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TKN (1653258)\"/>
    </mc:Choice>
  </mc:AlternateContent>
  <xr:revisionPtr revIDLastSave="0" documentId="13_ncr:1_{02B0186F-5CD1-4285-982B-793793CE5672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BS" sheetId="26" r:id="rId1"/>
    <sheet name="PL" sheetId="24" r:id="rId2"/>
    <sheet name="EQ_Conso" sheetId="17" r:id="rId3"/>
    <sheet name="EQ (Conso) - 3M" sheetId="30" state="hidden" r:id="rId4"/>
    <sheet name="EQ_Separate" sheetId="23" r:id="rId5"/>
    <sheet name="EQ (Separate) - 3M" sheetId="31" state="hidden" r:id="rId6"/>
    <sheet name="CF" sheetId="27" r:id="rId7"/>
    <sheet name="CF - 3M" sheetId="32" state="hidden" r:id="rId8"/>
  </sheets>
  <definedNames>
    <definedName name="_xlnm._FilterDatabase" localSheetId="1" hidden="1">PL!$A$1:$J$29</definedName>
    <definedName name="_xlnm.Print_Area" localSheetId="7">'CF - 3M'!$A$1:$I$95</definedName>
    <definedName name="Z_62C88142_195A_406E_A347_1C61EA880C0D_.wvu.PrintArea" localSheetId="6" hidden="1">CF!#REF!</definedName>
    <definedName name="Z_62C88142_195A_406E_A347_1C61EA880C0D_.wvu.PrintArea" localSheetId="7" hidden="1">'CF - 3M'!#REF!</definedName>
    <definedName name="Z_62C88142_195A_406E_A347_1C61EA880C0D_.wvu.PrintArea" localSheetId="3" hidden="1">'EQ (Conso) - 3M'!#REF!</definedName>
    <definedName name="Z_62C88142_195A_406E_A347_1C61EA880C0D_.wvu.PrintArea" localSheetId="2" hidden="1">EQ_Conso!#REF!</definedName>
    <definedName name="Z_62C88142_195A_406E_A347_1C61EA880C0D_.wvu.PrintArea" localSheetId="1" hidden="1">PL!#REF!</definedName>
    <definedName name="Z_62C88142_195A_406E_A347_1C61EA880C0D_.wvu.Rows" localSheetId="3" hidden="1">'EQ (Conso) - 3M'!#REF!</definedName>
    <definedName name="Z_62C88142_195A_406E_A347_1C61EA880C0D_.wvu.Rows" localSheetId="2" hidden="1">EQ_Conso!#REF!</definedName>
    <definedName name="Z_8AE384D2_954E_4FC4_9E7B_72B2DA3D2D3A_.wvu.PrintArea" localSheetId="6" hidden="1">CF!#REF!</definedName>
    <definedName name="Z_8AE384D2_954E_4FC4_9E7B_72B2DA3D2D3A_.wvu.PrintArea" localSheetId="7" hidden="1">'CF - 3M'!#REF!</definedName>
    <definedName name="Z_8AE384D2_954E_4FC4_9E7B_72B2DA3D2D3A_.wvu.PrintArea" localSheetId="3" hidden="1">'EQ (Conso) - 3M'!#REF!</definedName>
    <definedName name="Z_8AE384D2_954E_4FC4_9E7B_72B2DA3D2D3A_.wvu.PrintArea" localSheetId="2" hidden="1">EQ_Conso!#REF!</definedName>
    <definedName name="Z_8AE384D2_954E_4FC4_9E7B_72B2DA3D2D3A_.wvu.Rows" localSheetId="1" hidden="1">PL!#REF!</definedName>
    <definedName name="Z_DFBF4CAE_57D7_4172_8C3A_8E3DF4930C4B_.wvu.PrintArea" localSheetId="6" hidden="1">CF!#REF!</definedName>
    <definedName name="Z_DFBF4CAE_57D7_4172_8C3A_8E3DF4930C4B_.wvu.PrintArea" localSheetId="7" hidden="1">'CF - 3M'!#REF!</definedName>
    <definedName name="Z_DFBF4CAE_57D7_4172_8C3A_8E3DF4930C4B_.wvu.PrintArea" localSheetId="3" hidden="1">'EQ (Conso) - 3M'!#REF!</definedName>
    <definedName name="Z_DFBF4CAE_57D7_4172_8C3A_8E3DF4930C4B_.wvu.PrintArea" localSheetId="2" hidden="1">EQ_Conso!#REF!</definedName>
    <definedName name="Z_DFBF4CAE_57D7_4172_8C3A_8E3DF4930C4B_.wvu.Rows" localSheetId="1" hidden="1">PL!#REF!</definedName>
    <definedName name="Z_E1DB4DD3_3D3D_4C8E_ADFF_122E3B5E40F3_.wvu.PrintArea" localSheetId="6" hidden="1">CF!#REF!</definedName>
    <definedName name="Z_E1DB4DD3_3D3D_4C8E_ADFF_122E3B5E40F3_.wvu.PrintArea" localSheetId="7" hidden="1">'CF - 3M'!#REF!</definedName>
    <definedName name="Z_E1DB4DD3_3D3D_4C8E_ADFF_122E3B5E40F3_.wvu.PrintArea" localSheetId="3" hidden="1">'EQ (Conso) - 3M'!#REF!</definedName>
    <definedName name="Z_E1DB4DD3_3D3D_4C8E_ADFF_122E3B5E40F3_.wvu.PrintArea" localSheetId="2" hidden="1">EQ_Conso!#REF!</definedName>
    <definedName name="Z_E1DB4DD3_3D3D_4C8E_ADFF_122E3B5E40F3_.wvu.PrintArea" localSheetId="1" hidden="1">PL!#REF!</definedName>
    <definedName name="Z_E1DB4DD3_3D3D_4C8E_ADFF_122E3B5E40F3_.wvu.Rows" localSheetId="1" hidden="1">PL!#REF!</definedName>
  </definedNames>
  <calcPr calcId="191029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7" i="27" l="1"/>
  <c r="D78" i="27" s="1"/>
  <c r="D80" i="27"/>
  <c r="D65" i="27"/>
  <c r="H13" i="27" l="1"/>
  <c r="D13" i="27"/>
  <c r="H12" i="27"/>
  <c r="D12" i="27"/>
  <c r="H82" i="27" l="1"/>
  <c r="D82" i="27"/>
  <c r="P28" i="17"/>
  <c r="T28" i="17" s="1"/>
  <c r="P23" i="17"/>
  <c r="L29" i="17" l="1"/>
  <c r="P29" i="17" s="1"/>
  <c r="T29" i="17" s="1"/>
  <c r="D96" i="26"/>
  <c r="L26" i="17"/>
  <c r="J22" i="23"/>
  <c r="L22" i="23" s="1"/>
  <c r="D33" i="24"/>
  <c r="D30" i="26" l="1"/>
  <c r="H30" i="26"/>
  <c r="J78" i="27"/>
  <c r="H78" i="27"/>
  <c r="F78" i="27"/>
  <c r="J65" i="27"/>
  <c r="H65" i="27"/>
  <c r="F65" i="27"/>
  <c r="J10" i="27"/>
  <c r="J30" i="27" s="1"/>
  <c r="J42" i="27" s="1"/>
  <c r="J44" i="27" s="1"/>
  <c r="J81" i="27" s="1"/>
  <c r="J83" i="27" s="1"/>
  <c r="F10" i="27"/>
  <c r="F30" i="27" s="1"/>
  <c r="F42" i="27" s="1"/>
  <c r="F44" i="27" s="1"/>
  <c r="F81" i="27" l="1"/>
  <c r="F83" i="27" s="1"/>
  <c r="L24" i="23"/>
  <c r="H23" i="23"/>
  <c r="F23" i="23"/>
  <c r="D23" i="23"/>
  <c r="H15" i="23"/>
  <c r="H17" i="23" s="1"/>
  <c r="H19" i="23" s="1"/>
  <c r="H25" i="23" s="1"/>
  <c r="F15" i="23"/>
  <c r="F17" i="23" s="1"/>
  <c r="F19" i="23" s="1"/>
  <c r="F25" i="23" s="1"/>
  <c r="D15" i="23"/>
  <c r="D17" i="23" s="1"/>
  <c r="D19" i="23" s="1"/>
  <c r="D25" i="23" s="1"/>
  <c r="L16" i="23"/>
  <c r="L12" i="23"/>
  <c r="J14" i="23"/>
  <c r="L14" i="23" s="1"/>
  <c r="L15" i="23" s="1"/>
  <c r="R26" i="17"/>
  <c r="R25" i="17"/>
  <c r="J30" i="17"/>
  <c r="J27" i="17"/>
  <c r="H27" i="17"/>
  <c r="H30" i="17" s="1"/>
  <c r="F27" i="17"/>
  <c r="F30" i="17" s="1"/>
  <c r="D27" i="17"/>
  <c r="D30" i="17" s="1"/>
  <c r="R18" i="17"/>
  <c r="N18" i="17" s="1"/>
  <c r="N19" i="17" s="1"/>
  <c r="N21" i="17" s="1"/>
  <c r="R17" i="17"/>
  <c r="L17" i="17"/>
  <c r="L19" i="17" s="1"/>
  <c r="L21" i="17" s="1"/>
  <c r="T23" i="17"/>
  <c r="T20" i="17"/>
  <c r="J19" i="17"/>
  <c r="J21" i="17" s="1"/>
  <c r="H19" i="17"/>
  <c r="H21" i="17" s="1"/>
  <c r="F19" i="17"/>
  <c r="F21" i="17" s="1"/>
  <c r="D19" i="17"/>
  <c r="D21" i="17" s="1"/>
  <c r="P15" i="17"/>
  <c r="N26" i="17" l="1"/>
  <c r="P26" i="17" s="1"/>
  <c r="T26" i="17" s="1"/>
  <c r="R27" i="17"/>
  <c r="R30" i="17" s="1"/>
  <c r="L17" i="23"/>
  <c r="L19" i="23" s="1"/>
  <c r="J15" i="23"/>
  <c r="J17" i="23" s="1"/>
  <c r="J19" i="23" s="1"/>
  <c r="R19" i="17"/>
  <c r="R21" i="17" s="1"/>
  <c r="P18" i="17"/>
  <c r="T18" i="17" s="1"/>
  <c r="P17" i="17"/>
  <c r="T15" i="17"/>
  <c r="F33" i="24"/>
  <c r="H33" i="24"/>
  <c r="D19" i="24"/>
  <c r="D20" i="24" s="1"/>
  <c r="J19" i="24"/>
  <c r="H19" i="24"/>
  <c r="F19" i="24"/>
  <c r="J33" i="24"/>
  <c r="J13" i="24"/>
  <c r="H13" i="24"/>
  <c r="D13" i="24"/>
  <c r="F13" i="24"/>
  <c r="F20" i="24" s="1"/>
  <c r="F22" i="24" s="1"/>
  <c r="F24" i="24" s="1"/>
  <c r="F26" i="24" s="1"/>
  <c r="J96" i="26"/>
  <c r="J98" i="26" s="1"/>
  <c r="H96" i="26"/>
  <c r="H98" i="26" s="1"/>
  <c r="D98" i="26"/>
  <c r="F96" i="26"/>
  <c r="F98" i="26" s="1"/>
  <c r="D78" i="26"/>
  <c r="F78" i="26"/>
  <c r="H78" i="26"/>
  <c r="J78" i="26"/>
  <c r="J71" i="26"/>
  <c r="J79" i="26" s="1"/>
  <c r="H71" i="26"/>
  <c r="H79" i="26" s="1"/>
  <c r="D71" i="26"/>
  <c r="F71" i="26"/>
  <c r="F79" i="26" s="1"/>
  <c r="J30" i="26"/>
  <c r="F30" i="26"/>
  <c r="J17" i="26"/>
  <c r="H17" i="26"/>
  <c r="H31" i="26" s="1"/>
  <c r="D17" i="26"/>
  <c r="D31" i="26" s="1"/>
  <c r="F17" i="26"/>
  <c r="F99" i="26" l="1"/>
  <c r="J99" i="26"/>
  <c r="D79" i="26"/>
  <c r="D99" i="26" s="1"/>
  <c r="N27" i="17"/>
  <c r="N30" i="17" s="1"/>
  <c r="D22" i="24"/>
  <c r="D24" i="24" s="1"/>
  <c r="D26" i="24" s="1"/>
  <c r="H99" i="26"/>
  <c r="P19" i="17"/>
  <c r="P21" i="17" s="1"/>
  <c r="T17" i="17"/>
  <c r="T19" i="17" s="1"/>
  <c r="T21" i="17" s="1"/>
  <c r="J20" i="24"/>
  <c r="J22" i="24" s="1"/>
  <c r="J24" i="24" s="1"/>
  <c r="J26" i="24" s="1"/>
  <c r="H20" i="24"/>
  <c r="H22" i="24" s="1"/>
  <c r="H24" i="24" s="1"/>
  <c r="H26" i="24" s="1"/>
  <c r="F34" i="24"/>
  <c r="F43" i="24" s="1"/>
  <c r="F41" i="24" s="1"/>
  <c r="F39" i="24"/>
  <c r="F37" i="24" s="1"/>
  <c r="F45" i="24" s="1"/>
  <c r="J37" i="24"/>
  <c r="J45" i="24" s="1"/>
  <c r="J34" i="24"/>
  <c r="J41" i="24" s="1"/>
  <c r="F31" i="26"/>
  <c r="J31" i="26"/>
  <c r="D10" i="27" l="1"/>
  <c r="D30" i="27" s="1"/>
  <c r="D42" i="27" s="1"/>
  <c r="D44" i="27" s="1"/>
  <c r="D81" i="27" s="1"/>
  <c r="D83" i="27" s="1"/>
  <c r="D39" i="24"/>
  <c r="D37" i="24" s="1"/>
  <c r="D45" i="24" s="1"/>
  <c r="H34" i="24"/>
  <c r="H37" i="24"/>
  <c r="H45" i="24" s="1"/>
  <c r="J21" i="23"/>
  <c r="D34" i="24"/>
  <c r="D43" i="24" s="1"/>
  <c r="D41" i="24" s="1"/>
  <c r="L25" i="17"/>
  <c r="H10" i="27"/>
  <c r="H41" i="24"/>
  <c r="I84" i="32"/>
  <c r="G84" i="32"/>
  <c r="E84" i="32"/>
  <c r="C84" i="32"/>
  <c r="I71" i="32"/>
  <c r="G71" i="32"/>
  <c r="E71" i="32"/>
  <c r="C71" i="32"/>
  <c r="D40" i="32"/>
  <c r="I30" i="32"/>
  <c r="I40" i="32" s="1"/>
  <c r="I43" i="32" s="1"/>
  <c r="G30" i="32"/>
  <c r="G40" i="32" s="1"/>
  <c r="G43" i="32" s="1"/>
  <c r="E30" i="32"/>
  <c r="E40" i="32" s="1"/>
  <c r="E43" i="32" s="1"/>
  <c r="C30" i="32"/>
  <c r="C40" i="32" s="1"/>
  <c r="C43" i="32" s="1"/>
  <c r="L27" i="17" l="1"/>
  <c r="L30" i="17" s="1"/>
  <c r="P25" i="17"/>
  <c r="J23" i="23"/>
  <c r="J25" i="23" s="1"/>
  <c r="L21" i="23"/>
  <c r="L23" i="23" s="1"/>
  <c r="L25" i="23" s="1"/>
  <c r="H30" i="27"/>
  <c r="H42" i="27" s="1"/>
  <c r="H44" i="27" s="1"/>
  <c r="H81" i="27" s="1"/>
  <c r="H83" i="27" s="1"/>
  <c r="E88" i="32"/>
  <c r="E90" i="32" s="1"/>
  <c r="C88" i="32"/>
  <c r="C90" i="32" s="1"/>
  <c r="C91" i="32" s="1"/>
  <c r="G88" i="32"/>
  <c r="G90" i="32" s="1"/>
  <c r="I88" i="32"/>
  <c r="I90" i="32" s="1"/>
  <c r="T25" i="17" l="1"/>
  <c r="T27" i="17" s="1"/>
  <c r="P27" i="17"/>
  <c r="P30" i="17" s="1"/>
  <c r="T30" i="17" l="1"/>
</calcChain>
</file>

<file path=xl/sharedStrings.xml><?xml version="1.0" encoding="utf-8"?>
<sst xmlns="http://schemas.openxmlformats.org/spreadsheetml/2006/main" count="501" uniqueCount="310">
  <si>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</si>
  <si>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</si>
  <si>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</si>
  <si>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</si>
  <si>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</si>
  <si>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</si>
  <si>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</si>
  <si>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capital</t>
  </si>
  <si>
    <t>share</t>
  </si>
  <si>
    <t>Deferred tax assets</t>
  </si>
  <si>
    <t>Other non-current assets</t>
  </si>
  <si>
    <t>Share</t>
  </si>
  <si>
    <t>premium</t>
  </si>
  <si>
    <t>Interest received</t>
  </si>
  <si>
    <t>Inventories</t>
  </si>
  <si>
    <t>equity</t>
  </si>
  <si>
    <t>Administrative expenses</t>
  </si>
  <si>
    <t>Finance costs</t>
  </si>
  <si>
    <t>interests</t>
  </si>
  <si>
    <t>Interest paid</t>
  </si>
  <si>
    <t>Goodwill</t>
  </si>
  <si>
    <t>Non-controlling interests</t>
  </si>
  <si>
    <t xml:space="preserve">    Non-controlling interests</t>
  </si>
  <si>
    <t>Total comprehensive income for the period</t>
  </si>
  <si>
    <t>Non-</t>
  </si>
  <si>
    <t>controlling</t>
  </si>
  <si>
    <t>Revenues</t>
  </si>
  <si>
    <t>Total revenues</t>
  </si>
  <si>
    <t>UNIT : THOUSAND BAHT</t>
  </si>
  <si>
    <t>Cash flows from operating activities</t>
  </si>
  <si>
    <t>Profit for the period</t>
  </si>
  <si>
    <t>Adjustments for</t>
  </si>
  <si>
    <t>Cash flows from investing activities</t>
  </si>
  <si>
    <t>Cash flows from financing activities</t>
  </si>
  <si>
    <t>See condensed notes to the financial statements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</si>
  <si>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</si>
  <si>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</si>
  <si>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</si>
  <si>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</si>
  <si>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</si>
  <si>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</si>
  <si>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</si>
  <si>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Unappropriated 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</si>
  <si>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</si>
  <si>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</si>
  <si>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</si>
  <si>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</si>
  <si>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</si>
  <si>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</si>
  <si>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</si>
  <si>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</si>
  <si>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</si>
  <si>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</si>
  <si>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 xml:space="preserve">Total </t>
  </si>
  <si>
    <t>Cash and cash equivalents as at January 1,</t>
  </si>
  <si>
    <t>Trade and other current payables</t>
  </si>
  <si>
    <t xml:space="preserve">Trade and other current receivables </t>
  </si>
  <si>
    <t>Distribution costs</t>
  </si>
  <si>
    <t>Other income</t>
  </si>
  <si>
    <t>Profit before income tax expense</t>
  </si>
  <si>
    <t>Share premium</t>
  </si>
  <si>
    <t>Employee benefit paid</t>
  </si>
  <si>
    <t>from change in</t>
  </si>
  <si>
    <t>Interest income</t>
  </si>
  <si>
    <t>Net cash provided by operating activities</t>
  </si>
  <si>
    <t>Investment property</t>
  </si>
  <si>
    <t xml:space="preserve">Property, plant and equipment </t>
  </si>
  <si>
    <t>Income tax payable</t>
  </si>
  <si>
    <t>Other comprehensive income for the period</t>
  </si>
  <si>
    <t>Exchange</t>
  </si>
  <si>
    <t>differences on</t>
  </si>
  <si>
    <t>translation of</t>
  </si>
  <si>
    <t>financial statements</t>
  </si>
  <si>
    <t>available-for-sale</t>
  </si>
  <si>
    <t>investments</t>
  </si>
  <si>
    <t>Proceeds from sales of equipment</t>
  </si>
  <si>
    <t>Cash and cash equivalents as at March 31,</t>
  </si>
  <si>
    <t>Depreciation</t>
  </si>
  <si>
    <t>Net cash used in investing activities</t>
  </si>
  <si>
    <t>Net cash provided by financing activities</t>
  </si>
  <si>
    <t>Net decrease in cash and cash equivalents</t>
  </si>
  <si>
    <t>-</t>
  </si>
  <si>
    <t>ownership</t>
  </si>
  <si>
    <t xml:space="preserve"> interest in </t>
  </si>
  <si>
    <t>Expenses</t>
  </si>
  <si>
    <t>Total expenses</t>
  </si>
  <si>
    <t xml:space="preserve">losses </t>
  </si>
  <si>
    <t>4.2.3</t>
  </si>
  <si>
    <t>Trade and other current receivables</t>
  </si>
  <si>
    <t>Other comprehensive income (loss)</t>
  </si>
  <si>
    <t>for the period</t>
  </si>
  <si>
    <t>Total comprehensive income (loss)</t>
  </si>
  <si>
    <t>Profit (loss) for the period</t>
  </si>
  <si>
    <t>Surplus arising</t>
  </si>
  <si>
    <t>a subsidiary</t>
  </si>
  <si>
    <t>on revaluation of</t>
  </si>
  <si>
    <t>Other comprehensive income (loss) for the period</t>
  </si>
  <si>
    <t>Legal reserve</t>
  </si>
  <si>
    <t>Appropriated</t>
  </si>
  <si>
    <t>Other components of</t>
  </si>
  <si>
    <t>shareholders’ equity</t>
  </si>
  <si>
    <t>Other comprehensive</t>
  </si>
  <si>
    <t>income</t>
  </si>
  <si>
    <t>Cash provided by operating activities</t>
  </si>
  <si>
    <t>Cash repayments for short-term borrowings from</t>
  </si>
  <si>
    <t>financial institutions</t>
  </si>
  <si>
    <t>Cash repayments for long-term borrowings from</t>
  </si>
  <si>
    <t>a related company</t>
  </si>
  <si>
    <t>Increase in advances for purchases of fixed assets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</si>
  <si>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</si>
  <si>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</si>
  <si>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</si>
  <si>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</si>
  <si>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</si>
  <si>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</si>
  <si>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</si>
  <si>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</si>
  <si>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</si>
  <si>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</si>
  <si>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</si>
  <si>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>paid-up</t>
  </si>
  <si>
    <t>on ordinary</t>
  </si>
  <si>
    <t>shares</t>
  </si>
  <si>
    <t>Subsidiaries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</si>
  <si>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</si>
  <si>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</si>
  <si>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</si>
  <si>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</si>
  <si>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</si>
  <si>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</si>
  <si>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</si>
  <si>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</si>
  <si>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</si>
  <si>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 xml:space="preserve">RETAINED  EARNINGS </t>
  </si>
  <si>
    <t>TOTAL  SHAREHOLDERS’  EQUITY</t>
  </si>
  <si>
    <t>TOTAL  LIABILITIES  AND  SHAREHOLDERS’  EQUITY</t>
  </si>
  <si>
    <t xml:space="preserve">Profit from operations before changes in </t>
  </si>
  <si>
    <t xml:space="preserve">    operating assets and liabilities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</si>
  <si>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</si>
  <si>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 xml:space="preserve">Proceeds from short-term borrowings from </t>
  </si>
  <si>
    <t>Cash repayments for liabilities under</t>
  </si>
  <si>
    <t>finance lease agreements</t>
  </si>
  <si>
    <t>Cash paid for acquisitions of plant and equipment</t>
  </si>
  <si>
    <t>Cash paid for acquisitions of intangible assets</t>
  </si>
  <si>
    <t>Cash paid for investment in a joint venture</t>
  </si>
  <si>
    <t>share capital</t>
  </si>
  <si>
    <t>exchange contracts</t>
  </si>
  <si>
    <t>Employee benefit expense</t>
  </si>
  <si>
    <t>Loss from termination of a joint venture</t>
  </si>
  <si>
    <t>Operating assets (increase) decrease</t>
  </si>
  <si>
    <t>Operating liabilities (increase) decrease</t>
  </si>
  <si>
    <t>Income tax paid</t>
  </si>
  <si>
    <t>Share of loss from investment in a joint venture</t>
  </si>
  <si>
    <t>Appropriated - legal reserve</t>
  </si>
  <si>
    <t xml:space="preserve">Actuarial </t>
  </si>
  <si>
    <t>Total other</t>
  </si>
  <si>
    <t>components of</t>
  </si>
  <si>
    <t>of the parent</t>
  </si>
  <si>
    <t>Beginning balance as at January 1, 2018</t>
  </si>
  <si>
    <t>Beginning balance as at January 1, 2019</t>
  </si>
  <si>
    <t>SEPARATE  FINANCIAL  STATEMENTS</t>
  </si>
  <si>
    <t>Proceeds from termination of a joint venture</t>
  </si>
  <si>
    <t xml:space="preserve">Amortization </t>
  </si>
  <si>
    <t xml:space="preserve">Amortization of premium (discount) on forward </t>
  </si>
  <si>
    <t>Unrealized (gain) loss on exchange rate</t>
  </si>
  <si>
    <t>Unrealized gains</t>
  </si>
  <si>
    <t>TAOKAENOI  FOOD  AND  MARKETING  PUBLIC  COMPANY  LIMITED  AND  ITS  SUBSIDIARIES</t>
  </si>
  <si>
    <t>TAOKAENOI FOOD  AND  MARKETING  PUBLIC  COMPANY  LIMITED  AND  ITS  SUBSIDIARIES</t>
  </si>
  <si>
    <t>BASIC  EARNINGS  PER  SHARE  (BAHT)</t>
  </si>
  <si>
    <t>WEIGHTED  AVERAGE  NUMBER  OF</t>
  </si>
  <si>
    <t>of a foreign subsidiary</t>
  </si>
  <si>
    <t>investment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</si>
  <si>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</si>
  <si>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Loss from devaluation of inventories</t>
  </si>
  <si>
    <t>Impairment loss on trade receivables</t>
  </si>
  <si>
    <t>(Gain) loss on sale and write-off of fixed assets</t>
  </si>
  <si>
    <t>Gain on sale of available-for-sale securities</t>
  </si>
  <si>
    <t>Unrealized loss on revaluation of securities</t>
  </si>
  <si>
    <t>held for trading</t>
  </si>
  <si>
    <t>Dividends paid</t>
  </si>
  <si>
    <t>Effect of change of exchange rate on cash and cash</t>
  </si>
  <si>
    <t xml:space="preserve">   equivalents held in foreign currencies</t>
  </si>
  <si>
    <t>“UNAUDITED  BUT  REVIEWED”</t>
  </si>
  <si>
    <t>Proceeds from sales of the available-for-sale securities</t>
  </si>
  <si>
    <t>to a subsidiary</t>
  </si>
  <si>
    <t>Cash received from repayment of long-term loan</t>
  </si>
  <si>
    <t>Cash paid for short-term loan to a subsidiary</t>
  </si>
  <si>
    <t>Cash paid for acquisitions of the held for trading</t>
  </si>
  <si>
    <t>securities and available-for-sale securities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</si>
  <si>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</si>
  <si>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Ending balance as at June 30, 2018</t>
  </si>
  <si>
    <t>Ending balance as at June 30, 2019</t>
  </si>
  <si>
    <t>Ending balance as at Jiune 30, 2018</t>
  </si>
  <si>
    <t>Ending balance as at Jiune 30, 2019</t>
  </si>
  <si>
    <r>
      <t xml:space="preserve">FOR  THE  THREE-MONTH  PERIOD  ENDED  JUNE  </t>
    </r>
    <r>
      <rPr>
        <b/>
        <sz val="12"/>
        <rFont val="Times New Roman"/>
        <family val="1"/>
      </rPr>
      <t>30,  2019</t>
    </r>
  </si>
  <si>
    <t>FOR  THE  THREE-MONTH  PERIOD  ENDED  JUNE  30,  2019</t>
  </si>
  <si>
    <r>
      <t xml:space="preserve">FOR  THE  THREE-MONTH  PERIOD  ENDED  JUNE </t>
    </r>
    <r>
      <rPr>
        <b/>
        <sz val="12"/>
        <color theme="1"/>
        <rFont val="Times New Roman"/>
        <family val="1"/>
      </rPr>
      <t xml:space="preserve"> 30,  2019</t>
    </r>
  </si>
  <si>
    <t>Other non-current liabilities</t>
  </si>
  <si>
    <t>Investment in subsidiaries</t>
  </si>
  <si>
    <t xml:space="preserve"> 1,380,000,000 ordinary shares of Baht 0.25 each</t>
  </si>
  <si>
    <t>Item that will not be reclassified subsequently to profit or loss</t>
  </si>
  <si>
    <t>Operating liabilities increase (decrease)</t>
  </si>
  <si>
    <t>TAOKAENOI  FOOD  &amp;  MARKETING  PUBLIC  COMPANY  LIMITED  AND  ITS  SUBSIDIARIES</t>
  </si>
  <si>
    <t xml:space="preserve"> 1,380,000,000 ordinary shares of Baht 0.25 each,</t>
  </si>
  <si>
    <t xml:space="preserve"> fully paid</t>
  </si>
  <si>
    <t>5.2.1</t>
  </si>
  <si>
    <t>Net cash used in financing activities</t>
  </si>
  <si>
    <t>Cash and cash equivalents as at December 31,</t>
  </si>
  <si>
    <t>5.2.3</t>
  </si>
  <si>
    <t>5.2.2</t>
  </si>
  <si>
    <t>UNIT : BAHT</t>
  </si>
  <si>
    <t>ORDINARY  SHARES (SHARES)</t>
  </si>
  <si>
    <t xml:space="preserve">   Acturial loss - net of income tax</t>
  </si>
  <si>
    <t>TOTAL  COMPREHENSIVE  INCOME  FOR  THE  YEAR</t>
  </si>
  <si>
    <t>PROFIT  FOR  THE  YEAR</t>
  </si>
  <si>
    <t>Total comprehensive income (loss) for the year</t>
  </si>
  <si>
    <t>Amortization of intangible assets</t>
  </si>
  <si>
    <t>5.2.4</t>
  </si>
  <si>
    <t>Short-term borrowings</t>
  </si>
  <si>
    <t>- legal reserve</t>
  </si>
  <si>
    <t>Items that may be reclassified subsequently to profit or loss</t>
  </si>
  <si>
    <t>Profit for the year</t>
  </si>
  <si>
    <t>Other current financial assets</t>
  </si>
  <si>
    <t>Right-of-use assets</t>
  </si>
  <si>
    <t>Other intangible assets other than goodwill</t>
  </si>
  <si>
    <t>Current portion of lease liabilities</t>
  </si>
  <si>
    <t>Lease liabilities</t>
  </si>
  <si>
    <t>Profit from operating activities</t>
  </si>
  <si>
    <t xml:space="preserve">   Exchange differences on translating financial statements</t>
  </si>
  <si>
    <t>differences</t>
  </si>
  <si>
    <t>on translating</t>
  </si>
  <si>
    <t>financial statement</t>
  </si>
  <si>
    <t>Depreciation of fixed assets and right-of-use assets</t>
  </si>
  <si>
    <t>Cash generated by operations</t>
  </si>
  <si>
    <t>Unrealized (gain) loss on exchange rates</t>
  </si>
  <si>
    <t>Effects of foreign exchange rate changes</t>
  </si>
  <si>
    <t>Notes to the financial statements from an integral part of these statements</t>
  </si>
  <si>
    <t>Cash paid for short-term loans to a subsidiary</t>
  </si>
  <si>
    <t>Cash paid for acquisition of other financial assets</t>
  </si>
  <si>
    <t>Proceeds from sales of other financial assets</t>
  </si>
  <si>
    <t>Difference from cancellation of leases</t>
  </si>
  <si>
    <t xml:space="preserve">Cash repayments for short-term borrowings from </t>
  </si>
  <si>
    <t xml:space="preserve"> financial institutions</t>
  </si>
  <si>
    <t>Cash repayments for short-term borrowings</t>
  </si>
  <si>
    <t>Gain on exchange rates - net</t>
  </si>
  <si>
    <t>Gain on sale of other current financial assets</t>
  </si>
  <si>
    <t>Cash paid for acquisition of fixed and intangible assets</t>
  </si>
  <si>
    <t>Proceeds from sales of fixed assets</t>
  </si>
  <si>
    <t xml:space="preserve">Cash repayments for lease liabilities </t>
  </si>
  <si>
    <t>5.1</t>
  </si>
  <si>
    <t>Changes in operating assets and liabilities</t>
  </si>
  <si>
    <t>Long-term borrowings from financial institutions</t>
  </si>
  <si>
    <t>Net increase (decrease) in cash and cash equivalents</t>
  </si>
  <si>
    <t>Profit before finance cost and income tax expense</t>
  </si>
  <si>
    <t>Investment in associate</t>
  </si>
  <si>
    <t>Share of loss from investment in associate</t>
  </si>
  <si>
    <t>from financial institutions</t>
  </si>
  <si>
    <t>Short-term loans to a subsidiary</t>
  </si>
  <si>
    <t>Current portion of long-term borrowings</t>
  </si>
  <si>
    <t>NOTE</t>
  </si>
  <si>
    <t xml:space="preserve">Difference from rental discount </t>
  </si>
  <si>
    <t>Balance as at January 1, 2023</t>
  </si>
  <si>
    <t>Balances as at December 31, 2023</t>
  </si>
  <si>
    <t>Long-term loans to an associate</t>
  </si>
  <si>
    <t>Unrealized gain on derivative</t>
  </si>
  <si>
    <t>Cash paid for long-term loans to an associate</t>
  </si>
  <si>
    <t xml:space="preserve">Cash repayments from long-term borrowings from </t>
  </si>
  <si>
    <t xml:space="preserve">    Owners of the parent</t>
  </si>
  <si>
    <t>Owners of the parent</t>
  </si>
  <si>
    <t>Profit for the years</t>
  </si>
  <si>
    <t>Employee benefit obligation expenses</t>
  </si>
  <si>
    <t>Cash paid for acquisition of right-of-use assets</t>
  </si>
  <si>
    <t>Comprehensive income (loss) for the year</t>
  </si>
  <si>
    <t>Total comprehensive income for the year</t>
  </si>
  <si>
    <t xml:space="preserve">(Gain) loss on sale and write-off of fixed assets </t>
  </si>
  <si>
    <t>Balance as at January 1, 2024</t>
  </si>
  <si>
    <t>Balances as at December 31, 2024</t>
  </si>
  <si>
    <r>
      <t xml:space="preserve">FOR  THE  YEAR  ENDED DECEMBER  </t>
    </r>
    <r>
      <rPr>
        <b/>
        <sz val="12"/>
        <rFont val="Times New Roman"/>
        <family val="1"/>
      </rPr>
      <t>31,  2024</t>
    </r>
  </si>
  <si>
    <r>
      <t xml:space="preserve">AS  AT  DECEMBER </t>
    </r>
    <r>
      <rPr>
        <b/>
        <sz val="12"/>
        <rFont val="Times New Roman"/>
        <family val="1"/>
      </rPr>
      <t xml:space="preserve"> 31,  2024</t>
    </r>
  </si>
  <si>
    <r>
      <t xml:space="preserve">STATEMENTS  OF  CHANGES  IN  SHAREHOLDERS’  EQUITY </t>
    </r>
    <r>
      <rPr>
        <sz val="10"/>
        <rFont val="Times New Roman"/>
        <family val="1"/>
      </rPr>
      <t xml:space="preserve"> </t>
    </r>
  </si>
  <si>
    <t>Appropriated - Legal reserve</t>
  </si>
  <si>
    <t>Other components</t>
  </si>
  <si>
    <t>of shareholders’</t>
  </si>
  <si>
    <t>Non -</t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</si>
  <si>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2024</t>
    </r>
  </si>
  <si>
    <t>Comprehensive income for the year</t>
  </si>
  <si>
    <r>
      <t xml:space="preserve">FOR  THE  YEAR  ENDED  DECEMBER </t>
    </r>
    <r>
      <rPr>
        <b/>
        <sz val="12"/>
        <color theme="1"/>
        <rFont val="Times New Roman"/>
        <family val="1"/>
      </rPr>
      <t xml:space="preserve"> 31</t>
    </r>
    <r>
      <rPr>
        <b/>
        <sz val="14"/>
        <color theme="1"/>
        <rFont val="Times New Roman"/>
        <family val="1"/>
      </rPr>
      <t xml:space="preserve">,  </t>
    </r>
    <r>
      <rPr>
        <b/>
        <sz val="12"/>
        <color theme="1"/>
        <rFont val="Times New Roman"/>
        <family val="1"/>
      </rPr>
      <t>2024</t>
    </r>
  </si>
  <si>
    <r>
      <t xml:space="preserve">FOR  THE  YEAR  ENDED  DECEMBER  </t>
    </r>
    <r>
      <rPr>
        <b/>
        <sz val="12"/>
        <color theme="1"/>
        <rFont val="Times New Roman"/>
        <family val="1"/>
      </rPr>
      <t>31</t>
    </r>
    <r>
      <rPr>
        <b/>
        <sz val="10"/>
        <color theme="1"/>
        <rFont val="Times New Roman"/>
        <family val="1"/>
      </rPr>
      <t xml:space="preserve">,  </t>
    </r>
    <r>
      <rPr>
        <b/>
        <sz val="12"/>
        <color theme="1"/>
        <rFont val="Times New Roman"/>
        <family val="1"/>
      </rPr>
      <t>2024</t>
    </r>
  </si>
  <si>
    <t>Increase in change in ownership interest in a subsidiary</t>
  </si>
  <si>
    <t>Surplus</t>
  </si>
  <si>
    <t>(deficit) arising</t>
  </si>
  <si>
    <t>Loss from diminution in value of inventories (reversal)</t>
  </si>
  <si>
    <t>Cash paid for purchase shares in a subsidiary</t>
  </si>
  <si>
    <t>Share premium on ordinary shares</t>
  </si>
  <si>
    <t xml:space="preserve">Surplus (deficit) arising from change in </t>
  </si>
  <si>
    <t>ownership interest in subsidiary</t>
  </si>
  <si>
    <t>Total Shareholders’ equity attributable to</t>
  </si>
  <si>
    <t>owners of the Company</t>
  </si>
  <si>
    <t>Other loss</t>
  </si>
  <si>
    <t>PROFIT  ATTRIBUTABLE  TO:</t>
  </si>
  <si>
    <t>TOTAL  COMPREHENSIVE  INCOME  ATTRIBUTABLE  TO:</t>
  </si>
  <si>
    <t>OTHER  COMPREHENSIVE  LOSS:</t>
  </si>
  <si>
    <t>Other comprehensive loss for the year - net of income tax</t>
  </si>
  <si>
    <t>Other comprehensive loss</t>
  </si>
  <si>
    <t>Expected credit loss (reversal)</t>
  </si>
  <si>
    <t>Loss on impairment of loan to subsidiary</t>
  </si>
  <si>
    <t>Loss on impairment of fixed assets and intangible assets (reversal)</t>
  </si>
  <si>
    <t>Unrealized loss on revaluation of other current financial assets</t>
  </si>
  <si>
    <t>Advance payments for purchases of fixed and intangible assets</t>
  </si>
  <si>
    <t>attributable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</si>
</sst>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_-* #,##0_-;\-* #,##0_-;_-* &quot;-&quot;??_-;_-@_-"/>
    <numFmt numFmtId="169" formatCode="_(* #,##0.00000_);_(* \(#,##0.00000\);_(* &quot;-&quot;?????_);_(@_)"/>
    <numFmt numFmtId="170" formatCode="_(* #,##0.0000_);_(* \(#,##0.0000\);_(* &quot;-&quot;????_);_(@_)"/>
    <numFmt numFmtId="171" formatCode="_(* #,##0_);_(* \(#,##0\);_(* &quot;-&quot;????_);_(@_)"/>
    <numFmt numFmtId="172" formatCode="_(* #,##0_);_(* \(#,##0\);_(* &quot;-&quot;?????_);_(@_)"/>
    <numFmt numFmtId="173" formatCode="_(* #,##0_);_(* \(#,##0\);_(* &quot;-&quot;??????_);_(@_)"/>
    <numFmt numFmtId="174" formatCode="\-"/>
  </numFmts>
  <fonts count="38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ngsana New"/>
      <family val="1"/>
    </font>
    <font>
      <b/>
      <sz val="14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  <xf numFmtId="0" fontId="1" fillId="0" borderId="0"/>
  </cellStyleXfs>
  <cellXfs count="255"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5" fontId="6" fillId="0" borderId="0" xfId="0" applyNumberFormat="1" applyFont="1" applyAlignment="1">
      <alignment horizontal="center" vertical="center"/>
    </xf>
    <xf numFmtId="41" fontId="7" fillId="0" borderId="0" xfId="0" applyNumberFormat="1" applyFont="1"/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 applyAlignment="1">
      <alignment horizontal="left" vertical="center" indent="2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indent="4"/>
    </xf>
    <xf numFmtId="0" fontId="10" fillId="0" borderId="0" xfId="0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8" fontId="11" fillId="0" borderId="0" xfId="7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172" fontId="11" fillId="0" borderId="0" xfId="3" applyNumberFormat="1" applyFont="1" applyFill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3" applyNumberFormat="1" applyFont="1" applyFill="1" applyBorder="1" applyAlignment="1">
      <alignment vertical="center"/>
    </xf>
    <xf numFmtId="172" fontId="11" fillId="0" borderId="4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166" fontId="22" fillId="0" borderId="0" xfId="3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41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41" fontId="11" fillId="0" borderId="0" xfId="0" applyNumberFormat="1" applyFont="1"/>
    <xf numFmtId="41" fontId="10" fillId="0" borderId="0" xfId="0" applyNumberFormat="1" applyFont="1" applyAlignment="1">
      <alignment horizontal="center"/>
    </xf>
    <xf numFmtId="173" fontId="11" fillId="0" borderId="0" xfId="3" applyNumberFormat="1" applyFont="1" applyFill="1" applyBorder="1" applyAlignment="1">
      <alignment horizontal="right" vertical="center"/>
    </xf>
    <xf numFmtId="173" fontId="11" fillId="0" borderId="0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vertical="center"/>
    </xf>
    <xf numFmtId="172" fontId="11" fillId="0" borderId="0" xfId="3" applyNumberFormat="1" applyFont="1" applyFill="1" applyAlignment="1">
      <alignment horizontal="center" vertical="center"/>
    </xf>
    <xf numFmtId="41" fontId="10" fillId="0" borderId="0" xfId="0" applyNumberFormat="1" applyFont="1"/>
    <xf numFmtId="172" fontId="11" fillId="0" borderId="0" xfId="5" applyNumberFormat="1" applyFont="1" applyFill="1" applyAlignment="1">
      <alignment horizontal="center" vertical="center"/>
    </xf>
    <xf numFmtId="172" fontId="11" fillId="0" borderId="3" xfId="5" applyNumberFormat="1" applyFont="1" applyFill="1" applyBorder="1" applyAlignment="1">
      <alignment horizontal="center" vertical="center"/>
    </xf>
    <xf numFmtId="0" fontId="7" fillId="0" borderId="0" xfId="89" applyFont="1"/>
    <xf numFmtId="0" fontId="14" fillId="0" borderId="0" xfId="0" applyFont="1" applyAlignment="1">
      <alignment vertical="center"/>
    </xf>
    <xf numFmtId="168" fontId="11" fillId="0" borderId="0" xfId="4" applyNumberFormat="1" applyFont="1" applyFill="1" applyAlignment="1">
      <alignment vertical="center"/>
    </xf>
    <xf numFmtId="0" fontId="11" fillId="0" borderId="0" xfId="89" applyFont="1"/>
    <xf numFmtId="41" fontId="10" fillId="0" borderId="4" xfId="0" applyNumberFormat="1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165" fontId="11" fillId="0" borderId="0" xfId="0" quotePrefix="1" applyNumberFormat="1" applyFont="1" applyAlignment="1">
      <alignment horizontal="left" vertical="center"/>
    </xf>
    <xf numFmtId="165" fontId="7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 indent="2" shrinkToFit="1"/>
    </xf>
    <xf numFmtId="165" fontId="6" fillId="0" borderId="0" xfId="0" quotePrefix="1" applyNumberFormat="1" applyFont="1" applyAlignment="1">
      <alignment vertical="center"/>
    </xf>
    <xf numFmtId="165" fontId="6" fillId="0" borderId="0" xfId="0" quotePrefix="1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 indent="1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2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2" fontId="25" fillId="0" borderId="3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4"/>
    </xf>
    <xf numFmtId="166" fontId="25" fillId="0" borderId="7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166" fontId="25" fillId="0" borderId="0" xfId="3" quotePrefix="1" applyNumberFormat="1" applyFont="1" applyFill="1" applyAlignment="1">
      <alignment horizontal="left" vertical="center" indent="3"/>
    </xf>
    <xf numFmtId="170" fontId="25" fillId="0" borderId="0" xfId="5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3"/>
    </xf>
    <xf numFmtId="165" fontId="30" fillId="0" borderId="0" xfId="0" quotePrefix="1" applyNumberFormat="1" applyFont="1" applyAlignment="1">
      <alignment horizontal="left" vertical="center"/>
    </xf>
    <xf numFmtId="0" fontId="31" fillId="0" borderId="3" xfId="0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2" fillId="0" borderId="3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0" xfId="0" applyFont="1" applyAlignment="1">
      <alignment horizontal="right" vertical="center"/>
    </xf>
    <xf numFmtId="165" fontId="31" fillId="0" borderId="0" xfId="0" applyNumberFormat="1" applyFont="1" applyAlignment="1">
      <alignment horizontal="left" vertical="center"/>
    </xf>
    <xf numFmtId="165" fontId="32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41" fontId="31" fillId="0" borderId="0" xfId="0" quotePrefix="1" applyNumberFormat="1" applyFont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41" fontId="31" fillId="0" borderId="0" xfId="0" applyNumberFormat="1" applyFont="1" applyAlignment="1">
      <alignment horizontal="right" vertical="center"/>
    </xf>
    <xf numFmtId="41" fontId="33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72" fontId="32" fillId="0" borderId="0" xfId="3" applyNumberFormat="1" applyFont="1" applyFill="1" applyBorder="1" applyAlignment="1">
      <alignment horizontal="right" vertical="center"/>
    </xf>
    <xf numFmtId="172" fontId="32" fillId="0" borderId="0" xfId="3" applyNumberFormat="1" applyFont="1" applyFill="1" applyBorder="1" applyAlignment="1">
      <alignment vertical="center"/>
    </xf>
    <xf numFmtId="172" fontId="32" fillId="0" borderId="0" xfId="3" applyNumberFormat="1" applyFont="1" applyFill="1" applyBorder="1" applyAlignment="1">
      <alignment horizontal="center" vertical="center"/>
    </xf>
    <xf numFmtId="172" fontId="32" fillId="0" borderId="0" xfId="5" applyNumberFormat="1" applyFont="1" applyFill="1" applyAlignment="1">
      <alignment horizontal="center" vertical="center"/>
    </xf>
    <xf numFmtId="172" fontId="32" fillId="0" borderId="0" xfId="3" applyNumberFormat="1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indent="1"/>
    </xf>
    <xf numFmtId="172" fontId="32" fillId="0" borderId="0" xfId="3" applyNumberFormat="1" applyFont="1" applyFill="1" applyAlignment="1">
      <alignment vertical="center"/>
    </xf>
    <xf numFmtId="172" fontId="32" fillId="0" borderId="3" xfId="3" applyNumberFormat="1" applyFont="1" applyFill="1" applyBorder="1" applyAlignment="1">
      <alignment horizontal="center" vertical="center"/>
    </xf>
    <xf numFmtId="172" fontId="32" fillId="0" borderId="3" xfId="3" applyNumberFormat="1" applyFont="1" applyFill="1" applyBorder="1" applyAlignment="1">
      <alignment vertical="center"/>
    </xf>
    <xf numFmtId="172" fontId="32" fillId="0" borderId="3" xfId="3" applyNumberFormat="1" applyFont="1" applyFill="1" applyBorder="1" applyAlignment="1">
      <alignment horizontal="right" vertical="center"/>
    </xf>
    <xf numFmtId="172" fontId="32" fillId="0" borderId="5" xfId="3" applyNumberFormat="1" applyFont="1" applyFill="1" applyBorder="1" applyAlignment="1">
      <alignment horizontal="center" vertical="center"/>
    </xf>
    <xf numFmtId="172" fontId="32" fillId="0" borderId="5" xfId="3" applyNumberFormat="1" applyFont="1" applyFill="1" applyBorder="1" applyAlignment="1">
      <alignment vertical="center"/>
    </xf>
    <xf numFmtId="172" fontId="32" fillId="0" borderId="0" xfId="3" applyNumberFormat="1" applyFont="1" applyFill="1" applyAlignment="1">
      <alignment horizontal="center" vertical="center"/>
    </xf>
    <xf numFmtId="172" fontId="32" fillId="0" borderId="6" xfId="3" applyNumberFormat="1" applyFont="1" applyFill="1" applyBorder="1" applyAlignment="1">
      <alignment horizontal="center" vertical="center"/>
    </xf>
    <xf numFmtId="172" fontId="32" fillId="0" borderId="6" xfId="3" applyNumberFormat="1" applyFont="1" applyFill="1" applyBorder="1" applyAlignment="1">
      <alignment vertical="center"/>
    </xf>
    <xf numFmtId="174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71" fontId="32" fillId="0" borderId="0" xfId="3" applyNumberFormat="1" applyFont="1" applyFill="1" applyBorder="1" applyAlignment="1">
      <alignment horizontal="right" vertical="center"/>
    </xf>
    <xf numFmtId="41" fontId="32" fillId="0" borderId="0" xfId="0" applyNumberFormat="1" applyFont="1" applyAlignment="1">
      <alignment horizontal="right" vertical="center"/>
    </xf>
    <xf numFmtId="41" fontId="32" fillId="0" borderId="0" xfId="0" applyNumberFormat="1" applyFont="1" applyAlignment="1">
      <alignment vertical="center"/>
    </xf>
    <xf numFmtId="172" fontId="32" fillId="0" borderId="3" xfId="5" applyNumberFormat="1" applyFont="1" applyFill="1" applyBorder="1" applyAlignment="1">
      <alignment horizontal="center" vertical="center"/>
    </xf>
    <xf numFmtId="172" fontId="32" fillId="0" borderId="6" xfId="5" applyNumberFormat="1" applyFont="1" applyFill="1" applyBorder="1" applyAlignment="1">
      <alignment horizontal="center" vertical="center"/>
    </xf>
    <xf numFmtId="172" fontId="32" fillId="0" borderId="0" xfId="5" applyNumberFormat="1" applyFont="1" applyFill="1" applyBorder="1" applyAlignment="1">
      <alignment horizontal="center" vertical="center"/>
    </xf>
    <xf numFmtId="174" fontId="32" fillId="0" borderId="0" xfId="5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 wrapText="1"/>
    </xf>
    <xf numFmtId="41" fontId="10" fillId="0" borderId="7" xfId="0" applyNumberFormat="1" applyFont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39" fontId="11" fillId="0" borderId="0" xfId="0" applyNumberFormat="1" applyFont="1" applyAlignment="1">
      <alignment vertical="center"/>
    </xf>
    <xf numFmtId="172" fontId="11" fillId="0" borderId="0" xfId="3" applyNumberFormat="1" applyFont="1" applyFill="1" applyBorder="1" applyAlignment="1">
      <alignment vertical="center"/>
    </xf>
    <xf numFmtId="41" fontId="11" fillId="0" borderId="0" xfId="7" applyNumberFormat="1" applyFont="1" applyFill="1" applyBorder="1" applyAlignment="1">
      <alignment horizontal="right" vertical="center"/>
    </xf>
    <xf numFmtId="172" fontId="11" fillId="0" borderId="0" xfId="5" applyNumberFormat="1" applyFont="1" applyFill="1" applyBorder="1" applyAlignment="1">
      <alignment horizontal="center" vertical="center"/>
    </xf>
    <xf numFmtId="165" fontId="11" fillId="0" borderId="0" xfId="0" quotePrefix="1" applyNumberFormat="1" applyFont="1" applyAlignment="1">
      <alignment horizontal="center" vertical="center"/>
    </xf>
    <xf numFmtId="172" fontId="11" fillId="0" borderId="0" xfId="5" quotePrefix="1" applyNumberFormat="1" applyFont="1" applyFill="1" applyBorder="1" applyAlignment="1">
      <alignment horizontal="center" vertical="center"/>
    </xf>
    <xf numFmtId="172" fontId="11" fillId="0" borderId="0" xfId="5" quotePrefix="1" applyNumberFormat="1" applyFont="1" applyFill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41" fontId="11" fillId="0" borderId="3" xfId="7" applyNumberFormat="1" applyFont="1" applyFill="1" applyBorder="1" applyAlignment="1">
      <alignment horizontal="right" vertical="center"/>
    </xf>
    <xf numFmtId="165" fontId="36" fillId="0" borderId="0" xfId="91" quotePrefix="1" applyNumberFormat="1" applyFont="1" applyAlignment="1">
      <alignment horizontal="center" vertical="center"/>
    </xf>
    <xf numFmtId="165" fontId="36" fillId="0" borderId="0" xfId="91" applyNumberFormat="1" applyFont="1" applyAlignment="1">
      <alignment vertical="center"/>
    </xf>
    <xf numFmtId="165" fontId="36" fillId="0" borderId="0" xfId="91" quotePrefix="1" applyNumberFormat="1" applyFont="1" applyAlignment="1">
      <alignment horizontal="left" vertical="center"/>
    </xf>
    <xf numFmtId="165" fontId="11" fillId="0" borderId="0" xfId="91" quotePrefix="1" applyNumberFormat="1" applyFont="1" applyAlignment="1">
      <alignment horizontal="center" vertical="center"/>
    </xf>
    <xf numFmtId="165" fontId="10" fillId="0" borderId="0" xfId="91" applyNumberFormat="1" applyFont="1" applyAlignment="1">
      <alignment vertical="center"/>
    </xf>
    <xf numFmtId="165" fontId="11" fillId="0" borderId="0" xfId="91" applyNumberFormat="1" applyFont="1" applyAlignment="1">
      <alignment vertical="center"/>
    </xf>
    <xf numFmtId="165" fontId="11" fillId="0" borderId="0" xfId="91" quotePrefix="1" applyNumberFormat="1" applyFont="1" applyAlignment="1">
      <alignment horizontal="left" vertical="center"/>
    </xf>
    <xf numFmtId="41" fontId="11" fillId="0" borderId="0" xfId="7" applyNumberFormat="1" applyFont="1" applyFill="1" applyBorder="1" applyAlignment="1">
      <alignment vertical="center"/>
    </xf>
    <xf numFmtId="172" fontId="11" fillId="0" borderId="0" xfId="3" applyNumberFormat="1" applyFont="1" applyFill="1" applyBorder="1" applyAlignment="1">
      <alignment horizontal="center" vertical="center"/>
    </xf>
    <xf numFmtId="166" fontId="25" fillId="0" borderId="0" xfId="3" quotePrefix="1" applyNumberFormat="1" applyFont="1" applyFill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1" fontId="10" fillId="0" borderId="9" xfId="0" applyNumberFormat="1" applyFont="1" applyBorder="1" applyAlignment="1">
      <alignment vertical="center"/>
    </xf>
    <xf numFmtId="41" fontId="10" fillId="0" borderId="0" xfId="0" quotePrefix="1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 wrapText="1"/>
    </xf>
    <xf numFmtId="41" fontId="10" fillId="0" borderId="0" xfId="0" applyNumberFormat="1" applyFont="1" applyAlignment="1">
      <alignment horizontal="right" vertical="center"/>
    </xf>
    <xf numFmtId="165" fontId="10" fillId="0" borderId="9" xfId="0" applyNumberFormat="1" applyFont="1" applyBorder="1" applyAlignment="1">
      <alignment horizontal="center" vertical="center" wrapText="1"/>
    </xf>
    <xf numFmtId="165" fontId="10" fillId="0" borderId="3" xfId="0" quotePrefix="1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vertical="center" wrapText="1"/>
    </xf>
    <xf numFmtId="165" fontId="10" fillId="0" borderId="3" xfId="0" applyNumberFormat="1" applyFont="1" applyBorder="1" applyAlignment="1">
      <alignment horizontal="center" vertical="center"/>
    </xf>
    <xf numFmtId="37" fontId="11" fillId="0" borderId="0" xfId="5" applyNumberFormat="1" applyFont="1" applyFill="1" applyBorder="1" applyAlignment="1">
      <alignment horizontal="right" vertical="center"/>
    </xf>
    <xf numFmtId="37" fontId="11" fillId="0" borderId="0" xfId="9" applyNumberFormat="1" applyFont="1" applyFill="1" applyBorder="1" applyAlignment="1">
      <alignment horizontal="right" vertical="center"/>
    </xf>
    <xf numFmtId="37" fontId="11" fillId="0" borderId="0" xfId="7" applyNumberFormat="1" applyFont="1" applyFill="1" applyBorder="1" applyAlignment="1">
      <alignment horizontal="right" vertical="center"/>
    </xf>
    <xf numFmtId="37" fontId="11" fillId="0" borderId="0" xfId="5" quotePrefix="1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166" fontId="28" fillId="0" borderId="0" xfId="3" applyNumberFormat="1" applyFont="1" applyFill="1" applyAlignment="1">
      <alignment vertical="center"/>
    </xf>
    <xf numFmtId="41" fontId="11" fillId="0" borderId="0" xfId="5" applyNumberFormat="1" applyFont="1" applyFill="1" applyAlignment="1">
      <alignment vertical="center"/>
    </xf>
    <xf numFmtId="41" fontId="11" fillId="0" borderId="0" xfId="4" applyNumberFormat="1" applyFont="1" applyFill="1" applyAlignment="1">
      <alignment vertical="center"/>
    </xf>
    <xf numFmtId="41" fontId="11" fillId="0" borderId="0" xfId="10" applyNumberFormat="1" applyFont="1" applyFill="1" applyBorder="1" applyAlignment="1" applyProtection="1">
      <alignment vertical="center"/>
      <protection locked="0"/>
    </xf>
    <xf numFmtId="41" fontId="11" fillId="0" borderId="4" xfId="10" applyNumberFormat="1" applyFont="1" applyFill="1" applyBorder="1" applyAlignment="1" applyProtection="1">
      <alignment vertical="center"/>
      <protection locked="0"/>
    </xf>
    <xf numFmtId="41" fontId="11" fillId="0" borderId="0" xfId="3" applyNumberFormat="1" applyFont="1" applyFill="1" applyAlignment="1">
      <alignment vertical="center"/>
    </xf>
    <xf numFmtId="41" fontId="11" fillId="0" borderId="0" xfId="5" applyNumberFormat="1" applyFont="1" applyFill="1" applyAlignment="1">
      <alignment horizontal="center" vertical="center"/>
    </xf>
    <xf numFmtId="41" fontId="11" fillId="0" borderId="4" xfId="0" applyNumberFormat="1" applyFont="1" applyBorder="1" applyAlignment="1" applyProtection="1">
      <alignment vertical="center"/>
      <protection locked="0"/>
    </xf>
    <xf numFmtId="41" fontId="11" fillId="0" borderId="5" xfId="10" applyNumberFormat="1" applyFont="1" applyFill="1" applyBorder="1" applyAlignment="1" applyProtection="1">
      <alignment vertical="center"/>
      <protection locked="0"/>
    </xf>
    <xf numFmtId="41" fontId="11" fillId="0" borderId="0" xfId="9" applyNumberFormat="1" applyFont="1" applyFill="1" applyBorder="1" applyAlignment="1" applyProtection="1">
      <alignment vertical="center"/>
      <protection locked="0"/>
    </xf>
    <xf numFmtId="41" fontId="7" fillId="0" borderId="0" xfId="89" applyNumberFormat="1" applyFont="1"/>
    <xf numFmtId="41" fontId="11" fillId="0" borderId="0" xfId="3" applyNumberFormat="1" applyFont="1" applyFill="1" applyBorder="1" applyAlignment="1">
      <alignment vertical="center"/>
    </xf>
    <xf numFmtId="41" fontId="11" fillId="0" borderId="4" xfId="3" applyNumberFormat="1" applyFont="1" applyFill="1" applyBorder="1" applyAlignment="1">
      <alignment vertical="center"/>
    </xf>
    <xf numFmtId="41" fontId="11" fillId="0" borderId="3" xfId="9" applyNumberFormat="1" applyFont="1" applyFill="1" applyBorder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41" fontId="11" fillId="0" borderId="5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 applyProtection="1">
      <alignment vertical="center"/>
      <protection locked="0"/>
    </xf>
    <xf numFmtId="41" fontId="11" fillId="0" borderId="3" xfId="3" applyNumberFormat="1" applyFont="1" applyFill="1" applyBorder="1" applyAlignment="1" applyProtection="1">
      <alignment vertical="center"/>
      <protection locked="0"/>
    </xf>
    <xf numFmtId="41" fontId="11" fillId="0" borderId="3" xfId="5" applyNumberFormat="1" applyFont="1" applyFill="1" applyBorder="1" applyAlignment="1">
      <alignment horizontal="center" vertical="center"/>
    </xf>
    <xf numFmtId="41" fontId="11" fillId="0" borderId="6" xfId="3" applyNumberFormat="1" applyFont="1" applyFill="1" applyBorder="1" applyAlignment="1" applyProtection="1">
      <alignment vertical="center"/>
      <protection locked="0"/>
    </xf>
    <xf numFmtId="169" fontId="11" fillId="0" borderId="0" xfId="3" applyNumberFormat="1" applyFont="1" applyFill="1" applyAlignment="1">
      <alignment horizontal="center" vertical="center"/>
    </xf>
    <xf numFmtId="41" fontId="11" fillId="0" borderId="3" xfId="3" applyNumberFormat="1" applyFont="1" applyFill="1" applyBorder="1" applyAlignment="1">
      <alignment vertical="center"/>
    </xf>
    <xf numFmtId="41" fontId="11" fillId="0" borderId="9" xfId="3" applyNumberFormat="1" applyFont="1" applyFill="1" applyBorder="1" applyAlignment="1">
      <alignment vertical="center"/>
    </xf>
    <xf numFmtId="41" fontId="11" fillId="0" borderId="8" xfId="3" applyNumberFormat="1" applyFont="1" applyFill="1" applyBorder="1" applyAlignment="1" applyProtection="1">
      <alignment vertical="center"/>
      <protection locked="0"/>
    </xf>
    <xf numFmtId="169" fontId="11" fillId="0" borderId="8" xfId="3" applyNumberFormat="1" applyFont="1" applyFill="1" applyBorder="1" applyAlignment="1">
      <alignment horizontal="center" vertical="center"/>
    </xf>
    <xf numFmtId="41" fontId="11" fillId="0" borderId="0" xfId="5" applyNumberFormat="1" applyFont="1" applyFill="1" applyAlignment="1">
      <alignment horizontal="right" vertical="center"/>
    </xf>
    <xf numFmtId="41" fontId="11" fillId="0" borderId="4" xfId="5" applyNumberFormat="1" applyFont="1" applyFill="1" applyBorder="1" applyAlignment="1">
      <alignment horizontal="right" vertical="center"/>
    </xf>
    <xf numFmtId="41" fontId="11" fillId="0" borderId="0" xfId="48" applyNumberFormat="1" applyFont="1" applyFill="1" applyAlignment="1">
      <alignment horizontal="right" vertical="center"/>
    </xf>
    <xf numFmtId="41" fontId="11" fillId="0" borderId="0" xfId="3" applyNumberFormat="1" applyFont="1" applyFill="1" applyBorder="1" applyAlignment="1">
      <alignment horizontal="center" vertical="center"/>
    </xf>
    <xf numFmtId="41" fontId="11" fillId="0" borderId="8" xfId="5" applyNumberFormat="1" applyFont="1" applyFill="1" applyBorder="1" applyAlignment="1">
      <alignment vertical="center"/>
    </xf>
    <xf numFmtId="41" fontId="11" fillId="0" borderId="0" xfId="5" applyNumberFormat="1" applyFont="1" applyFill="1" applyBorder="1" applyAlignment="1">
      <alignment vertical="center"/>
    </xf>
    <xf numFmtId="41" fontId="11" fillId="0" borderId="3" xfId="5" applyNumberFormat="1" applyFont="1" applyFill="1" applyBorder="1" applyAlignment="1">
      <alignment vertical="center"/>
    </xf>
    <xf numFmtId="41" fontId="11" fillId="0" borderId="9" xfId="5" applyNumberFormat="1" applyFont="1" applyFill="1" applyBorder="1" applyAlignment="1">
      <alignment vertical="center"/>
    </xf>
    <xf numFmtId="41" fontId="11" fillId="0" borderId="7" xfId="5" applyNumberFormat="1" applyFont="1" applyFill="1" applyBorder="1" applyAlignment="1">
      <alignment horizontal="right" vertical="center"/>
    </xf>
    <xf numFmtId="41" fontId="11" fillId="0" borderId="6" xfId="3" applyNumberFormat="1" applyFont="1" applyFill="1" applyBorder="1" applyAlignment="1">
      <alignment horizontal="right" vertical="center"/>
    </xf>
    <xf numFmtId="41" fontId="11" fillId="0" borderId="0" xfId="5" applyNumberFormat="1" applyFont="1" applyFill="1" applyBorder="1" applyAlignment="1">
      <alignment horizontal="center" vertical="center"/>
    </xf>
    <xf numFmtId="41" fontId="11" fillId="0" borderId="6" xfId="3" applyNumberFormat="1" applyFont="1" applyFill="1" applyBorder="1" applyAlignment="1">
      <alignment vertical="center"/>
    </xf>
    <xf numFmtId="41" fontId="11" fillId="0" borderId="8" xfId="3" applyNumberFormat="1" applyFont="1" applyFill="1" applyBorder="1" applyAlignment="1">
      <alignment horizontal="right" vertical="center"/>
    </xf>
    <xf numFmtId="169" fontId="11" fillId="0" borderId="9" xfId="3" applyNumberFormat="1" applyFont="1" applyFill="1" applyBorder="1" applyAlignment="1">
      <alignment horizontal="center" vertical="center"/>
    </xf>
    <xf numFmtId="41" fontId="11" fillId="0" borderId="0" xfId="5" applyNumberFormat="1" applyFont="1" applyFill="1" applyBorder="1" applyAlignment="1">
      <alignment horizontal="right" vertical="center"/>
    </xf>
    <xf numFmtId="41" fontId="11" fillId="0" borderId="0" xfId="9" applyNumberFormat="1" applyFont="1" applyFill="1" applyBorder="1" applyAlignment="1">
      <alignment horizontal="right" vertical="center"/>
    </xf>
    <xf numFmtId="41" fontId="11" fillId="0" borderId="0" xfId="5" quotePrefix="1" applyNumberFormat="1" applyFont="1" applyFill="1" applyBorder="1" applyAlignment="1">
      <alignment vertical="center"/>
    </xf>
    <xf numFmtId="41" fontId="11" fillId="0" borderId="6" xfId="3" applyNumberFormat="1" applyFont="1" applyFill="1" applyBorder="1" applyAlignment="1">
      <alignment horizontal="center" vertical="center"/>
    </xf>
    <xf numFmtId="41" fontId="11" fillId="0" borderId="0" xfId="5" quotePrefix="1" applyNumberFormat="1" applyFont="1" applyFill="1" applyBorder="1" applyAlignment="1">
      <alignment horizontal="center" vertical="center"/>
    </xf>
    <xf numFmtId="41" fontId="11" fillId="0" borderId="9" xfId="7" applyNumberFormat="1" applyFont="1" applyFill="1" applyBorder="1" applyAlignment="1">
      <alignment horizontal="right" vertical="center"/>
    </xf>
    <xf numFmtId="166" fontId="25" fillId="0" borderId="9" xfId="3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1" shrinkToFit="1"/>
    </xf>
    <xf numFmtId="169" fontId="11" fillId="0" borderId="6" xfId="3" applyNumberFormat="1" applyFont="1" applyFill="1" applyBorder="1" applyAlignment="1">
      <alignment horizontal="center" vertical="center"/>
    </xf>
    <xf numFmtId="166" fontId="25" fillId="0" borderId="9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1"/>
    </xf>
    <xf numFmtId="165" fontId="10" fillId="0" borderId="3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1" fontId="10" fillId="0" borderId="9" xfId="0" applyNumberFormat="1" applyFont="1" applyBorder="1" applyAlignment="1">
      <alignment horizontal="center" vertical="center"/>
    </xf>
    <xf numFmtId="165" fontId="31" fillId="0" borderId="7" xfId="0" applyNumberFormat="1" applyFont="1" applyBorder="1" applyAlignment="1">
      <alignment horizontal="center" vertical="center"/>
    </xf>
    <xf numFmtId="41" fontId="31" fillId="0" borderId="4" xfId="0" applyNumberFormat="1" applyFont="1" applyBorder="1" applyAlignment="1">
      <alignment horizontal="center" vertical="center"/>
    </xf>
    <xf numFmtId="41" fontId="31" fillId="0" borderId="7" xfId="0" applyNumberFormat="1" applyFont="1" applyBorder="1" applyAlignment="1">
      <alignment horizontal="center" vertical="center"/>
    </xf>
    <xf numFmtId="165" fontId="32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0" xfId="0" applyNumberFormat="1" applyFont="1" applyAlignment="1">
      <alignment horizontal="center" vertical="center" wrapText="1"/>
    </xf>
    <xf numFmtId="41" fontId="10" fillId="0" borderId="3" xfId="0" applyNumberFormat="1" applyFont="1" applyBorder="1" applyAlignment="1">
      <alignment horizontal="center" vertical="center" wrapText="1"/>
    </xf>
    <xf numFmtId="41" fontId="10" fillId="0" borderId="7" xfId="0" applyNumberFormat="1" applyFont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166" fontId="24" fillId="0" borderId="0" xfId="3" quotePrefix="1" applyNumberFormat="1" applyFont="1" applyFill="1" applyBorder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right" vertical="center"/>
    </xf>
    <xf numFmtId="166" fontId="24" fillId="0" borderId="3" xfId="3" applyNumberFormat="1" applyFont="1" applyFill="1" applyBorder="1" applyAlignment="1">
      <alignment horizontal="right" vertical="center"/>
    </xf>
  </cellXfs>
  <cellStyles count="92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Normal_Note-Thai_Q1-2002" xfId="91" xr:uid="{00000000-0005-0000-0000-000032000000}"/>
    <cellStyle name="Percent" xfId="48" builtinId="5"/>
    <cellStyle name="Percent 2" xfId="49" xr:uid="{00000000-0005-0000-0000-000034000000}"/>
    <cellStyle name="Percent 3" xfId="50" xr:uid="{00000000-0005-0000-0000-000035000000}"/>
    <cellStyle name="SAPBEXaggData" xfId="51" xr:uid="{00000000-0005-0000-0000-000036000000}"/>
    <cellStyle name="SAPBEXaggDataEmph" xfId="52" xr:uid="{00000000-0005-0000-0000-000037000000}"/>
    <cellStyle name="SAPBEXaggItem" xfId="53" xr:uid="{00000000-0005-0000-0000-000038000000}"/>
    <cellStyle name="SAPBEXaggItemX" xfId="54" xr:uid="{00000000-0005-0000-0000-000039000000}"/>
    <cellStyle name="SAPBEXchaText" xfId="55" xr:uid="{00000000-0005-0000-0000-00003A000000}"/>
    <cellStyle name="SAPBEXexcBad7" xfId="56" xr:uid="{00000000-0005-0000-0000-00003B000000}"/>
    <cellStyle name="SAPBEXexcBad8" xfId="57" xr:uid="{00000000-0005-0000-0000-00003C000000}"/>
    <cellStyle name="SAPBEXexcBad9" xfId="58" xr:uid="{00000000-0005-0000-0000-00003D000000}"/>
    <cellStyle name="SAPBEXexcCritical4" xfId="59" xr:uid="{00000000-0005-0000-0000-00003E000000}"/>
    <cellStyle name="SAPBEXexcCritical5" xfId="60" xr:uid="{00000000-0005-0000-0000-00003F000000}"/>
    <cellStyle name="SAPBEXexcCritical6" xfId="61" xr:uid="{00000000-0005-0000-0000-000040000000}"/>
    <cellStyle name="SAPBEXexcGood1" xfId="62" xr:uid="{00000000-0005-0000-0000-000041000000}"/>
    <cellStyle name="SAPBEXexcGood2" xfId="63" xr:uid="{00000000-0005-0000-0000-000042000000}"/>
    <cellStyle name="SAPBEXexcGood3" xfId="64" xr:uid="{00000000-0005-0000-0000-000043000000}"/>
    <cellStyle name="SAPBEXfilterDrill" xfId="65" xr:uid="{00000000-0005-0000-0000-000044000000}"/>
    <cellStyle name="SAPBEXfilterItem" xfId="66" xr:uid="{00000000-0005-0000-0000-000045000000}"/>
    <cellStyle name="SAPBEXfilterText" xfId="67" xr:uid="{00000000-0005-0000-0000-000046000000}"/>
    <cellStyle name="SAPBEXformats" xfId="68" xr:uid="{00000000-0005-0000-0000-000047000000}"/>
    <cellStyle name="SAPBEXheaderItem" xfId="69" xr:uid="{00000000-0005-0000-0000-000048000000}"/>
    <cellStyle name="SAPBEXheaderText" xfId="70" xr:uid="{00000000-0005-0000-0000-000049000000}"/>
    <cellStyle name="SAPBEXHLevel0" xfId="71" xr:uid="{00000000-0005-0000-0000-00004A000000}"/>
    <cellStyle name="SAPBEXHLevel0X" xfId="72" xr:uid="{00000000-0005-0000-0000-00004B000000}"/>
    <cellStyle name="SAPBEXHLevel1" xfId="73" xr:uid="{00000000-0005-0000-0000-00004C000000}"/>
    <cellStyle name="SAPBEXHLevel1X" xfId="74" xr:uid="{00000000-0005-0000-0000-00004D000000}"/>
    <cellStyle name="SAPBEXHLevel2" xfId="75" xr:uid="{00000000-0005-0000-0000-00004E000000}"/>
    <cellStyle name="SAPBEXHLevel2X" xfId="76" xr:uid="{00000000-0005-0000-0000-00004F000000}"/>
    <cellStyle name="SAPBEXHLevel3" xfId="77" xr:uid="{00000000-0005-0000-0000-000050000000}"/>
    <cellStyle name="SAPBEXHLevel3X" xfId="78" xr:uid="{00000000-0005-0000-0000-000051000000}"/>
    <cellStyle name="SAPBEXresData" xfId="79" xr:uid="{00000000-0005-0000-0000-000052000000}"/>
    <cellStyle name="SAPBEXresDataEmph" xfId="80" xr:uid="{00000000-0005-0000-0000-000053000000}"/>
    <cellStyle name="SAPBEXresItem" xfId="81" xr:uid="{00000000-0005-0000-0000-000054000000}"/>
    <cellStyle name="SAPBEXresItemX" xfId="82" xr:uid="{00000000-0005-0000-0000-000055000000}"/>
    <cellStyle name="SAPBEXstdData" xfId="83" xr:uid="{00000000-0005-0000-0000-000056000000}"/>
    <cellStyle name="SAPBEXstdDataEmph" xfId="84" xr:uid="{00000000-0005-0000-0000-000057000000}"/>
    <cellStyle name="SAPBEXstdItem" xfId="85" xr:uid="{00000000-0005-0000-0000-000058000000}"/>
    <cellStyle name="SAPBEXstdItemX" xfId="86" xr:uid="{00000000-0005-0000-0000-000059000000}"/>
    <cellStyle name="SAPBEXtitle" xfId="87" xr:uid="{00000000-0005-0000-0000-00005A000000}"/>
    <cellStyle name="SAPBEXundefined" xfId="88" xr:uid="{00000000-0005-0000-0000-00005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6"/>
  <sheetViews>
    <sheetView topLeftCell="A90" zoomScale="80" zoomScaleNormal="80" zoomScaleSheetLayoutView="70" workbookViewId="0">
      <selection activeCell="A95" sqref="A95"/>
    </sheetView>
  </sheetViews>
  <sheetFormatPr defaultColWidth="9.44140625" defaultRowHeight="20.100000000000001" customHeight="1"/>
  <cols>
    <col min="1" max="1" width="50.77734375" style="53" customWidth="1"/>
    <col min="2" max="2" width="7.77734375" style="53" customWidth="1"/>
    <col min="3" max="3" width="1.77734375" style="53" customWidth="1"/>
    <col min="4" max="4" width="16.77734375" style="56" customWidth="1"/>
    <col min="5" max="5" width="1.77734375" style="56" customWidth="1"/>
    <col min="6" max="6" width="16.77734375" style="56" customWidth="1"/>
    <col min="7" max="7" width="1.77734375" style="56" customWidth="1"/>
    <col min="8" max="8" width="16.77734375" style="56" customWidth="1"/>
    <col min="9" max="9" width="1.77734375" style="56" customWidth="1"/>
    <col min="10" max="10" width="16.77734375" style="56" customWidth="1"/>
    <col min="11" max="16384" width="9.44140625" style="53"/>
  </cols>
  <sheetData>
    <row r="1" spans="1:10" ht="24" customHeight="1">
      <c r="A1" s="230" t="s">
        <v>202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24" customHeight="1">
      <c r="A2" s="230" t="s">
        <v>43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24" customHeight="1">
      <c r="A3" s="230" t="s">
        <v>278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24" customHeight="1">
      <c r="A4" s="231" t="s">
        <v>210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ht="6" customHeight="1">
      <c r="A5" s="7"/>
      <c r="B5" s="2"/>
      <c r="C5" s="2"/>
      <c r="D5" s="54"/>
      <c r="E5" s="8"/>
      <c r="F5" s="54"/>
      <c r="G5" s="55"/>
      <c r="H5" s="54"/>
      <c r="I5" s="8"/>
      <c r="J5" s="8"/>
    </row>
    <row r="6" spans="1:10" ht="20.100000000000001" customHeight="1">
      <c r="A6" s="6"/>
      <c r="B6" s="4" t="s">
        <v>39</v>
      </c>
      <c r="C6" s="4"/>
      <c r="D6" s="230" t="s">
        <v>35</v>
      </c>
      <c r="E6" s="230"/>
      <c r="F6" s="230"/>
      <c r="G6" s="40"/>
      <c r="H6" s="230" t="s">
        <v>36</v>
      </c>
      <c r="I6" s="230"/>
      <c r="J6" s="230"/>
    </row>
    <row r="7" spans="1:10" ht="20.100000000000001" customHeight="1">
      <c r="A7" s="6"/>
      <c r="B7" s="40"/>
      <c r="C7" s="40"/>
      <c r="D7" s="230" t="s">
        <v>37</v>
      </c>
      <c r="E7" s="230"/>
      <c r="F7" s="230"/>
      <c r="G7" s="40"/>
      <c r="H7" s="230" t="s">
        <v>37</v>
      </c>
      <c r="I7" s="230"/>
      <c r="J7" s="230"/>
    </row>
    <row r="8" spans="1:10" ht="20.100000000000001" customHeight="1">
      <c r="A8" s="12"/>
      <c r="B8" s="13"/>
      <c r="C8" s="13"/>
      <c r="D8" s="68">
        <v>2024</v>
      </c>
      <c r="E8" s="68"/>
      <c r="F8" s="68">
        <v>2023</v>
      </c>
      <c r="G8" s="68"/>
      <c r="H8" s="68">
        <v>2024</v>
      </c>
      <c r="I8" s="68"/>
      <c r="J8" s="68">
        <v>2023</v>
      </c>
    </row>
    <row r="9" spans="1:10" ht="20.100000000000001" customHeight="1">
      <c r="A9" s="4" t="s">
        <v>38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20.100000000000001" customHeight="1">
      <c r="A10" s="59" t="s">
        <v>126</v>
      </c>
      <c r="B10" s="13"/>
      <c r="C10" s="13"/>
      <c r="D10" s="34"/>
      <c r="E10" s="34"/>
      <c r="F10" s="34"/>
      <c r="G10" s="34"/>
      <c r="H10" s="34"/>
      <c r="I10" s="34"/>
      <c r="J10" s="34"/>
    </row>
    <row r="11" spans="1:10" ht="20.100000000000001" customHeight="1">
      <c r="A11" s="225" t="s">
        <v>6</v>
      </c>
      <c r="B11" s="13" t="s">
        <v>249</v>
      </c>
      <c r="C11" s="13"/>
      <c r="D11" s="179">
        <v>415991505</v>
      </c>
      <c r="E11" s="180"/>
      <c r="F11" s="179">
        <v>296763968</v>
      </c>
      <c r="G11" s="181"/>
      <c r="H11" s="179">
        <v>354195567</v>
      </c>
      <c r="I11" s="181"/>
      <c r="J11" s="179">
        <v>240212043</v>
      </c>
    </row>
    <row r="12" spans="1:10" ht="20.100000000000001" customHeight="1">
      <c r="A12" s="225" t="s">
        <v>88</v>
      </c>
      <c r="B12" s="13">
        <v>6</v>
      </c>
      <c r="C12" s="13"/>
      <c r="D12" s="179">
        <v>880983209</v>
      </c>
      <c r="E12" s="180"/>
      <c r="F12" s="179">
        <v>923357166</v>
      </c>
      <c r="G12" s="181"/>
      <c r="H12" s="179">
        <v>978224146</v>
      </c>
      <c r="I12" s="181"/>
      <c r="J12" s="179">
        <v>1024793496</v>
      </c>
    </row>
    <row r="13" spans="1:10" ht="20.100000000000001" customHeight="1">
      <c r="A13" s="225" t="s">
        <v>257</v>
      </c>
      <c r="B13" s="13">
        <v>28</v>
      </c>
      <c r="C13" s="13"/>
      <c r="D13" s="198">
        <v>0</v>
      </c>
      <c r="E13" s="180"/>
      <c r="F13" s="198">
        <v>0</v>
      </c>
      <c r="G13" s="181"/>
      <c r="H13" s="179">
        <v>207500000</v>
      </c>
      <c r="I13" s="181"/>
      <c r="J13" s="179">
        <v>190500000</v>
      </c>
    </row>
    <row r="14" spans="1:10" ht="20.100000000000001" customHeight="1">
      <c r="A14" s="225" t="s">
        <v>14</v>
      </c>
      <c r="B14" s="13">
        <v>7</v>
      </c>
      <c r="C14" s="13"/>
      <c r="D14" s="179">
        <v>956198503</v>
      </c>
      <c r="E14" s="180"/>
      <c r="F14" s="179">
        <v>665241487</v>
      </c>
      <c r="G14" s="181"/>
      <c r="H14" s="179">
        <v>875946329</v>
      </c>
      <c r="I14" s="181"/>
      <c r="J14" s="179">
        <v>611994178</v>
      </c>
    </row>
    <row r="15" spans="1:10" ht="20.100000000000001" customHeight="1">
      <c r="A15" s="225" t="s">
        <v>222</v>
      </c>
      <c r="B15" s="13">
        <v>8</v>
      </c>
      <c r="C15" s="13"/>
      <c r="D15" s="179">
        <v>3335124</v>
      </c>
      <c r="E15" s="180"/>
      <c r="F15" s="179">
        <v>165962310</v>
      </c>
      <c r="G15" s="181"/>
      <c r="H15" s="179">
        <v>3335124</v>
      </c>
      <c r="I15" s="181"/>
      <c r="J15" s="179">
        <v>165962310</v>
      </c>
    </row>
    <row r="16" spans="1:10" ht="20.100000000000001" customHeight="1">
      <c r="A16" s="225" t="s">
        <v>0</v>
      </c>
      <c r="B16" s="13"/>
      <c r="C16" s="13"/>
      <c r="D16" s="179">
        <v>10749948</v>
      </c>
      <c r="E16" s="180"/>
      <c r="F16" s="179">
        <v>10785557</v>
      </c>
      <c r="G16" s="181"/>
      <c r="H16" s="179">
        <v>9254278</v>
      </c>
      <c r="I16" s="181"/>
      <c r="J16" s="179">
        <v>7270050</v>
      </c>
    </row>
    <row r="17" spans="1:10" ht="20.100000000000001" customHeight="1">
      <c r="A17" s="23" t="s">
        <v>109</v>
      </c>
      <c r="B17" s="9"/>
      <c r="C17" s="9"/>
      <c r="D17" s="182">
        <f>SUM(D11:D16)</f>
        <v>2267258289</v>
      </c>
      <c r="E17" s="183"/>
      <c r="F17" s="182">
        <f>SUM(F11:F16)</f>
        <v>2062110488</v>
      </c>
      <c r="G17" s="181"/>
      <c r="H17" s="182">
        <f>SUM(H11:H16)</f>
        <v>2428455444</v>
      </c>
      <c r="I17" s="181"/>
      <c r="J17" s="182">
        <f>SUM(J11:J16)</f>
        <v>2240732077</v>
      </c>
    </row>
    <row r="18" spans="1:10" ht="20.100000000000001" customHeight="1">
      <c r="A18" s="16"/>
      <c r="B18" s="13"/>
      <c r="C18" s="13"/>
      <c r="D18" s="179"/>
      <c r="E18" s="183"/>
      <c r="F18" s="179"/>
      <c r="G18" s="181"/>
      <c r="H18" s="181"/>
      <c r="I18" s="181"/>
      <c r="J18" s="181"/>
    </row>
    <row r="19" spans="1:10" ht="20.100000000000001" customHeight="1">
      <c r="A19" s="59" t="s">
        <v>127</v>
      </c>
      <c r="B19" s="13"/>
      <c r="C19" s="13"/>
      <c r="D19" s="179"/>
      <c r="E19" s="183"/>
      <c r="F19" s="179"/>
      <c r="G19" s="181"/>
      <c r="H19" s="181"/>
      <c r="I19" s="181"/>
      <c r="J19" s="181"/>
    </row>
    <row r="20" spans="1:10" ht="20.100000000000001" customHeight="1">
      <c r="A20" s="225" t="s">
        <v>198</v>
      </c>
      <c r="B20" s="13">
        <v>9</v>
      </c>
      <c r="C20" s="13"/>
      <c r="D20" s="198">
        <v>0</v>
      </c>
      <c r="E20" s="180"/>
      <c r="F20" s="198">
        <v>0</v>
      </c>
      <c r="G20" s="181"/>
      <c r="H20" s="179">
        <v>186131437</v>
      </c>
      <c r="I20" s="181"/>
      <c r="J20" s="179">
        <v>101461570</v>
      </c>
    </row>
    <row r="21" spans="1:10" ht="20.100000000000001" customHeight="1">
      <c r="A21" s="225" t="s">
        <v>254</v>
      </c>
      <c r="B21" s="13">
        <v>10</v>
      </c>
      <c r="C21" s="13"/>
      <c r="D21" s="184">
        <v>7855314</v>
      </c>
      <c r="E21" s="180"/>
      <c r="F21" s="184">
        <v>8915907</v>
      </c>
      <c r="G21" s="181"/>
      <c r="H21" s="179">
        <v>10000000</v>
      </c>
      <c r="I21" s="181"/>
      <c r="J21" s="179">
        <v>10000000</v>
      </c>
    </row>
    <row r="22" spans="1:10" ht="20.100000000000001" customHeight="1">
      <c r="A22" s="225" t="s">
        <v>263</v>
      </c>
      <c r="B22" s="13">
        <v>28</v>
      </c>
      <c r="C22" s="13"/>
      <c r="D22" s="184">
        <v>7124121</v>
      </c>
      <c r="E22" s="180"/>
      <c r="F22" s="184">
        <v>7124121</v>
      </c>
      <c r="G22" s="181"/>
      <c r="H22" s="179">
        <v>7124121</v>
      </c>
      <c r="I22" s="181"/>
      <c r="J22" s="179">
        <v>7124121</v>
      </c>
    </row>
    <row r="23" spans="1:10" ht="20.100000000000001" customHeight="1">
      <c r="A23" s="225" t="s">
        <v>65</v>
      </c>
      <c r="B23" s="13">
        <v>11</v>
      </c>
      <c r="C23" s="13"/>
      <c r="D23" s="179">
        <v>39745095</v>
      </c>
      <c r="E23" s="180"/>
      <c r="F23" s="179">
        <v>39745095</v>
      </c>
      <c r="G23" s="181"/>
      <c r="H23" s="179">
        <v>39745095</v>
      </c>
      <c r="I23" s="181"/>
      <c r="J23" s="179">
        <v>39745095</v>
      </c>
    </row>
    <row r="24" spans="1:10" ht="20.100000000000001" customHeight="1">
      <c r="A24" s="225" t="s">
        <v>66</v>
      </c>
      <c r="B24" s="13">
        <v>12</v>
      </c>
      <c r="C24" s="13"/>
      <c r="D24" s="179">
        <v>922763899</v>
      </c>
      <c r="E24" s="180"/>
      <c r="F24" s="179">
        <v>883664973</v>
      </c>
      <c r="G24" s="181"/>
      <c r="H24" s="179">
        <v>888956537</v>
      </c>
      <c r="I24" s="181"/>
      <c r="J24" s="179">
        <v>863724524</v>
      </c>
    </row>
    <row r="25" spans="1:10" ht="20.100000000000001" customHeight="1">
      <c r="A25" s="225" t="s">
        <v>223</v>
      </c>
      <c r="B25" s="13">
        <v>13</v>
      </c>
      <c r="C25" s="13"/>
      <c r="D25" s="179">
        <v>90317213</v>
      </c>
      <c r="E25" s="180"/>
      <c r="F25" s="179">
        <v>83102841</v>
      </c>
      <c r="G25" s="181"/>
      <c r="H25" s="179">
        <v>66200169</v>
      </c>
      <c r="I25" s="181"/>
      <c r="J25" s="179">
        <v>68420733</v>
      </c>
    </row>
    <row r="26" spans="1:10" ht="20.100000000000001" customHeight="1">
      <c r="A26" s="225" t="s">
        <v>20</v>
      </c>
      <c r="B26" s="13">
        <v>14</v>
      </c>
      <c r="C26" s="13"/>
      <c r="D26" s="179">
        <v>12976726</v>
      </c>
      <c r="E26" s="180"/>
      <c r="F26" s="179">
        <v>13066603</v>
      </c>
      <c r="G26" s="181"/>
      <c r="H26" s="198">
        <v>0</v>
      </c>
      <c r="I26" s="181"/>
      <c r="J26" s="198">
        <v>0</v>
      </c>
    </row>
    <row r="27" spans="1:10" ht="20.100000000000001" customHeight="1">
      <c r="A27" s="225" t="s">
        <v>224</v>
      </c>
      <c r="B27" s="13">
        <v>15</v>
      </c>
      <c r="C27" s="13"/>
      <c r="D27" s="179">
        <v>65792387</v>
      </c>
      <c r="E27" s="180"/>
      <c r="F27" s="179">
        <v>47618818</v>
      </c>
      <c r="G27" s="181"/>
      <c r="H27" s="179">
        <v>58913886</v>
      </c>
      <c r="I27" s="181"/>
      <c r="J27" s="179">
        <v>39889815</v>
      </c>
    </row>
    <row r="28" spans="1:10" ht="20.100000000000001" customHeight="1">
      <c r="A28" s="225" t="s">
        <v>9</v>
      </c>
      <c r="B28" s="13">
        <v>24</v>
      </c>
      <c r="C28" s="13"/>
      <c r="D28" s="179">
        <v>64380003</v>
      </c>
      <c r="E28" s="180"/>
      <c r="F28" s="179">
        <v>75735731</v>
      </c>
      <c r="G28" s="181"/>
      <c r="H28" s="179">
        <v>46896058</v>
      </c>
      <c r="I28" s="181"/>
      <c r="J28" s="179">
        <v>44439319</v>
      </c>
    </row>
    <row r="29" spans="1:10" ht="20.100000000000001" customHeight="1">
      <c r="A29" s="225" t="s">
        <v>10</v>
      </c>
      <c r="B29" s="13"/>
      <c r="C29" s="13"/>
      <c r="D29" s="179">
        <v>17174263</v>
      </c>
      <c r="E29" s="180"/>
      <c r="F29" s="179">
        <v>12910639</v>
      </c>
      <c r="G29" s="181"/>
      <c r="H29" s="179">
        <v>5563530</v>
      </c>
      <c r="I29" s="181"/>
      <c r="J29" s="179">
        <v>7856225</v>
      </c>
    </row>
    <row r="30" spans="1:10" ht="20.100000000000001" customHeight="1">
      <c r="A30" s="23" t="s">
        <v>110</v>
      </c>
      <c r="B30" s="9"/>
      <c r="C30" s="9"/>
      <c r="D30" s="185">
        <f>SUM(D20:D29)</f>
        <v>1228129021</v>
      </c>
      <c r="E30" s="183"/>
      <c r="F30" s="185">
        <f>SUM(F20:F29)</f>
        <v>1171884728</v>
      </c>
      <c r="G30" s="181"/>
      <c r="H30" s="185">
        <f>SUM(H20:H29)</f>
        <v>1309530833</v>
      </c>
      <c r="I30" s="181"/>
      <c r="J30" s="185">
        <f>SUM(J20:J29)</f>
        <v>1182661402</v>
      </c>
    </row>
    <row r="31" spans="1:10" ht="20.100000000000001" customHeight="1" thickBot="1">
      <c r="A31" s="93" t="s">
        <v>128</v>
      </c>
      <c r="B31" s="9"/>
      <c r="C31" s="9"/>
      <c r="D31" s="186">
        <f>SUM(D17,D30)</f>
        <v>3495387310</v>
      </c>
      <c r="E31" s="183"/>
      <c r="F31" s="186">
        <f>SUM(F17,F30)</f>
        <v>3233995216</v>
      </c>
      <c r="G31" s="181"/>
      <c r="H31" s="186">
        <f>SUM(H17,H30)</f>
        <v>3737986277</v>
      </c>
      <c r="I31" s="181"/>
      <c r="J31" s="186">
        <f>SUM(J17,J30)</f>
        <v>3423393479</v>
      </c>
    </row>
    <row r="32" spans="1:10" ht="20.100000000000001" customHeight="1" thickTop="1">
      <c r="A32" s="16"/>
      <c r="B32" s="13"/>
      <c r="C32" s="13"/>
      <c r="D32" s="17"/>
      <c r="E32" s="17"/>
      <c r="F32" s="17"/>
      <c r="G32" s="17"/>
      <c r="H32" s="17"/>
      <c r="I32" s="17"/>
      <c r="J32" s="17"/>
    </row>
    <row r="33" spans="1:10" ht="20.100000000000001" customHeight="1">
      <c r="A33" s="16"/>
      <c r="B33" s="13"/>
      <c r="C33" s="13"/>
      <c r="D33" s="17"/>
      <c r="E33" s="17"/>
      <c r="F33" s="17"/>
      <c r="G33" s="17"/>
      <c r="H33" s="17"/>
      <c r="I33" s="17"/>
      <c r="J33" s="17"/>
    </row>
    <row r="34" spans="1:10" ht="20.100000000000001" customHeight="1">
      <c r="A34" s="16"/>
      <c r="B34" s="13"/>
      <c r="C34" s="13"/>
      <c r="D34" s="17"/>
      <c r="E34" s="17"/>
      <c r="F34" s="17"/>
      <c r="G34" s="17"/>
      <c r="H34" s="17"/>
      <c r="I34" s="17"/>
      <c r="J34" s="17"/>
    </row>
    <row r="35" spans="1:10" ht="20.100000000000001" customHeight="1">
      <c r="A35" s="16"/>
      <c r="B35" s="13"/>
      <c r="C35" s="13"/>
      <c r="D35" s="17"/>
      <c r="E35" s="17"/>
      <c r="F35" s="17"/>
      <c r="G35" s="17"/>
      <c r="H35" s="17"/>
      <c r="I35" s="17"/>
      <c r="J35" s="17"/>
    </row>
    <row r="36" spans="1:10" ht="20.100000000000001" customHeight="1">
      <c r="A36" s="16"/>
      <c r="B36" s="13"/>
      <c r="C36" s="13"/>
      <c r="D36" s="17"/>
      <c r="E36" s="17"/>
      <c r="F36" s="17"/>
      <c r="G36" s="17"/>
      <c r="H36" s="17"/>
      <c r="I36" s="17"/>
      <c r="J36" s="17"/>
    </row>
    <row r="37" spans="1:10" ht="20.100000000000001" customHeight="1">
      <c r="A37" s="16"/>
      <c r="B37" s="13"/>
      <c r="C37" s="13"/>
      <c r="D37" s="17"/>
      <c r="E37" s="17"/>
      <c r="F37" s="17"/>
      <c r="G37" s="17"/>
      <c r="H37" s="17"/>
      <c r="I37" s="17"/>
      <c r="J37" s="17"/>
    </row>
    <row r="38" spans="1:10" ht="20.100000000000001" customHeight="1">
      <c r="A38" s="16"/>
      <c r="B38" s="13"/>
      <c r="C38" s="13"/>
      <c r="D38" s="17"/>
      <c r="E38" s="17"/>
      <c r="F38" s="17"/>
      <c r="G38" s="17"/>
      <c r="H38" s="17"/>
      <c r="I38" s="17"/>
      <c r="J38" s="17"/>
    </row>
    <row r="39" spans="1:10" ht="20.100000000000001" customHeight="1">
      <c r="A39" s="16"/>
      <c r="B39" s="13"/>
      <c r="C39" s="13"/>
      <c r="D39" s="17"/>
      <c r="E39" s="17"/>
      <c r="F39" s="17"/>
      <c r="G39" s="17"/>
      <c r="H39" s="17"/>
      <c r="I39" s="17"/>
      <c r="J39" s="17"/>
    </row>
    <row r="40" spans="1:10" ht="20.100000000000001" customHeight="1">
      <c r="A40" s="16"/>
      <c r="B40" s="13"/>
      <c r="C40" s="13"/>
      <c r="D40" s="17"/>
      <c r="E40" s="17"/>
      <c r="F40" s="17"/>
      <c r="G40" s="17"/>
      <c r="H40" s="17"/>
      <c r="I40" s="17"/>
      <c r="J40" s="17"/>
    </row>
    <row r="41" spans="1:10" ht="20.100000000000001" customHeight="1">
      <c r="A41" s="16"/>
      <c r="B41" s="13"/>
      <c r="C41" s="13"/>
      <c r="D41" s="17"/>
      <c r="E41" s="17"/>
      <c r="F41" s="17"/>
      <c r="G41" s="17"/>
      <c r="H41" s="17"/>
      <c r="I41" s="17"/>
      <c r="J41" s="17"/>
    </row>
    <row r="42" spans="1:10" ht="20.100000000000001" customHeight="1">
      <c r="A42" s="16"/>
      <c r="B42" s="13"/>
      <c r="C42" s="13"/>
      <c r="D42" s="17"/>
      <c r="E42" s="17"/>
      <c r="F42" s="17"/>
      <c r="G42" s="17"/>
      <c r="H42" s="17"/>
      <c r="I42" s="17"/>
      <c r="J42" s="17"/>
    </row>
    <row r="43" spans="1:10" ht="20.100000000000001" customHeight="1">
      <c r="A43" s="16"/>
      <c r="B43" s="13"/>
      <c r="C43" s="13"/>
      <c r="D43" s="17"/>
      <c r="E43" s="17"/>
      <c r="F43" s="17"/>
      <c r="G43" s="17"/>
      <c r="H43" s="17"/>
      <c r="I43" s="17"/>
      <c r="J43" s="17"/>
    </row>
    <row r="44" spans="1:10" ht="20.100000000000001" customHeight="1">
      <c r="A44" s="16"/>
      <c r="B44" s="13"/>
      <c r="C44" s="13"/>
      <c r="D44" s="17"/>
      <c r="E44" s="17"/>
      <c r="F44" s="17"/>
      <c r="G44" s="17"/>
      <c r="H44" s="17"/>
      <c r="I44" s="17"/>
      <c r="J44" s="17"/>
    </row>
    <row r="45" spans="1:10" ht="20.100000000000001" customHeight="1">
      <c r="A45" s="16"/>
      <c r="B45" s="13"/>
      <c r="C45" s="13"/>
      <c r="D45" s="17"/>
      <c r="E45" s="17"/>
      <c r="F45" s="17"/>
      <c r="G45" s="17"/>
      <c r="H45" s="17"/>
      <c r="I45" s="17"/>
      <c r="J45" s="17"/>
    </row>
    <row r="46" spans="1:10" ht="20.100000000000001" customHeight="1">
      <c r="A46" s="16"/>
      <c r="B46" s="13"/>
      <c r="C46" s="13"/>
      <c r="D46" s="17"/>
      <c r="E46" s="17"/>
      <c r="F46" s="17"/>
      <c r="G46" s="17"/>
      <c r="H46" s="17"/>
      <c r="I46" s="17"/>
      <c r="J46" s="17"/>
    </row>
    <row r="47" spans="1:10" ht="20.100000000000001" customHeight="1">
      <c r="A47" s="16"/>
      <c r="B47" s="13"/>
      <c r="C47" s="13"/>
      <c r="D47" s="17"/>
      <c r="E47" s="17"/>
      <c r="F47" s="17"/>
      <c r="G47" s="17"/>
      <c r="H47" s="17"/>
      <c r="I47" s="17"/>
      <c r="J47" s="17"/>
    </row>
    <row r="48" spans="1:10" ht="20.100000000000001" customHeight="1">
      <c r="A48" s="16"/>
      <c r="B48" s="13"/>
      <c r="C48" s="13"/>
      <c r="D48" s="17"/>
      <c r="E48" s="17"/>
      <c r="F48" s="17"/>
      <c r="G48" s="17"/>
      <c r="H48" s="17"/>
      <c r="I48" s="17"/>
      <c r="J48" s="17"/>
    </row>
    <row r="49" spans="1:10" ht="20.100000000000001" customHeight="1">
      <c r="A49" s="16"/>
      <c r="B49" s="13"/>
      <c r="C49" s="13"/>
      <c r="D49" s="17"/>
      <c r="E49" s="17"/>
      <c r="F49" s="17"/>
      <c r="G49" s="17"/>
      <c r="H49" s="17"/>
      <c r="I49" s="17"/>
      <c r="J49" s="17"/>
    </row>
    <row r="50" spans="1:10" ht="20.100000000000001" customHeight="1">
      <c r="A50" s="16"/>
      <c r="B50" s="13"/>
      <c r="C50" s="13"/>
      <c r="D50" s="17"/>
      <c r="E50" s="17"/>
      <c r="F50" s="17"/>
      <c r="G50" s="17"/>
      <c r="H50" s="17"/>
      <c r="I50" s="17"/>
      <c r="J50" s="17"/>
    </row>
    <row r="51" spans="1:10" ht="20.100000000000001" customHeight="1">
      <c r="A51" s="16"/>
      <c r="B51" s="13"/>
      <c r="C51" s="13"/>
      <c r="D51" s="17"/>
      <c r="E51" s="17"/>
      <c r="F51" s="17"/>
      <c r="G51" s="17"/>
      <c r="H51" s="17"/>
      <c r="I51" s="17"/>
      <c r="J51" s="17"/>
    </row>
    <row r="52" spans="1:10" ht="20.100000000000001" customHeight="1">
      <c r="A52" s="16" t="s">
        <v>236</v>
      </c>
      <c r="B52" s="13"/>
      <c r="C52" s="13"/>
      <c r="D52" s="17"/>
      <c r="E52" s="17"/>
      <c r="F52" s="17"/>
      <c r="G52" s="17"/>
      <c r="H52" s="17"/>
      <c r="I52" s="17"/>
      <c r="J52" s="17"/>
    </row>
    <row r="53" spans="1:10" ht="24" customHeight="1">
      <c r="A53" s="230" t="s">
        <v>202</v>
      </c>
      <c r="B53" s="230"/>
      <c r="C53" s="230"/>
      <c r="D53" s="230"/>
      <c r="E53" s="230"/>
      <c r="F53" s="230"/>
      <c r="G53" s="230"/>
      <c r="H53" s="230"/>
      <c r="I53" s="230"/>
      <c r="J53" s="230"/>
    </row>
    <row r="54" spans="1:10" ht="24" customHeight="1">
      <c r="A54" s="230" t="s">
        <v>44</v>
      </c>
      <c r="B54" s="230"/>
      <c r="C54" s="230"/>
      <c r="D54" s="230"/>
      <c r="E54" s="230"/>
      <c r="F54" s="230"/>
      <c r="G54" s="230"/>
      <c r="H54" s="230"/>
      <c r="I54" s="230"/>
      <c r="J54" s="230"/>
    </row>
    <row r="55" spans="1:10" ht="24" customHeight="1">
      <c r="A55" s="230" t="s">
        <v>278</v>
      </c>
      <c r="B55" s="230"/>
      <c r="C55" s="230"/>
      <c r="D55" s="230"/>
      <c r="E55" s="230"/>
      <c r="F55" s="230"/>
      <c r="G55" s="230"/>
      <c r="H55" s="230"/>
      <c r="I55" s="230"/>
      <c r="J55" s="230"/>
    </row>
    <row r="56" spans="1:10" ht="24" customHeight="1">
      <c r="A56" s="231" t="s">
        <v>210</v>
      </c>
      <c r="B56" s="231"/>
      <c r="C56" s="231"/>
      <c r="D56" s="231"/>
      <c r="E56" s="231"/>
      <c r="F56" s="231"/>
      <c r="G56" s="231"/>
      <c r="H56" s="231"/>
      <c r="I56" s="231"/>
      <c r="J56" s="231"/>
    </row>
    <row r="57" spans="1:10" ht="6" customHeight="1">
      <c r="A57" s="7"/>
      <c r="B57" s="2"/>
      <c r="C57" s="2"/>
      <c r="D57" s="54"/>
      <c r="E57" s="8"/>
      <c r="F57" s="54"/>
      <c r="G57" s="55"/>
      <c r="H57" s="54"/>
      <c r="I57" s="8"/>
      <c r="J57" s="8"/>
    </row>
    <row r="58" spans="1:10" ht="20.100000000000001" customHeight="1">
      <c r="A58" s="6"/>
      <c r="B58" s="4" t="s">
        <v>39</v>
      </c>
      <c r="C58" s="4"/>
      <c r="D58" s="230" t="s">
        <v>35</v>
      </c>
      <c r="E58" s="230"/>
      <c r="F58" s="230"/>
      <c r="G58" s="40"/>
      <c r="H58" s="230" t="s">
        <v>36</v>
      </c>
      <c r="I58" s="230"/>
      <c r="J58" s="230"/>
    </row>
    <row r="59" spans="1:10" ht="20.100000000000001" customHeight="1">
      <c r="A59" s="6"/>
      <c r="B59" s="40"/>
      <c r="C59" s="40"/>
      <c r="D59" s="230" t="s">
        <v>37</v>
      </c>
      <c r="E59" s="230"/>
      <c r="F59" s="230"/>
      <c r="G59" s="40"/>
      <c r="H59" s="230" t="s">
        <v>37</v>
      </c>
      <c r="I59" s="230"/>
      <c r="J59" s="230"/>
    </row>
    <row r="60" spans="1:10" ht="20.100000000000001" customHeight="1">
      <c r="A60" s="12"/>
      <c r="B60" s="13"/>
      <c r="C60" s="13"/>
      <c r="D60" s="68">
        <v>2024</v>
      </c>
      <c r="E60" s="68"/>
      <c r="F60" s="68">
        <v>2023</v>
      </c>
      <c r="G60" s="68"/>
      <c r="H60" s="68">
        <v>2024</v>
      </c>
      <c r="I60" s="68"/>
      <c r="J60" s="68">
        <v>2023</v>
      </c>
    </row>
    <row r="61" spans="1:10" ht="20.100000000000001" customHeight="1">
      <c r="A61" s="230" t="s">
        <v>47</v>
      </c>
      <c r="B61" s="230"/>
      <c r="C61" s="40"/>
      <c r="D61" s="10"/>
      <c r="E61" s="10"/>
      <c r="F61" s="10"/>
      <c r="G61" s="10"/>
      <c r="H61" s="10"/>
      <c r="I61" s="10"/>
      <c r="J61" s="10"/>
    </row>
    <row r="62" spans="1:10" ht="20.100000000000001" customHeight="1">
      <c r="A62" s="60" t="s">
        <v>129</v>
      </c>
      <c r="B62" s="13"/>
      <c r="C62" s="13"/>
      <c r="D62" s="183"/>
      <c r="E62" s="183"/>
      <c r="F62" s="20"/>
      <c r="G62" s="20"/>
      <c r="H62" s="20"/>
      <c r="I62" s="20"/>
      <c r="J62" s="183"/>
    </row>
    <row r="63" spans="1:10" ht="20.100000000000001" customHeight="1">
      <c r="A63" s="29" t="s">
        <v>111</v>
      </c>
      <c r="B63" s="13">
        <v>16</v>
      </c>
      <c r="C63" s="13"/>
      <c r="D63" s="179">
        <v>259900000</v>
      </c>
      <c r="E63" s="183"/>
      <c r="F63" s="179">
        <v>9900000</v>
      </c>
      <c r="G63" s="187"/>
      <c r="H63" s="184">
        <v>250000000</v>
      </c>
      <c r="I63" s="187"/>
      <c r="J63" s="198">
        <v>0</v>
      </c>
    </row>
    <row r="64" spans="1:10" ht="20.100000000000001" customHeight="1">
      <c r="A64" s="29" t="s">
        <v>258</v>
      </c>
      <c r="D64" s="188"/>
      <c r="E64" s="188"/>
      <c r="F64" s="188"/>
      <c r="G64" s="188"/>
      <c r="H64" s="188"/>
      <c r="I64" s="188"/>
      <c r="J64" s="188"/>
    </row>
    <row r="65" spans="1:10" ht="20.100000000000001" customHeight="1">
      <c r="A65" s="19" t="s">
        <v>256</v>
      </c>
      <c r="B65" s="13">
        <v>19</v>
      </c>
      <c r="C65" s="13"/>
      <c r="D65" s="198">
        <v>0</v>
      </c>
      <c r="E65" s="183"/>
      <c r="F65" s="179">
        <v>34800000</v>
      </c>
      <c r="G65" s="187"/>
      <c r="H65" s="198">
        <v>0</v>
      </c>
      <c r="I65" s="187"/>
      <c r="J65" s="179">
        <v>34800000</v>
      </c>
    </row>
    <row r="66" spans="1:10" ht="20.100000000000001" customHeight="1">
      <c r="A66" s="29" t="s">
        <v>55</v>
      </c>
      <c r="B66" s="13">
        <v>17</v>
      </c>
      <c r="C66" s="13"/>
      <c r="D66" s="179">
        <v>691330555</v>
      </c>
      <c r="E66" s="180"/>
      <c r="F66" s="179">
        <v>707761968</v>
      </c>
      <c r="G66" s="187"/>
      <c r="H66" s="179">
        <v>639000778</v>
      </c>
      <c r="I66" s="187"/>
      <c r="J66" s="179">
        <v>667974104</v>
      </c>
    </row>
    <row r="67" spans="1:10" ht="20.100000000000001" customHeight="1">
      <c r="A67" s="29" t="s">
        <v>225</v>
      </c>
      <c r="B67" s="13">
        <v>20</v>
      </c>
      <c r="C67" s="13"/>
      <c r="D67" s="179">
        <v>42917499</v>
      </c>
      <c r="E67" s="180"/>
      <c r="F67" s="179">
        <v>29068114</v>
      </c>
      <c r="G67" s="187"/>
      <c r="H67" s="184">
        <v>25798527</v>
      </c>
      <c r="I67" s="187"/>
      <c r="J67" s="184">
        <v>21967731</v>
      </c>
    </row>
    <row r="68" spans="1:10" ht="20.100000000000001" customHeight="1">
      <c r="A68" s="29" t="s">
        <v>218</v>
      </c>
      <c r="B68" s="13">
        <v>18</v>
      </c>
      <c r="C68" s="13"/>
      <c r="D68" s="179">
        <v>6287762</v>
      </c>
      <c r="E68" s="180"/>
      <c r="F68" s="179">
        <v>10438107</v>
      </c>
      <c r="G68" s="187"/>
      <c r="H68" s="198">
        <v>0</v>
      </c>
      <c r="I68" s="187"/>
      <c r="J68" s="198">
        <v>0</v>
      </c>
    </row>
    <row r="69" spans="1:10" ht="20.100000000000001" customHeight="1">
      <c r="A69" s="29" t="s">
        <v>67</v>
      </c>
      <c r="B69" s="13"/>
      <c r="C69" s="13"/>
      <c r="D69" s="179">
        <v>21048687</v>
      </c>
      <c r="E69" s="180"/>
      <c r="F69" s="179">
        <v>18110099</v>
      </c>
      <c r="G69" s="187"/>
      <c r="H69" s="179">
        <v>17044368</v>
      </c>
      <c r="I69" s="187"/>
      <c r="J69" s="179">
        <v>18110099</v>
      </c>
    </row>
    <row r="70" spans="1:10" ht="20.100000000000001" customHeight="1">
      <c r="A70" s="29" t="s">
        <v>2</v>
      </c>
      <c r="B70" s="13"/>
      <c r="C70" s="13"/>
      <c r="D70" s="179">
        <v>23341669</v>
      </c>
      <c r="E70" s="180"/>
      <c r="F70" s="179">
        <v>18037945</v>
      </c>
      <c r="G70" s="187"/>
      <c r="H70" s="179">
        <v>19122323</v>
      </c>
      <c r="I70" s="187"/>
      <c r="J70" s="179">
        <v>16444480</v>
      </c>
    </row>
    <row r="71" spans="1:10" ht="20.100000000000001" customHeight="1">
      <c r="A71" s="23" t="s">
        <v>112</v>
      </c>
      <c r="B71" s="13"/>
      <c r="C71" s="13"/>
      <c r="D71" s="185">
        <f>SUM(D63:D70)</f>
        <v>1044826172</v>
      </c>
      <c r="E71" s="189"/>
      <c r="F71" s="185">
        <f>SUM(F63:F70)</f>
        <v>828116233</v>
      </c>
      <c r="G71" s="187"/>
      <c r="H71" s="185">
        <f>SUM(H63:H70)</f>
        <v>950965996</v>
      </c>
      <c r="I71" s="187"/>
      <c r="J71" s="185">
        <f>SUM(J63:J70)</f>
        <v>759296414</v>
      </c>
    </row>
    <row r="72" spans="1:10" ht="20.100000000000001" customHeight="1">
      <c r="A72" s="16"/>
      <c r="B72" s="13"/>
      <c r="C72" s="13"/>
      <c r="D72" s="183"/>
      <c r="E72" s="183"/>
      <c r="F72" s="183"/>
      <c r="G72" s="20"/>
      <c r="H72" s="20"/>
      <c r="I72" s="20"/>
      <c r="J72" s="20"/>
    </row>
    <row r="73" spans="1:10" ht="20.100000000000001" customHeight="1">
      <c r="A73" s="60" t="s">
        <v>130</v>
      </c>
      <c r="B73" s="13"/>
      <c r="C73" s="13"/>
      <c r="D73" s="183"/>
      <c r="E73" s="183"/>
      <c r="F73" s="183"/>
      <c r="G73" s="20"/>
      <c r="H73" s="20"/>
      <c r="I73" s="20"/>
      <c r="J73" s="20"/>
    </row>
    <row r="74" spans="1:10" ht="20.100000000000001" customHeight="1">
      <c r="A74" s="29" t="s">
        <v>251</v>
      </c>
      <c r="B74" s="13">
        <v>19</v>
      </c>
      <c r="C74" s="13"/>
      <c r="D74" s="198">
        <v>0</v>
      </c>
      <c r="E74" s="183"/>
      <c r="F74" s="183">
        <v>84584472</v>
      </c>
      <c r="G74" s="20"/>
      <c r="H74" s="198">
        <v>0</v>
      </c>
      <c r="I74" s="20"/>
      <c r="J74" s="183">
        <v>84584472</v>
      </c>
    </row>
    <row r="75" spans="1:10" ht="20.100000000000001" customHeight="1">
      <c r="A75" s="29" t="s">
        <v>226</v>
      </c>
      <c r="B75" s="13">
        <v>20</v>
      </c>
      <c r="C75" s="13"/>
      <c r="D75" s="183">
        <v>47803214</v>
      </c>
      <c r="E75" s="183"/>
      <c r="F75" s="183">
        <v>53787661</v>
      </c>
      <c r="G75" s="20"/>
      <c r="H75" s="184">
        <v>40260599</v>
      </c>
      <c r="I75" s="20"/>
      <c r="J75" s="184">
        <v>45711574</v>
      </c>
    </row>
    <row r="76" spans="1:10" ht="20.100000000000001" customHeight="1">
      <c r="A76" s="29" t="s">
        <v>113</v>
      </c>
      <c r="B76" s="13">
        <v>21</v>
      </c>
      <c r="C76" s="13"/>
      <c r="D76" s="179">
        <v>45084670</v>
      </c>
      <c r="E76" s="180"/>
      <c r="F76" s="179">
        <v>33986918</v>
      </c>
      <c r="G76" s="187"/>
      <c r="H76" s="179">
        <v>42610668</v>
      </c>
      <c r="I76" s="187"/>
      <c r="J76" s="179">
        <v>31934794</v>
      </c>
    </row>
    <row r="77" spans="1:10" ht="20.100000000000001" customHeight="1">
      <c r="A77" s="29" t="s">
        <v>197</v>
      </c>
      <c r="B77" s="13"/>
      <c r="C77" s="13"/>
      <c r="D77" s="179">
        <v>296000</v>
      </c>
      <c r="E77" s="180"/>
      <c r="F77" s="179">
        <v>476000</v>
      </c>
      <c r="G77" s="187"/>
      <c r="H77" s="198">
        <v>0</v>
      </c>
      <c r="I77" s="187"/>
      <c r="J77" s="198">
        <v>0</v>
      </c>
    </row>
    <row r="78" spans="1:10" ht="20.100000000000001" customHeight="1">
      <c r="A78" s="23" t="s">
        <v>114</v>
      </c>
      <c r="B78" s="9"/>
      <c r="C78" s="9"/>
      <c r="D78" s="190">
        <f>SUM(D74:D77)</f>
        <v>93183884</v>
      </c>
      <c r="E78" s="183"/>
      <c r="F78" s="190">
        <f>SUM(F74:F77)</f>
        <v>172835051</v>
      </c>
      <c r="G78" s="187"/>
      <c r="H78" s="190">
        <f>SUM(H74:H77)</f>
        <v>82871267</v>
      </c>
      <c r="I78" s="187"/>
      <c r="J78" s="190">
        <f>SUM(J74:J77)</f>
        <v>162230840</v>
      </c>
    </row>
    <row r="79" spans="1:10" ht="20.100000000000001" customHeight="1">
      <c r="A79" s="61" t="s">
        <v>115</v>
      </c>
      <c r="B79" s="9"/>
      <c r="C79" s="9"/>
      <c r="D79" s="191">
        <f>SUM(D71,D78)</f>
        <v>1138010056</v>
      </c>
      <c r="E79" s="183"/>
      <c r="F79" s="191">
        <f>SUM(F71,F78)</f>
        <v>1000951284</v>
      </c>
      <c r="G79" s="187"/>
      <c r="H79" s="191">
        <f>SUM(H71,H78)</f>
        <v>1033837263</v>
      </c>
      <c r="I79" s="187"/>
      <c r="J79" s="191">
        <f>SUM(J71,J78)</f>
        <v>921527254</v>
      </c>
    </row>
    <row r="80" spans="1:10" ht="20.100000000000001" customHeight="1">
      <c r="A80" s="61"/>
      <c r="B80" s="9"/>
      <c r="C80" s="9"/>
      <c r="D80" s="192"/>
      <c r="E80" s="183"/>
      <c r="F80" s="192"/>
      <c r="G80" s="187"/>
      <c r="H80" s="187"/>
      <c r="I80" s="187"/>
      <c r="J80" s="187"/>
    </row>
    <row r="81" spans="1:10" ht="20.100000000000001" customHeight="1">
      <c r="A81" s="60" t="s">
        <v>131</v>
      </c>
      <c r="B81" s="13"/>
      <c r="C81" s="13"/>
      <c r="D81" s="183"/>
      <c r="E81" s="183"/>
      <c r="F81" s="183"/>
      <c r="G81" s="183"/>
      <c r="H81" s="183"/>
      <c r="I81" s="183"/>
      <c r="J81" s="183"/>
    </row>
    <row r="82" spans="1:10" ht="20.100000000000001" customHeight="1">
      <c r="A82" s="60" t="s">
        <v>132</v>
      </c>
      <c r="B82" s="13"/>
      <c r="C82" s="13"/>
      <c r="D82" s="183"/>
      <c r="E82" s="183"/>
      <c r="F82" s="183"/>
      <c r="G82" s="183"/>
      <c r="H82" s="183"/>
      <c r="I82" s="183"/>
      <c r="J82" s="183"/>
    </row>
    <row r="83" spans="1:10" ht="20.100000000000001" customHeight="1">
      <c r="A83" s="29" t="s">
        <v>41</v>
      </c>
      <c r="B83" s="13"/>
      <c r="C83" s="13"/>
      <c r="D83" s="183"/>
      <c r="E83" s="183"/>
      <c r="F83" s="183"/>
      <c r="G83" s="183"/>
      <c r="H83" s="183"/>
      <c r="I83" s="183"/>
      <c r="J83" s="183"/>
    </row>
    <row r="84" spans="1:10" ht="20.100000000000001" customHeight="1" thickBot="1">
      <c r="A84" s="19" t="s">
        <v>199</v>
      </c>
      <c r="B84" s="13"/>
      <c r="C84" s="13"/>
      <c r="D84" s="193">
        <v>345000000</v>
      </c>
      <c r="E84" s="183"/>
      <c r="F84" s="193">
        <v>345000000</v>
      </c>
      <c r="G84" s="194"/>
      <c r="H84" s="193">
        <v>345000000</v>
      </c>
      <c r="I84" s="194"/>
      <c r="J84" s="193">
        <v>345000000</v>
      </c>
    </row>
    <row r="85" spans="1:10" ht="20.100000000000001" customHeight="1" thickTop="1">
      <c r="A85" s="29" t="s">
        <v>116</v>
      </c>
      <c r="B85" s="13"/>
      <c r="C85" s="13"/>
      <c r="D85" s="194"/>
      <c r="E85" s="183"/>
      <c r="F85" s="194"/>
      <c r="G85" s="194"/>
      <c r="H85" s="194"/>
      <c r="I85" s="194"/>
      <c r="J85" s="194"/>
    </row>
    <row r="86" spans="1:10" ht="20.100000000000001" customHeight="1">
      <c r="A86" s="19" t="s">
        <v>203</v>
      </c>
      <c r="B86" s="13"/>
      <c r="C86" s="13"/>
      <c r="D86" s="183"/>
      <c r="E86" s="183"/>
      <c r="F86" s="183"/>
      <c r="G86" s="183"/>
      <c r="H86" s="183"/>
      <c r="I86" s="183"/>
      <c r="J86" s="183"/>
    </row>
    <row r="87" spans="1:10" ht="20.100000000000001" customHeight="1">
      <c r="A87" s="224" t="s">
        <v>204</v>
      </c>
      <c r="B87" s="13"/>
      <c r="C87" s="13"/>
      <c r="D87" s="183">
        <v>345000000</v>
      </c>
      <c r="E87" s="183"/>
      <c r="F87" s="183">
        <v>345000000</v>
      </c>
      <c r="G87" s="194"/>
      <c r="H87" s="183">
        <v>345000000</v>
      </c>
      <c r="I87" s="194"/>
      <c r="J87" s="183">
        <v>345000000</v>
      </c>
    </row>
    <row r="88" spans="1:10" ht="20.100000000000001" customHeight="1">
      <c r="A88" s="29" t="s">
        <v>293</v>
      </c>
      <c r="B88" s="13"/>
      <c r="C88" s="13"/>
      <c r="D88" s="189">
        <v>1315440000</v>
      </c>
      <c r="E88" s="189"/>
      <c r="F88" s="189">
        <v>1315440000</v>
      </c>
      <c r="G88" s="194"/>
      <c r="H88" s="189">
        <v>1315440000</v>
      </c>
      <c r="I88" s="194"/>
      <c r="J88" s="189">
        <v>1315440000</v>
      </c>
    </row>
    <row r="89" spans="1:10" ht="20.100000000000001" customHeight="1">
      <c r="A89" s="29" t="s">
        <v>294</v>
      </c>
      <c r="B89" s="13"/>
      <c r="C89" s="13"/>
      <c r="D89" s="194"/>
      <c r="E89" s="189"/>
      <c r="F89" s="194"/>
      <c r="G89" s="194"/>
      <c r="H89" s="194"/>
      <c r="I89" s="194"/>
      <c r="J89" s="194"/>
    </row>
    <row r="90" spans="1:10" ht="20.100000000000001" customHeight="1">
      <c r="A90" s="19" t="s">
        <v>295</v>
      </c>
      <c r="B90" s="13"/>
      <c r="C90" s="13"/>
      <c r="D90" s="194">
        <v>-79960808</v>
      </c>
      <c r="E90" s="189"/>
      <c r="F90" s="189">
        <v>1186255</v>
      </c>
      <c r="G90" s="194"/>
      <c r="H90" s="198">
        <v>0</v>
      </c>
      <c r="I90" s="194"/>
      <c r="J90" s="198">
        <v>0</v>
      </c>
    </row>
    <row r="91" spans="1:10" ht="20.100000000000001" customHeight="1">
      <c r="A91" s="60" t="s">
        <v>133</v>
      </c>
      <c r="B91" s="13"/>
      <c r="C91" s="13"/>
      <c r="D91" s="194"/>
      <c r="E91" s="189"/>
      <c r="F91" s="194"/>
      <c r="G91" s="194"/>
      <c r="H91" s="194"/>
      <c r="I91" s="194"/>
      <c r="J91" s="194"/>
    </row>
    <row r="92" spans="1:10" ht="20.100000000000001" customHeight="1">
      <c r="A92" s="29" t="s">
        <v>280</v>
      </c>
      <c r="B92" s="13">
        <v>22</v>
      </c>
      <c r="C92" s="13"/>
      <c r="D92" s="189">
        <v>34500000</v>
      </c>
      <c r="E92" s="189"/>
      <c r="F92" s="189">
        <v>34500000</v>
      </c>
      <c r="G92" s="194"/>
      <c r="H92" s="189">
        <v>34500000</v>
      </c>
      <c r="I92" s="194"/>
      <c r="J92" s="189">
        <v>34500000</v>
      </c>
    </row>
    <row r="93" spans="1:10" ht="20.100000000000001" customHeight="1">
      <c r="A93" s="29" t="s">
        <v>42</v>
      </c>
      <c r="B93" s="13"/>
      <c r="C93" s="13"/>
      <c r="D93" s="189">
        <v>750462234</v>
      </c>
      <c r="E93" s="189"/>
      <c r="F93" s="189">
        <v>540632149</v>
      </c>
      <c r="G93" s="194"/>
      <c r="H93" s="189">
        <v>1009209014</v>
      </c>
      <c r="I93" s="194"/>
      <c r="J93" s="189">
        <v>806926225</v>
      </c>
    </row>
    <row r="94" spans="1:10" ht="20.100000000000001" customHeight="1">
      <c r="A94" s="177" t="s">
        <v>48</v>
      </c>
      <c r="B94" s="13"/>
      <c r="C94" s="13"/>
      <c r="D94" s="194">
        <v>-8064172</v>
      </c>
      <c r="E94" s="189"/>
      <c r="F94" s="194">
        <v>-6314805</v>
      </c>
      <c r="G94" s="194"/>
      <c r="H94" s="198">
        <v>0</v>
      </c>
      <c r="I94" s="194"/>
      <c r="J94" s="198">
        <v>0</v>
      </c>
    </row>
    <row r="95" spans="1:10" ht="20.100000000000001" customHeight="1">
      <c r="A95" s="29" t="s">
        <v>296</v>
      </c>
      <c r="B95" s="13"/>
      <c r="C95" s="13"/>
      <c r="D95" s="200"/>
      <c r="E95" s="189"/>
      <c r="F95" s="200"/>
      <c r="G95" s="183"/>
      <c r="H95" s="200"/>
      <c r="I95" s="183"/>
      <c r="J95" s="200"/>
    </row>
    <row r="96" spans="1:10" ht="20.100000000000001" customHeight="1">
      <c r="A96" s="19" t="s">
        <v>297</v>
      </c>
      <c r="B96" s="13"/>
      <c r="C96" s="13"/>
      <c r="D96" s="189">
        <f>SUM(D87:D94)</f>
        <v>2357377254</v>
      </c>
      <c r="E96" s="189"/>
      <c r="F96" s="189">
        <f>SUM(F87:F94)</f>
        <v>2230443599</v>
      </c>
      <c r="G96" s="194"/>
      <c r="H96" s="189">
        <f>SUM(H87:H94)</f>
        <v>2704149014</v>
      </c>
      <c r="I96" s="194"/>
      <c r="J96" s="189">
        <f>SUM(J87:J94)</f>
        <v>2501866225</v>
      </c>
    </row>
    <row r="97" spans="1:10" ht="20.100000000000001" customHeight="1">
      <c r="A97" s="177" t="s">
        <v>21</v>
      </c>
      <c r="B97" s="13"/>
      <c r="C97" s="13"/>
      <c r="D97" s="198">
        <v>0</v>
      </c>
      <c r="E97" s="189"/>
      <c r="F97" s="195">
        <v>2600333</v>
      </c>
      <c r="G97" s="194"/>
      <c r="H97" s="198">
        <v>0</v>
      </c>
      <c r="I97" s="194"/>
      <c r="J97" s="198">
        <v>0</v>
      </c>
    </row>
    <row r="98" spans="1:10" ht="20.100000000000001" customHeight="1">
      <c r="A98" s="61" t="s">
        <v>134</v>
      </c>
      <c r="B98" s="9"/>
      <c r="C98" s="9"/>
      <c r="D98" s="201">
        <f>SUM(D96:D97)</f>
        <v>2357377254</v>
      </c>
      <c r="E98" s="189"/>
      <c r="F98" s="201">
        <f>SUM(F96:F97)</f>
        <v>2233043932</v>
      </c>
      <c r="G98" s="194"/>
      <c r="H98" s="201">
        <f>SUM(H96:H97)</f>
        <v>2704149014</v>
      </c>
      <c r="I98" s="194"/>
      <c r="J98" s="201">
        <f>SUM(J96:J97)</f>
        <v>2501866225</v>
      </c>
    </row>
    <row r="99" spans="1:10" ht="20.100000000000001" customHeight="1" thickBot="1">
      <c r="A99" s="58" t="s">
        <v>135</v>
      </c>
      <c r="B99" s="9"/>
      <c r="C99" s="9"/>
      <c r="D99" s="197">
        <f>SUM(D79,D98)</f>
        <v>3495387310</v>
      </c>
      <c r="E99" s="189"/>
      <c r="F99" s="197">
        <f>SUM(F79,F98)</f>
        <v>3233995216</v>
      </c>
      <c r="G99" s="194"/>
      <c r="H99" s="197">
        <f>SUM(H79,H98)</f>
        <v>3737986277</v>
      </c>
      <c r="I99" s="194"/>
      <c r="J99" s="197">
        <f>SUM(J79,J98)</f>
        <v>3423393479</v>
      </c>
    </row>
    <row r="100" spans="1:10" ht="20.100000000000001" customHeight="1" thickTop="1">
      <c r="A100" s="58"/>
      <c r="B100" s="9"/>
      <c r="C100" s="9"/>
      <c r="D100" s="194"/>
      <c r="E100" s="189"/>
      <c r="F100" s="194"/>
      <c r="G100" s="194"/>
      <c r="H100" s="194"/>
      <c r="I100" s="194"/>
      <c r="J100" s="194"/>
    </row>
    <row r="101" spans="1:10" ht="20.100000000000001" customHeight="1">
      <c r="A101" s="58"/>
      <c r="B101" s="9"/>
      <c r="C101" s="9"/>
      <c r="D101" s="194"/>
      <c r="E101" s="189"/>
      <c r="F101" s="194"/>
      <c r="G101" s="194"/>
      <c r="H101" s="194"/>
      <c r="I101" s="194"/>
      <c r="J101" s="194"/>
    </row>
    <row r="102" spans="1:10" ht="20.100000000000001" customHeight="1">
      <c r="A102" s="58"/>
      <c r="B102" s="9"/>
      <c r="C102" s="9"/>
      <c r="D102" s="194"/>
      <c r="E102" s="189"/>
      <c r="F102" s="194"/>
      <c r="G102" s="194"/>
      <c r="H102" s="194"/>
      <c r="I102" s="194"/>
      <c r="J102" s="194"/>
    </row>
    <row r="103" spans="1:10" ht="20.100000000000001" customHeight="1">
      <c r="A103" s="58"/>
      <c r="B103" s="9"/>
      <c r="C103" s="9"/>
      <c r="D103" s="194"/>
      <c r="E103" s="189"/>
      <c r="F103" s="194"/>
      <c r="G103" s="194"/>
      <c r="H103" s="194"/>
      <c r="I103" s="194"/>
      <c r="J103" s="194"/>
    </row>
    <row r="104" spans="1:10" ht="20.100000000000001" customHeight="1">
      <c r="A104" s="16" t="s">
        <v>236</v>
      </c>
      <c r="B104" s="9"/>
      <c r="C104" s="9"/>
      <c r="D104" s="194"/>
      <c r="E104" s="189"/>
      <c r="F104" s="194"/>
      <c r="G104" s="194"/>
      <c r="H104" s="194"/>
      <c r="I104" s="194"/>
      <c r="J104" s="194"/>
    </row>
    <row r="105" spans="1:10" ht="20.100000000000001" customHeight="1">
      <c r="A105" s="58"/>
      <c r="B105" s="9"/>
      <c r="C105" s="9"/>
      <c r="D105" s="38"/>
      <c r="E105" s="36"/>
      <c r="F105" s="38"/>
      <c r="G105" s="38"/>
      <c r="H105" s="38"/>
      <c r="I105" s="38"/>
      <c r="J105" s="38"/>
    </row>
    <row r="106" spans="1:10" ht="20.100000000000001" customHeight="1">
      <c r="B106" s="13"/>
      <c r="C106" s="13"/>
      <c r="D106" s="20"/>
      <c r="E106" s="21"/>
      <c r="F106" s="20"/>
      <c r="G106" s="21"/>
      <c r="H106" s="21"/>
      <c r="I106" s="21"/>
      <c r="J106" s="14"/>
    </row>
  </sheetData>
  <mergeCells count="17">
    <mergeCell ref="A1:J1"/>
    <mergeCell ref="A2:J2"/>
    <mergeCell ref="A3:J3"/>
    <mergeCell ref="A4:J4"/>
    <mergeCell ref="D6:F6"/>
    <mergeCell ref="H6:J6"/>
    <mergeCell ref="D7:F7"/>
    <mergeCell ref="H7:J7"/>
    <mergeCell ref="A54:J54"/>
    <mergeCell ref="A55:J55"/>
    <mergeCell ref="A53:J53"/>
    <mergeCell ref="A61:B61"/>
    <mergeCell ref="A56:J56"/>
    <mergeCell ref="D58:F58"/>
    <mergeCell ref="H58:J58"/>
    <mergeCell ref="D59:F59"/>
    <mergeCell ref="H59:J59"/>
  </mergeCells>
  <pageMargins left="0.8" right="0.3" top="0.8" bottom="0.5" header="0.6" footer="0.3"/>
  <pageSetup paperSize="9" scale="70" fitToHeight="0" orientation="portrait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50"/>
  <sheetViews>
    <sheetView showWhiteSpace="0" topLeftCell="A31" zoomScale="80" zoomScaleNormal="80" zoomScaleSheetLayoutView="81" zoomScalePageLayoutView="80" workbookViewId="0">
      <selection activeCell="A50" sqref="A50"/>
    </sheetView>
  </sheetViews>
  <sheetFormatPr defaultColWidth="9.44140625" defaultRowHeight="21" customHeight="1"/>
  <cols>
    <col min="1" max="1" width="50.77734375" style="11" customWidth="1"/>
    <col min="2" max="2" width="7.77734375" style="13" customWidth="1"/>
    <col min="3" max="3" width="1.77734375" style="16" customWidth="1"/>
    <col min="4" max="4" width="16.77734375" style="20" customWidth="1"/>
    <col min="5" max="5" width="1.77734375" style="21" customWidth="1"/>
    <col min="6" max="6" width="16.77734375" style="20" customWidth="1"/>
    <col min="7" max="7" width="1.77734375" style="21" customWidth="1"/>
    <col min="8" max="8" width="16.77734375" style="21" customWidth="1"/>
    <col min="9" max="9" width="1.77734375" style="21" customWidth="1"/>
    <col min="10" max="10" width="16.77734375" style="14" customWidth="1"/>
    <col min="11" max="11" width="9.44140625" style="11"/>
    <col min="12" max="12" width="10.21875" style="11" bestFit="1" customWidth="1"/>
    <col min="13" max="16384" width="9.44140625" style="11"/>
  </cols>
  <sheetData>
    <row r="1" spans="1:10" s="8" customFormat="1" ht="24" customHeight="1">
      <c r="A1" s="230" t="s">
        <v>202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s="8" customFormat="1" ht="24" customHeight="1">
      <c r="A2" s="230" t="s">
        <v>45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s="8" customFormat="1" ht="24" customHeight="1">
      <c r="A3" s="232" t="s">
        <v>277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s="8" customFormat="1" ht="24" customHeight="1">
      <c r="A4" s="231" t="s">
        <v>210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s="8" customFormat="1" ht="6" customHeight="1">
      <c r="D5" s="28"/>
      <c r="H5" s="28"/>
    </row>
    <row r="6" spans="1:10" ht="21" customHeight="1">
      <c r="A6" s="16"/>
      <c r="B6" s="4" t="s">
        <v>39</v>
      </c>
      <c r="C6" s="10"/>
      <c r="D6" s="230" t="s">
        <v>35</v>
      </c>
      <c r="E6" s="230"/>
      <c r="F6" s="230"/>
      <c r="G6" s="40"/>
      <c r="H6" s="230" t="s">
        <v>36</v>
      </c>
      <c r="I6" s="230"/>
      <c r="J6" s="230"/>
    </row>
    <row r="7" spans="1:10" ht="21" customHeight="1">
      <c r="A7" s="16"/>
      <c r="B7" s="10"/>
      <c r="C7" s="10"/>
      <c r="D7" s="230" t="s">
        <v>37</v>
      </c>
      <c r="E7" s="230"/>
      <c r="F7" s="230"/>
      <c r="G7" s="40"/>
      <c r="H7" s="230" t="s">
        <v>37</v>
      </c>
      <c r="I7" s="230"/>
      <c r="J7" s="230"/>
    </row>
    <row r="8" spans="1:10" s="8" customFormat="1" ht="21" customHeight="1">
      <c r="D8" s="68">
        <v>2024</v>
      </c>
      <c r="E8" s="68"/>
      <c r="F8" s="68">
        <v>2023</v>
      </c>
      <c r="G8" s="68"/>
      <c r="H8" s="68">
        <v>2024</v>
      </c>
      <c r="I8" s="68"/>
      <c r="J8" s="68">
        <v>2023</v>
      </c>
    </row>
    <row r="9" spans="1:10" ht="21" customHeight="1">
      <c r="A9" s="15" t="s">
        <v>26</v>
      </c>
      <c r="D9" s="14"/>
      <c r="E9" s="14"/>
      <c r="F9" s="14"/>
      <c r="G9" s="14"/>
      <c r="H9" s="14"/>
      <c r="I9" s="14"/>
    </row>
    <row r="10" spans="1:10" ht="21" customHeight="1">
      <c r="A10" s="8" t="s">
        <v>117</v>
      </c>
      <c r="D10" s="203">
        <v>5712322022</v>
      </c>
      <c r="E10" s="203"/>
      <c r="F10" s="203">
        <v>5323373542</v>
      </c>
      <c r="G10" s="203"/>
      <c r="H10" s="203">
        <v>5380772269</v>
      </c>
      <c r="I10" s="203"/>
      <c r="J10" s="203">
        <v>5011956582</v>
      </c>
    </row>
    <row r="11" spans="1:10" ht="21" customHeight="1">
      <c r="A11" s="11" t="s">
        <v>244</v>
      </c>
      <c r="D11" s="14">
        <v>7225244</v>
      </c>
      <c r="E11" s="14"/>
      <c r="F11" s="14">
        <v>8063060</v>
      </c>
      <c r="G11" s="14"/>
      <c r="H11" s="203">
        <v>7224260</v>
      </c>
      <c r="I11" s="14"/>
      <c r="J11" s="203">
        <v>8077488</v>
      </c>
    </row>
    <row r="12" spans="1:10" ht="21" customHeight="1">
      <c r="A12" s="8" t="s">
        <v>58</v>
      </c>
      <c r="D12" s="14">
        <v>17639988</v>
      </c>
      <c r="E12" s="14"/>
      <c r="F12" s="14">
        <v>22947254</v>
      </c>
      <c r="G12" s="14"/>
      <c r="H12" s="203">
        <v>28019316</v>
      </c>
      <c r="I12" s="14"/>
      <c r="J12" s="203">
        <v>28034815</v>
      </c>
    </row>
    <row r="13" spans="1:10" s="15" customFormat="1" ht="21" customHeight="1">
      <c r="A13" s="24" t="s">
        <v>27</v>
      </c>
      <c r="B13" s="9"/>
      <c r="C13" s="12"/>
      <c r="D13" s="204">
        <f>SUM(D10:D12)</f>
        <v>5737187254</v>
      </c>
      <c r="E13" s="14"/>
      <c r="F13" s="204">
        <f>SUM(F10:F12)</f>
        <v>5354383856</v>
      </c>
      <c r="G13" s="14"/>
      <c r="H13" s="204">
        <f>SUM(H10:H12)</f>
        <v>5416015845</v>
      </c>
      <c r="I13" s="14"/>
      <c r="J13" s="204">
        <f>SUM(J10:J12)</f>
        <v>5048068885</v>
      </c>
    </row>
    <row r="14" spans="1:10" ht="21" customHeight="1">
      <c r="A14" s="15" t="s">
        <v>84</v>
      </c>
      <c r="D14" s="205"/>
      <c r="E14" s="14"/>
      <c r="F14" s="205"/>
      <c r="G14" s="14"/>
      <c r="H14" s="205"/>
      <c r="I14" s="14"/>
      <c r="J14" s="205"/>
    </row>
    <row r="15" spans="1:10" ht="21" customHeight="1">
      <c r="A15" s="8" t="s">
        <v>118</v>
      </c>
      <c r="D15" s="203">
        <v>3810900558</v>
      </c>
      <c r="E15" s="14"/>
      <c r="F15" s="203">
        <v>3508658203</v>
      </c>
      <c r="G15" s="14"/>
      <c r="H15" s="203">
        <v>3694613600</v>
      </c>
      <c r="I15" s="14"/>
      <c r="J15" s="203">
        <v>3421706505</v>
      </c>
    </row>
    <row r="16" spans="1:10" ht="21" customHeight="1">
      <c r="A16" s="8" t="s">
        <v>57</v>
      </c>
      <c r="B16" s="9"/>
      <c r="C16" s="12"/>
      <c r="D16" s="203">
        <v>627347277</v>
      </c>
      <c r="E16" s="203"/>
      <c r="F16" s="203">
        <v>632892865</v>
      </c>
      <c r="G16" s="203"/>
      <c r="H16" s="203">
        <v>502611980</v>
      </c>
      <c r="I16" s="203"/>
      <c r="J16" s="203">
        <v>499456724</v>
      </c>
    </row>
    <row r="17" spans="1:10" ht="21" customHeight="1">
      <c r="A17" s="8" t="s">
        <v>16</v>
      </c>
      <c r="D17" s="203">
        <v>399488176</v>
      </c>
      <c r="E17" s="14"/>
      <c r="F17" s="203">
        <v>405478636</v>
      </c>
      <c r="G17" s="14"/>
      <c r="H17" s="203">
        <v>330986768</v>
      </c>
      <c r="I17" s="14"/>
      <c r="J17" s="203">
        <v>332191440</v>
      </c>
    </row>
    <row r="18" spans="1:10" ht="21" customHeight="1">
      <c r="A18" s="8" t="s">
        <v>298</v>
      </c>
      <c r="B18" s="13">
        <v>28</v>
      </c>
      <c r="D18" s="198">
        <v>0</v>
      </c>
      <c r="E18" s="14"/>
      <c r="F18" s="198">
        <v>0</v>
      </c>
      <c r="G18" s="14"/>
      <c r="H18" s="184">
        <v>18000000</v>
      </c>
      <c r="I18" s="14"/>
      <c r="J18" s="198">
        <v>0</v>
      </c>
    </row>
    <row r="19" spans="1:10" ht="21" customHeight="1">
      <c r="A19" s="15" t="s">
        <v>85</v>
      </c>
      <c r="D19" s="207">
        <f>SUM(D15:D18)</f>
        <v>4837736011</v>
      </c>
      <c r="E19" s="179"/>
      <c r="F19" s="207">
        <f>SUM(F15:F18)</f>
        <v>4547029704</v>
      </c>
      <c r="G19" s="179"/>
      <c r="H19" s="207">
        <f>SUM(H15:H18)</f>
        <v>4546212348</v>
      </c>
      <c r="I19" s="179"/>
      <c r="J19" s="207">
        <f>SUM(J15:J18)</f>
        <v>4253354669</v>
      </c>
    </row>
    <row r="20" spans="1:10" ht="21" customHeight="1">
      <c r="A20" s="15" t="s">
        <v>227</v>
      </c>
      <c r="D20" s="208">
        <f>D13-D19</f>
        <v>899451243</v>
      </c>
      <c r="E20" s="208"/>
      <c r="F20" s="208">
        <f>F13-F19</f>
        <v>807354152</v>
      </c>
      <c r="G20" s="179"/>
      <c r="H20" s="208">
        <f>H13-H19</f>
        <v>869803497</v>
      </c>
      <c r="I20" s="179"/>
      <c r="J20" s="208">
        <f>J13-J19</f>
        <v>794714216</v>
      </c>
    </row>
    <row r="21" spans="1:10" ht="21" customHeight="1">
      <c r="A21" s="11" t="s">
        <v>255</v>
      </c>
      <c r="D21" s="209">
        <v>-1060593</v>
      </c>
      <c r="E21" s="179"/>
      <c r="F21" s="209">
        <v>-761112</v>
      </c>
      <c r="G21" s="179"/>
      <c r="H21" s="198">
        <v>0</v>
      </c>
      <c r="I21" s="179"/>
      <c r="J21" s="198">
        <v>0</v>
      </c>
    </row>
    <row r="22" spans="1:10" ht="21" customHeight="1">
      <c r="A22" s="15" t="s">
        <v>253</v>
      </c>
      <c r="D22" s="210">
        <f>SUM(D20:D21)</f>
        <v>898390650</v>
      </c>
      <c r="E22" s="179"/>
      <c r="F22" s="210">
        <f>SUM(F20:F21)</f>
        <v>806593040</v>
      </c>
      <c r="G22" s="179"/>
      <c r="H22" s="210">
        <f>SUM(H20:H21)</f>
        <v>869803497</v>
      </c>
      <c r="I22" s="179"/>
      <c r="J22" s="210">
        <f>SUM(J20:J21)</f>
        <v>794714216</v>
      </c>
    </row>
    <row r="23" spans="1:10" ht="21" customHeight="1">
      <c r="A23" s="11" t="s">
        <v>17</v>
      </c>
      <c r="D23" s="203">
        <v>-17890761</v>
      </c>
      <c r="E23" s="203"/>
      <c r="F23" s="203">
        <v>-10962291</v>
      </c>
      <c r="G23" s="203"/>
      <c r="H23" s="203">
        <v>-16457006</v>
      </c>
      <c r="I23" s="203"/>
      <c r="J23" s="203">
        <v>-9807964</v>
      </c>
    </row>
    <row r="24" spans="1:10" ht="21" customHeight="1">
      <c r="A24" s="15" t="s">
        <v>59</v>
      </c>
      <c r="D24" s="211">
        <f>SUM(D22:D23)</f>
        <v>880499889</v>
      </c>
      <c r="E24" s="203"/>
      <c r="F24" s="211">
        <f>SUM(F22:F23)</f>
        <v>795630749</v>
      </c>
      <c r="G24" s="203"/>
      <c r="H24" s="211">
        <f>SUM(H22:H23)</f>
        <v>853346491</v>
      </c>
      <c r="I24" s="203"/>
      <c r="J24" s="211">
        <f>SUM(J22:J23)</f>
        <v>784906252</v>
      </c>
    </row>
    <row r="25" spans="1:10" ht="21" customHeight="1">
      <c r="A25" s="11" t="s">
        <v>119</v>
      </c>
      <c r="B25" s="13">
        <v>24</v>
      </c>
      <c r="D25" s="203">
        <v>-43649611</v>
      </c>
      <c r="E25" s="203"/>
      <c r="F25" s="203">
        <v>-48164442</v>
      </c>
      <c r="G25" s="203"/>
      <c r="H25" s="203">
        <v>-24796753</v>
      </c>
      <c r="I25" s="203"/>
      <c r="J25" s="203">
        <v>-29739817</v>
      </c>
    </row>
    <row r="26" spans="1:10" s="15" customFormat="1" ht="21" customHeight="1">
      <c r="A26" s="62" t="s">
        <v>214</v>
      </c>
      <c r="B26" s="13"/>
      <c r="C26" s="12"/>
      <c r="D26" s="204">
        <f>SUM(D24:D25)</f>
        <v>836850278</v>
      </c>
      <c r="E26" s="203"/>
      <c r="F26" s="204">
        <f>SUM(F24:F25)</f>
        <v>747466307</v>
      </c>
      <c r="G26" s="203"/>
      <c r="H26" s="204">
        <f>SUM(H24:H25)</f>
        <v>828549738</v>
      </c>
      <c r="I26" s="203"/>
      <c r="J26" s="204">
        <f>SUM(J24:J25)</f>
        <v>755166435</v>
      </c>
    </row>
    <row r="27" spans="1:10" ht="21" customHeight="1">
      <c r="D27" s="21"/>
      <c r="F27" s="21"/>
      <c r="J27" s="21"/>
    </row>
    <row r="28" spans="1:10" ht="21" customHeight="1">
      <c r="A28" s="58" t="s">
        <v>301</v>
      </c>
      <c r="B28" s="25"/>
      <c r="C28" s="12"/>
      <c r="D28" s="17"/>
      <c r="E28" s="17"/>
      <c r="F28" s="17"/>
      <c r="G28" s="17"/>
      <c r="H28" s="17"/>
      <c r="I28" s="17"/>
      <c r="J28" s="17"/>
    </row>
    <row r="29" spans="1:10" ht="21" customHeight="1">
      <c r="A29" s="16" t="s">
        <v>220</v>
      </c>
      <c r="B29" s="25"/>
      <c r="C29" s="12"/>
      <c r="D29" s="17"/>
      <c r="E29" s="17"/>
      <c r="F29" s="17"/>
      <c r="G29" s="17"/>
      <c r="H29" s="17"/>
      <c r="I29" s="17"/>
      <c r="J29" s="17"/>
    </row>
    <row r="30" spans="1:10" ht="21" customHeight="1">
      <c r="A30" s="16" t="s">
        <v>228</v>
      </c>
      <c r="B30" s="25"/>
      <c r="C30" s="12"/>
      <c r="D30" s="17">
        <v>-1580140</v>
      </c>
      <c r="E30" s="17"/>
      <c r="F30" s="17">
        <v>-649900</v>
      </c>
      <c r="G30" s="17"/>
      <c r="H30" s="198">
        <v>0</v>
      </c>
      <c r="I30" s="17"/>
      <c r="J30" s="198">
        <v>0</v>
      </c>
    </row>
    <row r="31" spans="1:10" ht="21" customHeight="1">
      <c r="A31" s="16" t="s">
        <v>200</v>
      </c>
      <c r="B31" s="25"/>
      <c r="C31" s="12"/>
      <c r="D31" s="17"/>
      <c r="E31" s="17"/>
      <c r="F31" s="17"/>
      <c r="G31" s="17"/>
      <c r="H31" s="17"/>
      <c r="I31" s="17"/>
      <c r="J31" s="17"/>
    </row>
    <row r="32" spans="1:10" ht="21" customHeight="1">
      <c r="A32" s="16" t="s">
        <v>212</v>
      </c>
      <c r="B32" s="25"/>
      <c r="C32" s="12"/>
      <c r="D32" s="213">
        <v>-5266949</v>
      </c>
      <c r="E32" s="17"/>
      <c r="F32" s="198">
        <v>0</v>
      </c>
      <c r="G32" s="17"/>
      <c r="H32" s="213">
        <v>-5266949</v>
      </c>
      <c r="I32" s="17"/>
      <c r="J32" s="198">
        <v>0</v>
      </c>
    </row>
    <row r="33" spans="1:10" ht="21" customHeight="1">
      <c r="A33" s="16" t="s">
        <v>302</v>
      </c>
      <c r="B33" s="25"/>
      <c r="C33" s="12"/>
      <c r="D33" s="215">
        <f>SUM(D30:D32)</f>
        <v>-6847089</v>
      </c>
      <c r="E33" s="17"/>
      <c r="F33" s="215">
        <f>SUM(F30:F32)</f>
        <v>-649900</v>
      </c>
      <c r="G33" s="17"/>
      <c r="H33" s="215">
        <f>SUM(H30:H32)</f>
        <v>-5266949</v>
      </c>
      <c r="I33" s="17"/>
      <c r="J33" s="202">
        <f>SUM(J30:J32)</f>
        <v>0</v>
      </c>
    </row>
    <row r="34" spans="1:10" ht="21" customHeight="1" thickBot="1">
      <c r="A34" s="58" t="s">
        <v>213</v>
      </c>
      <c r="B34" s="25"/>
      <c r="C34" s="12"/>
      <c r="D34" s="212">
        <f>SUM(D26,D33)</f>
        <v>830003189</v>
      </c>
      <c r="E34" s="14"/>
      <c r="F34" s="212">
        <f>SUM(F26,F33)</f>
        <v>746816407</v>
      </c>
      <c r="G34" s="14"/>
      <c r="H34" s="212">
        <f>SUM(H26,H33)</f>
        <v>823282789</v>
      </c>
      <c r="I34" s="14"/>
      <c r="J34" s="212">
        <f>SUM(J26,J33)</f>
        <v>755166435</v>
      </c>
    </row>
    <row r="35" spans="1:10" ht="21" customHeight="1" thickTop="1">
      <c r="D35" s="21"/>
      <c r="F35" s="21"/>
      <c r="J35" s="21"/>
    </row>
    <row r="36" spans="1:10" ht="21" customHeight="1">
      <c r="A36" s="62" t="s">
        <v>299</v>
      </c>
      <c r="B36" s="63"/>
      <c r="C36" s="26"/>
      <c r="D36" s="183"/>
      <c r="E36" s="183"/>
      <c r="F36" s="183"/>
      <c r="G36" s="183"/>
      <c r="H36" s="183"/>
      <c r="I36" s="183"/>
      <c r="J36" s="183"/>
    </row>
    <row r="37" spans="1:10" ht="21" customHeight="1" thickBot="1">
      <c r="A37" s="8" t="s">
        <v>267</v>
      </c>
      <c r="B37" s="30"/>
      <c r="C37" s="26"/>
      <c r="D37" s="183">
        <f>D39-D38</f>
        <v>836097034</v>
      </c>
      <c r="E37" s="183"/>
      <c r="F37" s="183">
        <f>F39-F38</f>
        <v>743006537</v>
      </c>
      <c r="G37" s="183"/>
      <c r="H37" s="193">
        <f>H26</f>
        <v>828549738</v>
      </c>
      <c r="I37" s="183"/>
      <c r="J37" s="193">
        <f>J26</f>
        <v>755166435</v>
      </c>
    </row>
    <row r="38" spans="1:10" ht="21" customHeight="1" thickTop="1">
      <c r="A38" s="8" t="s">
        <v>22</v>
      </c>
      <c r="B38" s="30"/>
      <c r="C38" s="26"/>
      <c r="D38" s="183">
        <v>753244</v>
      </c>
      <c r="E38" s="183"/>
      <c r="F38" s="183">
        <v>4459770</v>
      </c>
      <c r="G38" s="183"/>
      <c r="H38" s="213"/>
      <c r="I38" s="189"/>
      <c r="J38" s="213"/>
    </row>
    <row r="39" spans="1:10" ht="21" customHeight="1" thickBot="1">
      <c r="A39" s="15"/>
      <c r="B39" s="9"/>
      <c r="C39" s="26"/>
      <c r="D39" s="214">
        <f>D26</f>
        <v>836850278</v>
      </c>
      <c r="E39" s="183"/>
      <c r="F39" s="214">
        <f>F26</f>
        <v>747466307</v>
      </c>
      <c r="G39" s="183"/>
      <c r="H39" s="189"/>
      <c r="I39" s="189"/>
      <c r="J39" s="189"/>
    </row>
    <row r="40" spans="1:10" ht="21" customHeight="1" thickTop="1">
      <c r="A40" s="58" t="s">
        <v>300</v>
      </c>
      <c r="B40" s="63"/>
      <c r="C40" s="26"/>
      <c r="D40" s="189"/>
      <c r="E40" s="183"/>
      <c r="F40" s="189"/>
      <c r="G40" s="183"/>
      <c r="H40" s="189"/>
      <c r="I40" s="189"/>
      <c r="J40" s="189"/>
    </row>
    <row r="41" spans="1:10" ht="21" customHeight="1" thickBot="1">
      <c r="A41" s="29" t="s">
        <v>268</v>
      </c>
      <c r="B41" s="30"/>
      <c r="C41" s="27"/>
      <c r="D41" s="189">
        <f>D43-D42</f>
        <v>829080718</v>
      </c>
      <c r="E41" s="183"/>
      <c r="F41" s="189">
        <f>F43-F42</f>
        <v>742413764</v>
      </c>
      <c r="G41" s="183"/>
      <c r="H41" s="193">
        <f>H34</f>
        <v>823282789</v>
      </c>
      <c r="I41" s="189"/>
      <c r="J41" s="193">
        <f>J34</f>
        <v>755166435</v>
      </c>
    </row>
    <row r="42" spans="1:10" ht="21" customHeight="1" thickTop="1">
      <c r="A42" s="29" t="s">
        <v>21</v>
      </c>
      <c r="B42" s="30"/>
      <c r="C42" s="26"/>
      <c r="D42" s="199">
        <v>922471</v>
      </c>
      <c r="E42" s="183"/>
      <c r="F42" s="199">
        <v>4402643</v>
      </c>
      <c r="G42" s="183"/>
      <c r="H42" s="213"/>
      <c r="I42" s="189"/>
      <c r="J42" s="213"/>
    </row>
    <row r="43" spans="1:10" ht="21" customHeight="1" thickBot="1">
      <c r="A43" s="16"/>
      <c r="C43" s="26"/>
      <c r="D43" s="214">
        <f>D34</f>
        <v>830003189</v>
      </c>
      <c r="E43" s="20"/>
      <c r="F43" s="214">
        <f>F34</f>
        <v>746816407</v>
      </c>
      <c r="G43" s="20"/>
      <c r="H43" s="20"/>
      <c r="I43" s="20"/>
      <c r="J43" s="20"/>
    </row>
    <row r="44" spans="1:10" ht="21" customHeight="1" thickTop="1">
      <c r="D44" s="21"/>
      <c r="F44" s="21"/>
      <c r="J44" s="21"/>
    </row>
    <row r="45" spans="1:10" ht="21" customHeight="1">
      <c r="A45" s="58" t="s">
        <v>168</v>
      </c>
      <c r="B45" s="143">
        <v>29</v>
      </c>
      <c r="C45" s="63"/>
      <c r="D45" s="139">
        <f>D37/D47</f>
        <v>0.60586741594202898</v>
      </c>
      <c r="E45" s="35"/>
      <c r="F45" s="139">
        <f>F37/F47</f>
        <v>0.53841053405797101</v>
      </c>
      <c r="G45" s="35"/>
      <c r="H45" s="139">
        <f>H37/H47</f>
        <v>0.60039836086956522</v>
      </c>
      <c r="I45" s="35"/>
      <c r="J45" s="139">
        <f>J37/J47</f>
        <v>0.54722205434782611</v>
      </c>
    </row>
    <row r="46" spans="1:10" ht="21" customHeight="1">
      <c r="A46" s="58" t="s">
        <v>169</v>
      </c>
      <c r="B46" s="63"/>
      <c r="C46" s="63"/>
      <c r="D46" s="139"/>
      <c r="E46" s="35"/>
      <c r="F46" s="139"/>
      <c r="G46" s="35"/>
      <c r="H46" s="139"/>
      <c r="I46" s="35"/>
      <c r="J46" s="139"/>
    </row>
    <row r="47" spans="1:10" ht="21" customHeight="1">
      <c r="A47" s="64" t="s">
        <v>211</v>
      </c>
      <c r="B47" s="63"/>
      <c r="C47" s="63"/>
      <c r="D47" s="20">
        <v>1380000000</v>
      </c>
      <c r="E47" s="20"/>
      <c r="F47" s="20">
        <v>1380000000</v>
      </c>
      <c r="G47" s="20"/>
      <c r="H47" s="20">
        <v>1380000000</v>
      </c>
      <c r="I47" s="20"/>
      <c r="J47" s="20">
        <v>1380000000</v>
      </c>
    </row>
    <row r="48" spans="1:10" ht="21" customHeight="1">
      <c r="A48" s="64"/>
      <c r="B48" s="63"/>
      <c r="C48" s="63"/>
      <c r="D48" s="35"/>
      <c r="E48" s="35"/>
      <c r="F48" s="35"/>
      <c r="G48" s="35"/>
      <c r="H48" s="35"/>
      <c r="I48" s="35"/>
      <c r="J48" s="35"/>
    </row>
    <row r="49" spans="1:10" ht="21" customHeight="1">
      <c r="A49" s="64"/>
      <c r="B49" s="63"/>
      <c r="C49" s="63"/>
      <c r="D49" s="35"/>
      <c r="E49" s="35"/>
      <c r="F49" s="35"/>
      <c r="G49" s="35"/>
      <c r="H49" s="35"/>
      <c r="I49" s="35"/>
      <c r="J49" s="35"/>
    </row>
    <row r="50" spans="1:10" ht="21" customHeight="1">
      <c r="A50" s="16" t="s">
        <v>236</v>
      </c>
    </row>
  </sheetData>
  <mergeCells count="8">
    <mergeCell ref="D7:F7"/>
    <mergeCell ref="H7:J7"/>
    <mergeCell ref="A1:J1"/>
    <mergeCell ref="A2:J2"/>
    <mergeCell ref="A3:J3"/>
    <mergeCell ref="A4:J4"/>
    <mergeCell ref="D6:F6"/>
    <mergeCell ref="H6:J6"/>
  </mergeCells>
  <pageMargins left="0.8" right="0.3" top="0.8" bottom="0.5" header="0.6" footer="0.3"/>
  <pageSetup paperSize="9" scale="7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35"/>
  <sheetViews>
    <sheetView zoomScale="80" zoomScaleNormal="80" zoomScaleSheetLayoutView="117" workbookViewId="0">
      <selection activeCell="B7" sqref="B7"/>
    </sheetView>
  </sheetViews>
  <sheetFormatPr defaultColWidth="9.44140625" defaultRowHeight="21" customHeight="1"/>
  <cols>
    <col min="1" max="1" width="48.77734375" style="104" customWidth="1"/>
    <col min="2" max="2" width="6" style="104" customWidth="1"/>
    <col min="3" max="3" width="1.44140625" style="100" customWidth="1"/>
    <col min="4" max="4" width="14.21875" style="129" customWidth="1"/>
    <col min="5" max="5" width="1.44140625" style="130" customWidth="1"/>
    <col min="6" max="6" width="15.21875" style="130" customWidth="1"/>
    <col min="7" max="7" width="1.44140625" style="130" customWidth="1"/>
    <col min="8" max="8" width="14.77734375" style="130" customWidth="1"/>
    <col min="9" max="9" width="1.44140625" style="130" customWidth="1"/>
    <col min="10" max="10" width="14.77734375" style="130" customWidth="1"/>
    <col min="11" max="11" width="1.44140625" style="130" customWidth="1"/>
    <col min="12" max="12" width="15.5546875" style="130" customWidth="1"/>
    <col min="13" max="13" width="1.44140625" style="129" customWidth="1"/>
    <col min="14" max="14" width="16.21875" style="129" customWidth="1"/>
    <col min="15" max="15" width="1.44140625" style="129" customWidth="1"/>
    <col min="16" max="16" width="15.77734375" style="129" customWidth="1"/>
    <col min="17" max="17" width="1.44140625" style="130" customWidth="1"/>
    <col min="18" max="18" width="13.5546875" style="129" customWidth="1"/>
    <col min="19" max="19" width="1.44140625" style="129" customWidth="1"/>
    <col min="20" max="20" width="15.21875" style="130" customWidth="1"/>
    <col min="21" max="16384" width="9.44140625" style="104"/>
  </cols>
  <sheetData>
    <row r="1" spans="1:20" s="95" customFormat="1" ht="24" customHeight="1">
      <c r="A1" s="230" t="s">
        <v>202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</row>
    <row r="2" spans="1:20" s="95" customFormat="1" ht="24" customHeight="1">
      <c r="A2" s="230" t="s">
        <v>279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</row>
    <row r="3" spans="1:20" s="95" customFormat="1" ht="24" customHeight="1">
      <c r="A3" s="232" t="s">
        <v>284</v>
      </c>
      <c r="B3" s="232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</row>
    <row r="4" spans="1:20" s="95" customFormat="1" ht="24" customHeight="1">
      <c r="A4" s="162"/>
      <c r="B4" s="162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59" t="s">
        <v>210</v>
      </c>
    </row>
    <row r="5" spans="1:20" s="95" customFormat="1" ht="6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</row>
    <row r="6" spans="1:20" s="147" customFormat="1" ht="21" customHeight="1">
      <c r="A6" s="146"/>
      <c r="B6" s="40" t="s">
        <v>39</v>
      </c>
      <c r="C6" s="146"/>
      <c r="D6" s="234" t="s">
        <v>40</v>
      </c>
      <c r="E6" s="234"/>
      <c r="F6" s="234"/>
      <c r="G6" s="234"/>
      <c r="H6" s="234"/>
      <c r="I6" s="234"/>
      <c r="J6" s="230"/>
      <c r="K6" s="230"/>
      <c r="L6" s="230"/>
      <c r="M6" s="234"/>
      <c r="N6" s="234"/>
      <c r="O6" s="234"/>
      <c r="P6" s="234"/>
      <c r="Q6" s="234"/>
      <c r="R6" s="234"/>
      <c r="S6" s="234"/>
      <c r="T6" s="234"/>
    </row>
    <row r="7" spans="1:20" s="11" customFormat="1" ht="21" customHeight="1">
      <c r="A7" s="12"/>
      <c r="B7" s="12"/>
      <c r="C7" s="13"/>
      <c r="D7" s="42"/>
      <c r="E7" s="42"/>
      <c r="F7" s="42"/>
      <c r="G7" s="42"/>
      <c r="H7" s="9"/>
      <c r="I7" s="42"/>
      <c r="J7" s="164"/>
      <c r="K7" s="164"/>
      <c r="L7" s="164"/>
      <c r="M7" s="42"/>
      <c r="N7" s="235" t="s">
        <v>281</v>
      </c>
      <c r="O7" s="235"/>
      <c r="P7" s="42"/>
      <c r="Q7" s="42"/>
      <c r="R7" s="165"/>
      <c r="S7" s="42"/>
      <c r="T7" s="42"/>
    </row>
    <row r="8" spans="1:20" s="11" customFormat="1" ht="21" customHeight="1">
      <c r="A8" s="12"/>
      <c r="B8" s="12"/>
      <c r="C8" s="13"/>
      <c r="D8" s="42"/>
      <c r="E8" s="42"/>
      <c r="F8" s="42"/>
      <c r="G8" s="42"/>
      <c r="H8" s="9" t="s">
        <v>289</v>
      </c>
      <c r="I8" s="42"/>
      <c r="J8" s="166"/>
      <c r="K8" s="166"/>
      <c r="L8" s="166"/>
      <c r="M8" s="42"/>
      <c r="N8" s="42" t="s">
        <v>282</v>
      </c>
      <c r="O8" s="42"/>
      <c r="P8" s="42" t="s">
        <v>1</v>
      </c>
      <c r="Q8" s="42"/>
      <c r="R8" s="165"/>
      <c r="S8" s="42"/>
      <c r="T8" s="42"/>
    </row>
    <row r="9" spans="1:20" s="11" customFormat="1" ht="21" customHeight="1">
      <c r="A9" s="12"/>
      <c r="B9" s="12"/>
      <c r="C9" s="13"/>
      <c r="D9" s="42"/>
      <c r="E9" s="42"/>
      <c r="F9" s="42"/>
      <c r="G9" s="42"/>
      <c r="H9" s="9" t="s">
        <v>290</v>
      </c>
      <c r="I9" s="42"/>
      <c r="J9" s="15"/>
      <c r="K9" s="15"/>
      <c r="L9" s="42"/>
      <c r="M9" s="42"/>
      <c r="N9" s="161" t="s">
        <v>15</v>
      </c>
      <c r="O9" s="167"/>
      <c r="P9" s="9" t="s">
        <v>49</v>
      </c>
      <c r="Q9" s="42"/>
      <c r="R9" s="42"/>
      <c r="S9" s="42"/>
      <c r="T9" s="9"/>
    </row>
    <row r="10" spans="1:20" s="15" customFormat="1" ht="21" customHeight="1">
      <c r="C10" s="13"/>
      <c r="D10" s="42"/>
      <c r="E10" s="42"/>
      <c r="F10" s="42" t="s">
        <v>11</v>
      </c>
      <c r="H10" s="42" t="s">
        <v>62</v>
      </c>
      <c r="I10" s="9"/>
      <c r="M10" s="168"/>
      <c r="N10" s="42" t="s">
        <v>69</v>
      </c>
      <c r="O10" s="168"/>
      <c r="P10" s="9" t="s">
        <v>15</v>
      </c>
      <c r="Q10" s="168"/>
      <c r="R10" s="42"/>
      <c r="S10" s="168"/>
      <c r="T10" s="42"/>
    </row>
    <row r="11" spans="1:20" s="15" customFormat="1" ht="21" customHeight="1">
      <c r="C11" s="13"/>
      <c r="D11" s="42" t="s">
        <v>5</v>
      </c>
      <c r="E11" s="42"/>
      <c r="F11" s="42" t="s">
        <v>12</v>
      </c>
      <c r="G11" s="42"/>
      <c r="H11" s="42" t="s">
        <v>82</v>
      </c>
      <c r="I11" s="42"/>
      <c r="J11" s="233" t="s">
        <v>3</v>
      </c>
      <c r="K11" s="233"/>
      <c r="L11" s="233"/>
      <c r="M11" s="168"/>
      <c r="N11" s="42" t="s">
        <v>229</v>
      </c>
      <c r="O11" s="168"/>
      <c r="P11" s="42" t="s">
        <v>309</v>
      </c>
      <c r="Q11" s="168"/>
      <c r="R11" s="165" t="s">
        <v>283</v>
      </c>
      <c r="S11" s="42"/>
      <c r="T11" s="42" t="s">
        <v>1</v>
      </c>
    </row>
    <row r="12" spans="1:20" s="15" customFormat="1" ht="21" customHeight="1">
      <c r="C12" s="13"/>
      <c r="D12" s="42" t="s">
        <v>120</v>
      </c>
      <c r="E12" s="42"/>
      <c r="F12" s="42" t="s">
        <v>121</v>
      </c>
      <c r="G12" s="42"/>
      <c r="H12" s="42" t="s">
        <v>83</v>
      </c>
      <c r="I12" s="42"/>
      <c r="J12" s="169" t="s">
        <v>98</v>
      </c>
      <c r="K12" s="171"/>
      <c r="L12" s="42"/>
      <c r="M12" s="168"/>
      <c r="N12" s="42" t="s">
        <v>230</v>
      </c>
      <c r="O12" s="168"/>
      <c r="P12" s="42" t="s">
        <v>52</v>
      </c>
      <c r="Q12" s="42"/>
      <c r="R12" s="42" t="s">
        <v>25</v>
      </c>
      <c r="S12" s="42"/>
      <c r="T12" s="9" t="s">
        <v>49</v>
      </c>
    </row>
    <row r="13" spans="1:20" s="15" customFormat="1" ht="21" customHeight="1">
      <c r="C13" s="13"/>
      <c r="D13" s="160" t="s">
        <v>145</v>
      </c>
      <c r="E13" s="42"/>
      <c r="F13" s="160" t="s">
        <v>122</v>
      </c>
      <c r="G13" s="42"/>
      <c r="H13" s="172" t="s">
        <v>94</v>
      </c>
      <c r="I13" s="42"/>
      <c r="J13" s="229" t="s">
        <v>219</v>
      </c>
      <c r="L13" s="160" t="s">
        <v>4</v>
      </c>
      <c r="M13" s="168"/>
      <c r="N13" s="160" t="s">
        <v>231</v>
      </c>
      <c r="O13" s="168"/>
      <c r="P13" s="160" t="s">
        <v>157</v>
      </c>
      <c r="Q13" s="42"/>
      <c r="R13" s="160" t="s">
        <v>18</v>
      </c>
      <c r="S13" s="168"/>
      <c r="T13" s="160" t="s">
        <v>15</v>
      </c>
    </row>
    <row r="14" spans="1:20" s="15" customFormat="1" ht="21" customHeight="1">
      <c r="C14" s="13"/>
      <c r="D14" s="42"/>
      <c r="E14" s="42"/>
      <c r="F14" s="42"/>
      <c r="G14" s="42"/>
      <c r="H14" s="9"/>
      <c r="I14" s="42"/>
      <c r="J14" s="42"/>
      <c r="L14" s="42"/>
      <c r="M14" s="168"/>
      <c r="N14" s="42"/>
      <c r="O14" s="168"/>
      <c r="P14" s="42"/>
      <c r="Q14" s="42"/>
      <c r="R14" s="42"/>
      <c r="S14" s="168"/>
      <c r="T14" s="42"/>
    </row>
    <row r="15" spans="1:20" s="11" customFormat="1" ht="21" customHeight="1">
      <c r="A15" s="24" t="s">
        <v>261</v>
      </c>
      <c r="B15" s="149"/>
      <c r="C15" s="30"/>
      <c r="D15" s="217">
        <v>345000000</v>
      </c>
      <c r="E15" s="218"/>
      <c r="F15" s="217">
        <v>1315440000</v>
      </c>
      <c r="G15" s="141"/>
      <c r="H15" s="217">
        <v>1186255</v>
      </c>
      <c r="I15" s="141"/>
      <c r="J15" s="217">
        <v>34500000</v>
      </c>
      <c r="K15" s="141"/>
      <c r="L15" s="217">
        <v>391025612</v>
      </c>
      <c r="M15" s="141"/>
      <c r="N15" s="219">
        <v>-5722032</v>
      </c>
      <c r="O15" s="141"/>
      <c r="P15" s="218">
        <f>SUM(D15:N15)</f>
        <v>2081429835</v>
      </c>
      <c r="Q15" s="141"/>
      <c r="R15" s="217">
        <v>-1802310</v>
      </c>
      <c r="S15" s="141"/>
      <c r="T15" s="218">
        <f>SUM(P15:R15)</f>
        <v>2079627525</v>
      </c>
    </row>
    <row r="16" spans="1:20" s="11" customFormat="1" ht="21" customHeight="1">
      <c r="A16" s="8" t="s">
        <v>272</v>
      </c>
      <c r="B16" s="149"/>
      <c r="C16" s="30"/>
      <c r="D16" s="173"/>
      <c r="E16" s="174"/>
      <c r="F16" s="173"/>
      <c r="G16" s="175"/>
      <c r="H16" s="173"/>
      <c r="I16" s="175"/>
      <c r="J16" s="173"/>
      <c r="K16" s="175"/>
      <c r="L16" s="173"/>
      <c r="M16" s="175"/>
      <c r="N16" s="176"/>
      <c r="O16" s="175"/>
      <c r="P16" s="174"/>
      <c r="Q16" s="175"/>
      <c r="R16" s="173"/>
      <c r="S16" s="175"/>
      <c r="T16" s="174"/>
    </row>
    <row r="17" spans="1:20" s="11" customFormat="1" ht="21" customHeight="1">
      <c r="A17" s="29" t="s">
        <v>221</v>
      </c>
      <c r="B17" s="150"/>
      <c r="C17" s="30"/>
      <c r="D17" s="198">
        <v>0</v>
      </c>
      <c r="E17" s="142"/>
      <c r="F17" s="198">
        <v>0</v>
      </c>
      <c r="G17" s="32"/>
      <c r="H17" s="198">
        <v>0</v>
      </c>
      <c r="I17" s="157"/>
      <c r="J17" s="198">
        <v>0</v>
      </c>
      <c r="K17" s="32"/>
      <c r="L17" s="217">
        <f>PL!F37</f>
        <v>743006537</v>
      </c>
      <c r="M17" s="140"/>
      <c r="N17" s="198">
        <v>0</v>
      </c>
      <c r="O17" s="140"/>
      <c r="P17" s="218">
        <f t="shared" ref="P17:P18" si="0">SUM(D17:N17)</f>
        <v>743006537</v>
      </c>
      <c r="Q17" s="140"/>
      <c r="R17" s="213">
        <f>PL!F38</f>
        <v>4459770</v>
      </c>
      <c r="S17" s="32"/>
      <c r="T17" s="218">
        <f t="shared" ref="T17:T20" si="1">SUM(P17:R17)</f>
        <v>747466307</v>
      </c>
    </row>
    <row r="18" spans="1:20" s="11" customFormat="1" ht="21" customHeight="1">
      <c r="A18" s="29" t="s">
        <v>303</v>
      </c>
      <c r="B18" s="150"/>
      <c r="C18" s="30"/>
      <c r="D18" s="198">
        <v>0</v>
      </c>
      <c r="E18" s="142"/>
      <c r="F18" s="198">
        <v>0</v>
      </c>
      <c r="G18" s="32"/>
      <c r="H18" s="198">
        <v>0</v>
      </c>
      <c r="I18" s="157"/>
      <c r="J18" s="198">
        <v>0</v>
      </c>
      <c r="K18" s="32"/>
      <c r="L18" s="52" t="s">
        <v>81</v>
      </c>
      <c r="M18" s="140"/>
      <c r="N18" s="199">
        <f>PL!F30-R18</f>
        <v>-592773</v>
      </c>
      <c r="O18" s="140"/>
      <c r="P18" s="199">
        <f t="shared" si="0"/>
        <v>-592773</v>
      </c>
      <c r="Q18" s="140"/>
      <c r="R18" s="196">
        <f>PL!F42-PL!F38</f>
        <v>-57127</v>
      </c>
      <c r="S18" s="32"/>
      <c r="T18" s="199">
        <f t="shared" si="1"/>
        <v>-649900</v>
      </c>
    </row>
    <row r="19" spans="1:20" s="11" customFormat="1" ht="21" customHeight="1">
      <c r="A19" s="8" t="s">
        <v>215</v>
      </c>
      <c r="B19" s="151"/>
      <c r="C19" s="30"/>
      <c r="D19" s="216">
        <f>SUM(D17:D18)</f>
        <v>0</v>
      </c>
      <c r="E19" s="140"/>
      <c r="F19" s="216">
        <f>SUM(F17:F18)</f>
        <v>0</v>
      </c>
      <c r="G19" s="157"/>
      <c r="H19" s="216">
        <f>SUM(H17:H18)</f>
        <v>0</v>
      </c>
      <c r="I19" s="157"/>
      <c r="J19" s="216">
        <f>SUM(J17:J18)</f>
        <v>0</v>
      </c>
      <c r="K19" s="140"/>
      <c r="L19" s="17">
        <f>SUM(L17:L18)</f>
        <v>743006537</v>
      </c>
      <c r="M19" s="32"/>
      <c r="N19" s="17">
        <f>SUM(N17:N18)</f>
        <v>-592773</v>
      </c>
      <c r="O19" s="32"/>
      <c r="P19" s="17">
        <f>SUM(P17:P18)</f>
        <v>742413764</v>
      </c>
      <c r="Q19" s="32"/>
      <c r="R19" s="17">
        <f>SUM(R17:R18)</f>
        <v>4402643</v>
      </c>
      <c r="S19" s="32"/>
      <c r="T19" s="17">
        <f>SUM(T17:T18)</f>
        <v>746816407</v>
      </c>
    </row>
    <row r="20" spans="1:20" s="11" customFormat="1" ht="21" customHeight="1">
      <c r="A20" s="177" t="s">
        <v>179</v>
      </c>
      <c r="B20" s="30">
        <v>27</v>
      </c>
      <c r="C20" s="30"/>
      <c r="D20" s="198">
        <v>0</v>
      </c>
      <c r="E20" s="140"/>
      <c r="F20" s="198">
        <v>0</v>
      </c>
      <c r="G20" s="157"/>
      <c r="H20" s="198">
        <v>0</v>
      </c>
      <c r="I20" s="157"/>
      <c r="J20" s="198">
        <v>0</v>
      </c>
      <c r="K20" s="140"/>
      <c r="L20" s="199">
        <v>-593400000</v>
      </c>
      <c r="M20" s="140"/>
      <c r="N20" s="198">
        <v>0</v>
      </c>
      <c r="O20" s="140"/>
      <c r="P20" s="22">
        <v>-593400000</v>
      </c>
      <c r="Q20" s="140"/>
      <c r="R20" s="198">
        <v>0</v>
      </c>
      <c r="S20" s="140"/>
      <c r="T20" s="22">
        <f t="shared" si="1"/>
        <v>-593400000</v>
      </c>
    </row>
    <row r="21" spans="1:20" s="11" customFormat="1" ht="21" customHeight="1" thickBot="1">
      <c r="A21" s="24" t="s">
        <v>262</v>
      </c>
      <c r="B21" s="10"/>
      <c r="C21" s="30"/>
      <c r="D21" s="220">
        <f>SUM(D15,D19:D20)</f>
        <v>345000000</v>
      </c>
      <c r="E21" s="206"/>
      <c r="F21" s="220">
        <f>SUM(F15,F19:F20)</f>
        <v>1315440000</v>
      </c>
      <c r="G21" s="206"/>
      <c r="H21" s="220">
        <f>SUM(H15,H19:H20)</f>
        <v>1186255</v>
      </c>
      <c r="I21" s="206"/>
      <c r="J21" s="220">
        <f>SUM(J15,J19:J20)</f>
        <v>34500000</v>
      </c>
      <c r="K21" s="157"/>
      <c r="L21" s="220">
        <f>SUM(L15,L19:L20)</f>
        <v>540632149</v>
      </c>
      <c r="M21" s="157"/>
      <c r="N21" s="220">
        <f>SUM(N15,N19:N20)</f>
        <v>-6314805</v>
      </c>
      <c r="O21" s="157"/>
      <c r="P21" s="220">
        <f>SUM(P15,P19:P20)</f>
        <v>2230443599</v>
      </c>
      <c r="Q21" s="157"/>
      <c r="R21" s="220">
        <f>SUM(R15,R19:R20)</f>
        <v>2600333</v>
      </c>
      <c r="S21" s="157"/>
      <c r="T21" s="220">
        <f>SUM(T15,T19:T20)</f>
        <v>2233043932</v>
      </c>
    </row>
    <row r="22" spans="1:20" s="11" customFormat="1" ht="21" customHeight="1" thickTop="1">
      <c r="A22" s="24"/>
      <c r="B22" s="10"/>
      <c r="C22" s="30"/>
      <c r="D22" s="157"/>
      <c r="E22" s="140"/>
      <c r="F22" s="157"/>
      <c r="G22" s="140"/>
      <c r="H22" s="157"/>
      <c r="I22" s="157"/>
      <c r="J22" s="140"/>
      <c r="K22" s="140"/>
      <c r="L22" s="189"/>
      <c r="M22" s="140"/>
      <c r="N22" s="140"/>
      <c r="O22" s="140"/>
      <c r="P22" s="140"/>
      <c r="Q22" s="140"/>
      <c r="R22" s="142"/>
      <c r="S22" s="140"/>
      <c r="T22" s="140"/>
    </row>
    <row r="23" spans="1:20" s="11" customFormat="1" ht="21" customHeight="1">
      <c r="A23" s="24" t="s">
        <v>275</v>
      </c>
      <c r="B23" s="149"/>
      <c r="C23" s="30"/>
      <c r="D23" s="217">
        <v>345000000</v>
      </c>
      <c r="E23" s="218"/>
      <c r="F23" s="217">
        <v>1315440000</v>
      </c>
      <c r="G23" s="141"/>
      <c r="H23" s="217">
        <v>1186255</v>
      </c>
      <c r="I23" s="141"/>
      <c r="J23" s="217">
        <v>34500000</v>
      </c>
      <c r="K23" s="141"/>
      <c r="L23" s="217">
        <v>540632149</v>
      </c>
      <c r="M23" s="141"/>
      <c r="N23" s="219">
        <v>-6314805</v>
      </c>
      <c r="O23" s="141"/>
      <c r="P23" s="218">
        <f>SUM(D23:N23)</f>
        <v>2230443599</v>
      </c>
      <c r="Q23" s="141"/>
      <c r="R23" s="217">
        <v>2600333</v>
      </c>
      <c r="S23" s="141"/>
      <c r="T23" s="218">
        <f t="shared" ref="T23" si="2">SUM(P23:R23)</f>
        <v>2233043932</v>
      </c>
    </row>
    <row r="24" spans="1:20" s="11" customFormat="1" ht="21" customHeight="1">
      <c r="A24" s="8" t="s">
        <v>272</v>
      </c>
      <c r="B24" s="149"/>
      <c r="C24" s="30"/>
      <c r="D24" s="217"/>
      <c r="E24" s="218"/>
      <c r="F24" s="217"/>
      <c r="G24" s="141"/>
      <c r="H24" s="217"/>
      <c r="I24" s="141"/>
      <c r="J24" s="217"/>
      <c r="K24" s="141"/>
      <c r="L24" s="217"/>
      <c r="M24" s="141"/>
      <c r="N24" s="219"/>
      <c r="O24" s="141"/>
      <c r="P24" s="218"/>
      <c r="Q24" s="141"/>
      <c r="R24" s="217"/>
      <c r="S24" s="141"/>
      <c r="T24" s="218"/>
    </row>
    <row r="25" spans="1:20" s="11" customFormat="1" ht="21" customHeight="1">
      <c r="A25" s="29" t="s">
        <v>221</v>
      </c>
      <c r="B25" s="150"/>
      <c r="C25" s="30"/>
      <c r="D25" s="198">
        <v>0</v>
      </c>
      <c r="E25" s="142"/>
      <c r="F25" s="198">
        <v>0</v>
      </c>
      <c r="G25" s="32"/>
      <c r="H25" s="198">
        <v>0</v>
      </c>
      <c r="I25" s="157"/>
      <c r="J25" s="198">
        <v>0</v>
      </c>
      <c r="K25" s="17"/>
      <c r="L25" s="217">
        <f>PL!D37</f>
        <v>836097034</v>
      </c>
      <c r="M25" s="189"/>
      <c r="N25" s="198">
        <v>0</v>
      </c>
      <c r="O25" s="189"/>
      <c r="P25" s="218">
        <f>SUM(D25:N25)</f>
        <v>836097034</v>
      </c>
      <c r="Q25" s="189"/>
      <c r="R25" s="213">
        <f>PL!D38</f>
        <v>753244</v>
      </c>
      <c r="S25" s="17"/>
      <c r="T25" s="218">
        <f>SUM(P25:R25)</f>
        <v>836850278</v>
      </c>
    </row>
    <row r="26" spans="1:20" s="11" customFormat="1" ht="21" customHeight="1">
      <c r="A26" s="29" t="s">
        <v>89</v>
      </c>
      <c r="B26" s="150"/>
      <c r="C26" s="30"/>
      <c r="D26" s="198">
        <v>0</v>
      </c>
      <c r="E26" s="142"/>
      <c r="F26" s="198">
        <v>0</v>
      </c>
      <c r="G26" s="32"/>
      <c r="H26" s="198">
        <v>0</v>
      </c>
      <c r="I26" s="157"/>
      <c r="J26" s="198">
        <v>0</v>
      </c>
      <c r="K26" s="17"/>
      <c r="L26" s="52">
        <f>PL!D32</f>
        <v>-5266949</v>
      </c>
      <c r="M26" s="189"/>
      <c r="N26" s="199">
        <f>PL!D30-R26</f>
        <v>-1749367</v>
      </c>
      <c r="O26" s="189"/>
      <c r="P26" s="199">
        <f>SUM(D26:N26)</f>
        <v>-7016316</v>
      </c>
      <c r="Q26" s="189"/>
      <c r="R26" s="196">
        <f>PL!D42-PL!D38</f>
        <v>169227</v>
      </c>
      <c r="S26" s="17"/>
      <c r="T26" s="199">
        <f>SUM(P26:R26)</f>
        <v>-6847089</v>
      </c>
    </row>
    <row r="27" spans="1:20" s="11" customFormat="1" ht="21" customHeight="1">
      <c r="A27" s="8" t="s">
        <v>215</v>
      </c>
      <c r="B27" s="151"/>
      <c r="C27" s="30"/>
      <c r="D27" s="216">
        <f>SUM(D25:D26)</f>
        <v>0</v>
      </c>
      <c r="E27" s="140"/>
      <c r="F27" s="216">
        <f>SUM(F25:F26)</f>
        <v>0</v>
      </c>
      <c r="G27" s="157"/>
      <c r="H27" s="216">
        <f>SUM(H25:H26)</f>
        <v>0</v>
      </c>
      <c r="I27" s="157"/>
      <c r="J27" s="216">
        <f>SUM(J25:J26)</f>
        <v>0</v>
      </c>
      <c r="K27" s="140"/>
      <c r="L27" s="17">
        <f>SUM(L25:L26)</f>
        <v>830830085</v>
      </c>
      <c r="M27" s="32"/>
      <c r="N27" s="17">
        <f>SUM(N25:N26)</f>
        <v>-1749367</v>
      </c>
      <c r="O27" s="32"/>
      <c r="P27" s="17">
        <f>SUM(P25:P26)</f>
        <v>829080718</v>
      </c>
      <c r="Q27" s="32"/>
      <c r="R27" s="17">
        <f>SUM(R25:R26)</f>
        <v>922471</v>
      </c>
      <c r="S27" s="32"/>
      <c r="T27" s="17">
        <f>SUM(T25:T26)</f>
        <v>830003189</v>
      </c>
    </row>
    <row r="28" spans="1:20" s="11" customFormat="1" ht="21" customHeight="1">
      <c r="A28" s="8" t="s">
        <v>288</v>
      </c>
      <c r="B28" s="30">
        <v>9</v>
      </c>
      <c r="C28" s="30"/>
      <c r="D28" s="198">
        <v>0</v>
      </c>
      <c r="E28" s="140"/>
      <c r="F28" s="198">
        <v>0</v>
      </c>
      <c r="G28" s="157"/>
      <c r="H28" s="217">
        <v>-81147063</v>
      </c>
      <c r="I28" s="157"/>
      <c r="J28" s="198">
        <v>0</v>
      </c>
      <c r="K28" s="140"/>
      <c r="L28" s="198">
        <v>0</v>
      </c>
      <c r="M28" s="32"/>
      <c r="N28" s="198">
        <v>0</v>
      </c>
      <c r="O28" s="32"/>
      <c r="P28" s="217">
        <f>SUM(D28:N28)</f>
        <v>-81147063</v>
      </c>
      <c r="Q28" s="32"/>
      <c r="R28" s="17">
        <v>-3522804</v>
      </c>
      <c r="S28" s="32"/>
      <c r="T28" s="218">
        <f>SUM(P28:R28)</f>
        <v>-84669867</v>
      </c>
    </row>
    <row r="29" spans="1:20" s="11" customFormat="1" ht="21" customHeight="1">
      <c r="A29" s="177" t="s">
        <v>179</v>
      </c>
      <c r="B29" s="30">
        <v>27</v>
      </c>
      <c r="C29" s="30"/>
      <c r="D29" s="198">
        <v>0</v>
      </c>
      <c r="E29" s="140"/>
      <c r="F29" s="198">
        <v>0</v>
      </c>
      <c r="G29" s="157"/>
      <c r="H29" s="198">
        <v>0</v>
      </c>
      <c r="I29" s="157"/>
      <c r="J29" s="198">
        <v>0</v>
      </c>
      <c r="K29" s="189"/>
      <c r="L29" s="199">
        <f>EQ_Separate!J24</f>
        <v>-621000000</v>
      </c>
      <c r="M29" s="189"/>
      <c r="N29" s="198">
        <v>0</v>
      </c>
      <c r="O29" s="189"/>
      <c r="P29" s="22">
        <f>SUM(D29:N29)</f>
        <v>-621000000</v>
      </c>
      <c r="Q29" s="189"/>
      <c r="R29" s="198">
        <v>0</v>
      </c>
      <c r="S29" s="189"/>
      <c r="T29" s="22">
        <f>SUM(P29:R29)</f>
        <v>-621000000</v>
      </c>
    </row>
    <row r="30" spans="1:20" s="11" customFormat="1" ht="21" customHeight="1" thickBot="1">
      <c r="A30" s="24" t="s">
        <v>276</v>
      </c>
      <c r="B30" s="10"/>
      <c r="C30" s="30"/>
      <c r="D30" s="220">
        <f>SUM(D23,D27:D29)</f>
        <v>345000000</v>
      </c>
      <c r="E30" s="206"/>
      <c r="F30" s="220">
        <f>SUM(F23,F27:F29)</f>
        <v>1315440000</v>
      </c>
      <c r="G30" s="206"/>
      <c r="H30" s="220">
        <f>SUM(H23,H27:H29)</f>
        <v>-79960808</v>
      </c>
      <c r="I30" s="206"/>
      <c r="J30" s="220">
        <f>SUM(J23,J27:J29)</f>
        <v>34500000</v>
      </c>
      <c r="K30" s="157"/>
      <c r="L30" s="220">
        <f>SUM(L23,L27:L29)</f>
        <v>750462234</v>
      </c>
      <c r="M30" s="157"/>
      <c r="N30" s="220">
        <f>SUM(N23,N27:N29)</f>
        <v>-8064172</v>
      </c>
      <c r="O30" s="157"/>
      <c r="P30" s="220">
        <f>SUM(P23,P27:P29)</f>
        <v>2357377254</v>
      </c>
      <c r="Q30" s="157"/>
      <c r="R30" s="226">
        <f>SUM(R23,R27:R29)</f>
        <v>0</v>
      </c>
      <c r="S30" s="157"/>
      <c r="T30" s="220">
        <f>SUM(T23,T27:T29)</f>
        <v>2357377254</v>
      </c>
    </row>
    <row r="31" spans="1:20" s="11" customFormat="1" ht="21" customHeight="1" thickTop="1">
      <c r="A31" s="24"/>
      <c r="B31" s="10"/>
      <c r="C31" s="30"/>
      <c r="D31" s="206"/>
      <c r="E31" s="189"/>
      <c r="F31" s="206"/>
      <c r="G31" s="189"/>
      <c r="H31" s="206"/>
      <c r="I31" s="206"/>
      <c r="J31" s="206"/>
      <c r="K31" s="189"/>
      <c r="L31" s="206"/>
      <c r="M31" s="189"/>
      <c r="N31" s="221"/>
      <c r="O31" s="189"/>
      <c r="P31" s="206"/>
      <c r="Q31" s="189"/>
      <c r="R31" s="206"/>
      <c r="S31" s="189"/>
      <c r="T31" s="206"/>
    </row>
    <row r="32" spans="1:20" s="11" customFormat="1" ht="21" customHeight="1">
      <c r="A32" s="24"/>
      <c r="B32" s="10"/>
      <c r="C32" s="30"/>
      <c r="D32" s="157"/>
      <c r="E32" s="140"/>
      <c r="F32" s="157"/>
      <c r="G32" s="140"/>
      <c r="H32" s="157"/>
      <c r="I32" s="157"/>
      <c r="J32" s="157"/>
      <c r="K32" s="140"/>
      <c r="L32" s="157"/>
      <c r="M32" s="140"/>
      <c r="N32" s="144"/>
      <c r="O32" s="140"/>
      <c r="P32" s="157"/>
      <c r="Q32" s="140"/>
      <c r="R32" s="157"/>
      <c r="S32" s="140"/>
      <c r="T32" s="157"/>
    </row>
    <row r="33" spans="1:20" s="11" customFormat="1" ht="21" customHeight="1">
      <c r="A33" s="11" t="s">
        <v>236</v>
      </c>
      <c r="B33" s="10"/>
      <c r="C33" s="30"/>
      <c r="D33" s="157"/>
      <c r="E33" s="140"/>
      <c r="F33" s="157"/>
      <c r="G33" s="140"/>
      <c r="H33" s="157"/>
      <c r="I33" s="157"/>
      <c r="J33" s="157"/>
      <c r="K33" s="140"/>
      <c r="L33" s="157"/>
      <c r="M33" s="140"/>
      <c r="N33" s="144"/>
      <c r="O33" s="140"/>
      <c r="P33" s="157"/>
      <c r="Q33" s="140"/>
      <c r="R33" s="157"/>
      <c r="S33" s="140"/>
      <c r="T33" s="157"/>
    </row>
    <row r="34" spans="1:20" s="11" customFormat="1" ht="21" customHeight="1">
      <c r="K34" s="140"/>
      <c r="L34" s="157"/>
      <c r="M34" s="140"/>
      <c r="N34" s="144"/>
      <c r="O34" s="140"/>
      <c r="P34" s="157"/>
      <c r="Q34" s="140"/>
      <c r="R34" s="157"/>
      <c r="S34" s="140"/>
      <c r="T34" s="157"/>
    </row>
    <row r="35" spans="1:20" ht="21" customHeight="1"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6">
    <mergeCell ref="J11:L11"/>
    <mergeCell ref="A1:T1"/>
    <mergeCell ref="A2:T2"/>
    <mergeCell ref="A3:T3"/>
    <mergeCell ref="D6:T6"/>
    <mergeCell ref="N7:O7"/>
  </mergeCells>
  <pageMargins left="0.5" right="0.1" top="1" bottom="0.5" header="0.6" footer="0.3"/>
  <pageSetup paperSize="9" scale="70" firstPageNumber="2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A1:AA45"/>
  <sheetViews>
    <sheetView zoomScale="110" zoomScaleNormal="110" zoomScaleSheetLayoutView="115" workbookViewId="0">
      <selection activeCell="I16" sqref="I16"/>
    </sheetView>
  </sheetViews>
  <sheetFormatPr defaultColWidth="9.44140625" defaultRowHeight="20.25" customHeight="1"/>
  <cols>
    <col min="1" max="1" width="29.44140625" style="104" customWidth="1"/>
    <col min="2" max="2" width="1" style="100" customWidth="1"/>
    <col min="3" max="3" width="11.44140625" style="129" customWidth="1"/>
    <col min="4" max="4" width="1" style="130" customWidth="1"/>
    <col min="5" max="5" width="11.44140625" style="130" customWidth="1"/>
    <col min="6" max="6" width="1" style="130" customWidth="1"/>
    <col min="7" max="7" width="11.44140625" style="130" customWidth="1"/>
    <col min="8" max="8" width="1" style="130" customWidth="1"/>
    <col min="9" max="9" width="10.44140625" style="130" customWidth="1"/>
    <col min="10" max="10" width="1" style="130" customWidth="1"/>
    <col min="11" max="11" width="10.44140625" style="130" customWidth="1"/>
    <col min="12" max="12" width="1" style="130" customWidth="1"/>
    <col min="13" max="13" width="13.44140625" style="130" bestFit="1" customWidth="1"/>
    <col min="14" max="14" width="1" style="129" customWidth="1"/>
    <col min="15" max="15" width="16.44140625" style="129" customWidth="1"/>
    <col min="16" max="16" width="1" style="129" customWidth="1"/>
    <col min="17" max="17" width="16.44140625" style="129" customWidth="1"/>
    <col min="18" max="18" width="1" style="129" customWidth="1"/>
    <col min="19" max="19" width="11.44140625" style="129" customWidth="1"/>
    <col min="20" max="20" width="1" style="130" customWidth="1"/>
    <col min="21" max="21" width="11.44140625" style="130" customWidth="1"/>
    <col min="22" max="22" width="1" style="130" customWidth="1"/>
    <col min="23" max="23" width="14" style="129" customWidth="1"/>
    <col min="24" max="24" width="1" style="130" customWidth="1"/>
    <col min="25" max="25" width="11.44140625" style="129" customWidth="1"/>
    <col min="26" max="26" width="1" style="129" customWidth="1"/>
    <col min="27" max="27" width="11.44140625" style="130" customWidth="1"/>
    <col min="28" max="28" width="1.44140625" style="104" customWidth="1"/>
    <col min="29" max="16384" width="9.44140625" style="104"/>
  </cols>
  <sheetData>
    <row r="1" spans="1:27" s="95" customFormat="1" ht="17.55" customHeight="1">
      <c r="A1" s="240" t="s">
        <v>167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</row>
    <row r="2" spans="1:27" s="95" customFormat="1" ht="17.55" customHeight="1">
      <c r="A2" s="240" t="s">
        <v>189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</row>
    <row r="3" spans="1:27" s="95" customFormat="1" ht="17.55" customHeight="1">
      <c r="A3" s="241" t="s">
        <v>195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</row>
    <row r="4" spans="1:27" s="95" customFormat="1" ht="17.55" customHeight="1">
      <c r="A4" s="240" t="s">
        <v>182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</row>
    <row r="5" spans="1:27" s="95" customFormat="1" ht="12">
      <c r="A5" s="96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4" t="s">
        <v>28</v>
      </c>
    </row>
    <row r="6" spans="1:27" s="95" customFormat="1" ht="6" customHeight="1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27" s="95" customFormat="1" ht="14.25" customHeight="1">
      <c r="A7" s="98"/>
      <c r="B7" s="98"/>
      <c r="C7" s="242" t="s">
        <v>40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</row>
    <row r="8" spans="1:27" ht="14.25" customHeight="1">
      <c r="A8" s="99"/>
      <c r="C8" s="101" t="s">
        <v>5</v>
      </c>
      <c r="D8" s="101"/>
      <c r="E8" s="101" t="s">
        <v>11</v>
      </c>
      <c r="F8" s="101"/>
      <c r="G8" s="102" t="s">
        <v>93</v>
      </c>
      <c r="H8" s="101"/>
      <c r="I8" s="243" t="s">
        <v>3</v>
      </c>
      <c r="J8" s="243"/>
      <c r="K8" s="243"/>
      <c r="L8" s="243"/>
      <c r="M8" s="243"/>
      <c r="N8" s="101"/>
      <c r="O8" s="243" t="s">
        <v>48</v>
      </c>
      <c r="P8" s="243"/>
      <c r="Q8" s="243"/>
      <c r="R8" s="243"/>
      <c r="S8" s="243"/>
      <c r="T8" s="101"/>
      <c r="U8" s="101" t="s">
        <v>155</v>
      </c>
      <c r="V8" s="101"/>
      <c r="W8" s="101" t="s">
        <v>50</v>
      </c>
      <c r="X8" s="101"/>
      <c r="Y8" s="103" t="s">
        <v>24</v>
      </c>
      <c r="Z8" s="101"/>
      <c r="AA8" s="101" t="s">
        <v>1</v>
      </c>
    </row>
    <row r="9" spans="1:27" ht="14.25" customHeight="1">
      <c r="A9" s="99"/>
      <c r="C9" s="101" t="s">
        <v>120</v>
      </c>
      <c r="D9" s="101"/>
      <c r="E9" s="101" t="s">
        <v>12</v>
      </c>
      <c r="F9" s="101"/>
      <c r="G9" s="101" t="s">
        <v>62</v>
      </c>
      <c r="H9" s="101"/>
      <c r="I9" s="236" t="s">
        <v>153</v>
      </c>
      <c r="J9" s="236"/>
      <c r="K9" s="236"/>
      <c r="L9" s="101"/>
      <c r="M9" s="101" t="s">
        <v>4</v>
      </c>
      <c r="N9" s="101"/>
      <c r="O9" s="237" t="s">
        <v>89</v>
      </c>
      <c r="P9" s="238"/>
      <c r="Q9" s="237"/>
      <c r="R9" s="238"/>
      <c r="S9" s="237"/>
      <c r="T9" s="101"/>
      <c r="U9" s="101" t="s">
        <v>156</v>
      </c>
      <c r="V9" s="101"/>
      <c r="W9" s="101" t="s">
        <v>51</v>
      </c>
      <c r="X9" s="101"/>
      <c r="Y9" s="101" t="s">
        <v>25</v>
      </c>
      <c r="Z9" s="101"/>
      <c r="AA9" s="102" t="s">
        <v>49</v>
      </c>
    </row>
    <row r="10" spans="1:27" s="105" customFormat="1" ht="14.25" customHeight="1">
      <c r="B10" s="100"/>
      <c r="C10" s="101" t="s">
        <v>8</v>
      </c>
      <c r="D10" s="101"/>
      <c r="E10" s="101" t="s">
        <v>121</v>
      </c>
      <c r="G10" s="101" t="s">
        <v>82</v>
      </c>
      <c r="H10" s="102"/>
      <c r="I10" s="101" t="s">
        <v>124</v>
      </c>
      <c r="K10" s="101" t="s">
        <v>123</v>
      </c>
      <c r="L10" s="101"/>
      <c r="N10" s="106"/>
      <c r="O10" s="101" t="s">
        <v>165</v>
      </c>
      <c r="P10" s="106"/>
      <c r="Q10" s="101" t="s">
        <v>69</v>
      </c>
      <c r="R10" s="101"/>
      <c r="S10" s="101" t="s">
        <v>154</v>
      </c>
      <c r="T10" s="101"/>
      <c r="U10" s="101" t="s">
        <v>49</v>
      </c>
      <c r="V10" s="101"/>
      <c r="W10" s="101" t="s">
        <v>52</v>
      </c>
      <c r="X10" s="106"/>
      <c r="Y10" s="101" t="s">
        <v>18</v>
      </c>
      <c r="Z10" s="106"/>
      <c r="AA10" s="101" t="s">
        <v>15</v>
      </c>
    </row>
    <row r="11" spans="1:27" s="105" customFormat="1" ht="14.25" customHeight="1">
      <c r="B11" s="100"/>
      <c r="C11" s="101" t="s">
        <v>7</v>
      </c>
      <c r="D11" s="101"/>
      <c r="E11" s="101" t="s">
        <v>122</v>
      </c>
      <c r="F11" s="101"/>
      <c r="G11" s="101" t="s">
        <v>83</v>
      </c>
      <c r="H11" s="101"/>
      <c r="J11" s="101"/>
      <c r="L11" s="101"/>
      <c r="M11" s="101"/>
      <c r="N11" s="106"/>
      <c r="O11" s="101" t="s">
        <v>95</v>
      </c>
      <c r="P11" s="106"/>
      <c r="Q11" s="101" t="s">
        <v>70</v>
      </c>
      <c r="R11" s="101"/>
      <c r="S11" s="102" t="s">
        <v>86</v>
      </c>
      <c r="T11" s="101"/>
      <c r="U11" s="101" t="s">
        <v>15</v>
      </c>
      <c r="V11" s="101"/>
      <c r="W11" s="101" t="s">
        <v>157</v>
      </c>
      <c r="X11" s="106"/>
      <c r="Z11" s="106"/>
    </row>
    <row r="12" spans="1:27" s="105" customFormat="1" ht="14.25" customHeight="1">
      <c r="B12" s="100"/>
      <c r="D12" s="101"/>
      <c r="F12" s="101"/>
      <c r="G12" s="102" t="s">
        <v>94</v>
      </c>
      <c r="H12" s="101"/>
      <c r="I12" s="101"/>
      <c r="J12" s="101"/>
      <c r="K12" s="101"/>
      <c r="L12" s="101"/>
      <c r="N12" s="106"/>
      <c r="O12" s="101" t="s">
        <v>73</v>
      </c>
      <c r="P12" s="106"/>
      <c r="Q12" s="101" t="s">
        <v>71</v>
      </c>
      <c r="R12" s="101"/>
      <c r="S12" s="103"/>
      <c r="X12" s="101"/>
      <c r="Z12" s="101"/>
    </row>
    <row r="13" spans="1:27" s="105" customFormat="1" ht="14.25" customHeight="1">
      <c r="B13" s="100"/>
      <c r="D13" s="101"/>
      <c r="F13" s="101"/>
      <c r="H13" s="101"/>
      <c r="I13" s="101"/>
      <c r="J13" s="101"/>
      <c r="L13" s="101"/>
      <c r="N13" s="106"/>
      <c r="O13" s="101" t="s">
        <v>74</v>
      </c>
      <c r="P13" s="106"/>
      <c r="Q13" s="101" t="s">
        <v>72</v>
      </c>
      <c r="R13" s="101"/>
      <c r="S13" s="102"/>
      <c r="T13" s="102"/>
      <c r="U13" s="102"/>
      <c r="V13" s="102"/>
      <c r="X13" s="101"/>
      <c r="Z13" s="101"/>
    </row>
    <row r="14" spans="1:27" s="105" customFormat="1" ht="14.25" customHeight="1">
      <c r="B14" s="135"/>
      <c r="D14" s="101"/>
      <c r="F14" s="101"/>
      <c r="J14" s="101"/>
      <c r="L14" s="101"/>
      <c r="N14" s="106"/>
      <c r="P14" s="106"/>
      <c r="Q14" s="101" t="s">
        <v>170</v>
      </c>
      <c r="R14" s="101"/>
      <c r="T14" s="101"/>
      <c r="U14" s="101"/>
      <c r="V14" s="101"/>
      <c r="X14" s="101"/>
      <c r="Z14" s="101"/>
    </row>
    <row r="15" spans="1:27" s="105" customFormat="1" ht="9.75" customHeight="1">
      <c r="B15" s="100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</row>
    <row r="16" spans="1:27" ht="21" customHeight="1">
      <c r="A16" s="108" t="s">
        <v>158</v>
      </c>
      <c r="B16" s="109"/>
      <c r="C16" s="110"/>
      <c r="D16" s="111"/>
      <c r="E16" s="110"/>
      <c r="F16" s="110"/>
      <c r="G16" s="113"/>
      <c r="H16" s="112"/>
      <c r="I16" s="113"/>
      <c r="J16" s="110"/>
      <c r="K16" s="110"/>
      <c r="L16" s="111"/>
      <c r="M16" s="110"/>
      <c r="N16" s="111"/>
      <c r="O16" s="110"/>
      <c r="P16" s="111"/>
      <c r="Q16" s="110"/>
      <c r="R16" s="111"/>
      <c r="S16" s="113"/>
      <c r="T16" s="111"/>
      <c r="U16" s="111"/>
      <c r="V16" s="111"/>
      <c r="W16" s="114"/>
      <c r="X16" s="111"/>
      <c r="Y16" s="113"/>
      <c r="Z16" s="114"/>
      <c r="AA16" s="114"/>
    </row>
    <row r="17" spans="1:27" ht="21" customHeight="1">
      <c r="A17" s="115" t="s">
        <v>30</v>
      </c>
      <c r="B17" s="109"/>
      <c r="C17" s="113"/>
      <c r="D17" s="111"/>
      <c r="E17" s="113"/>
      <c r="F17" s="111"/>
      <c r="G17" s="113"/>
      <c r="H17" s="112"/>
      <c r="I17" s="113"/>
      <c r="J17" s="111"/>
      <c r="K17" s="113"/>
      <c r="L17" s="111"/>
      <c r="M17" s="112"/>
      <c r="N17" s="111"/>
      <c r="O17" s="113"/>
      <c r="P17" s="111"/>
      <c r="Q17" s="113"/>
      <c r="R17" s="111"/>
      <c r="S17" s="113"/>
      <c r="T17" s="111"/>
      <c r="U17" s="113"/>
      <c r="V17" s="111"/>
      <c r="W17" s="114"/>
      <c r="X17" s="111"/>
      <c r="Y17" s="113"/>
      <c r="Z17" s="111"/>
      <c r="AA17" s="114"/>
    </row>
    <row r="18" spans="1:27" ht="21" customHeight="1">
      <c r="A18" s="115" t="s">
        <v>89</v>
      </c>
      <c r="B18" s="109"/>
      <c r="C18" s="113"/>
      <c r="D18" s="111"/>
      <c r="E18" s="113"/>
      <c r="F18" s="111"/>
      <c r="G18" s="113"/>
      <c r="H18" s="112"/>
      <c r="I18" s="113"/>
      <c r="J18" s="111"/>
      <c r="K18" s="113"/>
      <c r="L18" s="111"/>
      <c r="M18" s="112"/>
      <c r="N18" s="111"/>
      <c r="O18" s="113"/>
      <c r="P18" s="111"/>
      <c r="Q18" s="113"/>
      <c r="R18" s="111"/>
      <c r="S18" s="113"/>
      <c r="T18" s="111"/>
      <c r="U18" s="113"/>
      <c r="V18" s="111"/>
      <c r="W18" s="114"/>
      <c r="X18" s="111"/>
      <c r="Y18" s="113"/>
      <c r="Z18" s="111"/>
      <c r="AA18" s="114"/>
    </row>
    <row r="19" spans="1:27" ht="21" customHeight="1">
      <c r="A19" s="116" t="s">
        <v>90</v>
      </c>
      <c r="B19" s="109"/>
      <c r="C19" s="131"/>
      <c r="D19" s="117"/>
      <c r="E19" s="131"/>
      <c r="F19" s="112"/>
      <c r="G19" s="131"/>
      <c r="H19" s="112"/>
      <c r="I19" s="131"/>
      <c r="J19" s="117"/>
      <c r="K19" s="131"/>
      <c r="L19" s="117"/>
      <c r="M19" s="131"/>
      <c r="N19" s="111"/>
      <c r="O19" s="118"/>
      <c r="P19" s="111"/>
      <c r="Q19" s="118"/>
      <c r="R19" s="111"/>
      <c r="S19" s="118"/>
      <c r="T19" s="117"/>
      <c r="U19" s="119"/>
      <c r="V19" s="117"/>
      <c r="W19" s="120"/>
      <c r="X19" s="117"/>
      <c r="Y19" s="131"/>
      <c r="Z19" s="117"/>
      <c r="AA19" s="119"/>
    </row>
    <row r="20" spans="1:27" ht="21" customHeight="1">
      <c r="A20" s="95" t="s">
        <v>91</v>
      </c>
      <c r="B20" s="109"/>
      <c r="C20" s="133"/>
      <c r="D20" s="117"/>
      <c r="E20" s="133"/>
      <c r="F20" s="112"/>
      <c r="G20" s="133"/>
      <c r="H20" s="112"/>
      <c r="I20" s="133"/>
      <c r="J20" s="117"/>
      <c r="K20" s="133"/>
      <c r="L20" s="117"/>
      <c r="M20" s="133"/>
      <c r="N20" s="111"/>
      <c r="O20" s="112"/>
      <c r="P20" s="111"/>
      <c r="Q20" s="112"/>
      <c r="R20" s="111"/>
      <c r="S20" s="133"/>
      <c r="T20" s="117"/>
      <c r="U20" s="117"/>
      <c r="V20" s="117"/>
      <c r="W20" s="110"/>
      <c r="X20" s="117"/>
      <c r="Y20" s="133"/>
      <c r="Z20" s="117"/>
      <c r="AA20" s="111"/>
    </row>
    <row r="21" spans="1:27" ht="21" customHeight="1">
      <c r="A21" s="116" t="s">
        <v>90</v>
      </c>
      <c r="B21" s="109"/>
      <c r="C21" s="131"/>
      <c r="D21" s="111"/>
      <c r="E21" s="131"/>
      <c r="F21" s="112"/>
      <c r="G21" s="131"/>
      <c r="H21" s="112"/>
      <c r="I21" s="131"/>
      <c r="J21" s="111"/>
      <c r="K21" s="131"/>
      <c r="L21" s="111"/>
      <c r="M21" s="119"/>
      <c r="N21" s="111"/>
      <c r="O21" s="119"/>
      <c r="P21" s="111"/>
      <c r="Q21" s="119"/>
      <c r="R21" s="111"/>
      <c r="S21" s="119"/>
      <c r="T21" s="111"/>
      <c r="U21" s="119"/>
      <c r="V21" s="111"/>
      <c r="W21" s="118"/>
      <c r="X21" s="111"/>
      <c r="Y21" s="131"/>
      <c r="Z21" s="111"/>
      <c r="AA21" s="119"/>
    </row>
    <row r="22" spans="1:27" ht="21" customHeight="1" thickBot="1">
      <c r="A22" s="108" t="s">
        <v>190</v>
      </c>
      <c r="B22" s="109"/>
      <c r="C22" s="121"/>
      <c r="D22" s="111"/>
      <c r="E22" s="121"/>
      <c r="F22" s="111"/>
      <c r="G22" s="132"/>
      <c r="H22" s="112"/>
      <c r="I22" s="122"/>
      <c r="J22" s="111"/>
      <c r="K22" s="122"/>
      <c r="L22" s="111"/>
      <c r="M22" s="122"/>
      <c r="N22" s="111"/>
      <c r="O22" s="122"/>
      <c r="P22" s="111"/>
      <c r="Q22" s="122"/>
      <c r="R22" s="111"/>
      <c r="S22" s="122"/>
      <c r="T22" s="111"/>
      <c r="U22" s="122"/>
      <c r="V22" s="111"/>
      <c r="W22" s="122"/>
      <c r="X22" s="111"/>
      <c r="Y22" s="132"/>
      <c r="Z22" s="111"/>
      <c r="AA22" s="122"/>
    </row>
    <row r="23" spans="1:27" ht="21" customHeight="1" thickTop="1">
      <c r="A23" s="108"/>
      <c r="B23" s="109"/>
      <c r="C23" s="112"/>
      <c r="D23" s="111"/>
      <c r="E23" s="112"/>
      <c r="F23" s="111"/>
      <c r="G23" s="112"/>
      <c r="H23" s="112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33"/>
      <c r="Z23" s="111"/>
      <c r="AA23" s="111"/>
    </row>
    <row r="24" spans="1:27" ht="21" customHeight="1">
      <c r="A24" s="108" t="s">
        <v>159</v>
      </c>
      <c r="B24" s="109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3"/>
      <c r="T24" s="110"/>
      <c r="U24" s="110"/>
      <c r="V24" s="110"/>
      <c r="W24" s="114"/>
      <c r="X24" s="110"/>
      <c r="Y24" s="110"/>
      <c r="Z24" s="110"/>
      <c r="AA24" s="110"/>
    </row>
    <row r="25" spans="1:27" ht="21" customHeight="1">
      <c r="A25" s="115" t="s">
        <v>92</v>
      </c>
      <c r="B25" s="109"/>
      <c r="C25" s="113"/>
      <c r="D25" s="111"/>
      <c r="E25" s="113"/>
      <c r="F25" s="111"/>
      <c r="G25" s="113"/>
      <c r="H25" s="112"/>
      <c r="I25" s="113"/>
      <c r="J25" s="111"/>
      <c r="K25" s="113"/>
      <c r="L25" s="111"/>
      <c r="M25" s="112"/>
      <c r="N25" s="111"/>
      <c r="O25" s="113"/>
      <c r="P25" s="111"/>
      <c r="Q25" s="113"/>
      <c r="R25" s="111"/>
      <c r="S25" s="113"/>
      <c r="T25" s="111"/>
      <c r="U25" s="113"/>
      <c r="V25" s="111"/>
      <c r="W25" s="114"/>
      <c r="X25" s="111"/>
      <c r="Y25" s="112"/>
      <c r="Z25" s="111"/>
      <c r="AA25" s="114"/>
    </row>
    <row r="26" spans="1:27" ht="21" customHeight="1">
      <c r="A26" s="115" t="s">
        <v>89</v>
      </c>
      <c r="B26" s="109"/>
      <c r="C26" s="113"/>
      <c r="D26" s="111"/>
      <c r="E26" s="113"/>
      <c r="F26" s="111"/>
      <c r="G26" s="113"/>
      <c r="H26" s="112"/>
      <c r="I26" s="113"/>
      <c r="J26" s="111"/>
      <c r="K26" s="113"/>
      <c r="L26" s="111"/>
      <c r="M26" s="112"/>
      <c r="N26" s="111"/>
      <c r="O26" s="112"/>
      <c r="P26" s="111"/>
      <c r="Q26" s="123"/>
      <c r="R26" s="111"/>
      <c r="S26" s="134"/>
      <c r="T26" s="111"/>
      <c r="U26" s="111"/>
      <c r="V26" s="111"/>
      <c r="W26" s="114"/>
      <c r="X26" s="111"/>
      <c r="Y26" s="112"/>
      <c r="Z26" s="111"/>
      <c r="AA26" s="114"/>
    </row>
    <row r="27" spans="1:27" ht="21" customHeight="1">
      <c r="A27" s="116" t="s">
        <v>90</v>
      </c>
      <c r="B27" s="109"/>
      <c r="C27" s="131"/>
      <c r="D27" s="117"/>
      <c r="E27" s="131"/>
      <c r="F27" s="112"/>
      <c r="G27" s="131"/>
      <c r="H27" s="112"/>
      <c r="I27" s="131"/>
      <c r="J27" s="117"/>
      <c r="K27" s="131"/>
      <c r="L27" s="117"/>
      <c r="M27" s="131"/>
      <c r="N27" s="111"/>
      <c r="O27" s="118"/>
      <c r="P27" s="111"/>
      <c r="Q27" s="118"/>
      <c r="R27" s="117"/>
      <c r="S27" s="131"/>
      <c r="T27" s="117"/>
      <c r="U27" s="120"/>
      <c r="V27" s="117"/>
      <c r="W27" s="120"/>
      <c r="X27" s="117"/>
      <c r="Y27" s="119"/>
      <c r="Z27" s="117"/>
      <c r="AA27" s="119"/>
    </row>
    <row r="28" spans="1:27" ht="21" customHeight="1">
      <c r="A28" s="95" t="s">
        <v>91</v>
      </c>
      <c r="B28" s="109"/>
      <c r="C28" s="133"/>
      <c r="D28" s="117"/>
      <c r="E28" s="133"/>
      <c r="F28" s="112"/>
      <c r="G28" s="133"/>
      <c r="H28" s="112"/>
      <c r="I28" s="133"/>
      <c r="J28" s="117"/>
      <c r="K28" s="133"/>
      <c r="L28" s="117"/>
      <c r="M28" s="133"/>
      <c r="N28" s="111"/>
      <c r="O28" s="112"/>
      <c r="P28" s="111"/>
      <c r="Q28" s="112"/>
      <c r="R28" s="111"/>
      <c r="S28" s="134"/>
      <c r="T28" s="117"/>
      <c r="U28" s="117"/>
      <c r="V28" s="117"/>
      <c r="W28" s="110"/>
      <c r="X28" s="117"/>
      <c r="Y28" s="133"/>
      <c r="Z28" s="117"/>
      <c r="AA28" s="111"/>
    </row>
    <row r="29" spans="1:27" ht="21" customHeight="1">
      <c r="A29" s="116" t="s">
        <v>90</v>
      </c>
      <c r="B29" s="109"/>
      <c r="C29" s="131"/>
      <c r="D29" s="117"/>
      <c r="E29" s="131"/>
      <c r="F29" s="112"/>
      <c r="G29" s="131"/>
      <c r="H29" s="112"/>
      <c r="I29" s="131"/>
      <c r="J29" s="117"/>
      <c r="K29" s="131"/>
      <c r="L29" s="117"/>
      <c r="M29" s="118"/>
      <c r="N29" s="111"/>
      <c r="O29" s="118"/>
      <c r="P29" s="111"/>
      <c r="Q29" s="118"/>
      <c r="R29" s="111"/>
      <c r="S29" s="131"/>
      <c r="T29" s="117"/>
      <c r="U29" s="118"/>
      <c r="V29" s="117"/>
      <c r="W29" s="118"/>
      <c r="X29" s="117"/>
      <c r="Y29" s="119"/>
      <c r="Z29" s="117"/>
      <c r="AA29" s="119"/>
    </row>
    <row r="30" spans="1:27" ht="21" customHeight="1" thickBot="1">
      <c r="A30" s="108" t="s">
        <v>191</v>
      </c>
      <c r="B30" s="109"/>
      <c r="C30" s="124"/>
      <c r="D30" s="111"/>
      <c r="E30" s="124"/>
      <c r="F30" s="111"/>
      <c r="G30" s="124"/>
      <c r="H30" s="112"/>
      <c r="I30" s="125"/>
      <c r="J30" s="111"/>
      <c r="K30" s="125"/>
      <c r="L30" s="111"/>
      <c r="M30" s="125"/>
      <c r="N30" s="111"/>
      <c r="O30" s="125"/>
      <c r="P30" s="111"/>
      <c r="Q30" s="125"/>
      <c r="R30" s="111"/>
      <c r="S30" s="132"/>
      <c r="T30" s="111"/>
      <c r="U30" s="125"/>
      <c r="V30" s="111"/>
      <c r="W30" s="125"/>
      <c r="X30" s="111"/>
      <c r="Y30" s="125"/>
      <c r="Z30" s="111"/>
      <c r="AA30" s="124"/>
    </row>
    <row r="31" spans="1:27" ht="20.25" customHeight="1" thickTop="1">
      <c r="A31" s="108"/>
      <c r="B31" s="109"/>
      <c r="C31" s="112"/>
      <c r="D31" s="111"/>
      <c r="E31" s="112"/>
      <c r="F31" s="111"/>
      <c r="G31" s="112"/>
      <c r="H31" s="112"/>
      <c r="I31" s="112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2"/>
      <c r="X31" s="111"/>
      <c r="Y31" s="112"/>
      <c r="Z31" s="111"/>
      <c r="AA31" s="112"/>
    </row>
    <row r="32" spans="1:27" ht="20.25" customHeight="1">
      <c r="A32" s="108"/>
      <c r="B32" s="109"/>
      <c r="C32" s="112"/>
      <c r="D32" s="111"/>
      <c r="E32" s="112"/>
      <c r="F32" s="111"/>
      <c r="G32" s="112"/>
      <c r="H32" s="112"/>
      <c r="I32" s="112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2"/>
      <c r="X32" s="111"/>
      <c r="Y32" s="112"/>
      <c r="Z32" s="111"/>
      <c r="AA32" s="112"/>
    </row>
    <row r="33" spans="1:27" ht="20.25" customHeight="1">
      <c r="A33" s="108"/>
      <c r="B33" s="109"/>
      <c r="C33" s="112"/>
      <c r="D33" s="111"/>
      <c r="E33" s="112"/>
      <c r="F33" s="111"/>
      <c r="G33" s="112"/>
      <c r="H33" s="112"/>
      <c r="I33" s="112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2"/>
      <c r="X33" s="111"/>
      <c r="Y33" s="112"/>
      <c r="Z33" s="111"/>
      <c r="AA33" s="112"/>
    </row>
    <row r="34" spans="1:27" ht="7.35" customHeight="1">
      <c r="A34" s="108"/>
      <c r="B34" s="109"/>
      <c r="C34" s="112"/>
      <c r="D34" s="111"/>
      <c r="E34" s="112"/>
      <c r="F34" s="111"/>
      <c r="G34" s="112"/>
      <c r="H34" s="112"/>
      <c r="I34" s="112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2"/>
      <c r="X34" s="111"/>
      <c r="Y34" s="112"/>
      <c r="Z34" s="111"/>
      <c r="AA34" s="112"/>
    </row>
    <row r="35" spans="1:27" ht="20.25" customHeight="1">
      <c r="A35" s="108"/>
      <c r="B35" s="109"/>
      <c r="C35" s="112"/>
      <c r="D35" s="111"/>
      <c r="E35" s="112"/>
      <c r="F35" s="111"/>
      <c r="G35" s="112"/>
      <c r="H35" s="112"/>
      <c r="I35" s="112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2"/>
      <c r="X35" s="111"/>
      <c r="Y35" s="112"/>
      <c r="Z35" s="111"/>
      <c r="AA35" s="112"/>
    </row>
    <row r="36" spans="1:27" ht="14.1" customHeight="1">
      <c r="A36" s="108"/>
      <c r="B36" s="109"/>
      <c r="C36" s="112"/>
      <c r="D36" s="111"/>
      <c r="E36" s="112"/>
      <c r="F36" s="111"/>
      <c r="G36" s="112"/>
      <c r="H36" s="112"/>
      <c r="I36" s="112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2"/>
      <c r="X36" s="111"/>
      <c r="Y36" s="112"/>
      <c r="Z36" s="111"/>
      <c r="AA36" s="112"/>
    </row>
    <row r="37" spans="1:27" ht="14.1" customHeight="1">
      <c r="A37" s="108"/>
      <c r="B37" s="109"/>
      <c r="C37" s="112"/>
      <c r="D37" s="111"/>
      <c r="E37" s="112"/>
      <c r="F37" s="111"/>
      <c r="G37" s="112"/>
      <c r="H37" s="112"/>
      <c r="I37" s="112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2"/>
      <c r="X37" s="111"/>
      <c r="Y37" s="112"/>
      <c r="Z37" s="111"/>
      <c r="AA37" s="112"/>
    </row>
    <row r="38" spans="1:27" ht="14.1" customHeight="1">
      <c r="A38" s="108"/>
      <c r="B38" s="109"/>
      <c r="C38" s="112"/>
      <c r="D38" s="111"/>
      <c r="E38" s="112"/>
      <c r="F38" s="111"/>
      <c r="G38" s="112"/>
      <c r="H38" s="112"/>
      <c r="I38" s="112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2"/>
      <c r="X38" s="111"/>
      <c r="Y38" s="112"/>
      <c r="Z38" s="111"/>
      <c r="AA38" s="112"/>
    </row>
    <row r="39" spans="1:27" ht="14.1" customHeight="1">
      <c r="A39" s="108"/>
      <c r="B39" s="109"/>
      <c r="C39" s="112"/>
      <c r="D39" s="111"/>
      <c r="E39" s="112"/>
      <c r="F39" s="111"/>
      <c r="G39" s="112"/>
      <c r="H39" s="112"/>
      <c r="I39" s="112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2"/>
      <c r="X39" s="111"/>
      <c r="Y39" s="112"/>
      <c r="Z39" s="111"/>
      <c r="AA39" s="112"/>
    </row>
    <row r="40" spans="1:27" ht="20.25" customHeight="1">
      <c r="A40" s="108"/>
      <c r="B40" s="109"/>
      <c r="C40" s="112"/>
      <c r="D40" s="111"/>
      <c r="E40" s="112"/>
      <c r="F40" s="111"/>
      <c r="G40" s="112"/>
      <c r="H40" s="112"/>
      <c r="I40" s="112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2"/>
      <c r="X40" s="111"/>
      <c r="Y40" s="112"/>
      <c r="Z40" s="111"/>
      <c r="AA40" s="112"/>
    </row>
    <row r="41" spans="1:27" ht="42" customHeight="1">
      <c r="A41" s="108"/>
      <c r="B41" s="109"/>
      <c r="C41" s="112"/>
      <c r="D41" s="111"/>
      <c r="E41" s="112"/>
      <c r="F41" s="111"/>
      <c r="G41" s="112"/>
      <c r="H41" s="112"/>
      <c r="I41" s="112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2"/>
      <c r="X41" s="111"/>
      <c r="Y41" s="112"/>
      <c r="Z41" s="111"/>
      <c r="AA41" s="112"/>
    </row>
    <row r="42" spans="1:27" ht="12">
      <c r="A42" s="108"/>
      <c r="B42" s="109"/>
      <c r="C42" s="112"/>
      <c r="D42" s="111"/>
      <c r="E42" s="112"/>
      <c r="F42" s="111"/>
      <c r="G42" s="112"/>
      <c r="H42" s="112"/>
      <c r="I42" s="112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2"/>
      <c r="X42" s="111"/>
      <c r="Y42" s="112"/>
      <c r="Z42" s="111"/>
      <c r="AA42" s="112"/>
    </row>
    <row r="43" spans="1:27" ht="12.75" customHeight="1">
      <c r="A43" s="239" t="s">
        <v>34</v>
      </c>
      <c r="B43" s="239"/>
      <c r="C43" s="239"/>
      <c r="D43" s="239"/>
      <c r="E43" s="239"/>
      <c r="F43" s="239"/>
      <c r="G43" s="239"/>
      <c r="H43" s="239"/>
      <c r="I43" s="239"/>
      <c r="J43" s="126"/>
      <c r="K43" s="126"/>
      <c r="L43" s="127"/>
      <c r="M43" s="127"/>
      <c r="N43" s="127"/>
      <c r="O43" s="127"/>
      <c r="P43" s="127"/>
      <c r="Q43" s="126"/>
      <c r="R43" s="127"/>
      <c r="S43" s="126"/>
      <c r="T43" s="127"/>
      <c r="U43" s="127"/>
      <c r="V43" s="127"/>
      <c r="W43" s="127"/>
      <c r="X43" s="127"/>
      <c r="Y43" s="128"/>
      <c r="Z43" s="127"/>
      <c r="AA43" s="127"/>
    </row>
    <row r="44" spans="1:27" ht="20.25" customHeight="1">
      <c r="B44" s="104"/>
      <c r="C44" s="104"/>
      <c r="D44" s="104"/>
      <c r="E44" s="104"/>
      <c r="F44" s="104"/>
      <c r="G44" s="104"/>
      <c r="H44" s="104"/>
      <c r="I44" s="104"/>
      <c r="J44" s="126"/>
      <c r="K44" s="126"/>
      <c r="L44" s="127"/>
      <c r="M44" s="127"/>
      <c r="N44" s="127"/>
      <c r="O44" s="127"/>
      <c r="P44" s="127"/>
      <c r="Q44" s="126"/>
      <c r="R44" s="127"/>
      <c r="S44" s="126"/>
      <c r="T44" s="127"/>
      <c r="U44" s="127"/>
      <c r="V44" s="127"/>
      <c r="W44" s="127"/>
      <c r="X44" s="127"/>
      <c r="Y44" s="128"/>
      <c r="Z44" s="127"/>
      <c r="AA44" s="127"/>
    </row>
    <row r="45" spans="1:27" ht="20.25" customHeight="1">
      <c r="A45" s="115"/>
      <c r="B45" s="109"/>
      <c r="C45" s="126"/>
      <c r="D45" s="126"/>
      <c r="E45" s="126"/>
      <c r="F45" s="126"/>
      <c r="G45" s="126"/>
      <c r="H45" s="126"/>
      <c r="I45" s="126"/>
      <c r="J45" s="126"/>
      <c r="K45" s="126"/>
      <c r="L45" s="127"/>
      <c r="M45" s="127"/>
      <c r="N45" s="127"/>
      <c r="O45" s="127"/>
      <c r="P45" s="127"/>
      <c r="Q45" s="126"/>
      <c r="R45" s="127"/>
      <c r="S45" s="126"/>
      <c r="T45" s="127"/>
      <c r="U45" s="127"/>
      <c r="V45" s="127"/>
      <c r="W45" s="127"/>
      <c r="X45" s="127"/>
      <c r="Y45" s="128"/>
      <c r="Z45" s="127"/>
      <c r="AA45" s="127"/>
    </row>
  </sheetData>
  <mergeCells count="10">
    <mergeCell ref="I9:K9"/>
    <mergeCell ref="O9:S9"/>
    <mergeCell ref="A43:I43"/>
    <mergeCell ref="A1:AA1"/>
    <mergeCell ref="A2:AA2"/>
    <mergeCell ref="A3:AA3"/>
    <mergeCell ref="A4:AA4"/>
    <mergeCell ref="C7:AA7"/>
    <mergeCell ref="I8:M8"/>
    <mergeCell ref="O8:S8"/>
  </mergeCells>
  <pageMargins left="0.9" right="0.3" top="0.8" bottom="0.5" header="0.6" footer="0.3"/>
  <pageSetup paperSize="9" scale="68" firstPageNumber="2" fitToHeight="0" orientation="landscape" r:id="rId1"/>
  <headerFooter alignWithMargins="0">
    <oddHeader xml:space="preserve">&amp;C&amp;"Times New Roman,Bold"&amp;14Draft </oddHeader>
    <oddFooter>&amp;R&amp;"Arial,Regular"&amp;9-&amp;F-&amp;A-&amp;D-&amp;T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9"/>
  <sheetViews>
    <sheetView topLeftCell="A34" zoomScale="80" zoomScaleNormal="80" zoomScaleSheetLayoutView="90" workbookViewId="0">
      <selection activeCell="A50" sqref="A50"/>
    </sheetView>
  </sheetViews>
  <sheetFormatPr defaultColWidth="9.44140625" defaultRowHeight="21" customHeight="1"/>
  <cols>
    <col min="1" max="1" width="39.77734375" style="41" customWidth="1"/>
    <col min="2" max="2" width="7.5546875" style="41" customWidth="1"/>
    <col min="3" max="3" width="1.77734375" style="41" customWidth="1"/>
    <col min="4" max="4" width="15.21875" style="44" customWidth="1"/>
    <col min="5" max="5" width="1.77734375" style="44" customWidth="1"/>
    <col min="6" max="6" width="15.21875" style="44" customWidth="1"/>
    <col min="7" max="7" width="1.77734375" style="44" customWidth="1"/>
    <col min="8" max="8" width="15.21875" style="44" customWidth="1"/>
    <col min="9" max="9" width="1.77734375" style="44" customWidth="1"/>
    <col min="10" max="10" width="15.21875" style="44" customWidth="1"/>
    <col min="11" max="11" width="1.77734375" style="44" customWidth="1"/>
    <col min="12" max="12" width="15.21875" style="44" customWidth="1"/>
    <col min="13" max="16384" width="9.44140625" style="41"/>
  </cols>
  <sheetData>
    <row r="1" spans="1:12" s="7" customFormat="1" ht="24" customHeight="1">
      <c r="A1" s="230" t="s">
        <v>202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s="7" customFormat="1" ht="24" customHeight="1">
      <c r="A2" s="230" t="s">
        <v>172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s="7" customFormat="1" ht="24" customHeight="1">
      <c r="A3" s="232" t="s">
        <v>284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s="7" customFormat="1" ht="24" customHeight="1">
      <c r="A4" s="231" t="s">
        <v>210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2" s="7" customFormat="1" ht="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s="7" customFormat="1" ht="21" customHeight="1">
      <c r="A6" s="1"/>
      <c r="B6" s="40" t="s">
        <v>259</v>
      </c>
      <c r="C6" s="1"/>
      <c r="D6" s="234" t="s">
        <v>160</v>
      </c>
      <c r="E6" s="234"/>
      <c r="F6" s="234"/>
      <c r="G6" s="234"/>
      <c r="H6" s="234"/>
      <c r="I6" s="234"/>
      <c r="J6" s="234"/>
      <c r="K6" s="234"/>
      <c r="L6" s="234"/>
    </row>
    <row r="7" spans="1:12" ht="21" customHeight="1">
      <c r="A7" s="30"/>
      <c r="B7" s="30"/>
      <c r="C7" s="30"/>
      <c r="D7" s="42"/>
      <c r="E7" s="42"/>
      <c r="F7" s="42"/>
      <c r="G7" s="42"/>
      <c r="H7" s="41"/>
      <c r="I7" s="42"/>
      <c r="J7" s="42"/>
      <c r="K7" s="41"/>
      <c r="L7" s="10"/>
    </row>
    <row r="8" spans="1:12" ht="21" customHeight="1">
      <c r="A8" s="30"/>
      <c r="B8" s="30"/>
      <c r="C8" s="30"/>
      <c r="D8" s="42" t="s">
        <v>5</v>
      </c>
      <c r="E8" s="42"/>
      <c r="F8" s="42" t="s">
        <v>60</v>
      </c>
      <c r="G8" s="42"/>
      <c r="H8" s="233" t="s">
        <v>3</v>
      </c>
      <c r="I8" s="233"/>
      <c r="J8" s="233"/>
      <c r="K8" s="41"/>
      <c r="L8" s="42" t="s">
        <v>1</v>
      </c>
    </row>
    <row r="9" spans="1:12" ht="21" customHeight="1">
      <c r="A9" s="30"/>
      <c r="B9" s="30"/>
      <c r="C9" s="30"/>
      <c r="D9" s="42" t="s">
        <v>120</v>
      </c>
      <c r="E9" s="42"/>
      <c r="F9" s="42" t="s">
        <v>121</v>
      </c>
      <c r="G9" s="42"/>
      <c r="H9" s="169" t="s">
        <v>98</v>
      </c>
      <c r="I9" s="42"/>
      <c r="J9" s="42"/>
      <c r="K9" s="41"/>
      <c r="L9" s="9" t="s">
        <v>49</v>
      </c>
    </row>
    <row r="10" spans="1:12" ht="21" customHeight="1">
      <c r="A10" s="30"/>
      <c r="B10" s="30"/>
      <c r="C10" s="30"/>
      <c r="D10" s="160" t="s">
        <v>145</v>
      </c>
      <c r="E10" s="42"/>
      <c r="F10" s="160" t="s">
        <v>122</v>
      </c>
      <c r="G10" s="42"/>
      <c r="H10" s="170" t="s">
        <v>219</v>
      </c>
      <c r="I10" s="42"/>
      <c r="J10" s="160" t="s">
        <v>4</v>
      </c>
      <c r="K10" s="41"/>
      <c r="L10" s="160" t="s">
        <v>15</v>
      </c>
    </row>
    <row r="11" spans="1:12" ht="21" customHeight="1">
      <c r="A11" s="30"/>
      <c r="B11" s="30"/>
      <c r="C11" s="30"/>
      <c r="D11" s="136"/>
      <c r="E11" s="42"/>
      <c r="F11" s="136"/>
      <c r="G11" s="42"/>
      <c r="H11" s="42"/>
      <c r="I11" s="42"/>
      <c r="J11" s="42"/>
      <c r="K11" s="41"/>
      <c r="L11" s="136"/>
    </row>
    <row r="12" spans="1:12" s="18" customFormat="1" ht="21" customHeight="1">
      <c r="A12" s="15" t="s">
        <v>261</v>
      </c>
      <c r="B12" s="154"/>
      <c r="C12" s="15"/>
      <c r="D12" s="141">
        <v>345000000</v>
      </c>
      <c r="E12" s="141">
        <v>0</v>
      </c>
      <c r="F12" s="141">
        <v>1315440000</v>
      </c>
      <c r="G12" s="141">
        <v>0</v>
      </c>
      <c r="H12" s="141">
        <v>34500000</v>
      </c>
      <c r="I12" s="156">
        <v>0</v>
      </c>
      <c r="J12" s="141">
        <v>645159790</v>
      </c>
      <c r="K12" s="189">
        <v>0</v>
      </c>
      <c r="L12" s="141">
        <f>SUM(D12:J12)</f>
        <v>2340099790</v>
      </c>
    </row>
    <row r="13" spans="1:12" s="18" customFormat="1" ht="21" customHeight="1">
      <c r="A13" s="8" t="s">
        <v>285</v>
      </c>
      <c r="B13" s="154"/>
      <c r="C13" s="15"/>
      <c r="D13" s="141"/>
      <c r="E13" s="141"/>
      <c r="F13" s="141"/>
      <c r="G13" s="141"/>
      <c r="H13" s="141"/>
      <c r="I13" s="156"/>
      <c r="J13" s="141"/>
      <c r="K13" s="47"/>
      <c r="L13" s="141"/>
    </row>
    <row r="14" spans="1:12" s="18" customFormat="1" ht="21" customHeight="1">
      <c r="A14" s="29" t="s">
        <v>221</v>
      </c>
      <c r="B14" s="155"/>
      <c r="C14" s="8"/>
      <c r="D14" s="198">
        <v>0</v>
      </c>
      <c r="E14" s="140"/>
      <c r="F14" s="198">
        <v>0</v>
      </c>
      <c r="G14" s="32"/>
      <c r="H14" s="198">
        <v>0</v>
      </c>
      <c r="I14" s="140"/>
      <c r="J14" s="221">
        <f>PL!J26</f>
        <v>755166435</v>
      </c>
      <c r="K14" s="189"/>
      <c r="L14" s="141">
        <f t="shared" ref="L14:L16" si="0">SUM(D14:J14)</f>
        <v>755166435</v>
      </c>
    </row>
    <row r="15" spans="1:12" s="18" customFormat="1" ht="21" customHeight="1">
      <c r="A15" s="8" t="s">
        <v>273</v>
      </c>
      <c r="B15" s="155"/>
      <c r="C15" s="8"/>
      <c r="D15" s="216">
        <f>SUM(D14:D14)</f>
        <v>0</v>
      </c>
      <c r="E15" s="183"/>
      <c r="F15" s="216">
        <f>SUM(F14:F14)</f>
        <v>0</v>
      </c>
      <c r="G15" s="17"/>
      <c r="H15" s="216">
        <f>SUM(H14:H14)</f>
        <v>0</v>
      </c>
      <c r="I15" s="183"/>
      <c r="J15" s="222">
        <f>SUM(J14:J14)</f>
        <v>755166435</v>
      </c>
      <c r="K15" s="183"/>
      <c r="L15" s="222">
        <f>SUM(L14:L14)</f>
        <v>755166435</v>
      </c>
    </row>
    <row r="16" spans="1:12" s="18" customFormat="1" ht="21" customHeight="1">
      <c r="A16" s="8" t="s">
        <v>179</v>
      </c>
      <c r="B16" s="152">
        <v>27</v>
      </c>
      <c r="C16" s="8"/>
      <c r="D16" s="198">
        <v>0</v>
      </c>
      <c r="E16" s="140"/>
      <c r="F16" s="198">
        <v>0</v>
      </c>
      <c r="G16" s="32"/>
      <c r="H16" s="198">
        <v>0</v>
      </c>
      <c r="I16" s="189"/>
      <c r="J16" s="221">
        <v>-593400000</v>
      </c>
      <c r="K16" s="189"/>
      <c r="L16" s="148">
        <f t="shared" si="0"/>
        <v>-593400000</v>
      </c>
    </row>
    <row r="17" spans="1:12" s="18" customFormat="1" ht="21" customHeight="1" thickBot="1">
      <c r="A17" s="24" t="s">
        <v>262</v>
      </c>
      <c r="B17" s="24"/>
      <c r="C17" s="24"/>
      <c r="D17" s="212">
        <f>SUM(D12,D15:D16)</f>
        <v>345000000</v>
      </c>
      <c r="E17" s="17"/>
      <c r="F17" s="212">
        <f>SUM(F12,F15:F16)</f>
        <v>1315440000</v>
      </c>
      <c r="G17" s="17"/>
      <c r="H17" s="212">
        <f>SUM(H12,H15:H16)</f>
        <v>34500000</v>
      </c>
      <c r="I17" s="14"/>
      <c r="J17" s="212">
        <f>SUM(J12,J15:J16)</f>
        <v>806926225</v>
      </c>
      <c r="K17" s="14"/>
      <c r="L17" s="212">
        <f>SUM(L12,L15:L16)</f>
        <v>2501866225</v>
      </c>
    </row>
    <row r="18" spans="1:12" s="18" customFormat="1" ht="21" customHeight="1" thickTop="1">
      <c r="A18" s="24"/>
      <c r="B18" s="153"/>
      <c r="C18" s="24"/>
      <c r="D18" s="32"/>
      <c r="E18" s="32"/>
      <c r="F18" s="32"/>
      <c r="G18" s="32"/>
      <c r="H18" s="32"/>
      <c r="I18" s="31"/>
      <c r="J18" s="32"/>
      <c r="K18" s="31"/>
      <c r="L18" s="141"/>
    </row>
    <row r="19" spans="1:12" s="18" customFormat="1" ht="21" customHeight="1">
      <c r="A19" s="15" t="s">
        <v>275</v>
      </c>
      <c r="B19" s="154"/>
      <c r="C19" s="15"/>
      <c r="D19" s="141">
        <f>D17</f>
        <v>345000000</v>
      </c>
      <c r="E19" s="141"/>
      <c r="F19" s="141">
        <f>F17</f>
        <v>1315440000</v>
      </c>
      <c r="G19" s="141"/>
      <c r="H19" s="141">
        <f>H17</f>
        <v>34500000</v>
      </c>
      <c r="I19" s="156"/>
      <c r="J19" s="141">
        <f>J17</f>
        <v>806926225</v>
      </c>
      <c r="K19" s="189"/>
      <c r="L19" s="141">
        <f>L17</f>
        <v>2501866225</v>
      </c>
    </row>
    <row r="20" spans="1:12" s="18" customFormat="1" ht="21" customHeight="1">
      <c r="A20" s="8" t="s">
        <v>285</v>
      </c>
      <c r="B20" s="154"/>
      <c r="C20" s="15"/>
      <c r="D20" s="141"/>
      <c r="E20" s="141"/>
      <c r="F20" s="141"/>
      <c r="G20" s="141"/>
      <c r="H20" s="141"/>
      <c r="I20" s="156"/>
      <c r="J20" s="141"/>
      <c r="K20" s="47"/>
      <c r="L20" s="141"/>
    </row>
    <row r="21" spans="1:12" s="18" customFormat="1" ht="21" customHeight="1">
      <c r="A21" s="29" t="s">
        <v>221</v>
      </c>
      <c r="B21" s="155"/>
      <c r="C21" s="8"/>
      <c r="D21" s="198">
        <v>0</v>
      </c>
      <c r="E21" s="140"/>
      <c r="F21" s="198">
        <v>0</v>
      </c>
      <c r="G21" s="32"/>
      <c r="H21" s="198">
        <v>0</v>
      </c>
      <c r="I21" s="140"/>
      <c r="J21" s="221">
        <f>PL!H26</f>
        <v>828549738</v>
      </c>
      <c r="K21" s="189"/>
      <c r="L21" s="141">
        <f>SUM(D21:J21)</f>
        <v>828549738</v>
      </c>
    </row>
    <row r="22" spans="1:12" s="18" customFormat="1" ht="21" customHeight="1">
      <c r="A22" s="29" t="s">
        <v>303</v>
      </c>
      <c r="B22" s="155"/>
      <c r="C22" s="8"/>
      <c r="D22" s="198">
        <v>0</v>
      </c>
      <c r="E22" s="140"/>
      <c r="F22" s="198">
        <v>0</v>
      </c>
      <c r="G22" s="32"/>
      <c r="H22" s="198">
        <v>0</v>
      </c>
      <c r="I22" s="140"/>
      <c r="J22" s="221">
        <f>PL!$H$33</f>
        <v>-5266949</v>
      </c>
      <c r="K22" s="140"/>
      <c r="L22" s="221">
        <f>SUM(D22:J22)</f>
        <v>-5266949</v>
      </c>
    </row>
    <row r="23" spans="1:12" s="18" customFormat="1" ht="21" customHeight="1">
      <c r="A23" s="8" t="s">
        <v>273</v>
      </c>
      <c r="B23" s="155"/>
      <c r="C23" s="8"/>
      <c r="D23" s="216">
        <f>SUM(D21:D22)</f>
        <v>0</v>
      </c>
      <c r="E23" s="183"/>
      <c r="F23" s="216">
        <f>SUM(F21:F22)</f>
        <v>0</v>
      </c>
      <c r="G23" s="17"/>
      <c r="H23" s="216">
        <f>SUM(H21:H22)</f>
        <v>0</v>
      </c>
      <c r="I23" s="183"/>
      <c r="J23" s="222">
        <f>SUM(J21:J22)</f>
        <v>823282789</v>
      </c>
      <c r="K23" s="183"/>
      <c r="L23" s="222">
        <f>SUM(L21:L22)</f>
        <v>823282789</v>
      </c>
    </row>
    <row r="24" spans="1:12" s="18" customFormat="1" ht="21" customHeight="1">
      <c r="A24" s="8" t="s">
        <v>179</v>
      </c>
      <c r="B24" s="152">
        <v>27</v>
      </c>
      <c r="C24" s="8"/>
      <c r="D24" s="198">
        <v>0</v>
      </c>
      <c r="E24" s="140"/>
      <c r="F24" s="198">
        <v>0</v>
      </c>
      <c r="G24" s="32"/>
      <c r="H24" s="198">
        <v>0</v>
      </c>
      <c r="I24" s="189"/>
      <c r="J24" s="221">
        <v>-621000000</v>
      </c>
      <c r="K24" s="189"/>
      <c r="L24" s="141">
        <f t="shared" ref="L24" si="1">SUM(D24:J24)</f>
        <v>-621000000</v>
      </c>
    </row>
    <row r="25" spans="1:12" s="18" customFormat="1" ht="21" customHeight="1" thickBot="1">
      <c r="A25" s="24" t="s">
        <v>276</v>
      </c>
      <c r="B25" s="24"/>
      <c r="C25" s="24"/>
      <c r="D25" s="212">
        <f>SUM(D19,D23:D24)</f>
        <v>345000000</v>
      </c>
      <c r="E25" s="17"/>
      <c r="F25" s="212">
        <f>SUM(F19,F23:F24)</f>
        <v>1315440000</v>
      </c>
      <c r="G25" s="17"/>
      <c r="H25" s="212">
        <f>SUM(H19,H23:H24)</f>
        <v>34500000</v>
      </c>
      <c r="I25" s="14"/>
      <c r="J25" s="212">
        <f>SUM(J19,J23:J24)</f>
        <v>1009209014</v>
      </c>
      <c r="K25" s="14"/>
      <c r="L25" s="212">
        <f>SUM(L19,L23:L24)</f>
        <v>2704149014</v>
      </c>
    </row>
    <row r="26" spans="1:12" s="18" customFormat="1" ht="21" customHeight="1" thickTop="1">
      <c r="A26" s="24"/>
      <c r="B26" s="24"/>
      <c r="C26" s="24"/>
      <c r="D26" s="17"/>
      <c r="E26" s="17"/>
      <c r="F26" s="17"/>
      <c r="G26" s="17"/>
      <c r="H26" s="17"/>
      <c r="I26" s="14"/>
      <c r="J26" s="17"/>
      <c r="K26" s="14"/>
      <c r="L26" s="17"/>
    </row>
    <row r="27" spans="1:12" s="18" customFormat="1" ht="21" customHeight="1">
      <c r="A27" s="24"/>
      <c r="B27" s="24"/>
      <c r="C27" s="24"/>
      <c r="D27" s="17"/>
      <c r="E27" s="17"/>
      <c r="F27" s="17"/>
      <c r="G27" s="17"/>
      <c r="H27" s="17"/>
      <c r="I27" s="14"/>
      <c r="J27" s="17"/>
      <c r="K27" s="14"/>
    </row>
    <row r="28" spans="1:12" s="18" customFormat="1" ht="21" customHeight="1">
      <c r="A28" s="24"/>
      <c r="B28" s="24"/>
      <c r="C28" s="24"/>
      <c r="D28" s="17"/>
      <c r="E28" s="17"/>
      <c r="F28" s="17"/>
      <c r="G28" s="17"/>
      <c r="H28" s="17"/>
      <c r="I28" s="14"/>
      <c r="J28" s="17"/>
      <c r="K28" s="14"/>
      <c r="L28" s="17"/>
    </row>
    <row r="29" spans="1:12" s="18" customFormat="1" ht="21" customHeight="1">
      <c r="A29" s="24"/>
      <c r="B29" s="24"/>
      <c r="C29" s="24"/>
      <c r="D29" s="17"/>
      <c r="E29" s="17"/>
      <c r="F29" s="17"/>
      <c r="G29" s="17"/>
      <c r="H29" s="17"/>
      <c r="I29" s="14"/>
      <c r="J29" s="17"/>
      <c r="K29" s="14"/>
      <c r="L29" s="17"/>
    </row>
    <row r="30" spans="1:12" s="18" customFormat="1" ht="21" customHeight="1">
      <c r="G30" s="32"/>
      <c r="H30" s="32"/>
      <c r="I30" s="31"/>
      <c r="J30" s="32"/>
      <c r="K30" s="31"/>
      <c r="L30" s="32"/>
    </row>
    <row r="31" spans="1:12" s="18" customFormat="1" ht="21" customHeight="1">
      <c r="A31" s="24"/>
      <c r="B31" s="24"/>
      <c r="C31" s="24"/>
      <c r="D31" s="32"/>
      <c r="E31" s="32"/>
      <c r="F31" s="32"/>
      <c r="G31" s="32"/>
      <c r="H31" s="32"/>
      <c r="I31" s="31"/>
      <c r="J31" s="32"/>
      <c r="K31" s="31"/>
      <c r="L31" s="32"/>
    </row>
    <row r="32" spans="1:12" s="18" customFormat="1" ht="21" customHeight="1">
      <c r="G32" s="32"/>
      <c r="H32" s="32"/>
      <c r="I32" s="31"/>
      <c r="J32" s="32"/>
      <c r="K32" s="31"/>
      <c r="L32" s="32"/>
    </row>
    <row r="33" spans="1:12" s="18" customFormat="1" ht="21" customHeight="1">
      <c r="B33" s="8"/>
      <c r="C33" s="8"/>
      <c r="D33" s="8"/>
      <c r="E33" s="8"/>
      <c r="F33" s="8"/>
      <c r="G33" s="32"/>
      <c r="H33" s="32"/>
      <c r="I33" s="31"/>
      <c r="J33" s="32"/>
      <c r="K33" s="31"/>
      <c r="L33" s="32"/>
    </row>
    <row r="35" spans="1:12" s="18" customFormat="1" ht="21" customHeight="1">
      <c r="G35" s="32"/>
      <c r="H35" s="32"/>
      <c r="I35" s="31"/>
      <c r="J35" s="32"/>
      <c r="K35" s="31"/>
      <c r="L35" s="32"/>
    </row>
    <row r="36" spans="1:12" s="18" customFormat="1" ht="21" customHeight="1">
      <c r="G36" s="32"/>
      <c r="H36" s="32"/>
      <c r="I36" s="31"/>
      <c r="J36" s="32"/>
      <c r="K36" s="31"/>
      <c r="L36" s="32"/>
    </row>
    <row r="37" spans="1:12" s="18" customFormat="1" ht="21" customHeight="1">
      <c r="A37" s="24"/>
      <c r="B37" s="24"/>
      <c r="C37" s="24"/>
      <c r="D37" s="32"/>
      <c r="E37" s="32"/>
      <c r="F37" s="32"/>
      <c r="G37" s="32"/>
      <c r="H37" s="32"/>
      <c r="I37" s="31"/>
      <c r="J37" s="32"/>
      <c r="K37" s="31"/>
      <c r="L37" s="32"/>
    </row>
    <row r="38" spans="1:12" s="18" customFormat="1" ht="21" customHeight="1">
      <c r="A38" s="24"/>
      <c r="B38" s="24"/>
      <c r="C38" s="24"/>
      <c r="D38" s="32"/>
      <c r="E38" s="32"/>
      <c r="F38" s="32"/>
      <c r="G38" s="32"/>
      <c r="H38" s="32"/>
      <c r="I38" s="31"/>
      <c r="J38" s="32"/>
      <c r="K38" s="31"/>
      <c r="L38" s="32"/>
    </row>
    <row r="39" spans="1:12" s="18" customFormat="1" ht="21" customHeight="1">
      <c r="A39" s="24"/>
      <c r="B39" s="24"/>
      <c r="C39" s="24"/>
      <c r="D39" s="32"/>
      <c r="E39" s="32"/>
      <c r="F39" s="32"/>
      <c r="G39" s="32"/>
      <c r="H39" s="32"/>
      <c r="I39" s="31"/>
      <c r="J39" s="32"/>
      <c r="K39" s="31"/>
      <c r="L39" s="32"/>
    </row>
    <row r="40" spans="1:12" s="18" customFormat="1" ht="21" customHeight="1">
      <c r="A40" s="24"/>
      <c r="B40" s="24"/>
      <c r="C40" s="24"/>
      <c r="D40" s="32"/>
      <c r="E40" s="32"/>
      <c r="F40" s="32"/>
      <c r="G40" s="32"/>
      <c r="H40" s="32"/>
      <c r="I40" s="31"/>
      <c r="J40" s="32"/>
      <c r="K40" s="31"/>
      <c r="L40" s="32"/>
    </row>
    <row r="41" spans="1:12" s="18" customFormat="1" ht="21" customHeight="1">
      <c r="A41" s="24"/>
      <c r="B41" s="24"/>
      <c r="C41" s="24"/>
      <c r="D41" s="32"/>
      <c r="E41" s="32"/>
      <c r="F41" s="32"/>
      <c r="G41" s="32"/>
      <c r="H41" s="32"/>
      <c r="I41" s="31"/>
      <c r="J41" s="32"/>
      <c r="K41" s="31"/>
      <c r="L41" s="32"/>
    </row>
    <row r="42" spans="1:12" s="18" customFormat="1" ht="21" customHeight="1">
      <c r="A42" s="24"/>
      <c r="B42" s="24"/>
      <c r="C42" s="24"/>
      <c r="D42" s="32"/>
      <c r="E42" s="32"/>
      <c r="F42" s="32"/>
      <c r="G42" s="32"/>
      <c r="H42" s="32"/>
      <c r="I42" s="31"/>
      <c r="J42" s="32"/>
      <c r="K42" s="31"/>
      <c r="L42" s="32"/>
    </row>
    <row r="43" spans="1:12" s="18" customFormat="1" ht="21" customHeight="1">
      <c r="A43" s="24"/>
      <c r="B43" s="24"/>
      <c r="C43" s="24"/>
      <c r="D43" s="32"/>
      <c r="E43" s="32"/>
      <c r="F43" s="32"/>
      <c r="G43" s="32"/>
      <c r="H43" s="32"/>
      <c r="I43" s="31"/>
      <c r="J43" s="32"/>
      <c r="K43" s="31"/>
      <c r="L43" s="32"/>
    </row>
    <row r="44" spans="1:12" s="18" customFormat="1" ht="21" customHeight="1">
      <c r="A44" s="24"/>
      <c r="B44" s="24"/>
      <c r="C44" s="24"/>
      <c r="D44" s="32"/>
      <c r="E44" s="32"/>
      <c r="F44" s="32"/>
      <c r="G44" s="32"/>
      <c r="H44" s="32"/>
      <c r="I44" s="31"/>
      <c r="J44" s="32"/>
      <c r="K44" s="31"/>
      <c r="L44" s="32"/>
    </row>
    <row r="45" spans="1:12" s="18" customFormat="1" ht="21" customHeight="1">
      <c r="A45" s="24"/>
      <c r="B45" s="24"/>
      <c r="C45" s="24"/>
      <c r="D45" s="32"/>
      <c r="E45" s="32"/>
      <c r="F45" s="32"/>
      <c r="G45" s="32"/>
      <c r="H45" s="32"/>
      <c r="I45" s="31"/>
      <c r="J45" s="32"/>
      <c r="K45" s="31"/>
      <c r="L45" s="32"/>
    </row>
    <row r="46" spans="1:12" s="18" customFormat="1" ht="21" customHeight="1">
      <c r="A46" s="24"/>
      <c r="B46" s="24"/>
      <c r="C46" s="24"/>
      <c r="D46" s="32"/>
      <c r="E46" s="32"/>
      <c r="F46" s="32"/>
      <c r="G46" s="32"/>
      <c r="H46" s="32"/>
      <c r="I46" s="31"/>
      <c r="J46" s="32"/>
      <c r="K46" s="31"/>
      <c r="L46" s="32"/>
    </row>
    <row r="47" spans="1:12" s="18" customFormat="1" ht="21" customHeight="1">
      <c r="A47" s="24"/>
      <c r="B47" s="24"/>
      <c r="C47" s="24"/>
      <c r="D47" s="32"/>
      <c r="E47" s="32"/>
      <c r="F47" s="32"/>
      <c r="G47" s="32"/>
      <c r="H47" s="32"/>
      <c r="I47" s="31"/>
      <c r="J47" s="32"/>
      <c r="K47" s="31"/>
      <c r="L47" s="32"/>
    </row>
    <row r="48" spans="1:12" s="18" customFormat="1" ht="21" customHeight="1">
      <c r="A48" s="24"/>
      <c r="B48" s="24"/>
      <c r="C48" s="24"/>
      <c r="D48" s="32"/>
      <c r="E48" s="32"/>
      <c r="F48" s="32"/>
      <c r="G48" s="32"/>
      <c r="H48" s="32"/>
      <c r="I48" s="31"/>
      <c r="J48" s="32"/>
      <c r="K48" s="31"/>
      <c r="L48" s="32"/>
    </row>
    <row r="49" spans="1:12" s="18" customFormat="1" ht="21" customHeight="1">
      <c r="A49" s="24"/>
      <c r="B49" s="24"/>
      <c r="C49" s="24"/>
      <c r="D49" s="32"/>
      <c r="E49" s="32"/>
      <c r="F49" s="32"/>
      <c r="G49" s="32"/>
      <c r="H49" s="32"/>
      <c r="I49" s="31"/>
      <c r="J49" s="32"/>
      <c r="K49" s="31"/>
      <c r="L49" s="32"/>
    </row>
    <row r="50" spans="1:12" s="18" customFormat="1" ht="21" customHeight="1">
      <c r="A50" s="8" t="s">
        <v>236</v>
      </c>
      <c r="B50" s="24"/>
      <c r="C50" s="24"/>
      <c r="D50" s="32"/>
      <c r="E50" s="32"/>
      <c r="F50" s="32"/>
      <c r="G50" s="32"/>
      <c r="H50" s="32"/>
      <c r="I50" s="31"/>
      <c r="J50" s="32"/>
      <c r="K50" s="31"/>
      <c r="L50" s="32"/>
    </row>
    <row r="51" spans="1:12" s="18" customFormat="1" ht="21" customHeight="1">
      <c r="B51" s="24"/>
      <c r="C51" s="24"/>
      <c r="D51" s="32"/>
      <c r="E51" s="32"/>
      <c r="F51" s="32"/>
      <c r="G51" s="32"/>
      <c r="H51" s="32"/>
      <c r="I51" s="31"/>
      <c r="J51" s="32"/>
      <c r="K51" s="31"/>
      <c r="L51" s="32"/>
    </row>
    <row r="52" spans="1:12" s="18" customFormat="1" ht="21" customHeight="1">
      <c r="A52" s="24"/>
      <c r="B52" s="24"/>
      <c r="C52" s="24"/>
      <c r="D52" s="32"/>
      <c r="E52" s="32"/>
      <c r="F52" s="32"/>
      <c r="G52" s="32"/>
      <c r="H52" s="32"/>
      <c r="I52" s="31"/>
      <c r="J52" s="32"/>
      <c r="K52" s="31"/>
      <c r="L52" s="32"/>
    </row>
    <row r="53" spans="1:12" s="18" customFormat="1" ht="21" customHeight="1">
      <c r="A53" s="24"/>
      <c r="B53" s="24"/>
      <c r="C53" s="24"/>
      <c r="D53" s="32"/>
      <c r="E53" s="32"/>
      <c r="F53" s="32"/>
      <c r="G53" s="32"/>
      <c r="H53" s="32"/>
      <c r="I53" s="31"/>
      <c r="J53" s="32"/>
      <c r="K53" s="31"/>
      <c r="L53" s="32"/>
    </row>
    <row r="54" spans="1:12" s="18" customFormat="1" ht="21" customHeight="1">
      <c r="A54" s="24"/>
      <c r="B54" s="24"/>
      <c r="C54" s="24"/>
      <c r="D54" s="32"/>
      <c r="E54" s="32"/>
      <c r="F54" s="32"/>
      <c r="G54" s="32"/>
      <c r="H54" s="32"/>
      <c r="I54" s="31"/>
      <c r="J54" s="32"/>
      <c r="K54" s="31"/>
      <c r="L54" s="32"/>
    </row>
    <row r="55" spans="1:12" s="18" customFormat="1" ht="21" customHeight="1">
      <c r="A55" s="24"/>
      <c r="B55" s="24"/>
      <c r="C55" s="24"/>
      <c r="D55" s="32"/>
      <c r="E55" s="32"/>
      <c r="F55" s="32"/>
      <c r="G55" s="32"/>
      <c r="H55" s="32"/>
      <c r="I55" s="31"/>
      <c r="J55" s="32"/>
      <c r="K55" s="31"/>
      <c r="L55" s="32"/>
    </row>
    <row r="56" spans="1:12" s="18" customFormat="1" ht="21" customHeight="1">
      <c r="A56" s="24"/>
      <c r="B56" s="24"/>
      <c r="C56" s="24"/>
      <c r="D56" s="32"/>
      <c r="E56" s="32"/>
      <c r="F56" s="32"/>
      <c r="G56" s="32"/>
      <c r="H56" s="32"/>
      <c r="I56" s="31"/>
      <c r="J56" s="32"/>
      <c r="K56" s="31"/>
      <c r="L56" s="32"/>
    </row>
    <row r="57" spans="1:12" s="18" customFormat="1" ht="21" customHeight="1">
      <c r="A57" s="24"/>
      <c r="B57" s="24"/>
      <c r="C57" s="24"/>
      <c r="D57" s="32"/>
      <c r="E57" s="32"/>
      <c r="F57" s="32"/>
      <c r="G57" s="32"/>
      <c r="H57" s="32"/>
      <c r="I57" s="31"/>
      <c r="J57" s="32"/>
      <c r="K57" s="31"/>
      <c r="L57" s="32"/>
    </row>
    <row r="58" spans="1:12" s="18" customFormat="1" ht="21" customHeight="1">
      <c r="A58" s="24"/>
      <c r="B58" s="24"/>
      <c r="C58" s="24"/>
      <c r="D58" s="32"/>
      <c r="E58" s="32"/>
      <c r="F58" s="32"/>
      <c r="G58" s="32"/>
      <c r="H58" s="32"/>
      <c r="I58" s="31"/>
      <c r="J58" s="32"/>
      <c r="K58" s="31"/>
      <c r="L58" s="32"/>
    </row>
    <row r="59" spans="1:12" s="18" customFormat="1" ht="21" customHeight="1">
      <c r="A59" s="24"/>
      <c r="B59" s="24"/>
      <c r="C59" s="24"/>
      <c r="D59" s="32"/>
      <c r="E59" s="32"/>
      <c r="F59" s="32"/>
      <c r="G59" s="32"/>
      <c r="H59" s="32"/>
      <c r="I59" s="31"/>
      <c r="J59" s="32"/>
      <c r="K59" s="31"/>
      <c r="L59" s="32"/>
    </row>
  </sheetData>
  <mergeCells count="6">
    <mergeCell ref="H8:J8"/>
    <mergeCell ref="D6:L6"/>
    <mergeCell ref="A1:L1"/>
    <mergeCell ref="A2:L2"/>
    <mergeCell ref="A3:L3"/>
    <mergeCell ref="A4:L4"/>
  </mergeCells>
  <pageMargins left="0.8" right="0.3" top="0.8" bottom="0.5" header="0.6" footer="0.3"/>
  <pageSetup paperSize="9" scale="70" firstPageNumber="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N61"/>
  <sheetViews>
    <sheetView topLeftCell="A58" zoomScaleNormal="100" zoomScaleSheetLayoutView="80" workbookViewId="0">
      <selection activeCell="G11" sqref="G11"/>
    </sheetView>
  </sheetViews>
  <sheetFormatPr defaultColWidth="9.44140625" defaultRowHeight="20.25" customHeight="1"/>
  <cols>
    <col min="1" max="1" width="46.44140625" style="3" customWidth="1"/>
    <col min="2" max="2" width="19.44140625" style="5" customWidth="1"/>
    <col min="3" max="3" width="2.44140625" style="5" customWidth="1"/>
    <col min="4" max="4" width="16.44140625" style="5" customWidth="1"/>
    <col min="5" max="5" width="2.44140625" style="5" customWidth="1"/>
    <col min="6" max="6" width="15.44140625" style="5" customWidth="1"/>
    <col min="7" max="7" width="2.44140625" style="5" customWidth="1"/>
    <col min="8" max="8" width="17.44140625" style="5" bestFit="1" customWidth="1"/>
    <col min="9" max="9" width="2.44140625" style="5" customWidth="1"/>
    <col min="10" max="10" width="22.44140625" style="5" customWidth="1"/>
    <col min="11" max="11" width="2.44140625" style="5" customWidth="1"/>
    <col min="12" max="12" width="19.44140625" style="5" customWidth="1"/>
    <col min="13" max="16384" width="9.44140625" style="3"/>
  </cols>
  <sheetData>
    <row r="1" spans="1:12" s="7" customFormat="1" ht="20.25" customHeight="1">
      <c r="A1" s="230" t="s">
        <v>166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s="7" customFormat="1" ht="20.25" customHeight="1">
      <c r="A2" s="230" t="s">
        <v>172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s="7" customFormat="1" ht="20.25" customHeight="1">
      <c r="A3" s="232" t="s">
        <v>194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s="7" customFormat="1" ht="20.25" customHeight="1">
      <c r="A4" s="230" t="s">
        <v>182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2" s="7" customFormat="1" ht="20.25" customHeight="1">
      <c r="A5" s="231" t="s">
        <v>28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2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7" customFormat="1" ht="20.25" customHeight="1">
      <c r="A7" s="1"/>
      <c r="B7" s="234" t="s">
        <v>160</v>
      </c>
      <c r="C7" s="234"/>
      <c r="D7" s="234"/>
      <c r="E7" s="234"/>
      <c r="F7" s="234"/>
      <c r="G7" s="234"/>
      <c r="H7" s="234"/>
      <c r="I7" s="234"/>
      <c r="J7" s="234"/>
      <c r="K7" s="234"/>
      <c r="L7" s="234"/>
    </row>
    <row r="8" spans="1:12" s="41" customFormat="1" ht="20.25" customHeight="1">
      <c r="A8" s="30"/>
      <c r="B8" s="136" t="s">
        <v>125</v>
      </c>
      <c r="C8" s="42"/>
      <c r="D8" s="136" t="s">
        <v>60</v>
      </c>
      <c r="E8" s="42"/>
      <c r="F8" s="233" t="s">
        <v>3</v>
      </c>
      <c r="G8" s="233"/>
      <c r="H8" s="233"/>
      <c r="I8" s="246" t="s">
        <v>99</v>
      </c>
      <c r="J8" s="246"/>
      <c r="K8" s="246"/>
      <c r="L8" s="42" t="s">
        <v>53</v>
      </c>
    </row>
    <row r="9" spans="1:12" s="41" customFormat="1" ht="20.25" customHeight="1">
      <c r="A9" s="30"/>
      <c r="B9" s="136" t="s">
        <v>145</v>
      </c>
      <c r="C9" s="42"/>
      <c r="D9" s="136" t="s">
        <v>121</v>
      </c>
      <c r="E9" s="42"/>
      <c r="F9" s="57" t="s">
        <v>98</v>
      </c>
      <c r="G9" s="42"/>
      <c r="H9" s="42" t="s">
        <v>4</v>
      </c>
      <c r="I9" s="247" t="s">
        <v>100</v>
      </c>
      <c r="J9" s="247"/>
      <c r="K9" s="247"/>
      <c r="L9" s="42" t="s">
        <v>49</v>
      </c>
    </row>
    <row r="10" spans="1:12" s="41" customFormat="1" ht="20.25" customHeight="1">
      <c r="A10" s="30"/>
      <c r="B10" s="136"/>
      <c r="C10" s="42"/>
      <c r="D10" s="136" t="s">
        <v>122</v>
      </c>
      <c r="E10" s="42"/>
      <c r="F10" s="137" t="s">
        <v>97</v>
      </c>
      <c r="G10" s="42"/>
      <c r="H10" s="42"/>
      <c r="I10" s="246" t="s">
        <v>101</v>
      </c>
      <c r="J10" s="246"/>
      <c r="K10" s="246"/>
      <c r="L10" s="10" t="s">
        <v>15</v>
      </c>
    </row>
    <row r="11" spans="1:12" s="41" customFormat="1" ht="20.25" customHeight="1">
      <c r="A11" s="30"/>
      <c r="B11" s="136"/>
      <c r="C11" s="42"/>
      <c r="D11" s="136"/>
      <c r="E11" s="42"/>
      <c r="F11" s="42"/>
      <c r="G11" s="42"/>
      <c r="H11" s="42"/>
      <c r="I11" s="246" t="s">
        <v>102</v>
      </c>
      <c r="J11" s="246"/>
      <c r="K11" s="246"/>
      <c r="L11" s="10"/>
    </row>
    <row r="12" spans="1:12" s="41" customFormat="1" ht="20.25" customHeight="1">
      <c r="A12" s="30"/>
      <c r="B12" s="42"/>
      <c r="C12" s="42"/>
      <c r="D12" s="42"/>
      <c r="E12" s="42"/>
      <c r="G12" s="42"/>
      <c r="I12" s="248" t="s">
        <v>165</v>
      </c>
      <c r="J12" s="248"/>
      <c r="K12" s="248"/>
    </row>
    <row r="13" spans="1:12" s="41" customFormat="1" ht="20.25" customHeight="1">
      <c r="A13" s="30"/>
      <c r="B13" s="42"/>
      <c r="C13" s="42"/>
      <c r="D13" s="42"/>
      <c r="E13" s="42"/>
      <c r="G13" s="42"/>
      <c r="H13" s="42"/>
      <c r="I13" s="244" t="s">
        <v>95</v>
      </c>
      <c r="J13" s="244"/>
      <c r="K13" s="244"/>
    </row>
    <row r="14" spans="1:12" s="41" customFormat="1" ht="20.25" customHeight="1">
      <c r="A14" s="43"/>
      <c r="B14" s="44"/>
      <c r="C14" s="42"/>
      <c r="D14" s="44"/>
      <c r="E14" s="42"/>
      <c r="F14" s="44"/>
      <c r="G14" s="44"/>
      <c r="H14" s="44"/>
      <c r="I14" s="244" t="s">
        <v>73</v>
      </c>
      <c r="J14" s="244"/>
      <c r="K14" s="244"/>
      <c r="L14" s="44"/>
    </row>
    <row r="15" spans="1:12" s="41" customFormat="1" ht="20.25" customHeight="1">
      <c r="A15" s="43"/>
      <c r="B15" s="44"/>
      <c r="C15" s="42"/>
      <c r="D15" s="44"/>
      <c r="E15" s="42"/>
      <c r="F15" s="44"/>
      <c r="G15" s="45"/>
      <c r="H15" s="44"/>
      <c r="I15" s="244" t="s">
        <v>171</v>
      </c>
      <c r="J15" s="244"/>
      <c r="K15" s="244"/>
      <c r="L15" s="44"/>
    </row>
    <row r="16" spans="1:12" s="41" customFormat="1" ht="20.25" customHeight="1">
      <c r="A16" s="43"/>
      <c r="B16" s="42"/>
      <c r="C16" s="42"/>
      <c r="D16" s="42"/>
      <c r="E16" s="42"/>
      <c r="F16" s="42"/>
      <c r="G16" s="45"/>
      <c r="H16" s="42"/>
      <c r="I16" s="45"/>
      <c r="J16" s="42"/>
      <c r="K16" s="45"/>
      <c r="L16" s="10"/>
    </row>
    <row r="17" spans="1:14" s="18" customFormat="1" ht="20.25" customHeight="1">
      <c r="A17" s="15" t="s">
        <v>158</v>
      </c>
      <c r="B17" s="46"/>
      <c r="C17" s="47"/>
      <c r="D17" s="46"/>
      <c r="E17" s="46"/>
      <c r="F17" s="46"/>
      <c r="G17" s="47"/>
      <c r="H17" s="46"/>
      <c r="I17" s="47"/>
      <c r="J17" s="46"/>
      <c r="K17" s="46"/>
      <c r="L17" s="46"/>
    </row>
    <row r="18" spans="1:14" s="41" customFormat="1" ht="20.25" customHeight="1">
      <c r="A18" s="8" t="s">
        <v>30</v>
      </c>
      <c r="B18" s="51"/>
      <c r="C18" s="48"/>
      <c r="D18" s="51"/>
      <c r="E18" s="31"/>
      <c r="F18" s="51"/>
      <c r="G18" s="31"/>
      <c r="H18" s="31"/>
      <c r="I18" s="31"/>
      <c r="J18" s="51"/>
      <c r="K18" s="31"/>
      <c r="L18" s="46"/>
    </row>
    <row r="19" spans="1:14" s="41" customFormat="1" ht="20.25" customHeight="1">
      <c r="A19" s="8" t="s">
        <v>96</v>
      </c>
      <c r="B19" s="52"/>
      <c r="C19" s="49"/>
      <c r="D19" s="52"/>
      <c r="E19" s="49"/>
      <c r="F19" s="52"/>
      <c r="G19" s="31"/>
      <c r="H19" s="31"/>
      <c r="I19" s="31"/>
      <c r="J19" s="31"/>
      <c r="K19" s="49"/>
      <c r="L19" s="46"/>
    </row>
    <row r="20" spans="1:14" s="18" customFormat="1" ht="20.25" customHeight="1">
      <c r="A20" s="8" t="s">
        <v>23</v>
      </c>
      <c r="B20" s="52"/>
      <c r="C20" s="48"/>
      <c r="D20" s="52"/>
      <c r="E20" s="32"/>
      <c r="F20" s="52"/>
      <c r="G20" s="48"/>
      <c r="H20" s="37"/>
      <c r="I20" s="48"/>
      <c r="J20" s="37"/>
      <c r="K20" s="31"/>
      <c r="L20" s="37"/>
    </row>
    <row r="21" spans="1:14" s="18" customFormat="1" ht="20.25" customHeight="1" thickBot="1">
      <c r="A21" s="24" t="s">
        <v>192</v>
      </c>
      <c r="B21" s="33"/>
      <c r="C21" s="32"/>
      <c r="D21" s="33"/>
      <c r="E21" s="32"/>
      <c r="F21" s="33"/>
      <c r="G21" s="31"/>
      <c r="H21" s="33"/>
      <c r="I21" s="31"/>
      <c r="J21" s="33"/>
      <c r="K21" s="31"/>
      <c r="L21" s="33"/>
      <c r="M21" s="50"/>
      <c r="N21" s="50"/>
    </row>
    <row r="22" spans="1:14" s="18" customFormat="1" ht="20.25" customHeight="1" thickTop="1">
      <c r="A22" s="24"/>
      <c r="B22" s="32"/>
      <c r="C22" s="32"/>
      <c r="D22" s="32"/>
      <c r="E22" s="32"/>
      <c r="F22" s="32"/>
      <c r="G22" s="31"/>
      <c r="H22" s="32"/>
      <c r="I22" s="31"/>
      <c r="J22" s="32"/>
      <c r="K22" s="31"/>
      <c r="L22" s="32"/>
      <c r="M22" s="50"/>
      <c r="N22" s="50"/>
    </row>
    <row r="23" spans="1:14" s="18" customFormat="1" ht="20.25" customHeight="1">
      <c r="A23" s="15" t="s">
        <v>159</v>
      </c>
      <c r="B23" s="46"/>
      <c r="C23" s="47"/>
      <c r="D23" s="46"/>
      <c r="E23" s="46"/>
      <c r="F23" s="46"/>
      <c r="G23" s="47"/>
      <c r="H23" s="32"/>
      <c r="I23" s="32"/>
      <c r="J23" s="32"/>
      <c r="K23" s="32"/>
      <c r="L23" s="46"/>
    </row>
    <row r="24" spans="1:14" s="41" customFormat="1" ht="20.25" customHeight="1">
      <c r="A24" s="8" t="s">
        <v>30</v>
      </c>
      <c r="B24" s="51"/>
      <c r="C24" s="48"/>
      <c r="D24" s="51"/>
      <c r="E24" s="31"/>
      <c r="F24" s="51"/>
      <c r="G24" s="31"/>
      <c r="H24" s="31"/>
      <c r="I24" s="31"/>
      <c r="J24" s="51"/>
      <c r="K24" s="31"/>
      <c r="L24" s="46"/>
    </row>
    <row r="25" spans="1:14" s="41" customFormat="1" ht="20.25" customHeight="1">
      <c r="A25" s="8" t="s">
        <v>68</v>
      </c>
      <c r="B25" s="52"/>
      <c r="C25" s="49"/>
      <c r="D25" s="52"/>
      <c r="E25" s="49"/>
      <c r="F25" s="52"/>
      <c r="G25" s="31"/>
      <c r="H25" s="52"/>
      <c r="I25" s="31"/>
      <c r="J25" s="31"/>
      <c r="K25" s="49"/>
      <c r="L25" s="46"/>
    </row>
    <row r="26" spans="1:14" s="18" customFormat="1" ht="20.25" customHeight="1">
      <c r="A26" s="8" t="s">
        <v>23</v>
      </c>
      <c r="B26" s="52"/>
      <c r="C26" s="48"/>
      <c r="D26" s="52"/>
      <c r="E26" s="32"/>
      <c r="F26" s="52"/>
      <c r="G26" s="48"/>
      <c r="H26" s="37"/>
      <c r="I26" s="48"/>
      <c r="J26" s="37"/>
      <c r="K26" s="31"/>
      <c r="L26" s="37"/>
    </row>
    <row r="27" spans="1:14" s="18" customFormat="1" ht="20.25" customHeight="1" thickBot="1">
      <c r="A27" s="24" t="s">
        <v>193</v>
      </c>
      <c r="B27" s="33"/>
      <c r="C27" s="32"/>
      <c r="D27" s="33"/>
      <c r="E27" s="32"/>
      <c r="F27" s="33"/>
      <c r="G27" s="31"/>
      <c r="H27" s="33"/>
      <c r="I27" s="31"/>
      <c r="J27" s="33"/>
      <c r="K27" s="31"/>
      <c r="L27" s="33"/>
      <c r="M27" s="50"/>
      <c r="N27" s="50"/>
    </row>
    <row r="28" spans="1:14" s="18" customFormat="1" ht="20.25" customHeight="1" thickTop="1">
      <c r="A28" s="24"/>
      <c r="B28" s="32"/>
      <c r="C28" s="32"/>
      <c r="D28" s="32"/>
      <c r="E28" s="32"/>
      <c r="F28" s="32"/>
      <c r="G28" s="31"/>
      <c r="H28" s="32"/>
      <c r="I28" s="31"/>
      <c r="J28" s="32"/>
      <c r="K28" s="31"/>
      <c r="L28" s="32"/>
      <c r="M28" s="50"/>
      <c r="N28" s="50"/>
    </row>
    <row r="29" spans="1:14" s="18" customFormat="1" ht="20.25" customHeight="1">
      <c r="A29" s="24"/>
      <c r="B29" s="32"/>
      <c r="C29" s="32"/>
      <c r="D29" s="32"/>
      <c r="E29" s="32"/>
      <c r="F29" s="32"/>
      <c r="G29" s="31"/>
      <c r="H29" s="32"/>
      <c r="I29" s="31"/>
      <c r="J29" s="32"/>
      <c r="K29" s="31"/>
      <c r="L29" s="32"/>
      <c r="M29" s="50"/>
      <c r="N29" s="50"/>
    </row>
    <row r="30" spans="1:14" s="18" customFormat="1" ht="10.5" customHeight="1">
      <c r="A30" s="24"/>
      <c r="B30" s="32"/>
      <c r="C30" s="32"/>
      <c r="D30" s="32"/>
      <c r="E30" s="32"/>
      <c r="F30" s="32"/>
      <c r="G30" s="31"/>
      <c r="H30" s="32"/>
      <c r="I30" s="31"/>
      <c r="J30" s="32"/>
      <c r="K30" s="31"/>
      <c r="L30" s="32"/>
      <c r="M30" s="50"/>
      <c r="N30" s="50"/>
    </row>
    <row r="31" spans="1:14" s="18" customFormat="1" ht="10.5" customHeight="1">
      <c r="A31" s="24"/>
      <c r="B31" s="32"/>
      <c r="C31" s="32"/>
      <c r="D31" s="32"/>
      <c r="E31" s="32"/>
      <c r="F31" s="32"/>
      <c r="G31" s="31"/>
      <c r="H31" s="32"/>
      <c r="I31" s="31"/>
      <c r="J31" s="32"/>
      <c r="K31" s="31"/>
      <c r="L31" s="32"/>
      <c r="M31" s="50"/>
      <c r="N31" s="50"/>
    </row>
    <row r="32" spans="1:14" s="18" customFormat="1" ht="20.25" customHeight="1">
      <c r="A32" s="245" t="s">
        <v>34</v>
      </c>
      <c r="B32" s="245"/>
      <c r="C32" s="245"/>
      <c r="D32" s="245"/>
      <c r="E32" s="32"/>
      <c r="F32" s="32"/>
      <c r="G32" s="31"/>
      <c r="H32" s="32"/>
      <c r="I32" s="31"/>
      <c r="J32" s="32"/>
      <c r="K32" s="31"/>
      <c r="L32" s="32"/>
      <c r="M32" s="50"/>
      <c r="N32" s="50"/>
    </row>
    <row r="33" spans="1:14" s="18" customFormat="1" ht="20.25" customHeight="1">
      <c r="A33" s="24"/>
      <c r="B33" s="32"/>
      <c r="C33" s="32"/>
      <c r="D33" s="32"/>
      <c r="E33" s="32"/>
      <c r="F33" s="32"/>
      <c r="G33" s="31"/>
      <c r="H33" s="32"/>
      <c r="I33" s="31"/>
      <c r="J33" s="32"/>
      <c r="K33" s="31"/>
      <c r="L33" s="32"/>
      <c r="M33" s="50"/>
      <c r="N33" s="50"/>
    </row>
    <row r="34" spans="1:14" s="41" customFormat="1" ht="20.25" customHeight="1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4" s="18" customFormat="1" ht="20.25" customHeight="1">
      <c r="A35" s="24"/>
      <c r="B35" s="32"/>
      <c r="C35" s="32"/>
      <c r="D35" s="32"/>
      <c r="E35" s="32"/>
      <c r="F35" s="32"/>
      <c r="G35" s="31"/>
      <c r="H35" s="32"/>
      <c r="I35" s="31"/>
      <c r="J35" s="32"/>
      <c r="K35" s="31"/>
      <c r="L35" s="32"/>
      <c r="M35" s="50"/>
      <c r="N35" s="50"/>
    </row>
    <row r="36" spans="1:14" s="18" customFormat="1" ht="20.25" customHeight="1">
      <c r="A36" s="24"/>
      <c r="B36" s="32"/>
      <c r="C36" s="32"/>
      <c r="D36" s="32"/>
      <c r="E36" s="32"/>
      <c r="F36" s="32"/>
      <c r="G36" s="31"/>
      <c r="H36" s="32"/>
      <c r="I36" s="31"/>
      <c r="J36" s="32"/>
      <c r="K36" s="31"/>
      <c r="L36" s="32"/>
      <c r="M36" s="50"/>
      <c r="N36" s="50"/>
    </row>
    <row r="37" spans="1:14" s="18" customFormat="1" ht="20.25" customHeight="1">
      <c r="A37" s="24"/>
      <c r="B37" s="32"/>
      <c r="C37" s="32"/>
      <c r="D37" s="32"/>
      <c r="E37" s="32"/>
      <c r="F37" s="32"/>
      <c r="G37" s="31"/>
      <c r="H37" s="32"/>
      <c r="I37" s="31"/>
      <c r="J37" s="32"/>
      <c r="K37" s="31"/>
      <c r="L37" s="32"/>
      <c r="M37" s="50"/>
      <c r="N37" s="50"/>
    </row>
    <row r="38" spans="1:14" s="18" customFormat="1" ht="20.25" customHeight="1">
      <c r="A38" s="24"/>
      <c r="B38" s="32"/>
      <c r="C38" s="32"/>
      <c r="D38" s="32"/>
      <c r="E38" s="32"/>
      <c r="F38" s="32"/>
      <c r="G38" s="31"/>
      <c r="H38" s="32"/>
      <c r="I38" s="31"/>
      <c r="J38" s="32"/>
      <c r="K38" s="31"/>
      <c r="L38" s="32"/>
      <c r="M38" s="50"/>
      <c r="N38" s="50"/>
    </row>
    <row r="39" spans="1:14" s="18" customFormat="1" ht="20.25" customHeight="1">
      <c r="A39" s="24"/>
      <c r="B39" s="32"/>
      <c r="C39" s="32"/>
      <c r="D39" s="32"/>
      <c r="E39" s="32"/>
      <c r="F39" s="32"/>
      <c r="G39" s="31"/>
      <c r="H39" s="32"/>
      <c r="I39" s="31"/>
      <c r="J39" s="32"/>
      <c r="K39" s="31"/>
      <c r="L39" s="32"/>
      <c r="M39" s="50"/>
      <c r="N39" s="50"/>
    </row>
    <row r="40" spans="1:14" s="18" customFormat="1" ht="20.25" customHeight="1">
      <c r="A40" s="24"/>
      <c r="B40" s="32"/>
      <c r="C40" s="32"/>
      <c r="D40" s="32"/>
      <c r="E40" s="32"/>
      <c r="F40" s="32"/>
      <c r="G40" s="31"/>
      <c r="H40" s="32"/>
      <c r="I40" s="31"/>
      <c r="J40" s="32"/>
      <c r="K40" s="31"/>
      <c r="L40" s="32"/>
      <c r="M40" s="50"/>
      <c r="N40" s="50"/>
    </row>
    <row r="41" spans="1:14" s="18" customFormat="1" ht="20.25" customHeight="1">
      <c r="A41" s="24"/>
      <c r="B41" s="32"/>
      <c r="C41" s="32"/>
      <c r="D41" s="32"/>
      <c r="E41" s="32"/>
      <c r="F41" s="32"/>
      <c r="G41" s="31"/>
      <c r="H41" s="32"/>
      <c r="I41" s="31"/>
      <c r="J41" s="32"/>
      <c r="K41" s="31"/>
      <c r="L41" s="32"/>
      <c r="M41" s="50"/>
      <c r="N41" s="50"/>
    </row>
    <row r="42" spans="1:14" s="18" customFormat="1" ht="20.25" customHeight="1">
      <c r="A42" s="24"/>
      <c r="B42" s="32"/>
      <c r="C42" s="32"/>
      <c r="D42" s="32"/>
      <c r="E42" s="32"/>
      <c r="F42" s="32"/>
      <c r="G42" s="31"/>
      <c r="H42" s="32"/>
      <c r="I42" s="31"/>
      <c r="J42" s="32"/>
      <c r="K42" s="31"/>
      <c r="L42" s="32"/>
      <c r="M42" s="50"/>
      <c r="N42" s="50"/>
    </row>
    <row r="43" spans="1:14" s="18" customFormat="1" ht="20.25" customHeight="1">
      <c r="A43" s="24"/>
      <c r="B43" s="32"/>
      <c r="C43" s="32"/>
      <c r="D43" s="32"/>
      <c r="E43" s="32"/>
      <c r="F43" s="32"/>
      <c r="G43" s="31"/>
      <c r="H43" s="32"/>
      <c r="I43" s="31"/>
      <c r="J43" s="32"/>
      <c r="K43" s="31"/>
      <c r="L43" s="32"/>
      <c r="M43" s="50"/>
      <c r="N43" s="50"/>
    </row>
    <row r="44" spans="1:14" s="18" customFormat="1" ht="20.25" customHeight="1">
      <c r="A44" s="24"/>
      <c r="B44" s="32"/>
      <c r="C44" s="32"/>
      <c r="D44" s="32"/>
      <c r="E44" s="32"/>
      <c r="F44" s="32"/>
      <c r="G44" s="31"/>
      <c r="H44" s="32"/>
      <c r="I44" s="31"/>
      <c r="J44" s="32"/>
      <c r="K44" s="31"/>
      <c r="L44" s="32"/>
      <c r="M44" s="50"/>
      <c r="N44" s="50"/>
    </row>
    <row r="45" spans="1:14" s="18" customFormat="1" ht="20.25" customHeight="1">
      <c r="A45" s="24"/>
      <c r="B45" s="32"/>
      <c r="C45" s="32"/>
      <c r="D45" s="32"/>
      <c r="E45" s="32"/>
      <c r="F45" s="32"/>
      <c r="G45" s="31"/>
      <c r="H45" s="32"/>
      <c r="I45" s="31"/>
      <c r="J45" s="32"/>
      <c r="K45" s="31"/>
      <c r="L45" s="32"/>
      <c r="M45" s="50"/>
      <c r="N45" s="50"/>
    </row>
    <row r="46" spans="1:14" s="18" customFormat="1" ht="20.25" customHeight="1">
      <c r="A46" s="24"/>
      <c r="B46" s="32"/>
      <c r="C46" s="32"/>
      <c r="D46" s="32"/>
      <c r="E46" s="32"/>
      <c r="F46" s="32"/>
      <c r="G46" s="31"/>
      <c r="H46" s="32"/>
      <c r="I46" s="31"/>
      <c r="J46" s="32"/>
      <c r="K46" s="31"/>
      <c r="L46" s="32"/>
      <c r="M46" s="50"/>
      <c r="N46" s="50"/>
    </row>
    <row r="47" spans="1:14" s="18" customFormat="1" ht="20.25" customHeight="1">
      <c r="A47" s="24"/>
      <c r="B47" s="32"/>
      <c r="C47" s="32"/>
      <c r="D47" s="32"/>
      <c r="E47" s="32"/>
      <c r="F47" s="32"/>
      <c r="G47" s="31"/>
      <c r="H47" s="32"/>
      <c r="I47" s="31"/>
      <c r="J47" s="32"/>
      <c r="K47" s="31"/>
      <c r="L47" s="32"/>
      <c r="M47" s="50"/>
      <c r="N47" s="50"/>
    </row>
    <row r="48" spans="1:14" s="18" customFormat="1" ht="20.25" customHeight="1">
      <c r="A48" s="24"/>
      <c r="B48" s="32"/>
      <c r="C48" s="32"/>
      <c r="D48" s="32"/>
      <c r="E48" s="32"/>
      <c r="F48" s="32"/>
      <c r="G48" s="31"/>
      <c r="H48" s="32"/>
      <c r="I48" s="31"/>
      <c r="J48" s="32"/>
      <c r="K48" s="31"/>
      <c r="L48" s="32"/>
      <c r="M48" s="50"/>
      <c r="N48" s="50"/>
    </row>
    <row r="49" spans="1:14" s="18" customFormat="1" ht="20.25" customHeight="1">
      <c r="A49" s="24"/>
      <c r="B49" s="32"/>
      <c r="C49" s="32"/>
      <c r="D49" s="32"/>
      <c r="E49" s="32"/>
      <c r="F49" s="32"/>
      <c r="G49" s="31"/>
      <c r="H49" s="32"/>
      <c r="I49" s="31"/>
      <c r="J49" s="32"/>
      <c r="K49" s="31"/>
      <c r="L49" s="32"/>
      <c r="M49" s="50"/>
      <c r="N49" s="50"/>
    </row>
    <row r="50" spans="1:14" s="18" customFormat="1" ht="20.25" customHeight="1">
      <c r="A50" s="24"/>
      <c r="B50" s="32"/>
      <c r="C50" s="32"/>
      <c r="D50" s="32"/>
      <c r="E50" s="32"/>
      <c r="F50" s="32"/>
      <c r="G50" s="31"/>
      <c r="H50" s="32"/>
      <c r="I50" s="31"/>
      <c r="J50" s="32"/>
      <c r="K50" s="31"/>
      <c r="L50" s="32"/>
      <c r="M50" s="50"/>
      <c r="N50" s="50"/>
    </row>
    <row r="51" spans="1:14" s="18" customFormat="1" ht="20.25" customHeight="1">
      <c r="A51" s="24"/>
      <c r="B51" s="32"/>
      <c r="C51" s="32"/>
      <c r="D51" s="32"/>
      <c r="E51" s="32"/>
      <c r="F51" s="32"/>
      <c r="G51" s="31"/>
      <c r="H51" s="32"/>
      <c r="I51" s="31"/>
      <c r="J51" s="32"/>
      <c r="K51" s="31"/>
      <c r="L51" s="32"/>
      <c r="M51" s="50"/>
      <c r="N51" s="50"/>
    </row>
    <row r="52" spans="1:14" s="18" customFormat="1" ht="20.25" customHeight="1">
      <c r="A52" s="24"/>
      <c r="B52" s="32"/>
      <c r="C52" s="32"/>
      <c r="D52" s="32"/>
      <c r="E52" s="32"/>
      <c r="F52" s="32"/>
      <c r="G52" s="31"/>
      <c r="H52" s="32"/>
      <c r="I52" s="31"/>
      <c r="J52" s="32"/>
      <c r="K52" s="31"/>
      <c r="L52" s="32"/>
      <c r="M52" s="50"/>
      <c r="N52" s="50"/>
    </row>
    <row r="53" spans="1:14" s="18" customFormat="1" ht="20.25" customHeight="1">
      <c r="A53" s="24"/>
      <c r="B53" s="32"/>
      <c r="C53" s="32"/>
      <c r="D53" s="32"/>
      <c r="E53" s="32"/>
      <c r="F53" s="32"/>
      <c r="G53" s="31"/>
      <c r="H53" s="32"/>
      <c r="I53" s="31"/>
      <c r="J53" s="32"/>
      <c r="K53" s="31"/>
      <c r="L53" s="32"/>
      <c r="M53" s="50"/>
      <c r="N53" s="50"/>
    </row>
    <row r="54" spans="1:14" s="18" customFormat="1" ht="20.25" customHeight="1">
      <c r="A54" s="24"/>
      <c r="B54" s="32"/>
      <c r="C54" s="32"/>
      <c r="D54" s="32"/>
      <c r="E54" s="32"/>
      <c r="F54" s="32"/>
      <c r="G54" s="31"/>
      <c r="H54" s="32"/>
      <c r="I54" s="31"/>
      <c r="J54" s="32"/>
      <c r="K54" s="31"/>
      <c r="L54" s="32"/>
      <c r="M54" s="50"/>
      <c r="N54" s="50"/>
    </row>
    <row r="55" spans="1:14" s="18" customFormat="1" ht="20.25" customHeight="1">
      <c r="A55" s="24"/>
      <c r="B55" s="32"/>
      <c r="C55" s="32"/>
      <c r="D55" s="32"/>
      <c r="E55" s="32"/>
      <c r="F55" s="32"/>
      <c r="G55" s="31"/>
      <c r="H55" s="32"/>
      <c r="I55" s="31"/>
      <c r="J55" s="32"/>
      <c r="K55" s="31"/>
      <c r="L55" s="32"/>
      <c r="M55" s="50"/>
      <c r="N55" s="50"/>
    </row>
    <row r="56" spans="1:14" s="18" customFormat="1" ht="20.25" customHeight="1">
      <c r="A56" s="24"/>
      <c r="B56" s="32"/>
      <c r="C56" s="32"/>
      <c r="D56" s="32"/>
      <c r="E56" s="32"/>
      <c r="F56" s="32"/>
      <c r="G56" s="31"/>
      <c r="H56" s="32"/>
      <c r="I56" s="31"/>
      <c r="J56" s="32"/>
      <c r="K56" s="31"/>
      <c r="L56" s="32"/>
      <c r="M56" s="50"/>
      <c r="N56" s="50"/>
    </row>
    <row r="57" spans="1:14" s="18" customFormat="1" ht="20.25" customHeight="1">
      <c r="A57" s="24"/>
      <c r="B57" s="32"/>
      <c r="C57" s="32"/>
      <c r="D57" s="32"/>
      <c r="E57" s="32"/>
      <c r="F57" s="32"/>
      <c r="G57" s="31"/>
      <c r="H57" s="32"/>
      <c r="I57" s="31"/>
      <c r="J57" s="32"/>
      <c r="K57" s="31"/>
      <c r="L57" s="32"/>
      <c r="M57" s="50"/>
      <c r="N57" s="50"/>
    </row>
    <row r="58" spans="1:14" s="18" customFormat="1" ht="20.25" customHeight="1">
      <c r="A58" s="24"/>
      <c r="B58" s="32"/>
      <c r="C58" s="32"/>
      <c r="D58" s="32"/>
      <c r="E58" s="32"/>
      <c r="F58" s="32"/>
      <c r="G58" s="31"/>
      <c r="H58" s="32"/>
      <c r="I58" s="31"/>
      <c r="J58" s="32"/>
      <c r="K58" s="31"/>
      <c r="L58" s="32"/>
      <c r="M58" s="50"/>
      <c r="N58" s="50"/>
    </row>
    <row r="59" spans="1:14" s="18" customFormat="1" ht="20.25" customHeight="1">
      <c r="A59" s="24"/>
      <c r="B59" s="32"/>
      <c r="C59" s="32"/>
      <c r="D59" s="32"/>
      <c r="E59" s="32"/>
      <c r="F59" s="32"/>
      <c r="G59" s="31"/>
      <c r="H59" s="32"/>
      <c r="I59" s="31"/>
      <c r="J59" s="32"/>
      <c r="K59" s="31"/>
      <c r="L59" s="32"/>
      <c r="M59" s="50"/>
      <c r="N59" s="50"/>
    </row>
    <row r="61" spans="1:14" s="41" customFormat="1" ht="20.25" customHeight="1"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</row>
  </sheetData>
  <mergeCells count="16">
    <mergeCell ref="I13:K13"/>
    <mergeCell ref="I14:K14"/>
    <mergeCell ref="I15:K15"/>
    <mergeCell ref="A32:D32"/>
    <mergeCell ref="F8:H8"/>
    <mergeCell ref="I8:K8"/>
    <mergeCell ref="I9:K9"/>
    <mergeCell ref="I10:K10"/>
    <mergeCell ref="I11:K11"/>
    <mergeCell ref="I12:K12"/>
    <mergeCell ref="B7:L7"/>
    <mergeCell ref="A1:L1"/>
    <mergeCell ref="A2:L2"/>
    <mergeCell ref="A3:L3"/>
    <mergeCell ref="A4:L4"/>
    <mergeCell ref="A5:L5"/>
  </mergeCells>
  <pageMargins left="0.9" right="0.3" top="0.8" bottom="0.5" header="0.6" footer="0.3"/>
  <pageSetup paperSize="9" scale="80" firstPageNumber="2" fitToHeight="0" orientation="landscape" r:id="rId1"/>
  <headerFooter alignWithMargins="0">
    <oddHeader>&amp;C&amp;"Times New Roman,Bold"&amp;14Draft</oddHeader>
    <oddFooter>&amp;R&amp;"Arial,Regular"&amp;10-&amp;F-&amp;A-&amp;D-&amp;T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95"/>
  <sheetViews>
    <sheetView tabSelected="1" topLeftCell="A79" zoomScale="80" zoomScaleNormal="80" zoomScaleSheetLayoutView="70" workbookViewId="0">
      <selection activeCell="A85" sqref="A85"/>
    </sheetView>
  </sheetViews>
  <sheetFormatPr defaultColWidth="9.44140625" defaultRowHeight="21" customHeight="1"/>
  <cols>
    <col min="1" max="1" width="56.77734375" style="66" customWidth="1"/>
    <col min="2" max="2" width="7.77734375" style="70" customWidth="1"/>
    <col min="3" max="3" width="1.77734375" style="70" customWidth="1"/>
    <col min="4" max="4" width="15.77734375" style="65" customWidth="1"/>
    <col min="5" max="5" width="1.77734375" style="72" customWidth="1"/>
    <col min="6" max="6" width="15.77734375" style="65" customWidth="1"/>
    <col min="7" max="7" width="1.77734375" style="72" customWidth="1"/>
    <col min="8" max="8" width="15.77734375" style="72" customWidth="1"/>
    <col min="9" max="9" width="1.77734375" style="72" customWidth="1"/>
    <col min="10" max="10" width="15.77734375" style="72" customWidth="1"/>
    <col min="11" max="16384" width="9.44140625" style="65"/>
  </cols>
  <sheetData>
    <row r="1" spans="1:10" s="178" customFormat="1" ht="24" customHeight="1">
      <c r="A1" s="252" t="s">
        <v>202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s="178" customFormat="1" ht="24" customHeight="1">
      <c r="A2" s="252" t="s">
        <v>46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s="178" customFormat="1" ht="24" customHeight="1">
      <c r="A3" s="251" t="s">
        <v>287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0" s="178" customFormat="1" ht="24" customHeight="1">
      <c r="A4" s="253" t="s">
        <v>210</v>
      </c>
      <c r="B4" s="253"/>
      <c r="C4" s="253"/>
      <c r="D4" s="253"/>
      <c r="E4" s="253"/>
      <c r="F4" s="253"/>
      <c r="G4" s="253"/>
      <c r="H4" s="253"/>
      <c r="I4" s="253"/>
      <c r="J4" s="253"/>
    </row>
    <row r="5" spans="1:10" ht="6" customHeight="1">
      <c r="A5" s="65"/>
      <c r="B5" s="65"/>
      <c r="C5" s="65"/>
      <c r="E5" s="65"/>
      <c r="G5" s="65"/>
      <c r="H5" s="65"/>
      <c r="I5" s="65"/>
      <c r="J5" s="65"/>
    </row>
    <row r="6" spans="1:10" ht="21" customHeight="1">
      <c r="B6" s="138" t="s">
        <v>39</v>
      </c>
      <c r="C6" s="138"/>
      <c r="D6" s="249" t="s">
        <v>35</v>
      </c>
      <c r="E6" s="249"/>
      <c r="F6" s="249"/>
      <c r="G6" s="138"/>
      <c r="H6" s="249" t="s">
        <v>36</v>
      </c>
      <c r="I6" s="249"/>
      <c r="J6" s="249"/>
    </row>
    <row r="7" spans="1:10" ht="21" customHeight="1">
      <c r="B7" s="67"/>
      <c r="C7" s="67"/>
      <c r="D7" s="249" t="s">
        <v>37</v>
      </c>
      <c r="E7" s="249"/>
      <c r="F7" s="249"/>
      <c r="G7" s="138"/>
      <c r="H7" s="138"/>
      <c r="I7" s="138" t="s">
        <v>37</v>
      </c>
      <c r="J7" s="138"/>
    </row>
    <row r="8" spans="1:10" ht="21" customHeight="1">
      <c r="A8" s="65"/>
      <c r="B8" s="65"/>
      <c r="C8" s="65"/>
      <c r="D8" s="68">
        <v>2024</v>
      </c>
      <c r="E8" s="68"/>
      <c r="F8" s="68">
        <v>2023</v>
      </c>
      <c r="G8" s="68"/>
      <c r="H8" s="68">
        <v>2024</v>
      </c>
      <c r="I8" s="68"/>
      <c r="J8" s="68">
        <v>2023</v>
      </c>
    </row>
    <row r="9" spans="1:10" ht="21" customHeight="1">
      <c r="A9" s="69" t="s">
        <v>29</v>
      </c>
      <c r="D9" s="71"/>
      <c r="E9" s="71"/>
      <c r="F9" s="71"/>
      <c r="G9" s="71"/>
      <c r="H9" s="71"/>
      <c r="I9" s="71"/>
      <c r="J9" s="71"/>
    </row>
    <row r="10" spans="1:10" ht="21" customHeight="1">
      <c r="A10" s="66" t="s">
        <v>269</v>
      </c>
      <c r="D10" s="72">
        <f>PL!D26</f>
        <v>836850278</v>
      </c>
      <c r="E10" s="73"/>
      <c r="F10" s="72">
        <f>PL!F26</f>
        <v>747466307</v>
      </c>
      <c r="G10" s="73"/>
      <c r="H10" s="72">
        <f>PL!H26</f>
        <v>828549738</v>
      </c>
      <c r="J10" s="72">
        <f>PL!J26</f>
        <v>755166435</v>
      </c>
    </row>
    <row r="11" spans="1:10" ht="21" customHeight="1">
      <c r="A11" s="65" t="s">
        <v>31</v>
      </c>
      <c r="D11" s="72"/>
      <c r="E11" s="73"/>
      <c r="F11" s="72"/>
      <c r="G11" s="73"/>
    </row>
    <row r="12" spans="1:10" ht="21" customHeight="1">
      <c r="A12" s="228" t="s">
        <v>119</v>
      </c>
      <c r="D12" s="72">
        <f>-PL!$D$25</f>
        <v>43649611</v>
      </c>
      <c r="E12" s="73"/>
      <c r="F12" s="72">
        <v>48164442</v>
      </c>
      <c r="G12" s="73"/>
      <c r="H12" s="72">
        <f>-PL!$H$25</f>
        <v>24796753</v>
      </c>
      <c r="J12" s="72">
        <v>29739817</v>
      </c>
    </row>
    <row r="13" spans="1:10" ht="21" customHeight="1">
      <c r="A13" s="228" t="s">
        <v>17</v>
      </c>
      <c r="B13" s="74"/>
      <c r="C13" s="74"/>
      <c r="D13" s="78">
        <f>-PL!$D$23</f>
        <v>17890761</v>
      </c>
      <c r="E13" s="77"/>
      <c r="F13" s="78">
        <v>10962291</v>
      </c>
      <c r="G13" s="77"/>
      <c r="H13" s="78">
        <f>-PL!$H$23</f>
        <v>16457006</v>
      </c>
      <c r="I13" s="77"/>
      <c r="J13" s="78">
        <v>9807964</v>
      </c>
    </row>
    <row r="14" spans="1:10" ht="21" customHeight="1">
      <c r="A14" s="228" t="s">
        <v>232</v>
      </c>
      <c r="B14" s="74"/>
      <c r="C14" s="74"/>
      <c r="D14" s="78">
        <v>160780458</v>
      </c>
      <c r="E14" s="77"/>
      <c r="F14" s="78">
        <v>167314261</v>
      </c>
      <c r="G14" s="77"/>
      <c r="H14" s="78">
        <v>144573969</v>
      </c>
      <c r="I14" s="78"/>
      <c r="J14" s="78">
        <v>150212221</v>
      </c>
    </row>
    <row r="15" spans="1:10" ht="21" customHeight="1">
      <c r="A15" s="228" t="s">
        <v>216</v>
      </c>
      <c r="B15" s="74"/>
      <c r="C15" s="74"/>
      <c r="D15" s="72">
        <v>7320289</v>
      </c>
      <c r="E15" s="73"/>
      <c r="F15" s="72">
        <v>7580219</v>
      </c>
      <c r="G15" s="73"/>
      <c r="H15" s="72">
        <v>5823738</v>
      </c>
      <c r="J15" s="72">
        <v>5856187</v>
      </c>
    </row>
    <row r="16" spans="1:10" ht="21" customHeight="1">
      <c r="A16" s="228" t="s">
        <v>264</v>
      </c>
      <c r="B16" s="74"/>
      <c r="C16" s="74"/>
      <c r="D16" s="70">
        <v>1130500</v>
      </c>
      <c r="E16" s="73"/>
      <c r="F16" s="198">
        <v>0</v>
      </c>
      <c r="G16" s="73"/>
      <c r="H16" s="70">
        <v>1130500</v>
      </c>
      <c r="I16" s="73"/>
      <c r="J16" s="198">
        <v>0</v>
      </c>
    </row>
    <row r="17" spans="1:10" ht="21" customHeight="1">
      <c r="A17" s="228" t="s">
        <v>291</v>
      </c>
      <c r="B17" s="74"/>
      <c r="C17" s="74"/>
      <c r="D17" s="72">
        <v>-2972570</v>
      </c>
      <c r="E17" s="73"/>
      <c r="F17" s="72">
        <v>22989799</v>
      </c>
      <c r="G17" s="73">
        <v>27651754</v>
      </c>
      <c r="H17" s="72">
        <v>-2767360</v>
      </c>
      <c r="I17" s="73"/>
      <c r="J17" s="72">
        <v>23906563</v>
      </c>
    </row>
    <row r="18" spans="1:10" ht="21" customHeight="1">
      <c r="A18" s="228" t="s">
        <v>304</v>
      </c>
      <c r="B18" s="74"/>
      <c r="C18" s="74"/>
      <c r="D18" s="72">
        <v>-12438272</v>
      </c>
      <c r="E18" s="73"/>
      <c r="F18" s="72">
        <v>738829</v>
      </c>
      <c r="G18" s="73"/>
      <c r="H18" s="72">
        <v>-13071408</v>
      </c>
      <c r="I18" s="73"/>
      <c r="J18" s="72">
        <v>1142601</v>
      </c>
    </row>
    <row r="19" spans="1:10" ht="21" customHeight="1">
      <c r="A19" s="228" t="s">
        <v>305</v>
      </c>
      <c r="B19" s="74"/>
      <c r="C19" s="74"/>
      <c r="D19" s="198">
        <v>0</v>
      </c>
      <c r="E19" s="73"/>
      <c r="F19" s="198">
        <v>0</v>
      </c>
      <c r="G19" s="73"/>
      <c r="H19" s="72">
        <v>18000000</v>
      </c>
      <c r="I19" s="73"/>
      <c r="J19" s="198">
        <v>0</v>
      </c>
    </row>
    <row r="20" spans="1:10" ht="21" customHeight="1">
      <c r="A20" s="228" t="s">
        <v>255</v>
      </c>
      <c r="B20" s="74"/>
      <c r="C20" s="74"/>
      <c r="D20" s="72">
        <v>1060593</v>
      </c>
      <c r="E20" s="73"/>
      <c r="F20" s="72">
        <v>761112</v>
      </c>
      <c r="G20" s="73"/>
      <c r="H20" s="198">
        <v>0</v>
      </c>
      <c r="I20" s="73"/>
      <c r="J20" s="198">
        <v>0</v>
      </c>
    </row>
    <row r="21" spans="1:10" ht="21" customHeight="1">
      <c r="A21" s="228" t="s">
        <v>306</v>
      </c>
      <c r="B21" s="74"/>
      <c r="C21" s="74"/>
      <c r="D21" s="72">
        <v>-9796063</v>
      </c>
      <c r="E21" s="73"/>
      <c r="F21" s="72">
        <v>29325003</v>
      </c>
      <c r="G21" s="73"/>
      <c r="H21" s="145">
        <v>-2287383</v>
      </c>
      <c r="I21" s="73"/>
      <c r="J21" s="145">
        <v>21313838</v>
      </c>
    </row>
    <row r="22" spans="1:10" ht="21" customHeight="1">
      <c r="A22" s="228" t="s">
        <v>260</v>
      </c>
      <c r="B22" s="74"/>
      <c r="C22" s="74"/>
      <c r="D22" s="72">
        <v>-112798</v>
      </c>
      <c r="E22" s="73"/>
      <c r="F22" s="72">
        <v>-893512</v>
      </c>
      <c r="G22" s="73"/>
      <c r="H22" s="198">
        <v>0</v>
      </c>
      <c r="J22" s="198">
        <v>0</v>
      </c>
    </row>
    <row r="23" spans="1:10" ht="21" customHeight="1">
      <c r="A23" s="228" t="s">
        <v>240</v>
      </c>
      <c r="B23" s="74"/>
      <c r="C23" s="74"/>
      <c r="D23" s="72">
        <v>-951930</v>
      </c>
      <c r="E23" s="73"/>
      <c r="F23" s="72">
        <v>-2057208</v>
      </c>
      <c r="G23" s="73"/>
      <c r="H23" s="70">
        <v>-875662</v>
      </c>
      <c r="J23" s="70">
        <v>-1981634</v>
      </c>
    </row>
    <row r="24" spans="1:10" ht="21" customHeight="1">
      <c r="A24" s="228" t="s">
        <v>274</v>
      </c>
      <c r="B24" s="74"/>
      <c r="C24" s="74"/>
      <c r="D24" s="72">
        <v>13372086</v>
      </c>
      <c r="E24" s="73"/>
      <c r="F24" s="72">
        <v>-2051243</v>
      </c>
      <c r="G24" s="73"/>
      <c r="H24" s="72">
        <v>6936101</v>
      </c>
      <c r="J24" s="72">
        <v>-4318495</v>
      </c>
    </row>
    <row r="25" spans="1:10" ht="21" customHeight="1">
      <c r="A25" s="228" t="s">
        <v>234</v>
      </c>
      <c r="B25" s="74"/>
      <c r="C25" s="74"/>
      <c r="D25" s="72">
        <v>8719</v>
      </c>
      <c r="E25" s="73"/>
      <c r="F25" s="72">
        <v>-9195095</v>
      </c>
      <c r="G25" s="73"/>
      <c r="H25" s="72">
        <v>8719</v>
      </c>
      <c r="J25" s="72">
        <v>-9195095</v>
      </c>
    </row>
    <row r="26" spans="1:10" ht="21" customHeight="1">
      <c r="A26" s="228" t="s">
        <v>245</v>
      </c>
      <c r="B26" s="74"/>
      <c r="C26" s="74"/>
      <c r="D26" s="72">
        <v>-1718364</v>
      </c>
      <c r="E26" s="73"/>
      <c r="F26" s="72">
        <v>-3426981</v>
      </c>
      <c r="G26" s="73"/>
      <c r="H26" s="72">
        <v>-1718364</v>
      </c>
      <c r="J26" s="72">
        <v>-3426981</v>
      </c>
    </row>
    <row r="27" spans="1:10" ht="21" customHeight="1">
      <c r="A27" s="228" t="s">
        <v>307</v>
      </c>
      <c r="B27" s="74"/>
      <c r="C27" s="74"/>
      <c r="D27" s="72">
        <v>131305</v>
      </c>
      <c r="E27" s="73"/>
      <c r="F27" s="72">
        <v>1456621</v>
      </c>
      <c r="G27" s="73"/>
      <c r="H27" s="145">
        <v>131305</v>
      </c>
      <c r="J27" s="145">
        <v>1456620</v>
      </c>
    </row>
    <row r="28" spans="1:10" ht="21" customHeight="1">
      <c r="A28" s="228" t="s">
        <v>270</v>
      </c>
      <c r="B28" s="74"/>
      <c r="C28" s="74"/>
      <c r="D28" s="72">
        <v>5806898</v>
      </c>
      <c r="E28" s="73"/>
      <c r="F28" s="72">
        <v>5767820</v>
      </c>
      <c r="G28" s="73"/>
      <c r="H28" s="72">
        <v>5385021</v>
      </c>
      <c r="J28" s="72">
        <v>5384269</v>
      </c>
    </row>
    <row r="29" spans="1:10" ht="21" customHeight="1">
      <c r="A29" s="228" t="s">
        <v>63</v>
      </c>
      <c r="B29" s="74"/>
      <c r="C29" s="74"/>
      <c r="D29" s="72">
        <v>-4154740</v>
      </c>
      <c r="E29" s="73"/>
      <c r="F29" s="72">
        <v>-1213496</v>
      </c>
      <c r="G29" s="73"/>
      <c r="H29" s="72">
        <v>-11914145</v>
      </c>
      <c r="J29" s="72">
        <v>-4742418</v>
      </c>
    </row>
    <row r="30" spans="1:10" ht="21" customHeight="1">
      <c r="A30" s="65"/>
      <c r="B30" s="74"/>
      <c r="C30" s="74"/>
      <c r="D30" s="227">
        <f>SUM(D10:D29)</f>
        <v>1055856761</v>
      </c>
      <c r="E30" s="78"/>
      <c r="F30" s="227">
        <f>SUM(F10:F29)</f>
        <v>1023689169</v>
      </c>
      <c r="G30" s="78"/>
      <c r="H30" s="227">
        <f>SUM(H10:H29)</f>
        <v>1019158528</v>
      </c>
      <c r="I30" s="78"/>
      <c r="J30" s="227">
        <f>SUM(J10:J29)</f>
        <v>980321892</v>
      </c>
    </row>
    <row r="31" spans="1:10" ht="21" customHeight="1">
      <c r="A31" s="65" t="s">
        <v>250</v>
      </c>
      <c r="B31" s="74"/>
      <c r="C31" s="74"/>
      <c r="D31" s="78"/>
      <c r="E31" s="78"/>
      <c r="F31" s="78"/>
      <c r="G31" s="78"/>
      <c r="H31" s="78"/>
      <c r="I31" s="78"/>
      <c r="J31" s="78"/>
    </row>
    <row r="32" spans="1:10" ht="21" customHeight="1">
      <c r="A32" s="65" t="s">
        <v>149</v>
      </c>
      <c r="D32" s="73"/>
      <c r="E32" s="73"/>
      <c r="F32" s="73"/>
      <c r="G32" s="73"/>
    </row>
    <row r="33" spans="1:10" ht="21" customHeight="1">
      <c r="A33" s="228" t="s">
        <v>56</v>
      </c>
      <c r="D33" s="72">
        <v>65468666</v>
      </c>
      <c r="F33" s="72">
        <v>-281680674</v>
      </c>
      <c r="G33" s="73"/>
      <c r="H33" s="72">
        <v>70297195</v>
      </c>
      <c r="J33" s="72">
        <v>-244909761</v>
      </c>
    </row>
    <row r="34" spans="1:10" ht="21" customHeight="1">
      <c r="A34" s="228" t="s">
        <v>14</v>
      </c>
      <c r="D34" s="72">
        <v>-287984446</v>
      </c>
      <c r="E34" s="73"/>
      <c r="F34" s="72">
        <v>11533193</v>
      </c>
      <c r="G34" s="73"/>
      <c r="H34" s="72">
        <v>-261184791</v>
      </c>
      <c r="J34" s="72">
        <v>17681687</v>
      </c>
    </row>
    <row r="35" spans="1:10" ht="21" customHeight="1">
      <c r="A35" s="228" t="s">
        <v>0</v>
      </c>
      <c r="D35" s="72">
        <v>-11843706</v>
      </c>
      <c r="E35" s="73"/>
      <c r="F35" s="72">
        <v>3437685</v>
      </c>
      <c r="G35" s="73"/>
      <c r="H35" s="72">
        <v>-12114177</v>
      </c>
      <c r="J35" s="72">
        <v>6326269</v>
      </c>
    </row>
    <row r="36" spans="1:10" ht="21" customHeight="1">
      <c r="A36" s="228" t="s">
        <v>10</v>
      </c>
      <c r="D36" s="72">
        <v>-6629067</v>
      </c>
      <c r="E36" s="73"/>
      <c r="F36" s="72">
        <v>4792592</v>
      </c>
      <c r="G36" s="73"/>
      <c r="H36" s="72">
        <v>-72750</v>
      </c>
      <c r="J36" s="72">
        <v>1992577</v>
      </c>
    </row>
    <row r="37" spans="1:10" ht="21" customHeight="1">
      <c r="A37" s="65" t="s">
        <v>201</v>
      </c>
      <c r="D37" s="72"/>
      <c r="E37" s="73"/>
      <c r="F37" s="72"/>
      <c r="G37" s="73"/>
    </row>
    <row r="38" spans="1:10" ht="21" customHeight="1">
      <c r="A38" s="228" t="s">
        <v>55</v>
      </c>
      <c r="D38" s="72">
        <v>-16900732</v>
      </c>
      <c r="E38" s="73"/>
      <c r="F38" s="72">
        <v>70720384</v>
      </c>
      <c r="G38" s="73"/>
      <c r="H38" s="72">
        <v>-25778798</v>
      </c>
      <c r="J38" s="72">
        <v>68809326</v>
      </c>
    </row>
    <row r="39" spans="1:10" ht="21" customHeight="1">
      <c r="A39" s="228" t="s">
        <v>2</v>
      </c>
      <c r="D39" s="72">
        <v>6278977</v>
      </c>
      <c r="E39" s="73"/>
      <c r="F39" s="72">
        <v>-17390797</v>
      </c>
      <c r="G39" s="73"/>
      <c r="H39" s="72">
        <v>3653096</v>
      </c>
      <c r="I39" s="73"/>
      <c r="J39" s="72">
        <v>-9590828</v>
      </c>
    </row>
    <row r="40" spans="1:10" ht="21" customHeight="1">
      <c r="A40" s="228" t="s">
        <v>197</v>
      </c>
      <c r="D40" s="145">
        <v>-330000</v>
      </c>
      <c r="E40" s="73"/>
      <c r="F40" s="145">
        <v>-1828601</v>
      </c>
      <c r="G40" s="73"/>
      <c r="H40" s="198">
        <v>0</v>
      </c>
      <c r="I40" s="77"/>
      <c r="J40" s="198">
        <v>0</v>
      </c>
    </row>
    <row r="41" spans="1:10" ht="21" customHeight="1">
      <c r="A41" s="228" t="s">
        <v>61</v>
      </c>
      <c r="B41" s="30">
        <v>21</v>
      </c>
      <c r="C41" s="30"/>
      <c r="D41" s="72">
        <v>-1292833</v>
      </c>
      <c r="F41" s="72">
        <v>-414600</v>
      </c>
      <c r="G41" s="73"/>
      <c r="H41" s="72">
        <v>-1292833</v>
      </c>
      <c r="J41" s="72">
        <v>-414600</v>
      </c>
    </row>
    <row r="42" spans="1:10" ht="21" customHeight="1">
      <c r="A42" s="65" t="s">
        <v>233</v>
      </c>
      <c r="D42" s="81">
        <f>SUM(D30:D41)</f>
        <v>802623620</v>
      </c>
      <c r="F42" s="81">
        <f>SUM(F30:F41)</f>
        <v>812858351</v>
      </c>
      <c r="G42" s="73"/>
      <c r="H42" s="81">
        <f>SUM(H30:H41)</f>
        <v>792665470</v>
      </c>
      <c r="J42" s="81">
        <f>SUM(J30:J41)</f>
        <v>820216562</v>
      </c>
    </row>
    <row r="43" spans="1:10" ht="21" customHeight="1">
      <c r="A43" s="65" t="s">
        <v>151</v>
      </c>
      <c r="D43" s="72">
        <v>-27963634</v>
      </c>
      <c r="E43" s="73"/>
      <c r="F43" s="72">
        <v>-43048889</v>
      </c>
      <c r="G43" s="73"/>
      <c r="H43" s="72">
        <v>-27002486</v>
      </c>
      <c r="J43" s="72">
        <v>-43021038</v>
      </c>
    </row>
    <row r="44" spans="1:10" s="84" customFormat="1" ht="21" customHeight="1">
      <c r="A44" s="82" t="s">
        <v>64</v>
      </c>
      <c r="B44" s="67"/>
      <c r="C44" s="67"/>
      <c r="D44" s="83">
        <f>SUM(D42:D43)</f>
        <v>774659986</v>
      </c>
      <c r="E44" s="72"/>
      <c r="F44" s="83">
        <f>SUM(F42:F43)</f>
        <v>769809462</v>
      </c>
      <c r="G44" s="72"/>
      <c r="H44" s="83">
        <f>SUM(H42:H43)</f>
        <v>765662984</v>
      </c>
      <c r="I44" s="72"/>
      <c r="J44" s="83">
        <f>SUM(J42:J43)</f>
        <v>777195524</v>
      </c>
    </row>
    <row r="45" spans="1:10" s="84" customFormat="1" ht="21" customHeight="1">
      <c r="A45" s="82"/>
      <c r="B45" s="67"/>
      <c r="C45" s="67"/>
      <c r="D45" s="78"/>
      <c r="E45" s="72"/>
      <c r="F45" s="78"/>
      <c r="G45" s="72"/>
      <c r="H45" s="78"/>
      <c r="I45" s="72"/>
      <c r="J45" s="78"/>
    </row>
    <row r="46" spans="1:10" s="84" customFormat="1" ht="24" customHeight="1">
      <c r="A46" s="252" t="s">
        <v>202</v>
      </c>
      <c r="B46" s="252"/>
      <c r="C46" s="252"/>
      <c r="D46" s="252"/>
      <c r="E46" s="252"/>
      <c r="F46" s="252"/>
      <c r="G46" s="252"/>
      <c r="H46" s="252"/>
      <c r="I46" s="252"/>
      <c r="J46" s="252"/>
    </row>
    <row r="47" spans="1:10" s="85" customFormat="1" ht="24" customHeight="1">
      <c r="A47" s="250" t="s">
        <v>138</v>
      </c>
      <c r="B47" s="250"/>
      <c r="C47" s="250"/>
      <c r="D47" s="250"/>
      <c r="E47" s="250"/>
      <c r="F47" s="250"/>
      <c r="G47" s="250"/>
      <c r="H47" s="250"/>
      <c r="I47" s="250"/>
      <c r="J47" s="250"/>
    </row>
    <row r="48" spans="1:10" s="85" customFormat="1" ht="24" customHeight="1">
      <c r="A48" s="251" t="s">
        <v>286</v>
      </c>
      <c r="B48" s="252"/>
      <c r="C48" s="252"/>
      <c r="D48" s="252"/>
      <c r="E48" s="252"/>
      <c r="F48" s="252"/>
      <c r="G48" s="252"/>
      <c r="H48" s="252"/>
      <c r="I48" s="252"/>
      <c r="J48" s="252"/>
    </row>
    <row r="49" spans="1:10" s="85" customFormat="1" ht="24" customHeight="1">
      <c r="A49" s="253" t="s">
        <v>210</v>
      </c>
      <c r="B49" s="253"/>
      <c r="C49" s="253"/>
      <c r="D49" s="253"/>
      <c r="E49" s="253"/>
      <c r="F49" s="253"/>
      <c r="G49" s="253"/>
      <c r="H49" s="253"/>
      <c r="I49" s="253"/>
      <c r="J49" s="253"/>
    </row>
    <row r="50" spans="1:10" ht="6" customHeight="1">
      <c r="A50" s="65"/>
      <c r="B50" s="65"/>
      <c r="C50" s="65"/>
      <c r="E50" s="65"/>
      <c r="G50" s="65"/>
      <c r="H50" s="65"/>
      <c r="I50" s="65"/>
      <c r="J50" s="65"/>
    </row>
    <row r="51" spans="1:10" ht="21" customHeight="1">
      <c r="B51" s="138" t="s">
        <v>39</v>
      </c>
      <c r="C51" s="138"/>
      <c r="D51" s="249" t="s">
        <v>35</v>
      </c>
      <c r="E51" s="249"/>
      <c r="F51" s="249"/>
      <c r="G51" s="138"/>
      <c r="H51" s="249" t="s">
        <v>36</v>
      </c>
      <c r="I51" s="249"/>
      <c r="J51" s="249"/>
    </row>
    <row r="52" spans="1:10" ht="21" customHeight="1">
      <c r="B52" s="67"/>
      <c r="C52" s="67"/>
      <c r="D52" s="249" t="s">
        <v>37</v>
      </c>
      <c r="E52" s="249"/>
      <c r="F52" s="249"/>
      <c r="G52" s="138"/>
      <c r="H52" s="138"/>
      <c r="I52" s="138" t="s">
        <v>37</v>
      </c>
      <c r="J52" s="138"/>
    </row>
    <row r="53" spans="1:10" ht="21" customHeight="1">
      <c r="A53" s="65"/>
      <c r="B53" s="65"/>
      <c r="C53" s="65"/>
      <c r="D53" s="68">
        <v>2024</v>
      </c>
      <c r="E53" s="68"/>
      <c r="F53" s="68">
        <v>2023</v>
      </c>
      <c r="G53" s="68"/>
      <c r="H53" s="68">
        <v>2024</v>
      </c>
      <c r="I53" s="68"/>
      <c r="J53" s="68">
        <v>2023</v>
      </c>
    </row>
    <row r="54" spans="1:10" ht="21" customHeight="1">
      <c r="A54" s="69" t="s">
        <v>32</v>
      </c>
      <c r="D54" s="72"/>
      <c r="F54" s="72"/>
    </row>
    <row r="55" spans="1:10" ht="21" customHeight="1">
      <c r="A55" s="228" t="s">
        <v>308</v>
      </c>
      <c r="D55" s="65">
        <v>-19353197</v>
      </c>
      <c r="E55" s="65"/>
      <c r="F55" s="65">
        <v>-16650383</v>
      </c>
      <c r="G55" s="65"/>
      <c r="H55" s="65">
        <v>-19353197</v>
      </c>
      <c r="I55" s="65"/>
      <c r="J55" s="65">
        <v>-16590983</v>
      </c>
    </row>
    <row r="56" spans="1:10" ht="21" customHeight="1">
      <c r="A56" s="228" t="s">
        <v>246</v>
      </c>
      <c r="B56" s="30" t="s">
        <v>205</v>
      </c>
      <c r="D56" s="65">
        <v>-180174275</v>
      </c>
      <c r="E56" s="65"/>
      <c r="F56" s="65">
        <v>-97297687</v>
      </c>
      <c r="G56" s="86"/>
      <c r="H56" s="65">
        <v>-162351092</v>
      </c>
      <c r="I56" s="86"/>
      <c r="J56" s="65">
        <v>-91773509</v>
      </c>
    </row>
    <row r="57" spans="1:10" ht="21" customHeight="1">
      <c r="A57" s="228" t="s">
        <v>271</v>
      </c>
      <c r="B57" s="30"/>
      <c r="D57" s="198">
        <v>0</v>
      </c>
      <c r="E57" s="65"/>
      <c r="F57" s="65">
        <v>-3703494</v>
      </c>
      <c r="G57" s="86"/>
      <c r="H57" s="198">
        <v>0</v>
      </c>
      <c r="I57" s="86"/>
      <c r="J57" s="65">
        <v>-3703494</v>
      </c>
    </row>
    <row r="58" spans="1:10" ht="21" customHeight="1">
      <c r="A58" s="228" t="s">
        <v>247</v>
      </c>
      <c r="B58" s="30"/>
      <c r="D58" s="65">
        <v>9566817</v>
      </c>
      <c r="E58" s="65"/>
      <c r="F58" s="65">
        <v>10221963</v>
      </c>
      <c r="G58" s="65"/>
      <c r="H58" s="145">
        <v>9485981</v>
      </c>
      <c r="I58" s="65"/>
      <c r="J58" s="145">
        <v>10221963</v>
      </c>
    </row>
    <row r="59" spans="1:10" ht="21" customHeight="1">
      <c r="A59" s="228" t="s">
        <v>292</v>
      </c>
      <c r="B59" s="30">
        <v>9</v>
      </c>
      <c r="D59" s="65">
        <v>-84669867</v>
      </c>
      <c r="E59" s="65"/>
      <c r="F59" s="198">
        <v>0</v>
      </c>
      <c r="G59" s="65"/>
      <c r="H59" s="145">
        <v>-84669867</v>
      </c>
      <c r="I59" s="65"/>
      <c r="J59" s="198">
        <v>0</v>
      </c>
    </row>
    <row r="60" spans="1:10" ht="21" customHeight="1">
      <c r="A60" s="228" t="s">
        <v>238</v>
      </c>
      <c r="B60" s="30"/>
      <c r="D60" s="65">
        <v>-160000000</v>
      </c>
      <c r="E60" s="65"/>
      <c r="F60" s="65">
        <v>-360072667</v>
      </c>
      <c r="G60" s="65"/>
      <c r="H60" s="70">
        <v>-160000000</v>
      </c>
      <c r="I60" s="65"/>
      <c r="J60" s="70">
        <v>-360072667</v>
      </c>
    </row>
    <row r="61" spans="1:10" ht="21" customHeight="1">
      <c r="A61" s="228" t="s">
        <v>239</v>
      </c>
      <c r="B61" s="30"/>
      <c r="D61" s="65">
        <v>320248681</v>
      </c>
      <c r="E61" s="65"/>
      <c r="F61" s="65">
        <v>360814010</v>
      </c>
      <c r="G61" s="65"/>
      <c r="H61" s="65">
        <v>320248681</v>
      </c>
      <c r="I61" s="65"/>
      <c r="J61" s="65">
        <v>360814010</v>
      </c>
    </row>
    <row r="62" spans="1:10" ht="21" customHeight="1">
      <c r="A62" s="228" t="s">
        <v>237</v>
      </c>
      <c r="B62" s="30" t="s">
        <v>209</v>
      </c>
      <c r="D62" s="198">
        <v>0</v>
      </c>
      <c r="E62" s="65"/>
      <c r="F62" s="198">
        <v>0</v>
      </c>
      <c r="G62" s="65"/>
      <c r="H62" s="65">
        <v>-35000000</v>
      </c>
      <c r="I62" s="65"/>
      <c r="J62" s="65">
        <v>-50000000</v>
      </c>
    </row>
    <row r="63" spans="1:10" ht="21" customHeight="1">
      <c r="A63" s="228" t="s">
        <v>265</v>
      </c>
      <c r="B63" s="30" t="s">
        <v>209</v>
      </c>
      <c r="D63" s="198">
        <v>0</v>
      </c>
      <c r="E63" s="65"/>
      <c r="F63" s="145">
        <v>-7100000</v>
      </c>
      <c r="G63" s="65"/>
      <c r="H63" s="198">
        <v>0</v>
      </c>
      <c r="I63" s="65"/>
      <c r="J63" s="65">
        <v>-7100000</v>
      </c>
    </row>
    <row r="64" spans="1:10" ht="21" customHeight="1">
      <c r="A64" s="228" t="s">
        <v>13</v>
      </c>
      <c r="B64" s="30"/>
      <c r="D64" s="65">
        <v>4130620</v>
      </c>
      <c r="E64" s="65"/>
      <c r="F64" s="65">
        <v>1189375</v>
      </c>
      <c r="G64" s="65"/>
      <c r="H64" s="65">
        <v>11890024</v>
      </c>
      <c r="I64" s="65"/>
      <c r="J64" s="65">
        <v>4718298</v>
      </c>
    </row>
    <row r="65" spans="1:10" s="84" customFormat="1" ht="21" customHeight="1">
      <c r="A65" s="82" t="s">
        <v>78</v>
      </c>
      <c r="B65" s="30"/>
      <c r="C65" s="67"/>
      <c r="D65" s="87">
        <f>SUM(D55:D64)</f>
        <v>-110251221</v>
      </c>
      <c r="E65" s="65"/>
      <c r="F65" s="87">
        <f>SUM(F55:F64)</f>
        <v>-112598883</v>
      </c>
      <c r="G65" s="65"/>
      <c r="H65" s="87">
        <f>SUM(H55:H64)</f>
        <v>-119749470</v>
      </c>
      <c r="I65" s="65"/>
      <c r="J65" s="87">
        <f>SUM(J55:J64)</f>
        <v>-153486382</v>
      </c>
    </row>
    <row r="66" spans="1:10" ht="21" customHeight="1">
      <c r="A66" s="69"/>
      <c r="B66" s="30"/>
      <c r="D66" s="86"/>
      <c r="E66" s="65"/>
      <c r="F66" s="86"/>
      <c r="G66" s="65"/>
      <c r="H66" s="86"/>
      <c r="I66" s="65"/>
      <c r="J66" s="86"/>
    </row>
    <row r="67" spans="1:10" ht="21" customHeight="1">
      <c r="A67" s="69" t="s">
        <v>33</v>
      </c>
      <c r="B67" s="30"/>
      <c r="E67" s="65"/>
      <c r="G67" s="65"/>
      <c r="H67" s="65"/>
      <c r="I67" s="65"/>
      <c r="J67" s="65"/>
    </row>
    <row r="68" spans="1:10" ht="21" customHeight="1">
      <c r="A68" s="228" t="s">
        <v>241</v>
      </c>
      <c r="B68" s="30"/>
      <c r="E68" s="65"/>
      <c r="G68" s="65"/>
      <c r="H68" s="65"/>
      <c r="I68" s="65"/>
      <c r="J68" s="65"/>
    </row>
    <row r="69" spans="1:10" ht="21" customHeight="1">
      <c r="A69" s="74" t="s">
        <v>242</v>
      </c>
      <c r="B69" s="30" t="s">
        <v>217</v>
      </c>
      <c r="D69" s="65">
        <v>-1674179300</v>
      </c>
      <c r="E69" s="65"/>
      <c r="F69" s="65">
        <v>-326900183</v>
      </c>
      <c r="G69" s="65"/>
      <c r="H69" s="65">
        <v>-1674179300</v>
      </c>
      <c r="I69" s="65"/>
      <c r="J69" s="65">
        <v>-326900183</v>
      </c>
    </row>
    <row r="70" spans="1:10" ht="21" customHeight="1">
      <c r="A70" s="228" t="s">
        <v>139</v>
      </c>
      <c r="B70" s="30"/>
      <c r="C70" s="65"/>
      <c r="E70" s="65"/>
      <c r="G70" s="65"/>
      <c r="H70" s="65"/>
      <c r="I70" s="65"/>
      <c r="J70" s="65"/>
    </row>
    <row r="71" spans="1:10" ht="21" customHeight="1">
      <c r="A71" s="74" t="s">
        <v>105</v>
      </c>
      <c r="B71" s="30" t="s">
        <v>217</v>
      </c>
      <c r="D71" s="65">
        <v>1924179300</v>
      </c>
      <c r="E71" s="65"/>
      <c r="F71" s="65">
        <v>176900183</v>
      </c>
      <c r="G71" s="65"/>
      <c r="H71" s="65">
        <v>1924179300</v>
      </c>
      <c r="I71" s="65"/>
      <c r="J71" s="65">
        <v>176900183</v>
      </c>
    </row>
    <row r="72" spans="1:10" ht="21" customHeight="1">
      <c r="A72" s="228" t="s">
        <v>243</v>
      </c>
      <c r="B72" s="30" t="s">
        <v>217</v>
      </c>
      <c r="D72" s="145">
        <v>-4078548</v>
      </c>
      <c r="E72" s="65"/>
      <c r="F72" s="145">
        <v>-4106796</v>
      </c>
      <c r="G72" s="65"/>
      <c r="H72" s="145">
        <v>0</v>
      </c>
      <c r="I72" s="65"/>
      <c r="J72" s="145" t="s">
        <v>81</v>
      </c>
    </row>
    <row r="73" spans="1:10" ht="21" customHeight="1">
      <c r="A73" s="228" t="s">
        <v>266</v>
      </c>
      <c r="B73" s="30"/>
      <c r="D73" s="145"/>
      <c r="E73" s="65"/>
      <c r="F73" s="145"/>
      <c r="G73" s="65"/>
      <c r="H73" s="145"/>
      <c r="I73" s="65"/>
      <c r="J73" s="145"/>
    </row>
    <row r="74" spans="1:10" ht="21" customHeight="1">
      <c r="A74" s="74" t="s">
        <v>105</v>
      </c>
      <c r="B74" s="30" t="s">
        <v>217</v>
      </c>
      <c r="D74" s="145">
        <v>-119384472</v>
      </c>
      <c r="E74" s="65"/>
      <c r="F74" s="145">
        <v>-34800000</v>
      </c>
      <c r="G74" s="65"/>
      <c r="H74" s="145">
        <v>-119384472</v>
      </c>
      <c r="I74" s="65"/>
      <c r="J74" s="145">
        <v>-34800000</v>
      </c>
    </row>
    <row r="75" spans="1:10" ht="21" customHeight="1">
      <c r="A75" s="228" t="s">
        <v>248</v>
      </c>
      <c r="B75" s="30" t="s">
        <v>217</v>
      </c>
      <c r="D75" s="65">
        <v>-32711707</v>
      </c>
      <c r="E75" s="65"/>
      <c r="F75" s="65">
        <v>-27732628</v>
      </c>
      <c r="G75" s="65"/>
      <c r="H75" s="145">
        <v>-25049894</v>
      </c>
      <c r="I75" s="65"/>
      <c r="J75" s="145">
        <v>-20893739</v>
      </c>
    </row>
    <row r="76" spans="1:10" ht="21" customHeight="1">
      <c r="A76" s="228" t="s">
        <v>179</v>
      </c>
      <c r="B76" s="30" t="s">
        <v>208</v>
      </c>
      <c r="D76" s="65">
        <v>-621010688</v>
      </c>
      <c r="E76" s="65"/>
      <c r="F76" s="65">
        <v>-593260238</v>
      </c>
      <c r="G76" s="65"/>
      <c r="H76" s="65">
        <v>-621010688</v>
      </c>
      <c r="I76" s="65"/>
      <c r="J76" s="65">
        <v>-593260238</v>
      </c>
    </row>
    <row r="77" spans="1:10" ht="21" customHeight="1">
      <c r="A77" s="228" t="s">
        <v>19</v>
      </c>
      <c r="B77" s="30"/>
      <c r="D77" s="65">
        <f>-18104550-1</f>
        <v>-18104551</v>
      </c>
      <c r="E77" s="65"/>
      <c r="F77" s="65">
        <v>-11146049</v>
      </c>
      <c r="G77" s="65"/>
      <c r="H77" s="86">
        <v>-16484936</v>
      </c>
      <c r="I77" s="65"/>
      <c r="J77" s="86">
        <v>-9994050</v>
      </c>
    </row>
    <row r="78" spans="1:10" s="84" customFormat="1" ht="21" customHeight="1">
      <c r="A78" s="82" t="s">
        <v>206</v>
      </c>
      <c r="B78" s="67"/>
      <c r="C78" s="67"/>
      <c r="D78" s="87">
        <f>SUM(D69:D77)</f>
        <v>-545289966</v>
      </c>
      <c r="E78" s="65"/>
      <c r="F78" s="87">
        <f>SUM(F69:F77)</f>
        <v>-821045711</v>
      </c>
      <c r="G78" s="65"/>
      <c r="H78" s="87">
        <f>SUM(H69:H77)</f>
        <v>-531929990</v>
      </c>
      <c r="I78" s="65"/>
      <c r="J78" s="87">
        <f>SUM(J69:J77)</f>
        <v>-808948027</v>
      </c>
    </row>
    <row r="79" spans="1:10" ht="21" customHeight="1">
      <c r="A79" s="69"/>
      <c r="B79" s="67"/>
      <c r="C79" s="67"/>
      <c r="D79" s="86"/>
      <c r="E79" s="65"/>
      <c r="F79" s="86"/>
      <c r="G79" s="65"/>
      <c r="H79" s="86"/>
      <c r="I79" s="65"/>
      <c r="J79" s="86"/>
    </row>
    <row r="80" spans="1:10" ht="21" customHeight="1">
      <c r="A80" s="66" t="s">
        <v>235</v>
      </c>
      <c r="B80" s="67"/>
      <c r="D80" s="86">
        <f>108738</f>
        <v>108738</v>
      </c>
      <c r="E80" s="86"/>
      <c r="F80" s="86">
        <v>8986</v>
      </c>
      <c r="G80" s="86"/>
      <c r="H80" s="198">
        <v>0</v>
      </c>
      <c r="I80" s="86"/>
      <c r="J80" s="198">
        <v>0</v>
      </c>
    </row>
    <row r="81" spans="1:10" s="84" customFormat="1" ht="21" customHeight="1">
      <c r="A81" s="69" t="s">
        <v>252</v>
      </c>
      <c r="B81" s="67"/>
      <c r="C81" s="67"/>
      <c r="D81" s="223">
        <f>SUM(D44,D65,D78,D80)</f>
        <v>119227537</v>
      </c>
      <c r="E81" s="65"/>
      <c r="F81" s="223">
        <f>SUM(F44,F65,F78,F80)</f>
        <v>-163826146</v>
      </c>
      <c r="G81" s="65"/>
      <c r="H81" s="223">
        <f>SUM(H44,H65,H78,H80)</f>
        <v>113983524</v>
      </c>
      <c r="I81" s="65"/>
      <c r="J81" s="223">
        <f>SUM(J44,J65,J78,J80)</f>
        <v>-185238885</v>
      </c>
    </row>
    <row r="82" spans="1:10" ht="21" customHeight="1">
      <c r="A82" s="66" t="s">
        <v>54</v>
      </c>
      <c r="D82" s="88">
        <f>BS!$F$11</f>
        <v>296763968</v>
      </c>
      <c r="E82" s="86"/>
      <c r="F82" s="88">
        <v>460590114</v>
      </c>
      <c r="G82" s="86"/>
      <c r="H82" s="88">
        <f>BS!$J$11</f>
        <v>240212043</v>
      </c>
      <c r="I82" s="65"/>
      <c r="J82" s="88">
        <v>425450928</v>
      </c>
    </row>
    <row r="83" spans="1:10" s="84" customFormat="1" ht="21" customHeight="1" thickBot="1">
      <c r="A83" s="69" t="s">
        <v>207</v>
      </c>
      <c r="B83" s="158" t="s">
        <v>249</v>
      </c>
      <c r="C83" s="158"/>
      <c r="D83" s="89">
        <f>SUM(D81:D82)</f>
        <v>415991505</v>
      </c>
      <c r="E83" s="86"/>
      <c r="F83" s="89">
        <f>SUM(F81:F82)</f>
        <v>296763968</v>
      </c>
      <c r="G83" s="86"/>
      <c r="H83" s="89">
        <f>SUM(H81:H82)</f>
        <v>354195567</v>
      </c>
      <c r="I83" s="65"/>
      <c r="J83" s="89">
        <f>SUM(J81:J82)</f>
        <v>240212043</v>
      </c>
    </row>
    <row r="84" spans="1:10" s="84" customFormat="1" ht="21" customHeight="1" thickTop="1">
      <c r="A84" s="69"/>
      <c r="B84" s="67"/>
      <c r="C84" s="67"/>
      <c r="D84" s="86"/>
      <c r="E84" s="86"/>
      <c r="F84" s="86"/>
      <c r="G84" s="65"/>
      <c r="H84" s="86"/>
      <c r="I84" s="65"/>
      <c r="J84" s="86"/>
    </row>
    <row r="85" spans="1:10" s="84" customFormat="1" ht="21" customHeight="1">
      <c r="A85" s="69"/>
      <c r="B85" s="67"/>
      <c r="C85" s="67"/>
      <c r="D85" s="86"/>
      <c r="E85" s="65"/>
      <c r="F85" s="86"/>
      <c r="G85" s="65"/>
      <c r="H85" s="86"/>
      <c r="I85" s="65"/>
      <c r="J85" s="86"/>
    </row>
    <row r="86" spans="1:10" s="84" customFormat="1" ht="21" customHeight="1">
      <c r="A86" s="69"/>
      <c r="B86" s="67"/>
      <c r="C86" s="67"/>
      <c r="D86" s="86"/>
      <c r="E86" s="65"/>
      <c r="F86" s="86"/>
      <c r="G86" s="65"/>
      <c r="H86" s="86"/>
      <c r="I86" s="65"/>
      <c r="J86" s="86"/>
    </row>
    <row r="87" spans="1:10" s="84" customFormat="1" ht="21" customHeight="1">
      <c r="A87" s="69"/>
      <c r="B87" s="67"/>
      <c r="C87" s="67"/>
      <c r="D87" s="86"/>
      <c r="E87" s="65"/>
      <c r="F87" s="86"/>
      <c r="G87" s="65"/>
      <c r="H87" s="86"/>
      <c r="I87" s="65"/>
      <c r="J87" s="86"/>
    </row>
    <row r="88" spans="1:10" s="84" customFormat="1" ht="21" customHeight="1">
      <c r="A88" s="69"/>
      <c r="B88" s="67"/>
      <c r="C88" s="67"/>
      <c r="D88" s="86"/>
      <c r="E88" s="65"/>
      <c r="F88" s="86"/>
      <c r="G88" s="65"/>
      <c r="H88" s="86"/>
      <c r="I88" s="65"/>
      <c r="J88" s="86"/>
    </row>
    <row r="89" spans="1:10" s="84" customFormat="1" ht="21" customHeight="1">
      <c r="A89" s="69"/>
      <c r="B89" s="67"/>
      <c r="C89" s="67"/>
      <c r="D89" s="86"/>
      <c r="E89" s="65"/>
      <c r="F89" s="86"/>
      <c r="G89" s="65"/>
      <c r="H89" s="86"/>
      <c r="I89" s="65"/>
      <c r="J89" s="86"/>
    </row>
    <row r="90" spans="1:10" s="84" customFormat="1" ht="21" customHeight="1">
      <c r="A90" s="69"/>
      <c r="B90" s="67"/>
      <c r="C90" s="67"/>
      <c r="D90" s="86"/>
      <c r="E90" s="65"/>
      <c r="F90" s="86"/>
      <c r="G90" s="65"/>
      <c r="H90" s="86"/>
      <c r="I90" s="65"/>
      <c r="J90" s="86"/>
    </row>
    <row r="91" spans="1:10" s="84" customFormat="1" ht="21" customHeight="1">
      <c r="A91" s="69"/>
      <c r="B91" s="67"/>
      <c r="C91" s="67"/>
      <c r="D91" s="86"/>
      <c r="E91" s="65"/>
      <c r="F91" s="86"/>
      <c r="G91" s="65"/>
      <c r="H91" s="86"/>
      <c r="I91" s="65"/>
      <c r="J91" s="86"/>
    </row>
    <row r="92" spans="1:10" s="84" customFormat="1" ht="21" customHeight="1">
      <c r="A92" s="69"/>
      <c r="B92" s="67"/>
      <c r="C92" s="67"/>
      <c r="D92" s="86"/>
      <c r="E92" s="65"/>
      <c r="F92" s="86"/>
      <c r="G92" s="65"/>
      <c r="H92" s="86"/>
      <c r="I92" s="65"/>
      <c r="J92" s="86"/>
    </row>
    <row r="93" spans="1:10" s="84" customFormat="1" ht="21" customHeight="1">
      <c r="A93" s="69"/>
      <c r="B93" s="67"/>
      <c r="C93" s="67"/>
      <c r="D93" s="86"/>
      <c r="E93" s="65"/>
      <c r="F93" s="86"/>
      <c r="G93" s="65"/>
      <c r="H93" s="86"/>
      <c r="I93" s="65"/>
      <c r="J93" s="86"/>
    </row>
    <row r="94" spans="1:10" s="84" customFormat="1" ht="21" customHeight="1">
      <c r="A94" s="69"/>
      <c r="B94" s="67"/>
      <c r="C94" s="67"/>
      <c r="D94" s="86"/>
      <c r="E94" s="65"/>
      <c r="F94" s="86"/>
      <c r="G94" s="65"/>
      <c r="H94" s="86"/>
      <c r="I94" s="65"/>
      <c r="J94" s="86"/>
    </row>
    <row r="95" spans="1:10" s="84" customFormat="1" ht="21" customHeight="1">
      <c r="A95" s="66" t="s">
        <v>236</v>
      </c>
      <c r="B95" s="67"/>
      <c r="C95" s="67"/>
      <c r="D95" s="86"/>
      <c r="E95" s="65"/>
      <c r="F95" s="86"/>
      <c r="G95" s="65"/>
      <c r="H95" s="86"/>
      <c r="I95" s="65"/>
      <c r="J95" s="86"/>
    </row>
  </sheetData>
  <mergeCells count="14">
    <mergeCell ref="A46:J46"/>
    <mergeCell ref="D7:F7"/>
    <mergeCell ref="H6:J6"/>
    <mergeCell ref="A4:J4"/>
    <mergeCell ref="A1:J1"/>
    <mergeCell ref="A2:J2"/>
    <mergeCell ref="A3:J3"/>
    <mergeCell ref="D6:F6"/>
    <mergeCell ref="D52:F52"/>
    <mergeCell ref="H51:J51"/>
    <mergeCell ref="A47:J47"/>
    <mergeCell ref="A48:J48"/>
    <mergeCell ref="A49:J49"/>
    <mergeCell ref="D51:F51"/>
  </mergeCells>
  <phoneticPr fontId="35" type="noConversion"/>
  <pageMargins left="0.8" right="0.21" top="0.8" bottom="0.5" header="0.6" footer="0.3"/>
  <pageSetup paperSize="9" scale="70" firstPageNumber="2" fitToHeight="0" orientation="portrait" r:id="rId1"/>
  <headerFooter alignWithMargins="0"/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A1:O101"/>
  <sheetViews>
    <sheetView topLeftCell="A109" zoomScaleNormal="100" zoomScaleSheetLayoutView="85" workbookViewId="0">
      <selection activeCell="E120" sqref="E120"/>
    </sheetView>
  </sheetViews>
  <sheetFormatPr defaultColWidth="9.44140625" defaultRowHeight="20.25" customHeight="1"/>
  <cols>
    <col min="1" max="1" width="51.44140625" style="66" customWidth="1"/>
    <col min="2" max="2" width="10" style="70" customWidth="1"/>
    <col min="3" max="3" width="11.44140625" style="65" bestFit="1" customWidth="1"/>
    <col min="4" max="4" width="2.44140625" style="72" customWidth="1"/>
    <col min="5" max="5" width="11.44140625" style="65" customWidth="1"/>
    <col min="6" max="6" width="1.44140625" style="72" customWidth="1"/>
    <col min="7" max="7" width="11.44140625" style="72" bestFit="1" customWidth="1"/>
    <col min="8" max="8" width="2.44140625" style="72" customWidth="1"/>
    <col min="9" max="9" width="11.44140625" style="72" customWidth="1"/>
    <col min="10" max="10" width="9.44140625" style="65" hidden="1" customWidth="1"/>
    <col min="11" max="13" width="0" style="65" hidden="1" customWidth="1"/>
    <col min="14" max="15" width="9.44140625" style="65" hidden="1" customWidth="1"/>
    <col min="16" max="16384" width="9.44140625" style="65"/>
  </cols>
  <sheetData>
    <row r="1" spans="1:9" ht="20.25" customHeight="1">
      <c r="A1" s="252" t="s">
        <v>167</v>
      </c>
      <c r="B1" s="252"/>
      <c r="C1" s="252"/>
      <c r="D1" s="252"/>
      <c r="E1" s="252"/>
      <c r="F1" s="252"/>
      <c r="G1" s="252"/>
      <c r="H1" s="252"/>
      <c r="I1" s="252"/>
    </row>
    <row r="2" spans="1:9" ht="20.25" customHeight="1">
      <c r="A2" s="252" t="s">
        <v>46</v>
      </c>
      <c r="B2" s="252"/>
      <c r="C2" s="252"/>
      <c r="D2" s="252"/>
      <c r="E2" s="252"/>
      <c r="F2" s="252"/>
      <c r="G2" s="252"/>
      <c r="H2" s="252"/>
      <c r="I2" s="252"/>
    </row>
    <row r="3" spans="1:9" ht="20.25" customHeight="1">
      <c r="A3" s="251" t="s">
        <v>196</v>
      </c>
      <c r="B3" s="251"/>
      <c r="C3" s="251"/>
      <c r="D3" s="251"/>
      <c r="E3" s="251"/>
      <c r="F3" s="251"/>
      <c r="G3" s="251"/>
      <c r="H3" s="251"/>
      <c r="I3" s="251"/>
    </row>
    <row r="4" spans="1:9" ht="20.25" customHeight="1">
      <c r="A4" s="252" t="s">
        <v>182</v>
      </c>
      <c r="B4" s="252"/>
      <c r="C4" s="252"/>
      <c r="D4" s="252"/>
      <c r="E4" s="252"/>
      <c r="F4" s="252"/>
      <c r="G4" s="252"/>
      <c r="H4" s="252"/>
      <c r="I4" s="252"/>
    </row>
    <row r="5" spans="1:9" ht="20.25" customHeight="1">
      <c r="A5" s="253" t="s">
        <v>28</v>
      </c>
      <c r="B5" s="253"/>
      <c r="C5" s="253"/>
      <c r="D5" s="253"/>
      <c r="E5" s="253"/>
      <c r="F5" s="253"/>
      <c r="G5" s="253"/>
      <c r="H5" s="253"/>
      <c r="I5" s="253"/>
    </row>
    <row r="6" spans="1:9" ht="6" customHeight="1">
      <c r="A6" s="65"/>
      <c r="B6" s="65"/>
      <c r="D6" s="65"/>
      <c r="F6" s="65"/>
      <c r="G6" s="65"/>
      <c r="H6" s="65"/>
      <c r="I6" s="65"/>
    </row>
    <row r="7" spans="1:9" ht="20.25" customHeight="1">
      <c r="B7" s="138"/>
      <c r="C7" s="249" t="s">
        <v>35</v>
      </c>
      <c r="D7" s="249"/>
      <c r="E7" s="249"/>
      <c r="F7" s="138"/>
      <c r="G7" s="249" t="s">
        <v>36</v>
      </c>
      <c r="H7" s="249"/>
      <c r="I7" s="249"/>
    </row>
    <row r="8" spans="1:9" ht="20.25" customHeight="1">
      <c r="B8" s="67"/>
      <c r="C8" s="249" t="s">
        <v>37</v>
      </c>
      <c r="D8" s="249"/>
      <c r="E8" s="249"/>
      <c r="F8" s="138"/>
      <c r="G8" s="138"/>
      <c r="H8" s="138" t="s">
        <v>37</v>
      </c>
      <c r="I8" s="138"/>
    </row>
    <row r="9" spans="1:9" ht="20.25" customHeight="1">
      <c r="A9" s="65"/>
      <c r="B9" s="65"/>
      <c r="C9" s="68">
        <v>2019</v>
      </c>
      <c r="D9" s="68"/>
      <c r="E9" s="68">
        <v>2018</v>
      </c>
      <c r="F9" s="68"/>
      <c r="G9" s="68">
        <v>2019</v>
      </c>
      <c r="H9" s="68"/>
      <c r="I9" s="68">
        <v>2018</v>
      </c>
    </row>
    <row r="10" spans="1:9" ht="20.25" customHeight="1">
      <c r="A10" s="69" t="s">
        <v>29</v>
      </c>
      <c r="C10" s="71"/>
      <c r="D10" s="71"/>
      <c r="E10" s="71"/>
      <c r="F10" s="71"/>
      <c r="G10" s="71"/>
      <c r="H10" s="71"/>
      <c r="I10" s="71"/>
    </row>
    <row r="11" spans="1:9" ht="20.25" customHeight="1">
      <c r="A11" s="66" t="s">
        <v>59</v>
      </c>
      <c r="C11" s="72"/>
      <c r="D11" s="73"/>
      <c r="E11" s="72"/>
      <c r="F11" s="73"/>
    </row>
    <row r="12" spans="1:9" ht="20.25" customHeight="1">
      <c r="A12" s="65" t="s">
        <v>31</v>
      </c>
      <c r="C12" s="72"/>
      <c r="D12" s="73"/>
      <c r="E12" s="72"/>
      <c r="F12" s="73"/>
    </row>
    <row r="13" spans="1:9" ht="20.25" customHeight="1">
      <c r="A13" s="74" t="s">
        <v>77</v>
      </c>
      <c r="B13" s="74"/>
      <c r="C13" s="72"/>
      <c r="D13" s="73"/>
      <c r="E13" s="72"/>
      <c r="F13" s="73"/>
    </row>
    <row r="14" spans="1:9" ht="20.25" customHeight="1">
      <c r="A14" s="74" t="s">
        <v>162</v>
      </c>
      <c r="B14" s="74"/>
      <c r="C14" s="72"/>
      <c r="D14" s="73"/>
      <c r="E14" s="72"/>
      <c r="F14" s="73"/>
    </row>
    <row r="15" spans="1:9" ht="20.25" customHeight="1">
      <c r="A15" s="74" t="s">
        <v>163</v>
      </c>
      <c r="B15" s="74"/>
      <c r="C15" s="72"/>
      <c r="D15" s="73"/>
      <c r="F15" s="65"/>
      <c r="G15" s="65"/>
      <c r="H15" s="65"/>
      <c r="I15" s="65"/>
    </row>
    <row r="16" spans="1:9" ht="20.25" customHeight="1">
      <c r="A16" s="90" t="s">
        <v>146</v>
      </c>
      <c r="B16" s="74"/>
      <c r="C16" s="72"/>
      <c r="D16" s="73"/>
      <c r="E16" s="72"/>
      <c r="F16" s="73"/>
      <c r="H16" s="73"/>
    </row>
    <row r="17" spans="1:9" ht="20.25" customHeight="1">
      <c r="A17" s="74" t="s">
        <v>173</v>
      </c>
      <c r="B17" s="74"/>
      <c r="C17" s="72"/>
      <c r="D17" s="73"/>
      <c r="E17" s="72"/>
      <c r="F17" s="73"/>
      <c r="H17" s="73"/>
    </row>
    <row r="18" spans="1:9" ht="20.25" customHeight="1">
      <c r="A18" s="74" t="s">
        <v>174</v>
      </c>
      <c r="B18" s="74"/>
      <c r="C18" s="72"/>
      <c r="D18" s="73"/>
      <c r="E18" s="72"/>
      <c r="F18" s="73"/>
      <c r="H18" s="73"/>
    </row>
    <row r="19" spans="1:9" ht="20.25" customHeight="1">
      <c r="A19" s="74" t="s">
        <v>175</v>
      </c>
      <c r="B19" s="74"/>
      <c r="C19" s="72"/>
      <c r="D19" s="73"/>
      <c r="E19" s="72"/>
      <c r="F19" s="73"/>
    </row>
    <row r="20" spans="1:9" ht="20.25" customHeight="1">
      <c r="A20" s="74" t="s">
        <v>164</v>
      </c>
      <c r="B20" s="74"/>
      <c r="C20" s="72"/>
      <c r="D20" s="73"/>
      <c r="E20" s="72"/>
      <c r="F20" s="73"/>
    </row>
    <row r="21" spans="1:9" ht="20.25" customHeight="1">
      <c r="A21" s="74" t="s">
        <v>176</v>
      </c>
      <c r="B21" s="74"/>
      <c r="C21" s="72"/>
      <c r="D21" s="73"/>
      <c r="E21" s="72"/>
      <c r="F21" s="73"/>
    </row>
    <row r="22" spans="1:9" ht="20.25" customHeight="1">
      <c r="A22" s="74" t="s">
        <v>177</v>
      </c>
      <c r="B22" s="74"/>
      <c r="C22" s="72"/>
      <c r="D22" s="73"/>
      <c r="E22" s="72"/>
      <c r="F22" s="73"/>
    </row>
    <row r="23" spans="1:9" ht="20.25" customHeight="1">
      <c r="A23" s="90" t="s">
        <v>178</v>
      </c>
      <c r="B23" s="74"/>
      <c r="C23" s="72"/>
      <c r="D23" s="73"/>
      <c r="E23" s="91"/>
      <c r="F23" s="73"/>
      <c r="G23" s="91"/>
      <c r="I23" s="91"/>
    </row>
    <row r="24" spans="1:9" ht="20.25" customHeight="1">
      <c r="A24" s="74" t="s">
        <v>148</v>
      </c>
      <c r="B24" s="74"/>
      <c r="C24" s="72"/>
      <c r="D24" s="73"/>
      <c r="E24" s="91"/>
      <c r="F24" s="73"/>
      <c r="I24" s="91"/>
    </row>
    <row r="25" spans="1:9" ht="20.25" customHeight="1">
      <c r="A25" s="74" t="s">
        <v>152</v>
      </c>
      <c r="B25" s="74"/>
      <c r="C25" s="91"/>
      <c r="D25" s="73"/>
      <c r="E25" s="72"/>
      <c r="F25" s="73"/>
      <c r="G25" s="91"/>
      <c r="I25" s="91"/>
    </row>
    <row r="26" spans="1:9" ht="20.25" customHeight="1">
      <c r="A26" s="74" t="s">
        <v>147</v>
      </c>
      <c r="B26" s="74"/>
      <c r="C26" s="72"/>
      <c r="D26" s="73"/>
      <c r="E26" s="72"/>
      <c r="F26" s="73"/>
    </row>
    <row r="27" spans="1:9" ht="20.25" customHeight="1">
      <c r="A27" s="74" t="s">
        <v>63</v>
      </c>
      <c r="B27" s="74"/>
      <c r="C27" s="72"/>
      <c r="D27" s="73"/>
      <c r="E27" s="72"/>
      <c r="F27" s="73"/>
    </row>
    <row r="28" spans="1:9" ht="20.25" customHeight="1">
      <c r="A28" s="74" t="s">
        <v>17</v>
      </c>
      <c r="B28" s="74"/>
      <c r="C28" s="76"/>
      <c r="D28" s="77"/>
      <c r="E28" s="76"/>
      <c r="F28" s="77"/>
      <c r="G28" s="76"/>
      <c r="H28" s="77"/>
      <c r="I28" s="76"/>
    </row>
    <row r="29" spans="1:9" ht="20.25" customHeight="1">
      <c r="A29" s="74" t="s">
        <v>136</v>
      </c>
      <c r="B29" s="74"/>
      <c r="C29" s="72"/>
      <c r="E29" s="72"/>
    </row>
    <row r="30" spans="1:9" ht="20.25" customHeight="1">
      <c r="A30" s="74" t="s">
        <v>137</v>
      </c>
      <c r="B30" s="74"/>
      <c r="C30" s="78">
        <f>SUM(C11:C28)</f>
        <v>0</v>
      </c>
      <c r="D30" s="78"/>
      <c r="E30" s="78">
        <f>SUM(E11:E28)</f>
        <v>0</v>
      </c>
      <c r="F30" s="78"/>
      <c r="G30" s="78">
        <f>SUM(G11:G28)</f>
        <v>0</v>
      </c>
      <c r="H30" s="78"/>
      <c r="I30" s="78">
        <f>SUM(I11:I28)</f>
        <v>0</v>
      </c>
    </row>
    <row r="31" spans="1:9" ht="20.25" customHeight="1">
      <c r="A31" s="74"/>
      <c r="B31" s="74"/>
      <c r="C31" s="78"/>
      <c r="D31" s="78"/>
      <c r="E31" s="78"/>
      <c r="F31" s="78"/>
      <c r="G31" s="78"/>
      <c r="H31" s="78"/>
      <c r="I31" s="78"/>
    </row>
    <row r="32" spans="1:9" ht="20.25" customHeight="1">
      <c r="A32" s="65" t="s">
        <v>149</v>
      </c>
      <c r="C32" s="73"/>
      <c r="D32" s="73"/>
      <c r="E32" s="73"/>
      <c r="F32" s="73"/>
    </row>
    <row r="33" spans="1:9" ht="20.25" customHeight="1">
      <c r="A33" s="74" t="s">
        <v>56</v>
      </c>
      <c r="C33" s="72"/>
      <c r="E33" s="72"/>
      <c r="F33" s="73"/>
    </row>
    <row r="34" spans="1:9" ht="20.25" customHeight="1">
      <c r="A34" s="74" t="s">
        <v>14</v>
      </c>
      <c r="C34" s="72"/>
      <c r="D34" s="73"/>
      <c r="E34" s="78"/>
      <c r="F34" s="73"/>
    </row>
    <row r="35" spans="1:9" ht="20.25" customHeight="1">
      <c r="A35" s="74" t="s">
        <v>0</v>
      </c>
      <c r="C35" s="72"/>
      <c r="D35" s="73"/>
      <c r="E35" s="78"/>
      <c r="F35" s="73"/>
    </row>
    <row r="36" spans="1:9" ht="20.25" customHeight="1">
      <c r="A36" s="74" t="s">
        <v>10</v>
      </c>
      <c r="C36" s="72"/>
      <c r="D36" s="73"/>
      <c r="E36" s="78"/>
      <c r="F36" s="73"/>
    </row>
    <row r="37" spans="1:9" ht="20.25" customHeight="1">
      <c r="A37" s="65" t="s">
        <v>150</v>
      </c>
      <c r="C37" s="72"/>
      <c r="D37" s="73"/>
      <c r="E37" s="78"/>
      <c r="F37" s="73"/>
    </row>
    <row r="38" spans="1:9" ht="20.25" customHeight="1">
      <c r="A38" s="74" t="s">
        <v>55</v>
      </c>
      <c r="C38" s="72"/>
      <c r="D38" s="73"/>
      <c r="E38" s="72"/>
      <c r="F38" s="73"/>
    </row>
    <row r="39" spans="1:9" ht="20.25" customHeight="1">
      <c r="A39" s="74" t="s">
        <v>2</v>
      </c>
      <c r="C39" s="72"/>
      <c r="D39" s="73"/>
      <c r="E39" s="78"/>
      <c r="F39" s="73"/>
      <c r="G39" s="76"/>
      <c r="I39" s="76"/>
    </row>
    <row r="40" spans="1:9" ht="20.25" customHeight="1">
      <c r="A40" s="80" t="s">
        <v>103</v>
      </c>
      <c r="C40" s="81">
        <f>SUM(C30:C39)</f>
        <v>0</v>
      </c>
      <c r="D40" s="72">
        <f>SUM(D30:D39)</f>
        <v>0</v>
      </c>
      <c r="E40" s="81">
        <f>SUM(E30:E39)</f>
        <v>0</v>
      </c>
      <c r="F40" s="73"/>
      <c r="G40" s="72">
        <f>SUM(G30:G39)</f>
        <v>0</v>
      </c>
      <c r="I40" s="72">
        <f>SUM(I30:I39)</f>
        <v>0</v>
      </c>
    </row>
    <row r="41" spans="1:9" ht="20.25" customHeight="1">
      <c r="A41" s="74" t="s">
        <v>61</v>
      </c>
      <c r="C41" s="72"/>
      <c r="E41" s="91"/>
      <c r="F41" s="73"/>
      <c r="I41" s="91"/>
    </row>
    <row r="42" spans="1:9" ht="20.25" customHeight="1">
      <c r="A42" s="74" t="s">
        <v>151</v>
      </c>
      <c r="C42" s="72"/>
      <c r="D42" s="73"/>
      <c r="E42" s="76"/>
      <c r="F42" s="73"/>
    </row>
    <row r="43" spans="1:9" s="84" customFormat="1" ht="20.25" customHeight="1">
      <c r="A43" s="82" t="s">
        <v>64</v>
      </c>
      <c r="B43" s="67"/>
      <c r="C43" s="83">
        <f>SUM(C40:C42)</f>
        <v>0</v>
      </c>
      <c r="D43" s="72"/>
      <c r="E43" s="83">
        <f>SUM(E40:E42)</f>
        <v>0</v>
      </c>
      <c r="F43" s="72"/>
      <c r="G43" s="83">
        <f>SUM(G40:G42)</f>
        <v>0</v>
      </c>
      <c r="H43" s="72"/>
      <c r="I43" s="83">
        <f>SUM(I40:I42)</f>
        <v>0</v>
      </c>
    </row>
    <row r="44" spans="1:9" s="84" customFormat="1" ht="20.25" customHeight="1">
      <c r="A44" s="82"/>
      <c r="B44" s="67"/>
      <c r="C44" s="78"/>
      <c r="D44" s="72"/>
      <c r="E44" s="78"/>
      <c r="F44" s="72"/>
      <c r="G44" s="78"/>
      <c r="H44" s="72"/>
      <c r="I44" s="78"/>
    </row>
    <row r="45" spans="1:9" s="84" customFormat="1" ht="20.25" customHeight="1">
      <c r="A45" s="82"/>
      <c r="B45" s="67"/>
      <c r="C45" s="78"/>
      <c r="D45" s="72"/>
      <c r="E45" s="78"/>
      <c r="F45" s="72"/>
      <c r="G45" s="78"/>
      <c r="H45" s="72"/>
      <c r="I45" s="78"/>
    </row>
    <row r="46" spans="1:9" s="84" customFormat="1" ht="20.25" customHeight="1">
      <c r="A46" s="82"/>
      <c r="B46" s="67"/>
      <c r="C46" s="78"/>
      <c r="D46" s="72"/>
      <c r="E46" s="78"/>
      <c r="F46" s="72"/>
      <c r="G46" s="78"/>
      <c r="H46" s="72"/>
      <c r="I46" s="78"/>
    </row>
    <row r="47" spans="1:9" s="84" customFormat="1" ht="20.25" customHeight="1">
      <c r="A47" s="82"/>
      <c r="B47" s="67"/>
      <c r="C47" s="78"/>
      <c r="D47" s="72"/>
      <c r="E47" s="78"/>
      <c r="F47" s="72"/>
      <c r="G47" s="78"/>
      <c r="H47" s="72"/>
      <c r="I47" s="78"/>
    </row>
    <row r="48" spans="1:9" s="84" customFormat="1" ht="20.25" customHeight="1">
      <c r="A48" s="249" t="s">
        <v>167</v>
      </c>
      <c r="B48" s="249"/>
      <c r="C48" s="249"/>
      <c r="D48" s="249"/>
      <c r="E48" s="249"/>
      <c r="F48" s="249"/>
      <c r="G48" s="249"/>
      <c r="H48" s="249"/>
      <c r="I48" s="249"/>
    </row>
    <row r="49" spans="1:9" s="85" customFormat="1" ht="20.25" customHeight="1">
      <c r="A49" s="250" t="s">
        <v>138</v>
      </c>
      <c r="B49" s="250"/>
      <c r="C49" s="250"/>
      <c r="D49" s="250"/>
      <c r="E49" s="250"/>
      <c r="F49" s="250"/>
      <c r="G49" s="250"/>
      <c r="H49" s="250"/>
      <c r="I49" s="250"/>
    </row>
    <row r="50" spans="1:9" s="85" customFormat="1" ht="20.25" customHeight="1">
      <c r="A50" s="251" t="s">
        <v>196</v>
      </c>
      <c r="B50" s="251"/>
      <c r="C50" s="251"/>
      <c r="D50" s="251"/>
      <c r="E50" s="251"/>
      <c r="F50" s="251"/>
      <c r="G50" s="251"/>
      <c r="H50" s="251"/>
      <c r="I50" s="251"/>
    </row>
    <row r="51" spans="1:9" ht="20.25" customHeight="1">
      <c r="A51" s="252" t="s">
        <v>182</v>
      </c>
      <c r="B51" s="252"/>
      <c r="C51" s="252"/>
      <c r="D51" s="252"/>
      <c r="E51" s="252"/>
      <c r="F51" s="252"/>
      <c r="G51" s="252"/>
      <c r="H51" s="252"/>
      <c r="I51" s="252"/>
    </row>
    <row r="52" spans="1:9" s="85" customFormat="1" ht="20.25" customHeight="1">
      <c r="A52" s="254" t="s">
        <v>28</v>
      </c>
      <c r="B52" s="254"/>
      <c r="C52" s="254"/>
      <c r="D52" s="254"/>
      <c r="E52" s="254"/>
      <c r="F52" s="254"/>
      <c r="G52" s="254"/>
      <c r="H52" s="254"/>
      <c r="I52" s="254"/>
    </row>
    <row r="53" spans="1:9" ht="6" customHeight="1">
      <c r="A53" s="65"/>
      <c r="B53" s="65"/>
      <c r="D53" s="65"/>
      <c r="F53" s="65"/>
      <c r="G53" s="65"/>
      <c r="H53" s="65"/>
      <c r="I53" s="65"/>
    </row>
    <row r="54" spans="1:9" ht="20.25" customHeight="1">
      <c r="B54" s="138" t="s">
        <v>39</v>
      </c>
      <c r="C54" s="249" t="s">
        <v>35</v>
      </c>
      <c r="D54" s="249"/>
      <c r="E54" s="249"/>
      <c r="F54" s="249"/>
      <c r="G54" s="249" t="s">
        <v>36</v>
      </c>
      <c r="H54" s="249"/>
      <c r="I54" s="249"/>
    </row>
    <row r="55" spans="1:9" ht="20.25" customHeight="1">
      <c r="B55" s="67"/>
      <c r="C55" s="249" t="s">
        <v>37</v>
      </c>
      <c r="D55" s="249"/>
      <c r="E55" s="249"/>
      <c r="F55" s="249"/>
      <c r="G55" s="138"/>
      <c r="H55" s="138" t="s">
        <v>37</v>
      </c>
      <c r="I55" s="138"/>
    </row>
    <row r="56" spans="1:9" ht="20.25" customHeight="1">
      <c r="A56" s="65"/>
      <c r="B56" s="65"/>
      <c r="C56" s="68">
        <v>2019</v>
      </c>
      <c r="D56" s="68"/>
      <c r="E56" s="68">
        <v>2018</v>
      </c>
      <c r="F56" s="68"/>
      <c r="G56" s="68">
        <v>2019</v>
      </c>
      <c r="H56" s="68"/>
      <c r="I56" s="68">
        <v>2018</v>
      </c>
    </row>
    <row r="57" spans="1:9" ht="20.25" customHeight="1">
      <c r="A57" s="69" t="s">
        <v>32</v>
      </c>
      <c r="C57" s="72"/>
      <c r="E57" s="72"/>
    </row>
    <row r="58" spans="1:9" ht="20.25" customHeight="1">
      <c r="A58" s="74" t="s">
        <v>108</v>
      </c>
      <c r="D58" s="65"/>
      <c r="F58" s="65"/>
      <c r="G58" s="65"/>
      <c r="H58" s="65"/>
      <c r="I58" s="65"/>
    </row>
    <row r="59" spans="1:9" ht="20.25" customHeight="1">
      <c r="A59" s="74" t="s">
        <v>142</v>
      </c>
      <c r="D59" s="65"/>
      <c r="F59" s="86"/>
      <c r="G59" s="65"/>
      <c r="H59" s="86"/>
      <c r="I59" s="65"/>
    </row>
    <row r="60" spans="1:9" ht="20.25" customHeight="1">
      <c r="A60" s="74" t="s">
        <v>143</v>
      </c>
      <c r="D60" s="65"/>
      <c r="F60" s="65"/>
      <c r="G60" s="65"/>
      <c r="H60" s="65"/>
      <c r="I60" s="75"/>
    </row>
    <row r="61" spans="1:9" ht="20.25" customHeight="1">
      <c r="A61" s="74" t="s">
        <v>75</v>
      </c>
      <c r="D61" s="65"/>
      <c r="F61" s="65"/>
      <c r="G61" s="75"/>
      <c r="H61" s="65"/>
      <c r="I61" s="65"/>
    </row>
    <row r="62" spans="1:9" ht="20.25" customHeight="1">
      <c r="A62" s="74" t="s">
        <v>144</v>
      </c>
      <c r="C62" s="75"/>
      <c r="D62" s="65"/>
      <c r="E62" s="86"/>
      <c r="F62" s="65"/>
      <c r="G62" s="75"/>
      <c r="H62" s="65"/>
      <c r="I62" s="65"/>
    </row>
    <row r="63" spans="1:9" ht="20.25" customHeight="1">
      <c r="A63" s="74" t="s">
        <v>161</v>
      </c>
      <c r="D63" s="65"/>
      <c r="E63" s="75"/>
      <c r="F63" s="65"/>
      <c r="G63" s="65"/>
      <c r="H63" s="65"/>
      <c r="I63" s="75"/>
    </row>
    <row r="64" spans="1:9" ht="20.25" customHeight="1">
      <c r="A64" s="74" t="s">
        <v>187</v>
      </c>
      <c r="D64" s="65"/>
      <c r="F64" s="65"/>
      <c r="G64" s="65"/>
      <c r="H64" s="65"/>
      <c r="I64" s="65"/>
    </row>
    <row r="65" spans="1:9" ht="20.25" customHeight="1">
      <c r="A65" s="92" t="s">
        <v>188</v>
      </c>
      <c r="D65" s="65"/>
      <c r="F65" s="65"/>
      <c r="G65" s="65"/>
      <c r="H65" s="65"/>
      <c r="I65" s="65"/>
    </row>
    <row r="66" spans="1:9" ht="20.25" customHeight="1">
      <c r="A66" s="74" t="s">
        <v>183</v>
      </c>
      <c r="D66" s="65"/>
      <c r="F66" s="65"/>
      <c r="G66" s="65"/>
      <c r="H66" s="65"/>
      <c r="I66" s="65"/>
    </row>
    <row r="67" spans="1:9" ht="20.25" customHeight="1">
      <c r="A67" s="74" t="s">
        <v>186</v>
      </c>
      <c r="C67" s="75"/>
      <c r="D67" s="65"/>
      <c r="E67" s="75"/>
      <c r="F67" s="65"/>
      <c r="G67" s="65"/>
      <c r="H67" s="65"/>
      <c r="I67" s="75"/>
    </row>
    <row r="68" spans="1:9" ht="20.25" customHeight="1">
      <c r="A68" s="74" t="s">
        <v>185</v>
      </c>
      <c r="C68" s="75"/>
      <c r="D68" s="65"/>
      <c r="E68" s="75"/>
      <c r="F68" s="65"/>
      <c r="G68" s="65"/>
      <c r="H68" s="65"/>
      <c r="I68" s="75"/>
    </row>
    <row r="69" spans="1:9" ht="20.25" customHeight="1">
      <c r="A69" s="92" t="s">
        <v>184</v>
      </c>
      <c r="C69" s="75"/>
      <c r="D69" s="65"/>
      <c r="E69" s="75"/>
      <c r="F69" s="65"/>
      <c r="G69" s="65"/>
      <c r="H69" s="65"/>
      <c r="I69" s="75"/>
    </row>
    <row r="70" spans="1:9" ht="20.25" customHeight="1">
      <c r="A70" s="74" t="s">
        <v>13</v>
      </c>
      <c r="D70" s="65"/>
      <c r="F70" s="65"/>
      <c r="G70" s="65"/>
      <c r="H70" s="65"/>
      <c r="I70" s="65"/>
    </row>
    <row r="71" spans="1:9" s="84" customFormat="1" ht="20.25" customHeight="1">
      <c r="A71" s="82" t="s">
        <v>78</v>
      </c>
      <c r="B71" s="67"/>
      <c r="C71" s="87">
        <f>SUM(C58:C70)</f>
        <v>0</v>
      </c>
      <c r="D71" s="65"/>
      <c r="E71" s="87">
        <f>SUM(E58:E70)</f>
        <v>0</v>
      </c>
      <c r="F71" s="65"/>
      <c r="G71" s="87">
        <f>SUM(G58:G70)</f>
        <v>0</v>
      </c>
      <c r="H71" s="65"/>
      <c r="I71" s="87">
        <f>SUM(I58:I70)</f>
        <v>0</v>
      </c>
    </row>
    <row r="72" spans="1:9" ht="20.25" customHeight="1">
      <c r="A72" s="69"/>
      <c r="C72" s="86"/>
      <c r="D72" s="65"/>
      <c r="E72" s="86"/>
      <c r="F72" s="65"/>
      <c r="G72" s="86"/>
      <c r="H72" s="65"/>
      <c r="I72" s="86"/>
    </row>
    <row r="73" spans="1:9" ht="20.25" customHeight="1">
      <c r="A73" s="69" t="s">
        <v>33</v>
      </c>
      <c r="D73" s="65"/>
      <c r="F73" s="65"/>
      <c r="G73" s="65"/>
      <c r="H73" s="65"/>
      <c r="I73" s="65"/>
    </row>
    <row r="74" spans="1:9" ht="20.25" customHeight="1">
      <c r="A74" s="74" t="s">
        <v>104</v>
      </c>
      <c r="D74" s="65"/>
      <c r="F74" s="65"/>
      <c r="G74" s="65"/>
      <c r="H74" s="65"/>
      <c r="I74" s="65"/>
    </row>
    <row r="75" spans="1:9" ht="20.25" customHeight="1">
      <c r="A75" s="80" t="s">
        <v>105</v>
      </c>
      <c r="B75" s="70" t="s">
        <v>87</v>
      </c>
      <c r="D75" s="65"/>
      <c r="F75" s="65"/>
      <c r="G75" s="65"/>
      <c r="H75" s="65"/>
      <c r="I75" s="65"/>
    </row>
    <row r="76" spans="1:9" ht="20.25" customHeight="1">
      <c r="A76" s="74" t="s">
        <v>139</v>
      </c>
      <c r="D76" s="65"/>
      <c r="F76" s="65"/>
      <c r="G76" s="65"/>
      <c r="H76" s="65"/>
      <c r="I76" s="65"/>
    </row>
    <row r="77" spans="1:9" ht="20.25" customHeight="1">
      <c r="A77" s="80" t="s">
        <v>105</v>
      </c>
      <c r="B77" s="70" t="s">
        <v>87</v>
      </c>
      <c r="D77" s="65"/>
      <c r="F77" s="65"/>
      <c r="G77" s="65"/>
      <c r="H77" s="65"/>
      <c r="I77" s="65"/>
    </row>
    <row r="78" spans="1:9" ht="20.25" customHeight="1">
      <c r="A78" s="74" t="s">
        <v>106</v>
      </c>
      <c r="C78" s="75"/>
      <c r="D78" s="65"/>
      <c r="E78" s="75"/>
      <c r="F78" s="65"/>
      <c r="G78" s="75"/>
      <c r="H78" s="65"/>
      <c r="I78" s="75"/>
    </row>
    <row r="79" spans="1:9" ht="20.25" customHeight="1">
      <c r="A79" s="80" t="s">
        <v>107</v>
      </c>
      <c r="B79" s="70" t="s">
        <v>87</v>
      </c>
      <c r="D79" s="65"/>
      <c r="E79" s="75"/>
      <c r="F79" s="65"/>
      <c r="G79" s="75"/>
      <c r="H79" s="65"/>
      <c r="I79" s="75"/>
    </row>
    <row r="80" spans="1:9" ht="20.25" customHeight="1">
      <c r="A80" s="74" t="s">
        <v>140</v>
      </c>
      <c r="D80" s="65"/>
      <c r="E80" s="75"/>
      <c r="F80" s="65"/>
      <c r="G80" s="75"/>
      <c r="H80" s="65"/>
      <c r="I80" s="75"/>
    </row>
    <row r="81" spans="1:9" ht="20.25" customHeight="1">
      <c r="A81" s="80" t="s">
        <v>141</v>
      </c>
      <c r="B81" s="70" t="s">
        <v>87</v>
      </c>
      <c r="D81" s="65"/>
      <c r="E81" s="75"/>
      <c r="F81" s="65"/>
      <c r="G81" s="75"/>
      <c r="H81" s="65"/>
      <c r="I81" s="75"/>
    </row>
    <row r="82" spans="1:9" ht="20.25" customHeight="1">
      <c r="A82" s="74" t="s">
        <v>179</v>
      </c>
      <c r="D82" s="65"/>
      <c r="F82" s="65"/>
      <c r="G82" s="65"/>
      <c r="H82" s="65"/>
      <c r="I82" s="65"/>
    </row>
    <row r="83" spans="1:9" ht="20.25" customHeight="1">
      <c r="A83" s="74" t="s">
        <v>19</v>
      </c>
      <c r="D83" s="65"/>
      <c r="F83" s="65"/>
      <c r="G83" s="86"/>
      <c r="H83" s="65"/>
      <c r="I83" s="65"/>
    </row>
    <row r="84" spans="1:9" s="84" customFormat="1" ht="20.25" customHeight="1">
      <c r="A84" s="82" t="s">
        <v>79</v>
      </c>
      <c r="B84" s="67"/>
      <c r="C84" s="87">
        <f>SUM(C75:C83)</f>
        <v>0</v>
      </c>
      <c r="D84" s="65"/>
      <c r="E84" s="87">
        <f>SUM(E75:E83)</f>
        <v>0</v>
      </c>
      <c r="F84" s="65"/>
      <c r="G84" s="87">
        <f>SUM(G75:G83)</f>
        <v>0</v>
      </c>
      <c r="H84" s="65"/>
      <c r="I84" s="87">
        <f>SUM(I75:I83)</f>
        <v>0</v>
      </c>
    </row>
    <row r="85" spans="1:9" ht="20.25" customHeight="1">
      <c r="A85" s="69"/>
      <c r="B85" s="67"/>
      <c r="C85" s="86"/>
      <c r="D85" s="65"/>
      <c r="E85" s="86"/>
      <c r="F85" s="65"/>
      <c r="G85" s="86"/>
      <c r="H85" s="65"/>
      <c r="I85" s="86"/>
    </row>
    <row r="86" spans="1:9" ht="20.25" customHeight="1">
      <c r="A86" s="66" t="s">
        <v>180</v>
      </c>
      <c r="C86" s="86"/>
      <c r="D86" s="65"/>
      <c r="E86" s="86"/>
      <c r="F86" s="65"/>
      <c r="G86" s="65"/>
      <c r="H86" s="65"/>
      <c r="I86" s="65"/>
    </row>
    <row r="87" spans="1:9" ht="20.25" customHeight="1">
      <c r="A87" s="65" t="s">
        <v>181</v>
      </c>
      <c r="C87" s="88"/>
      <c r="D87" s="86"/>
      <c r="E87" s="88"/>
      <c r="F87" s="86"/>
      <c r="G87" s="79"/>
      <c r="H87" s="86"/>
      <c r="I87" s="79"/>
    </row>
    <row r="88" spans="1:9" s="84" customFormat="1" ht="20.25" customHeight="1">
      <c r="A88" s="69" t="s">
        <v>80</v>
      </c>
      <c r="B88" s="67"/>
      <c r="C88" s="65">
        <f>C87+C84+C71+C43</f>
        <v>0</v>
      </c>
      <c r="D88" s="65"/>
      <c r="E88" s="65">
        <f>E87+E84+E71+E43</f>
        <v>0</v>
      </c>
      <c r="F88" s="65"/>
      <c r="G88" s="65">
        <f>G84+G71+G43</f>
        <v>0</v>
      </c>
      <c r="H88" s="65"/>
      <c r="I88" s="65">
        <f>I84+I71+I43</f>
        <v>0</v>
      </c>
    </row>
    <row r="89" spans="1:9" ht="20.25" customHeight="1">
      <c r="A89" s="66" t="s">
        <v>54</v>
      </c>
      <c r="C89" s="88"/>
      <c r="D89" s="65"/>
      <c r="E89" s="88"/>
      <c r="F89" s="65"/>
      <c r="G89" s="88"/>
      <c r="H89" s="65"/>
      <c r="I89" s="88"/>
    </row>
    <row r="90" spans="1:9" s="84" customFormat="1" ht="20.25" customHeight="1" thickBot="1">
      <c r="A90" s="69" t="s">
        <v>76</v>
      </c>
      <c r="B90" s="67"/>
      <c r="C90" s="89">
        <f>SUM(C89,C88)</f>
        <v>0</v>
      </c>
      <c r="D90" s="65"/>
      <c r="E90" s="89">
        <f>SUM(E89,E88)</f>
        <v>0</v>
      </c>
      <c r="F90" s="65"/>
      <c r="G90" s="89">
        <f>SUM(G88:G89)</f>
        <v>0</v>
      </c>
      <c r="H90" s="65"/>
      <c r="I90" s="89">
        <f>SUM(I88:I89)</f>
        <v>0</v>
      </c>
    </row>
    <row r="91" spans="1:9" ht="20.25" customHeight="1" thickTop="1">
      <c r="A91" s="69"/>
      <c r="C91" s="39" t="e">
        <f>+C90-#REF!</f>
        <v>#REF!</v>
      </c>
      <c r="D91" s="65"/>
      <c r="E91" s="86"/>
      <c r="F91" s="65"/>
      <c r="G91" s="86"/>
      <c r="H91" s="65"/>
      <c r="I91" s="86"/>
    </row>
    <row r="92" spans="1:9" ht="16.5" customHeight="1">
      <c r="A92" s="69"/>
      <c r="C92" s="86"/>
      <c r="D92" s="65"/>
      <c r="E92" s="86"/>
      <c r="F92" s="65"/>
      <c r="G92" s="86"/>
      <c r="H92" s="65"/>
      <c r="I92" s="86"/>
    </row>
    <row r="93" spans="1:9" ht="16.5" customHeight="1">
      <c r="A93" s="69"/>
      <c r="C93" s="86"/>
      <c r="D93" s="65"/>
      <c r="E93" s="86"/>
      <c r="F93" s="65"/>
      <c r="G93" s="86"/>
      <c r="H93" s="65"/>
      <c r="I93" s="86"/>
    </row>
    <row r="94" spans="1:9" ht="16.5" customHeight="1">
      <c r="A94" s="69"/>
      <c r="C94" s="86"/>
      <c r="D94" s="65"/>
      <c r="E94" s="86"/>
      <c r="F94" s="65"/>
      <c r="G94" s="86"/>
      <c r="H94" s="65"/>
      <c r="I94" s="86"/>
    </row>
    <row r="95" spans="1:9" ht="20.25" customHeight="1">
      <c r="A95" s="66" t="s">
        <v>34</v>
      </c>
      <c r="B95" s="66"/>
      <c r="D95" s="65"/>
      <c r="F95" s="65"/>
      <c r="G95" s="65"/>
      <c r="H95" s="65"/>
      <c r="I95" s="65"/>
    </row>
    <row r="96" spans="1:9" ht="20.25" customHeight="1">
      <c r="B96" s="66"/>
      <c r="D96" s="65"/>
      <c r="F96" s="65"/>
      <c r="G96" s="65"/>
      <c r="H96" s="65"/>
      <c r="I96" s="65"/>
    </row>
    <row r="97" spans="1:9" ht="20.25" customHeight="1">
      <c r="B97" s="66"/>
      <c r="D97" s="65"/>
      <c r="F97" s="65"/>
      <c r="G97" s="65"/>
      <c r="H97" s="65"/>
      <c r="I97" s="65"/>
    </row>
    <row r="98" spans="1:9" ht="20.25" customHeight="1">
      <c r="B98" s="66"/>
      <c r="C98" s="72"/>
      <c r="E98" s="72"/>
    </row>
    <row r="99" spans="1:9" ht="20.25" customHeight="1">
      <c r="B99" s="66"/>
      <c r="C99" s="72"/>
      <c r="E99" s="72"/>
    </row>
    <row r="100" spans="1:9" ht="20.25" customHeight="1">
      <c r="B100" s="66"/>
      <c r="C100" s="72"/>
      <c r="E100" s="72"/>
    </row>
    <row r="101" spans="1:9" ht="20.25" customHeight="1">
      <c r="A101" s="65"/>
    </row>
  </sheetData>
  <mergeCells count="16">
    <mergeCell ref="C54:F54"/>
    <mergeCell ref="G54:I54"/>
    <mergeCell ref="C55:F55"/>
    <mergeCell ref="C8:E8"/>
    <mergeCell ref="A48:I48"/>
    <mergeCell ref="A49:I49"/>
    <mergeCell ref="A50:I50"/>
    <mergeCell ref="A51:I51"/>
    <mergeCell ref="A52:I52"/>
    <mergeCell ref="C7:E7"/>
    <mergeCell ref="G7:I7"/>
    <mergeCell ref="A1:I1"/>
    <mergeCell ref="A2:I2"/>
    <mergeCell ref="A3:I3"/>
    <mergeCell ref="A4:I4"/>
    <mergeCell ref="A5:I5"/>
  </mergeCells>
  <pageMargins left="0.9" right="0.3" top="0.8" bottom="0.5" header="0.6" footer="0.3"/>
  <pageSetup paperSize="9" scale="80" firstPageNumber="2" fitToHeight="0" orientation="portrait" r:id="rId1"/>
  <headerFooter alignWithMargins="0">
    <oddHeader>&amp;C&amp;"Times New Roman,Bold"Draft</oddHeader>
    <oddFooter>&amp;R&amp;"Arial,Regular"&amp;10-&amp;F-&amp;A-&amp;D-&amp;T</oddFooter>
  </headerFooter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7d53247a0f72a61018611e6f8466e5a2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7676ab3258d3c3333ea488a8abb8a2a0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d7c2dac-94df-4015-ad90-7375b076b3e2">
      <UserInfo>
        <DisplayName/>
        <AccountId xsi:nil="true"/>
        <AccountType/>
      </UserInfo>
    </SharedWithUsers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FD6F76-95D1-4D6C-8C5D-EE493DDA3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8474B-7609-45A0-8204-024173F0D1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08E043-6354-4B8B-A473-1A42B8DBD047}">
  <ds:schemaRefs>
    <ds:schemaRef ds:uri="http://schemas.microsoft.com/office/infopath/2007/PartnerControls"/>
    <ds:schemaRef ds:uri="http://purl.org/dc/dcmitype/"/>
    <ds:schemaRef ds:uri="0d7c2dac-94df-4015-ad90-7375b076b3e2"/>
    <ds:schemaRef ds:uri="b368c8dd-b33d-431e-bbdf-61e6517d1484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PL</vt:lpstr>
      <vt:lpstr>EQ_Conso</vt:lpstr>
      <vt:lpstr>EQ (Conso) - 3M</vt:lpstr>
      <vt:lpstr>EQ_Separate</vt:lpstr>
      <vt:lpstr>EQ (Separate) - 3M</vt:lpstr>
      <vt:lpstr>CF</vt:lpstr>
      <vt:lpstr>CF - 3M</vt:lpstr>
      <vt:lpstr>'CF - 3M'!Print_Area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wiamwong@deloitte.com</cp:lastModifiedBy>
  <cp:lastPrinted>2025-02-27T12:48:46Z</cp:lastPrinted>
  <dcterms:created xsi:type="dcterms:W3CDTF">2001-07-23T03:17:52Z</dcterms:created>
  <dcterms:modified xsi:type="dcterms:W3CDTF">2025-02-27T12:48:50Z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2021-11-18T03:05:24Z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273bd008-53b2-4871-8883-fa0d446850dc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Order">
    <vt:r8>3106300</vt:r8>
  </property>
  <property fmtid="{D5CDD505-2E9C-101B-9397-08002B2CF9AE}" pid="10" name="ContentTypeId">
    <vt:lpwstr>0x010100BA7A7D844D1AEE4491621D323B1BECA1</vt:lpwstr>
  </property>
  <property fmtid="{D5CDD505-2E9C-101B-9397-08002B2CF9AE}" pid="11" name="ComplianceAsset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ediaServiceImageTags">
    <vt:lpwstr/>
  </property>
</Properties>
</file>