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24226"/>
  <mc:AlternateContent xmlns:mc="http://schemas.openxmlformats.org/markup-compatibility/2006">
    <mc:Choice Requires="x15">
      <x15ac:absPath xmlns:x15ac="http://schemas.microsoft.com/office/spreadsheetml/2010/11/ac" url="K:\S\SCGJWD Logistics Public Company Limited - 1000049319\1572194 - 2024 Dec-FSA-SCGJWD\Financial Statement\YE\V7 SET file\"/>
    </mc:Choice>
  </mc:AlternateContent>
  <xr:revisionPtr revIDLastSave="0" documentId="13_ncr:1_{F69F8981-87D5-4ED3-A19B-5741077AFAA4}" xr6:coauthVersionLast="47" xr6:coauthVersionMax="47" xr10:uidLastSave="{00000000-0000-0000-0000-000000000000}"/>
  <bookViews>
    <workbookView xWindow="-110" yWindow="-110" windowWidth="19420" windowHeight="11500" tabRatio="546" activeTab="6" xr2:uid="{DA137D89-435F-48C1-A46D-130D0E0C0706}"/>
  </bookViews>
  <sheets>
    <sheet name="BS 7-9" sheetId="1" r:id="rId1"/>
    <sheet name="PL 10-11" sheetId="9" r:id="rId2"/>
    <sheet name="SH 12" sheetId="28" r:id="rId3"/>
    <sheet name="SH 13" sheetId="22" r:id="rId4"/>
    <sheet name="SH 14" sheetId="29" r:id="rId5"/>
    <sheet name="SH 15" sheetId="25" r:id="rId6"/>
    <sheet name="CF 16-18" sheetId="24" r:id="rId7"/>
    <sheet name="Reclass" sheetId="30" state="hidden" r:id="rId8"/>
    <sheet name="CF พี่มุ่ยกรอก" sheetId="21" state="hidden"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s>
  <definedNames>
    <definedName name="\A" localSheetId="6">#REF!</definedName>
    <definedName name="\A" localSheetId="8">#REF!</definedName>
    <definedName name="\A">#REF!</definedName>
    <definedName name="\c" localSheetId="6">'[1]Fagor04-A3112e'!#REF!</definedName>
    <definedName name="\c" localSheetId="8">'[1]Fagor04-A3112e'!#REF!</definedName>
    <definedName name="\c">'[1]Fagor04-A3112e'!#REF!</definedName>
    <definedName name="\T" localSheetId="6">#REF!</definedName>
    <definedName name="\T" localSheetId="8">#REF!</definedName>
    <definedName name="\T">#REF!</definedName>
    <definedName name="__TH1">"#REF!"</definedName>
    <definedName name="__TH2">"#REF!"</definedName>
    <definedName name="__TH3">"#REF!"</definedName>
    <definedName name="__TH4">"#REF!"</definedName>
    <definedName name="__TH5">"#REF!"</definedName>
    <definedName name="__TH6">"#REF!"</definedName>
    <definedName name="__TI1">"#REF!"</definedName>
    <definedName name="__TI2">"#REF!"</definedName>
    <definedName name="__TI3">"#REF!"</definedName>
    <definedName name="__TI4">"#REF!"</definedName>
    <definedName name="__TI5">"#REF!"</definedName>
    <definedName name="__TI6">"#REF!"</definedName>
    <definedName name="__w1" localSheetId="6" hidden="1">{#N/A,#N/A,TRUE,"Valuation";#N/A,#N/A,TRUE,"Financ. Stat.";#N/A,#N/A,TRUE,"Contr. Sales";#N/A,#N/A,TRUE,"Sales-Purch. CDEC-SING";#N/A,#N/A,TRUE,"SING Oper.";#N/A,#N/A,TRUE,"Costs &amp; Other Sales";#N/A,#N/A,TRUE,"Fuel Consum.";#N/A,#N/A,TRUE,"Depreciation";#N/A,#N/A,TRUE,"Work. Cap.";#N/A,#N/A,TRUE,"Assump.";#N/A,#N/A,TRUE,"Discount Rates"}</definedName>
    <definedName name="__w1" localSheetId="8" hidden="1">{#N/A,#N/A,TRUE,"Valuation";#N/A,#N/A,TRUE,"Financ. Stat.";#N/A,#N/A,TRUE,"Contr. Sales";#N/A,#N/A,TRUE,"Sales-Purch. CDEC-SING";#N/A,#N/A,TRUE,"SING Oper.";#N/A,#N/A,TRUE,"Costs &amp; Other Sales";#N/A,#N/A,TRUE,"Fuel Consum.";#N/A,#N/A,TRUE,"Depreciation";#N/A,#N/A,TRUE,"Work. Cap.";#N/A,#N/A,TRUE,"Assump.";#N/A,#N/A,TRUE,"Discount Rates"}</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_FilterDatabase" localSheetId="8">#REF!</definedName>
    <definedName name="__xlnm._FilterDatabase">#REF!</definedName>
    <definedName name="__xlnm._FilterDatabase_2" localSheetId="8">#REF!</definedName>
    <definedName name="__xlnm._FilterDatabase_2">#REF!</definedName>
    <definedName name="__xlnm.Print_Area" localSheetId="8">#REF!</definedName>
    <definedName name="__xlnm.Print_Area">#REF!</definedName>
    <definedName name="__xlnm.Print_Area_10">"#REF!"</definedName>
    <definedName name="__xlnm.Print_Area_11">"#REF!"</definedName>
    <definedName name="__xlnm.Print_Area_12">"#REF!"</definedName>
    <definedName name="__xlnm.Print_Area_13">"#REF!"</definedName>
    <definedName name="__xlnm.Print_Area_14">"#REF!"</definedName>
    <definedName name="__xlnm.Print_Area_15">"#REF!"</definedName>
    <definedName name="__xlnm.Print_Area_17">"#REF!"</definedName>
    <definedName name="__xlnm.Print_Area_2" localSheetId="8">#REF!</definedName>
    <definedName name="__xlnm.Print_Area_2">#REF!</definedName>
    <definedName name="__xlnm.Print_Area_22">"#REF!"</definedName>
    <definedName name="__xlnm.Print_Area_23" localSheetId="8">#REF!</definedName>
    <definedName name="__xlnm.Print_Area_23">#REF!</definedName>
    <definedName name="__xlnm.Print_Area_24" localSheetId="8">#REF!</definedName>
    <definedName name="__xlnm.Print_Area_24">#REF!</definedName>
    <definedName name="__xlnm.Print_Area_25" localSheetId="8">#REF!</definedName>
    <definedName name="__xlnm.Print_Area_25">#REF!</definedName>
    <definedName name="__xlnm.Print_Area_27">"#REF!"</definedName>
    <definedName name="__xlnm.Print_Area_28">"#REF!"</definedName>
    <definedName name="__xlnm.Print_Area_29">"#REF!"</definedName>
    <definedName name="__xlnm.Print_Area_3" localSheetId="8">#REF!</definedName>
    <definedName name="__xlnm.Print_Area_3">#REF!</definedName>
    <definedName name="__xlnm.Print_Area_30">"#REF!"</definedName>
    <definedName name="__xlnm.Print_Area_33" localSheetId="8">#REF!</definedName>
    <definedName name="__xlnm.Print_Area_33">#REF!</definedName>
    <definedName name="__xlnm.Print_Area_34">"#REF!"</definedName>
    <definedName name="__xlnm.Print_Area_35">NA()</definedName>
    <definedName name="__xlnm.Print_Area_37">"#REF!"</definedName>
    <definedName name="__xlnm.Print_Area_4" localSheetId="8">#REF!</definedName>
    <definedName name="__xlnm.Print_Area_4">#REF!</definedName>
    <definedName name="__xlnm.Print_Area_5" localSheetId="8">#REF!</definedName>
    <definedName name="__xlnm.Print_Area_5">#REF!</definedName>
    <definedName name="__xlnm.Print_Area_6" localSheetId="8">#REF!</definedName>
    <definedName name="__xlnm.Print_Area_6">#REF!</definedName>
    <definedName name="__xlnm.Print_Area_7">"#REF!"</definedName>
    <definedName name="__xlnm.Print_Area_8">"#REF!"</definedName>
    <definedName name="__xlnm.Print_Area_9">"#REF!"</definedName>
    <definedName name="__xlnm.Print_Titles" localSheetId="8">#REF!</definedName>
    <definedName name="__xlnm.Print_Titles">#REF!</definedName>
    <definedName name="__xlnm.Print_Titles_1" localSheetId="8">#REF!</definedName>
    <definedName name="__xlnm.Print_Titles_1">#REF!</definedName>
    <definedName name="__xlnm.Print_Titles_2" localSheetId="8">#REF!</definedName>
    <definedName name="__xlnm.Print_Titles_2">#REF!</definedName>
    <definedName name="__xlnm.Print_Titles_3" localSheetId="8">'[2]19|Employee benefit'!#REF!</definedName>
    <definedName name="__xlnm.Print_Titles_3">'[2]19|Employee benefit'!#REF!</definedName>
    <definedName name="__xlnm.Print_Titles_4" localSheetId="8">([3]Consolidated!$B$1:$C$65536,[3]Consolidated!$A$1:$IV$10)</definedName>
    <definedName name="__xlnm.Print_Titles_4">([3]Consolidated!$B$1:$C$65536,[3]Consolidated!$A$1:$IV$10)</definedName>
    <definedName name="__xlnm.Print_Titles_5" localSheetId="8">#REF!</definedName>
    <definedName name="__xlnm.Print_Titles_5">#REF!</definedName>
    <definedName name="__xlnm.Print_Titles_6">"#N/A"</definedName>
    <definedName name="_10_15.1.2">"#REF!"</definedName>
    <definedName name="_10_15.1.2_1">"#REF!"</definedName>
    <definedName name="_10_15.1.2_2">"#REF!"</definedName>
    <definedName name="_103_15.3.2">"#REF!"</definedName>
    <definedName name="_103_15.3.2_1">"#REF!"</definedName>
    <definedName name="_103_15.3.2_2">"#REF!"</definedName>
    <definedName name="_103_15.3.2_3">"#REF!"</definedName>
    <definedName name="_107_15.4">"#REF!"</definedName>
    <definedName name="_107_15.4_1">"#REF!"</definedName>
    <definedName name="_107_15.4_2">"#REF!"</definedName>
    <definedName name="_107_15.4_3">"#REF!"</definedName>
    <definedName name="_11_15.2">"#REF!"</definedName>
    <definedName name="_11_15.2_1">"#REF!"</definedName>
    <definedName name="_11_15.2_2">"#REF!"</definedName>
    <definedName name="_110000_ABUDADJ">"#REF!"</definedName>
    <definedName name="_110000_YACTADJ">"#REF!"</definedName>
    <definedName name="_110000_YBUD">"#REF!"</definedName>
    <definedName name="_110000_YBUDADJ">"#REF!"</definedName>
    <definedName name="_111_15.4.1">"#REF!"</definedName>
    <definedName name="_111_15.4.1_1">"#REF!"</definedName>
    <definedName name="_111_15.4.1_2">"#REF!"</definedName>
    <definedName name="_111_15.4.1_3">"#REF!"</definedName>
    <definedName name="_111000_ABUD">"#REF!"</definedName>
    <definedName name="_111000_ABUDADJ">"#REF!"</definedName>
    <definedName name="_111000_YACT">"#REF!"</definedName>
    <definedName name="_111000_YACTADJ">"#REF!"</definedName>
    <definedName name="_111000_YBUD">"#REF!"</definedName>
    <definedName name="_111000_YBUDADJ">"#REF!"</definedName>
    <definedName name="_111001_ABUD">"#REF!"</definedName>
    <definedName name="_111001_ABUDADJ">"#REF!"</definedName>
    <definedName name="_111001_YACT">"#REF!"</definedName>
    <definedName name="_111001_YACTADJ">"#REF!"</definedName>
    <definedName name="_111001_YBUD">"#REF!"</definedName>
    <definedName name="_111001_YBUDADJ">"#REF!"</definedName>
    <definedName name="_112000_ABUD">"#REF!"</definedName>
    <definedName name="_112000_ABUDADJ">"#REF!"</definedName>
    <definedName name="_112000_YACT">"#REF!"</definedName>
    <definedName name="_112000_YACTADJ">"#REF!"</definedName>
    <definedName name="_112000_YBUD">"#REF!"</definedName>
    <definedName name="_112000_YBUDADJ">"#REF!"</definedName>
    <definedName name="_112001_ABUD">"#REF!"</definedName>
    <definedName name="_112001_ABUDADJ">"#REF!"</definedName>
    <definedName name="_112001_YACT">"#REF!"</definedName>
    <definedName name="_112001_YACTADJ">"#REF!"</definedName>
    <definedName name="_112001_YBUD">"#REF!"</definedName>
    <definedName name="_112001_YBUDADJ">"#REF!"</definedName>
    <definedName name="_113000_ABUD">"#REF!"</definedName>
    <definedName name="_113000_ABUDADJ">"#REF!"</definedName>
    <definedName name="_113000_YACT">"#REF!"</definedName>
    <definedName name="_113000_YACTADJ">"#REF!"</definedName>
    <definedName name="_113000_YBUD">"#REF!"</definedName>
    <definedName name="_113000_YBUDADJ">"#REF!"</definedName>
    <definedName name="_113001_ABUD">"#REF!"</definedName>
    <definedName name="_113001_ABUDADJ">"#REF!"</definedName>
    <definedName name="_113001_YACT">"#REF!"</definedName>
    <definedName name="_113001_YACTADJ">"#REF!"</definedName>
    <definedName name="_113001_YBUD">"#REF!"</definedName>
    <definedName name="_113001_YBUDADJ">"#REF!"</definedName>
    <definedName name="_119_15.4.2">"#REF!"</definedName>
    <definedName name="_119_15.4.2_1">"#REF!"</definedName>
    <definedName name="_119_15.4.2_2">"#REF!"</definedName>
    <definedName name="_119_15.4.2_3">"#REF!"</definedName>
    <definedName name="_12_15.2.1">"#REF!"</definedName>
    <definedName name="_12_15.2.1_1">"#REF!"</definedName>
    <definedName name="_12_15.2.1_2">"#REF!"</definedName>
    <definedName name="_120000_ABUD">"#REF!"</definedName>
    <definedName name="_120000_ABUDADJ">"#REF!"</definedName>
    <definedName name="_120000_YACT">"#REF!"</definedName>
    <definedName name="_120000_YACTADJ">"#REF!"</definedName>
    <definedName name="_120000_YBUD">"#REF!"</definedName>
    <definedName name="_120000_YBUDADJ">"#REF!"</definedName>
    <definedName name="_121000_ABUD">"#REF!"</definedName>
    <definedName name="_121000_ABUDADJ">"#REF!"</definedName>
    <definedName name="_121000_YACT">"#REF!"</definedName>
    <definedName name="_121000_YACTADJ">"#REF!"</definedName>
    <definedName name="_121000_YBUD">"#REF!"</definedName>
    <definedName name="_121000_YBUDADJ">"#REF!"</definedName>
    <definedName name="_121001_ABUD">"#REF!"</definedName>
    <definedName name="_121001_ABUDADJ">"#REF!"</definedName>
    <definedName name="_121001_YACT">"#REF!"</definedName>
    <definedName name="_121001_YACTADJ">"#REF!"</definedName>
    <definedName name="_121001_YBUD">"#REF!"</definedName>
    <definedName name="_121001_YBUDADJ">"#REF!"</definedName>
    <definedName name="_122000_ABUD">"#REF!"</definedName>
    <definedName name="_122000_ABUDADJ">"#REF!"</definedName>
    <definedName name="_122000_YACT">"#REF!"</definedName>
    <definedName name="_122000_YACTADJ">"#REF!"</definedName>
    <definedName name="_122000_YBUD">"#REF!"</definedName>
    <definedName name="_122000_YBUDADJ">"#REF!"</definedName>
    <definedName name="_122001_ABUD">"#REF!"</definedName>
    <definedName name="_122001_ABUDADJ">"#REF!"</definedName>
    <definedName name="_122001_YACT">"#REF!"</definedName>
    <definedName name="_122001_YACTADJ">"#REF!"</definedName>
    <definedName name="_122001_YBUD">"#REF!"</definedName>
    <definedName name="_122001_YBUDADJ">"#REF!"</definedName>
    <definedName name="_123000_ABUD">"#REF!"</definedName>
    <definedName name="_123000_ABUDADJ">"#REF!"</definedName>
    <definedName name="_123000_YACT">"#REF!"</definedName>
    <definedName name="_123000_YACTADJ">"#REF!"</definedName>
    <definedName name="_123000_YBUD">"#REF!"</definedName>
    <definedName name="_123000_YBUDADJ">"#REF!"</definedName>
    <definedName name="_123001_ABUD">"#REF!"</definedName>
    <definedName name="_123001_ABUDADJ">"#REF!"</definedName>
    <definedName name="_123001_YACT">"#REF!"</definedName>
    <definedName name="_123001_YACTADJ">"#REF!"</definedName>
    <definedName name="_123001_YBUD">"#REF!"</definedName>
    <definedName name="_123001_YBUDADJ">"#REF!"</definedName>
    <definedName name="_127_15.4.3">"#REF!"</definedName>
    <definedName name="_127_15.4.3_1">"#REF!"</definedName>
    <definedName name="_127_15.4.3_2">"#REF!"</definedName>
    <definedName name="_127_15.4.3_3">"#REF!"</definedName>
    <definedName name="_13_15.2.2">"#REF!"</definedName>
    <definedName name="_13_15.2.2_1">"#REF!"</definedName>
    <definedName name="_13_15.2.2_2">"#REF!"</definedName>
    <definedName name="_130000_ABUD">"#REF!"</definedName>
    <definedName name="_130000_ABUDADJ">"#REF!"</definedName>
    <definedName name="_130000_YACT">"#REF!"</definedName>
    <definedName name="_130000_YACTADJ">"#REF!"</definedName>
    <definedName name="_130000_YBUD">"#REF!"</definedName>
    <definedName name="_130000_YBUDADJ">"#REF!"</definedName>
    <definedName name="_130001_ABUD">"#REF!"</definedName>
    <definedName name="_130001_ABUDADJ">"#REF!"</definedName>
    <definedName name="_130001_YACT">"#REF!"</definedName>
    <definedName name="_130001_YACTADJ">"#REF!"</definedName>
    <definedName name="_130001_YBUD">"#REF!"</definedName>
    <definedName name="_130001_YBUDADJ">"#REF!"</definedName>
    <definedName name="_130002_ABUD">"#REF!"</definedName>
    <definedName name="_130002_ABUDADJ">"#REF!"</definedName>
    <definedName name="_130002_YACT">"#REF!"</definedName>
    <definedName name="_130002_YACTADJ">"#REF!"</definedName>
    <definedName name="_130002_YBUD">"#REF!"</definedName>
    <definedName name="_130002_YBUDADJ">"#REF!"</definedName>
    <definedName name="_135_15.4.4">"#REF!"</definedName>
    <definedName name="_135_15.4.4_1">"#REF!"</definedName>
    <definedName name="_135_15.4.4_2">"#REF!"</definedName>
    <definedName name="_135_15.4.4_3">"#REF!"</definedName>
    <definedName name="_14_15.3">"#REF!"</definedName>
    <definedName name="_14_15.3_1">"#REF!"</definedName>
    <definedName name="_14_15.3_2">"#REF!"</definedName>
    <definedName name="_140000_ABUD">"#REF!"</definedName>
    <definedName name="_140000_ABUDADJ">"#REF!"</definedName>
    <definedName name="_140000_YACT">"#REF!"</definedName>
    <definedName name="_140000_YACTADJ">"#REF!"</definedName>
    <definedName name="_140000_YBUD">"#REF!"</definedName>
    <definedName name="_140000_YBUDADJ">"#REF!"</definedName>
    <definedName name="_141000_ABUD">"#REF!"</definedName>
    <definedName name="_141000_ABUDADJ">"#REF!"</definedName>
    <definedName name="_141000_YACT">"#REF!"</definedName>
    <definedName name="_141000_YACTADJ">"#REF!"</definedName>
    <definedName name="_141000_YBUD">"#REF!"</definedName>
    <definedName name="_141000_YBUDADJ">"#REF!"</definedName>
    <definedName name="_141001_ABUD">"#REF!"</definedName>
    <definedName name="_141001_ABUDADJ">"#REF!"</definedName>
    <definedName name="_141001_YACT">"#REF!"</definedName>
    <definedName name="_141001_YACTADJ">"#REF!"</definedName>
    <definedName name="_141001_YBUD">"#REF!"</definedName>
    <definedName name="_141001_YBUDADJ">"#REF!"</definedName>
    <definedName name="_141002_ABUD">"#REF!"</definedName>
    <definedName name="_141002_ABUDADJ">"#REF!"</definedName>
    <definedName name="_141002_YACT">"#REF!"</definedName>
    <definedName name="_141002_YACTADJ">"#REF!"</definedName>
    <definedName name="_141002_YBUD">"#REF!"</definedName>
    <definedName name="_141002_YBUDADJ">"#REF!"</definedName>
    <definedName name="_141004_ABUD">"#REF!"</definedName>
    <definedName name="_141004_ABUDADJ">"#REF!"</definedName>
    <definedName name="_141004_YACT">"#REF!"</definedName>
    <definedName name="_141004_YACTADJ">"#REF!"</definedName>
    <definedName name="_141004_YBUD">"#REF!"</definedName>
    <definedName name="_141004_YBUDADJ">"#REF!"</definedName>
    <definedName name="_141005_ABUD">"#REF!"</definedName>
    <definedName name="_141005_ABUDADJ">"#REF!"</definedName>
    <definedName name="_141005_YACT">"#REF!"</definedName>
    <definedName name="_141005_YACTADJ">"#REF!"</definedName>
    <definedName name="_141005_YBUD">"#REF!"</definedName>
    <definedName name="_141005_YBUDADJ">"#REF!"</definedName>
    <definedName name="_143_15.4.5">"#REF!"</definedName>
    <definedName name="_143_15.4.5_1">"#REF!"</definedName>
    <definedName name="_143_15.4.5_2">"#REF!"</definedName>
    <definedName name="_143_15.4.5_3">"#REF!"</definedName>
    <definedName name="_15_06_96_ABUD">"#REF!"</definedName>
    <definedName name="_15_06_96_YACT">"#REF!"</definedName>
    <definedName name="_15_06_96_YBUD">"#REF!"</definedName>
    <definedName name="_15_15.3.1">"#REF!"</definedName>
    <definedName name="_15_15.3.1_1">"#REF!"</definedName>
    <definedName name="_15_15.3.1_2">"#REF!"</definedName>
    <definedName name="_150000_ABUD">"#REF!"</definedName>
    <definedName name="_150000_ABUDADJ">"#REF!"</definedName>
    <definedName name="_150000_YACT">"#REF!"</definedName>
    <definedName name="_150000_YACTADJ">"#REF!"</definedName>
    <definedName name="_150000_YBUD">"#REF!"</definedName>
    <definedName name="_150000_YBUDADJ">"#REF!"</definedName>
    <definedName name="_151_15.4.6">"#REF!"</definedName>
    <definedName name="_151_15.4.6_1">"#REF!"</definedName>
    <definedName name="_151_15.4.6_2">"#REF!"</definedName>
    <definedName name="_151_15.4.6_3">"#REF!"</definedName>
    <definedName name="_151000_ABUD">"#REF!"</definedName>
    <definedName name="_151000_ABUDADJ">"#REF!"</definedName>
    <definedName name="_151000_YACT">"#REF!"</definedName>
    <definedName name="_151000_YACTADJ">"#REF!"</definedName>
    <definedName name="_151000_YBUD">"#REF!"</definedName>
    <definedName name="_151000_YBUDADJ">"#REF!"</definedName>
    <definedName name="_151001_ABUD">"#REF!"</definedName>
    <definedName name="_151001_ABUDADJ">"#REF!"</definedName>
    <definedName name="_151001_YACT">"#REF!"</definedName>
    <definedName name="_151001_YACTADJ">"#REF!"</definedName>
    <definedName name="_151001_YBUD">"#REF!"</definedName>
    <definedName name="_151001_YBUDADJ">"#REF!"</definedName>
    <definedName name="_152000_ABUD">"#REF!"</definedName>
    <definedName name="_152000_ABUDADJ">"#REF!"</definedName>
    <definedName name="_152000_YACT">"#REF!"</definedName>
    <definedName name="_152000_YACTADJ">"#REF!"</definedName>
    <definedName name="_152000_YBUD">"#REF!"</definedName>
    <definedName name="_152000_YBUDADJ">"#REF!"</definedName>
    <definedName name="_152002_ABUD">"#REF!"</definedName>
    <definedName name="_152002_ABUDADJ">"#REF!"</definedName>
    <definedName name="_152002_YACT">"#REF!"</definedName>
    <definedName name="_152002_YACTADJ">"#REF!"</definedName>
    <definedName name="_152002_YBUD">"#REF!"</definedName>
    <definedName name="_152002_YBUDADJ">"#REF!"</definedName>
    <definedName name="_152003_ABUD">"#REF!"</definedName>
    <definedName name="_152003_ABUDADJ">"#REF!"</definedName>
    <definedName name="_152003_YACT">"#REF!"</definedName>
    <definedName name="_152003_YACTADJ">"#REF!"</definedName>
    <definedName name="_152003_YBUD">"#REF!"</definedName>
    <definedName name="_152003_YBUDADJ">"#REF!"</definedName>
    <definedName name="_152004_ABUD">"#REF!"</definedName>
    <definedName name="_152004_ABUDADJ">"#REF!"</definedName>
    <definedName name="_152004_YACT">"#REF!"</definedName>
    <definedName name="_152004_YACTADJ">"#REF!"</definedName>
    <definedName name="_152004_YBUD">"#REF!"</definedName>
    <definedName name="_152004_YBUDADJ">"#REF!"</definedName>
    <definedName name="_152005_ABUD">"#REF!"</definedName>
    <definedName name="_152005_ABUDADJ">"#REF!"</definedName>
    <definedName name="_152005_YACT">"#REF!"</definedName>
    <definedName name="_152005_YACTADJ">"#REF!"</definedName>
    <definedName name="_152005_YBUD">"#REF!"</definedName>
    <definedName name="_152005_YBUDADJ">"#REF!"</definedName>
    <definedName name="_152006_ABUD">"#REF!"</definedName>
    <definedName name="_152006_ABUDADJ">"#REF!"</definedName>
    <definedName name="_152006_YACT">"#REF!"</definedName>
    <definedName name="_152006_YACTADJ">"#REF!"</definedName>
    <definedName name="_152006_YBUD">"#REF!"</definedName>
    <definedName name="_152006_YBUDADJ">"#REF!"</definedName>
    <definedName name="_152007_ABUD">"#REF!"</definedName>
    <definedName name="_152007_ABUDADJ">"#REF!"</definedName>
    <definedName name="_152007_YACT">"#REF!"</definedName>
    <definedName name="_152007_YACTADJ">"#REF!"</definedName>
    <definedName name="_152007_YBUD">"#REF!"</definedName>
    <definedName name="_152007_YBUDADJ">"#REF!"</definedName>
    <definedName name="_152008_ABUD">"#REF!"</definedName>
    <definedName name="_152008_ABUDADJ">"#REF!"</definedName>
    <definedName name="_152008_YACT">"#REF!"</definedName>
    <definedName name="_152008_YACTADJ">"#REF!"</definedName>
    <definedName name="_152008_YBUD">"#REF!"</definedName>
    <definedName name="_152008_YBUDADJ">"#REF!"</definedName>
    <definedName name="_155_15.4A">"#REF!"</definedName>
    <definedName name="_155_15.4A_1">"#REF!"</definedName>
    <definedName name="_155_15.4A_2">"#REF!"</definedName>
    <definedName name="_155_15.4A_3">"#REF!"</definedName>
    <definedName name="_159_15.4B">"#REF!"</definedName>
    <definedName name="_159_15.4B_1">"#REF!"</definedName>
    <definedName name="_159_15.4B_2">"#REF!"</definedName>
    <definedName name="_159_15.4B_3">"#REF!"</definedName>
    <definedName name="_16_15.3.2">"#REF!"</definedName>
    <definedName name="_16_15.3.2_1">"#REF!"</definedName>
    <definedName name="_16_15.3.2_2">"#REF!"</definedName>
    <definedName name="_160_15.5">"#REF!"</definedName>
    <definedName name="_160_15.5_1">"#REF!"</definedName>
    <definedName name="_160_15.5_2">"#REF!"</definedName>
    <definedName name="_160_15.5_3">"#REF!"</definedName>
    <definedName name="_160000_ABUD">"#REF!"</definedName>
    <definedName name="_160000_ABUDADJ">"#REF!"</definedName>
    <definedName name="_160000_YACT">"#REF!"</definedName>
    <definedName name="_160000_YACTADJ">"#REF!"</definedName>
    <definedName name="_160000_YBUD">"#REF!"</definedName>
    <definedName name="_160000_YBUDADJ">"#REF!"</definedName>
    <definedName name="_160001_ABUD">"#REF!"</definedName>
    <definedName name="_160001_ABUDADJ">"#REF!"</definedName>
    <definedName name="_160001_YACT">"#REF!"</definedName>
    <definedName name="_160001_YACTADJ">"#REF!"</definedName>
    <definedName name="_160001_YBUD">"#REF!"</definedName>
    <definedName name="_160001_YBUDADJ">"#REF!"</definedName>
    <definedName name="_161_15.5.1">"#REF!"</definedName>
    <definedName name="_161_15.5.1_1">"#REF!"</definedName>
    <definedName name="_161_15.5.1_2">"#REF!"</definedName>
    <definedName name="_161_15.5.1_3">"#REF!"</definedName>
    <definedName name="_162_15.6">"#REF!"</definedName>
    <definedName name="_162_15.6_1">"#REF!"</definedName>
    <definedName name="_162_15.6_2">"#REF!"</definedName>
    <definedName name="_162_15.6_3">"#REF!"</definedName>
    <definedName name="_17_12">"#REF!"</definedName>
    <definedName name="_17_12_1">"#REF!"</definedName>
    <definedName name="_17_12_2">"#REF!"</definedName>
    <definedName name="_17_12_3">"#REF!"</definedName>
    <definedName name="_17_15.4">"#REF!"</definedName>
    <definedName name="_17_15.4_1">"#REF!"</definedName>
    <definedName name="_17_15.4_2">"#REF!"</definedName>
    <definedName name="_170000_ABUD">"#REF!"</definedName>
    <definedName name="_170000_ABUDADJ">"#REF!"</definedName>
    <definedName name="_170000_YACT">"#REF!"</definedName>
    <definedName name="_170000_YACTADJ">"#REF!"</definedName>
    <definedName name="_170000_YBUD">"#REF!"</definedName>
    <definedName name="_170000_YBUDADJ">"#REF!"</definedName>
    <definedName name="_170001_ABUD">"#REF!"</definedName>
    <definedName name="_170001_ABUDADJ">"#REF!"</definedName>
    <definedName name="_170001_YACT">"#REF!"</definedName>
    <definedName name="_170001_YACTADJ">"#REF!"</definedName>
    <definedName name="_170001_YBUD">"#REF!"</definedName>
    <definedName name="_170001_YBUDADJ">"#REF!"</definedName>
    <definedName name="_171_15.6.1">"#REF!"</definedName>
    <definedName name="_171_15.6.1_1">"#REF!"</definedName>
    <definedName name="_171_15.6.1_2">"#REF!"</definedName>
    <definedName name="_171_15.6.1_3">"#REF!"</definedName>
    <definedName name="_172_15.7">"#REF!"</definedName>
    <definedName name="_172_15.7_1">"#REF!"</definedName>
    <definedName name="_172_15.7_2">"#REF!"</definedName>
    <definedName name="_172_15.7_3">"#REF!"</definedName>
    <definedName name="_176_15.7.1">"#REF!"</definedName>
    <definedName name="_176_15.7.1_1">"#REF!"</definedName>
    <definedName name="_176_15.7.1_2">"#REF!"</definedName>
    <definedName name="_176_15.7.1_3">"#REF!"</definedName>
    <definedName name="_177_15.8">"#REF!"</definedName>
    <definedName name="_177_15.8_1">"#REF!"</definedName>
    <definedName name="_177_15.8_2">"#REF!"</definedName>
    <definedName name="_177_15.8_3">"#REF!"</definedName>
    <definedName name="_179_15.8.1">"#REF!"</definedName>
    <definedName name="_179_15.8.1_1">"#REF!"</definedName>
    <definedName name="_179_15.8.1_2">"#REF!"</definedName>
    <definedName name="_179_15.8.1_3">"#REF!"</definedName>
    <definedName name="_18_15.4.1">"#REF!"</definedName>
    <definedName name="_18_15.4.1_1">"#REF!"</definedName>
    <definedName name="_18_15.4.1_2">"#REF!"</definedName>
    <definedName name="_183_16">"#REF!"</definedName>
    <definedName name="_183_16_1">"#REF!"</definedName>
    <definedName name="_183_16_2">"#REF!"</definedName>
    <definedName name="_183_16_3">"#REF!"</definedName>
    <definedName name="_187_18.1">"#REF!"</definedName>
    <definedName name="_187_18.1_1">"#REF!"</definedName>
    <definedName name="_187_18.1_2">"#REF!"</definedName>
    <definedName name="_187_18.1_3">"#REF!"</definedName>
    <definedName name="_19_15.4.2">"#REF!"</definedName>
    <definedName name="_19_15.4.2_1">"#REF!"</definedName>
    <definedName name="_19_15.4.2_2">"#REF!"</definedName>
    <definedName name="_190000_ABUD">"#REF!"</definedName>
    <definedName name="_190000_ABUDADJ">"#REF!"</definedName>
    <definedName name="_190000_YACT">"#REF!"</definedName>
    <definedName name="_190000_YACTADJ">"#REF!"</definedName>
    <definedName name="_190000_YBUD">"#REF!"</definedName>
    <definedName name="_190000_YBUDADJ">"#REF!"</definedName>
    <definedName name="_190001_ABUD">"#REF!"</definedName>
    <definedName name="_190001_ABUDADJ">"#REF!"</definedName>
    <definedName name="_190001_YACT">"#REF!"</definedName>
    <definedName name="_190001_YACTADJ">"#REF!"</definedName>
    <definedName name="_190001_YBUD">"#REF!"</definedName>
    <definedName name="_190001_YBUDADJ">"#REF!"</definedName>
    <definedName name="_195_2.1">"#REF!"</definedName>
    <definedName name="_195_2.1_1">"#REF!"</definedName>
    <definedName name="_195_2.1_2">"#REF!"</definedName>
    <definedName name="_195_2.1_3">"#REF!"</definedName>
    <definedName name="_197_2.3" localSheetId="8">[4]PR4!$B$1:$I$60</definedName>
    <definedName name="_197_2.3">[4]PR4!$B$1:$I$60</definedName>
    <definedName name="_2_11.2">"#REF!"</definedName>
    <definedName name="_2_11.2_1">"#REF!"</definedName>
    <definedName name="_2_11.2_2">"#REF!"</definedName>
    <definedName name="_20_15.4.3">"#REF!"</definedName>
    <definedName name="_20_15.4.3_1">"#REF!"</definedName>
    <definedName name="_20_15.4.3_2">"#REF!"</definedName>
    <definedName name="_200000_ABUD">"#REF!"</definedName>
    <definedName name="_200000_ABUDADJ">"#REF!"</definedName>
    <definedName name="_200000_YACT">"#REF!"</definedName>
    <definedName name="_200000_YACTADJ">"#REF!"</definedName>
    <definedName name="_200000_YBUD">"#REF!"</definedName>
    <definedName name="_200000_YBUDADJ">"#REF!"</definedName>
    <definedName name="_203_152003_48022">"#REF!"</definedName>
    <definedName name="_203_152003_48022_ABUDADJ">"#REF!"</definedName>
    <definedName name="_203_152003_48022_YACTADJ">"#REF!"</definedName>
    <definedName name="_203_152003_48022_YBUDADJ">"#REF!"</definedName>
    <definedName name="_203_530109_48016">"#REF!"</definedName>
    <definedName name="_203_530109_48016_ABUD">"#REF!"</definedName>
    <definedName name="_203_530109_48016_ABUDADJ">"#REF!"</definedName>
    <definedName name="_203_530109_48016_YACT">"#REF!"</definedName>
    <definedName name="_203_530109_48016_YACTADJ">"#REF!"</definedName>
    <definedName name="_203_530109_48016_YBUD">"#REF!"</definedName>
    <definedName name="_203_530109_48016_YBUDADJ">"#REF!"</definedName>
    <definedName name="_206_2.4">"#REF!"</definedName>
    <definedName name="_206_2.4_1">"#REF!"</definedName>
    <definedName name="_206_2.4_2">"#REF!"</definedName>
    <definedName name="_206_2.4_3">"#REF!"</definedName>
    <definedName name="_21_13.1">"#REF!"</definedName>
    <definedName name="_21_13.1_1">"#REF!"</definedName>
    <definedName name="_21_13.1_2">"#REF!"</definedName>
    <definedName name="_21_13.1_3">"#REF!"</definedName>
    <definedName name="_21_15.4.4">"#REF!"</definedName>
    <definedName name="_21_15.4.4_1">"#REF!"</definedName>
    <definedName name="_21_15.4.4_2">"#REF!"</definedName>
    <definedName name="_210000">"#REF!"</definedName>
    <definedName name="_210000_ABUD">"#REF!"</definedName>
    <definedName name="_210000_ABUDADJ">"#REF!"</definedName>
    <definedName name="_210000_YACT">"#REF!"</definedName>
    <definedName name="_210000_YACTADJ">"#REF!"</definedName>
    <definedName name="_210000_YBUD">"#REF!"</definedName>
    <definedName name="_210000_YBUDADJ">"#REF!"</definedName>
    <definedName name="_210001_ABUDADJ">"#REF!"</definedName>
    <definedName name="_210001_YACTADJ">"#REF!"</definedName>
    <definedName name="_210001_YBUDADJ">"#REF!"</definedName>
    <definedName name="_210002_ABUDADJ">"#REF!"</definedName>
    <definedName name="_210002_YACTADJ">"#REF!"</definedName>
    <definedName name="_210002_YBUDADJ">"#REF!"</definedName>
    <definedName name="_210003_ABUDADJ">"#REF!"</definedName>
    <definedName name="_210003_YACTADJ">"#REF!"</definedName>
    <definedName name="_210003_YBUDADJ">"#REF!"</definedName>
    <definedName name="_210004_ABUDADJ">"#REF!"</definedName>
    <definedName name="_210004_YACTADJ">"#REF!"</definedName>
    <definedName name="_210004_YBUDADJ">"#REF!"</definedName>
    <definedName name="_210005_ABUDADJ">"#REF!"</definedName>
    <definedName name="_210005_YACTADJ">"#REF!"</definedName>
    <definedName name="_210005_YBUDADJ">"#REF!"</definedName>
    <definedName name="_211000_ABUD">"#REF!"</definedName>
    <definedName name="_211000_ABUDADJ">"#REF!"</definedName>
    <definedName name="_211000_YACT">"#REF!"</definedName>
    <definedName name="_211000_YACTADJ">"#REF!"</definedName>
    <definedName name="_211000_YBUD">"#REF!"</definedName>
    <definedName name="_211000_YBUDADJ">"#REF!"</definedName>
    <definedName name="_211001_ABUD">"#REF!"</definedName>
    <definedName name="_211001_ABUDADJ">"#REF!"</definedName>
    <definedName name="_211001_YACT">"#REF!"</definedName>
    <definedName name="_211001_YACTADJ">"#REF!"</definedName>
    <definedName name="_211001_YBUD">"#REF!"</definedName>
    <definedName name="_211001_YBUDADJ">"#REF!"</definedName>
    <definedName name="_211002_ABUD">"#REF!"</definedName>
    <definedName name="_211002_ABUDADJ">"#REF!"</definedName>
    <definedName name="_211002_YACT">"#REF!"</definedName>
    <definedName name="_211002_YACTADJ">"#REF!"</definedName>
    <definedName name="_211002_YBUD">"#REF!"</definedName>
    <definedName name="_211002_YBUDADJ">"#REF!"</definedName>
    <definedName name="_211003_ABUD">"#REF!"</definedName>
    <definedName name="_211003_ABUDADJ">"#REF!"</definedName>
    <definedName name="_211003_YACT">"#REF!"</definedName>
    <definedName name="_211003_YACTADJ">"#REF!"</definedName>
    <definedName name="_211003_YBUD">"#REF!"</definedName>
    <definedName name="_211003_YBUDADJ">"#REF!"</definedName>
    <definedName name="_211004_ABUD">"#REF!"</definedName>
    <definedName name="_211004_ABUDADJ">"#REF!"</definedName>
    <definedName name="_211004_YACT">"#REF!"</definedName>
    <definedName name="_211004_YACTADJ">"#REF!"</definedName>
    <definedName name="_211004_YBUD">"#REF!"</definedName>
    <definedName name="_211004_YBUDADJ">"#REF!"</definedName>
    <definedName name="_211005_ABUD">"#REF!"</definedName>
    <definedName name="_211005_ABUDADJ">"#REF!"</definedName>
    <definedName name="_211005_YACT">"#REF!"</definedName>
    <definedName name="_211005_YACTADJ">"#REF!"</definedName>
    <definedName name="_211005_YBUD">"#REF!"</definedName>
    <definedName name="_211005_YBUDADJ">"#REF!"</definedName>
    <definedName name="_211006_ABUD">"#REF!"</definedName>
    <definedName name="_211006_ABUDADJ">"#REF!"</definedName>
    <definedName name="_211006_YACT">"#REF!"</definedName>
    <definedName name="_211006_YACTADJ">"#REF!"</definedName>
    <definedName name="_211006_YBUD">"#REF!"</definedName>
    <definedName name="_211006_YBUDADJ">"#REF!"</definedName>
    <definedName name="_211007_ABUD">"#REF!"</definedName>
    <definedName name="_211007_ABUDADJ">"#REF!"</definedName>
    <definedName name="_211007_YACT">"#REF!"</definedName>
    <definedName name="_211007_YACTADJ">"#REF!"</definedName>
    <definedName name="_211007_YBUD">"#REF!"</definedName>
    <definedName name="_211007_YBUDADJ">"#REF!"</definedName>
    <definedName name="_212000_ABUD">"#REF!"</definedName>
    <definedName name="_212000_ABUDADJ">"#REF!"</definedName>
    <definedName name="_212000_YACT">"#REF!"</definedName>
    <definedName name="_212000_YACTADJ">"#REF!"</definedName>
    <definedName name="_212000_YBUD">"#REF!"</definedName>
    <definedName name="_212000_YBUDADJ">"#REF!"</definedName>
    <definedName name="_212001_ABUD">"#REF!"</definedName>
    <definedName name="_212001_ABUDADJ">"#REF!"</definedName>
    <definedName name="_212001_YACT">"#REF!"</definedName>
    <definedName name="_212001_YACTADJ">"#REF!"</definedName>
    <definedName name="_212001_YBUD">"#REF!"</definedName>
    <definedName name="_212001_YBUDADJ">"#REF!"</definedName>
    <definedName name="_212002_ABUD">"#REF!"</definedName>
    <definedName name="_212002_ABUDADJ">"#REF!"</definedName>
    <definedName name="_212002_YACT">"#REF!"</definedName>
    <definedName name="_212002_YACTADJ">"#REF!"</definedName>
    <definedName name="_212002_YBUD">"#REF!"</definedName>
    <definedName name="_212002_YBUDADJ">"#REF!"</definedName>
    <definedName name="_212003_ABUD">"#REF!"</definedName>
    <definedName name="_212003_ABUDADJ">"#REF!"</definedName>
    <definedName name="_212003_YACT">"#REF!"</definedName>
    <definedName name="_212003_YACTADJ">"#REF!"</definedName>
    <definedName name="_212003_YBUD">"#REF!"</definedName>
    <definedName name="_212003_YBUDADJ">"#REF!"</definedName>
    <definedName name="_212004_ABUD">"#REF!"</definedName>
    <definedName name="_212004_ABUDADJ">"#REF!"</definedName>
    <definedName name="_212004_YACT">"#REF!"</definedName>
    <definedName name="_212004_YACTADJ">"#REF!"</definedName>
    <definedName name="_212004_YBUD">"#REF!"</definedName>
    <definedName name="_212004_YBUDADJ">"#REF!"</definedName>
    <definedName name="_212005_ABUD">"#REF!"</definedName>
    <definedName name="_212005_ABUDADJ">"#REF!"</definedName>
    <definedName name="_212005_YACT">"#REF!"</definedName>
    <definedName name="_212005_YACTADJ">"#REF!"</definedName>
    <definedName name="_212005_YBUD">"#REF!"</definedName>
    <definedName name="_212005_YBUDADJ">"#REF!"</definedName>
    <definedName name="_212006_ABUD">"#REF!"</definedName>
    <definedName name="_212006_ABUDADJ">"#REF!"</definedName>
    <definedName name="_212006_YACT">"#REF!"</definedName>
    <definedName name="_212006_YACTADJ">"#REF!"</definedName>
    <definedName name="_212006_YBUD">"#REF!"</definedName>
    <definedName name="_212006_YBUDADJ">"#REF!"</definedName>
    <definedName name="_212007_ABUD">"#REF!"</definedName>
    <definedName name="_212007_ABUDADJ">"#REF!"</definedName>
    <definedName name="_212007_YACT">"#REF!"</definedName>
    <definedName name="_212007_YACTADJ">"#REF!"</definedName>
    <definedName name="_212007_YBUD">"#REF!"</definedName>
    <definedName name="_212007_YBUDADJ">"#REF!"</definedName>
    <definedName name="_212008_ABUD">"#REF!"</definedName>
    <definedName name="_212008_ABUDADJ">"#REF!"</definedName>
    <definedName name="_212008_YACT">"#REF!"</definedName>
    <definedName name="_212008_YACTADJ">"#REF!"</definedName>
    <definedName name="_212008_YBUD">"#REF!"</definedName>
    <definedName name="_212008_YBUDADJ">"#REF!"</definedName>
    <definedName name="_212009_ABUD">"#REF!"</definedName>
    <definedName name="_212009_ABUDADJ">"#REF!"</definedName>
    <definedName name="_212009_YACT">"#REF!"</definedName>
    <definedName name="_212009_YACTADJ">"#REF!"</definedName>
    <definedName name="_212009_YBUD">"#REF!"</definedName>
    <definedName name="_212009_YBUDADJ">"#REF!"</definedName>
    <definedName name="_212010_ABUD">"#REF!"</definedName>
    <definedName name="_212010_ABUDADJ">"#REF!"</definedName>
    <definedName name="_212010_YACT">"#REF!"</definedName>
    <definedName name="_212010_YACTADJ">"#REF!"</definedName>
    <definedName name="_212010_YBUD">"#REF!"</definedName>
    <definedName name="_212010_YBUDADJ">"#REF!"</definedName>
    <definedName name="_212011_ABUD">"#REF!"</definedName>
    <definedName name="_212011_ABUDADJ">"#REF!"</definedName>
    <definedName name="_212011_YACT">"#REF!"</definedName>
    <definedName name="_212011_YACTADJ">"#REF!"</definedName>
    <definedName name="_212011_YBUD">"#REF!"</definedName>
    <definedName name="_212011_YBUDADJ">"#REF!"</definedName>
    <definedName name="_213000_ABUD">"#REF!"</definedName>
    <definedName name="_213000_ABUDADJ">"#REF!"</definedName>
    <definedName name="_213000_YACT">"#REF!"</definedName>
    <definedName name="_213000_YACTADJ">"#REF!"</definedName>
    <definedName name="_213000_YBUD">"#REF!"</definedName>
    <definedName name="_213000_YBUDADJ">"#REF!"</definedName>
    <definedName name="_213001_ABUD">"#REF!"</definedName>
    <definedName name="_213001_ABUDADJ">"#REF!"</definedName>
    <definedName name="_213001_YACT">"#REF!"</definedName>
    <definedName name="_213001_YACTADJ">"#REF!"</definedName>
    <definedName name="_213001_YBUD">"#REF!"</definedName>
    <definedName name="_213001_YBUDADJ">"#REF!"</definedName>
    <definedName name="_213002_ABUD">"#REF!"</definedName>
    <definedName name="_213002_ABUDADJ">"#REF!"</definedName>
    <definedName name="_213002_YACT">"#REF!"</definedName>
    <definedName name="_213002_YACTADJ">"#REF!"</definedName>
    <definedName name="_213002_YBUD">"#REF!"</definedName>
    <definedName name="_213002_YBUDADJ">"#REF!"</definedName>
    <definedName name="_213003_ABUD">"#REF!"</definedName>
    <definedName name="_213003_ABUDADJ">"#REF!"</definedName>
    <definedName name="_213003_YACT">"#REF!"</definedName>
    <definedName name="_213003_YACTADJ">"#REF!"</definedName>
    <definedName name="_213003_YBUD">"#REF!"</definedName>
    <definedName name="_213003_YBUDADJ">"#REF!"</definedName>
    <definedName name="_213004_ABUD">"#REF!"</definedName>
    <definedName name="_213004_ABUDADJ">"#REF!"</definedName>
    <definedName name="_213004_YACT">"#REF!"</definedName>
    <definedName name="_213004_YACTADJ">"#REF!"</definedName>
    <definedName name="_213004_YBUD">"#REF!"</definedName>
    <definedName name="_213004_YBUDADJ">"#REF!"</definedName>
    <definedName name="_213005_ABUD">"#REF!"</definedName>
    <definedName name="_213005_ABUDADJ">"#REF!"</definedName>
    <definedName name="_213005_YACT">"#REF!"</definedName>
    <definedName name="_213005_YACTADJ">"#REF!"</definedName>
    <definedName name="_213005_YBUD">"#REF!"</definedName>
    <definedName name="_213005_YBUDADJ">"#REF!"</definedName>
    <definedName name="_213006_ABUD">"#REF!"</definedName>
    <definedName name="_213006_ABUDADJ">"#REF!"</definedName>
    <definedName name="_213006_YACT">"#REF!"</definedName>
    <definedName name="_213006_YACTADJ">"#REF!"</definedName>
    <definedName name="_213006_YBUD">"#REF!"</definedName>
    <definedName name="_213006_YBUDADJ">"#REF!"</definedName>
    <definedName name="_213007_ABUD">"#REF!"</definedName>
    <definedName name="_213007_ABUDADJ">"#REF!"</definedName>
    <definedName name="_213007_YACT">"#REF!"</definedName>
    <definedName name="_213007_YACTADJ">"#REF!"</definedName>
    <definedName name="_213007_YBUD">"#REF!"</definedName>
    <definedName name="_213007_YBUDADJ">"#REF!"</definedName>
    <definedName name="_213008_ABUD">"#REF!"</definedName>
    <definedName name="_213008_ABUDADJ">"#REF!"</definedName>
    <definedName name="_213008_YACT">"#REF!"</definedName>
    <definedName name="_213008_YACTADJ">"#REF!"</definedName>
    <definedName name="_213008_YBUD">"#REF!"</definedName>
    <definedName name="_213008_YBUDADJ">"#REF!"</definedName>
    <definedName name="_213009_ABUD">"#REF!"</definedName>
    <definedName name="_213009_ABUDADJ">"#REF!"</definedName>
    <definedName name="_213009_YACT">"#REF!"</definedName>
    <definedName name="_213009_YACTADJ">"#REF!"</definedName>
    <definedName name="_213009_YBUD">"#REF!"</definedName>
    <definedName name="_213009_YBUDADJ">"#REF!"</definedName>
    <definedName name="_213010_ABUD">"#REF!"</definedName>
    <definedName name="_213010_ABUDADJ">"#REF!"</definedName>
    <definedName name="_213010_YACT">"#REF!"</definedName>
    <definedName name="_213010_YACTADJ">"#REF!"</definedName>
    <definedName name="_213010_YBUD">"#REF!"</definedName>
    <definedName name="_213010_YBUDADJ">"#REF!"</definedName>
    <definedName name="_213011_ABUD">"#REF!"</definedName>
    <definedName name="_213011_ABUDADJ">"#REF!"</definedName>
    <definedName name="_213011_YACT">"#REF!"</definedName>
    <definedName name="_213011_YACTADJ">"#REF!"</definedName>
    <definedName name="_213011_YBUD">"#REF!"</definedName>
    <definedName name="_213011_YBUDADJ">"#REF!"</definedName>
    <definedName name="_213012_ABUD">"#REF!"</definedName>
    <definedName name="_213012_ABUDADJ">"#REF!"</definedName>
    <definedName name="_213012_YACT">"#REF!"</definedName>
    <definedName name="_213012_YACTADJ">"#REF!"</definedName>
    <definedName name="_213012_YBUD">"#REF!"</definedName>
    <definedName name="_213012_YBUDADJ">"#REF!"</definedName>
    <definedName name="_213013_ABUD">"#REF!"</definedName>
    <definedName name="_213013_ABUDADJ">"#REF!"</definedName>
    <definedName name="_213013_YACT">"#REF!"</definedName>
    <definedName name="_213013_YACTADJ">"#REF!"</definedName>
    <definedName name="_213013_YBUD">"#REF!"</definedName>
    <definedName name="_213013_YBUDADJ">"#REF!"</definedName>
    <definedName name="_213014_ABUD">"#REF!"</definedName>
    <definedName name="_213014_ABUDADJ">"#REF!"</definedName>
    <definedName name="_213014_YACT">"#REF!"</definedName>
    <definedName name="_213014_YACTADJ">"#REF!"</definedName>
    <definedName name="_213014_YBUD">"#REF!"</definedName>
    <definedName name="_213014_YBUDADJ">"#REF!"</definedName>
    <definedName name="_213015_ABUD">"#REF!"</definedName>
    <definedName name="_213015_ABUDADJ">"#REF!"</definedName>
    <definedName name="_213015_YACT">"#REF!"</definedName>
    <definedName name="_213015_YACTADJ">"#REF!"</definedName>
    <definedName name="_213015_YBUD">"#REF!"</definedName>
    <definedName name="_213015_YBUDADJ">"#REF!"</definedName>
    <definedName name="_213016_ABUD">"#REF!"</definedName>
    <definedName name="_213016_ABUDADJ">"#REF!"</definedName>
    <definedName name="_213016_YACT">"#REF!"</definedName>
    <definedName name="_213016_YACTADJ">"#REF!"</definedName>
    <definedName name="_213016_YBUD">"#REF!"</definedName>
    <definedName name="_213016_YBUDADJ">"#REF!"</definedName>
    <definedName name="_213017_ABUD">"#REF!"</definedName>
    <definedName name="_213017_ABUDADJ">"#REF!"</definedName>
    <definedName name="_213017_YACT">"#REF!"</definedName>
    <definedName name="_213017_YACTADJ">"#REF!"</definedName>
    <definedName name="_213017_YBUD">"#REF!"</definedName>
    <definedName name="_213017_YBUDADJ">"#REF!"</definedName>
    <definedName name="_213018_ABUD">"#REF!"</definedName>
    <definedName name="_213018_ABUDADJ">"#REF!"</definedName>
    <definedName name="_213018_YACT">"#REF!"</definedName>
    <definedName name="_213018_YACTADJ">"#REF!"</definedName>
    <definedName name="_213018_YBUD">"#REF!"</definedName>
    <definedName name="_213018_YBUDADJ">"#REF!"</definedName>
    <definedName name="_214000_ABUD">"#REF!"</definedName>
    <definedName name="_214000_ABUDADJ">"#REF!"</definedName>
    <definedName name="_214000_YACT">"#REF!"</definedName>
    <definedName name="_214000_YACTADJ">"#REF!"</definedName>
    <definedName name="_214000_YBUD">"#REF!"</definedName>
    <definedName name="_214000_YBUDADJ">"#REF!"</definedName>
    <definedName name="_214001_ABUD">"#REF!"</definedName>
    <definedName name="_214001_ABUDADJ">"#REF!"</definedName>
    <definedName name="_214001_YACT">"#REF!"</definedName>
    <definedName name="_214001_YACTADJ">"#REF!"</definedName>
    <definedName name="_214001_YBUD">"#REF!"</definedName>
    <definedName name="_214001_YBUDADJ">"#REF!"</definedName>
    <definedName name="_214002_ABUD">"#REF!"</definedName>
    <definedName name="_214002_ABUDADJ">"#REF!"</definedName>
    <definedName name="_214002_YACT">"#REF!"</definedName>
    <definedName name="_214002_YACTADJ">"#REF!"</definedName>
    <definedName name="_214002_YBUD">"#REF!"</definedName>
    <definedName name="_214002_YBUDADJ">"#REF!"</definedName>
    <definedName name="_214003_ABUD">"#REF!"</definedName>
    <definedName name="_214003_ABUDADJ">"#REF!"</definedName>
    <definedName name="_214003_YACT">"#REF!"</definedName>
    <definedName name="_214003_YACTADJ">"#REF!"</definedName>
    <definedName name="_214003_YBUD">"#REF!"</definedName>
    <definedName name="_214003_YBUDADJ">"#REF!"</definedName>
    <definedName name="_215000_ABUD">"#REF!"</definedName>
    <definedName name="_215000_ABUDADJ">"#REF!"</definedName>
    <definedName name="_215000_YACT">"#REF!"</definedName>
    <definedName name="_215000_YACTADJ">"#REF!"</definedName>
    <definedName name="_215000_YBUD">"#REF!"</definedName>
    <definedName name="_215000_YBUDADJ">"#REF!"</definedName>
    <definedName name="_215001_ABUD">"#REF!"</definedName>
    <definedName name="_215001_ABUDADJ">"#REF!"</definedName>
    <definedName name="_215001_YACT">"#REF!"</definedName>
    <definedName name="_215001_YACTADJ">"#REF!"</definedName>
    <definedName name="_215001_YBUD">"#REF!"</definedName>
    <definedName name="_215001_YBUDADJ">"#REF!"</definedName>
    <definedName name="_215002_ABUD">"#REF!"</definedName>
    <definedName name="_215002_ABUDADJ">"#REF!"</definedName>
    <definedName name="_215002_YACT">"#REF!"</definedName>
    <definedName name="_215002_YACTADJ">"#REF!"</definedName>
    <definedName name="_215002_YBUD">"#REF!"</definedName>
    <definedName name="_215002_YBUDADJ">"#REF!"</definedName>
    <definedName name="_216000_ABUD">"#REF!"</definedName>
    <definedName name="_216000_ABUDADJ">"#REF!"</definedName>
    <definedName name="_216000_YACT">"#REF!"</definedName>
    <definedName name="_216000_YACTADJ">"#REF!"</definedName>
    <definedName name="_216000_YBUD">"#REF!"</definedName>
    <definedName name="_216000_YBUDADJ">"#REF!"</definedName>
    <definedName name="_216001_ABUD">"#REF!"</definedName>
    <definedName name="_216001_ABUDADJ">"#REF!"</definedName>
    <definedName name="_216001_YACT">"#REF!"</definedName>
    <definedName name="_216001_YACTADJ">"#REF!"</definedName>
    <definedName name="_216001_YBUD">"#REF!"</definedName>
    <definedName name="_216001_YBUDADJ">"#REF!"</definedName>
    <definedName name="_216002_ABUD">"#REF!"</definedName>
    <definedName name="_216002_ABUDADJ">"#REF!"</definedName>
    <definedName name="_216002_YACT">"#REF!"</definedName>
    <definedName name="_216002_YACTADJ">"#REF!"</definedName>
    <definedName name="_216002_YBUD">"#REF!"</definedName>
    <definedName name="_216002_YBUDADJ">"#REF!"</definedName>
    <definedName name="_217_20">"#REF!"</definedName>
    <definedName name="_217_20_1">"#REF!"</definedName>
    <definedName name="_217_20_2">"#REF!"</definedName>
    <definedName name="_217_20_3">"#REF!"</definedName>
    <definedName name="_22_15.4.5">"#REF!"</definedName>
    <definedName name="_22_15.4.5_1">"#REF!"</definedName>
    <definedName name="_22_15.4.5_2">"#REF!"</definedName>
    <definedName name="_220000_ABUD">"#REF!"</definedName>
    <definedName name="_220000_ABUDADJ">"#REF!"</definedName>
    <definedName name="_220000_YACT">"#REF!"</definedName>
    <definedName name="_220000_YACTADJ">"#REF!"</definedName>
    <definedName name="_220000_YBUD">"#REF!"</definedName>
    <definedName name="_220000_YBUDADJ">"#REF!"</definedName>
    <definedName name="_220001_ABUDADJ">"#REF!"</definedName>
    <definedName name="_220001_YACTADJ">"#REF!"</definedName>
    <definedName name="_220001_YBUDADJ">"#REF!"</definedName>
    <definedName name="_221_21.1">"#REF!"</definedName>
    <definedName name="_221_21.1_1">"#REF!"</definedName>
    <definedName name="_221_21.1_2">"#REF!"</definedName>
    <definedName name="_221_21.1_3">"#REF!"</definedName>
    <definedName name="_23_15.4.6">"#REF!"</definedName>
    <definedName name="_23_15.4.6_1">"#REF!"</definedName>
    <definedName name="_23_15.4.6_2">"#REF!"</definedName>
    <definedName name="_230_21.5">"#REF!"</definedName>
    <definedName name="_230_21.5_1">"#REF!"</definedName>
    <definedName name="_230_21.5_2">"#REF!"</definedName>
    <definedName name="_230_21.5_3">"#REF!"</definedName>
    <definedName name="_230000_ABUD">"#REF!"</definedName>
    <definedName name="_230000_abudadj">"#REF!"</definedName>
    <definedName name="_230000_yact">"#REF!"</definedName>
    <definedName name="_230000_yactadj">"#REF!"</definedName>
    <definedName name="_230000_YBUD">"#REF!"</definedName>
    <definedName name="_230000_ybudadj">"#REF!"</definedName>
    <definedName name="_231000_ABUD">"#REF!"</definedName>
    <definedName name="_231000_ABUDADJ">"#REF!"</definedName>
    <definedName name="_231000_YACT">"#REF!"</definedName>
    <definedName name="_231000_YACTADJ">"#REF!"</definedName>
    <definedName name="_231000_YBUD">"#REF!"</definedName>
    <definedName name="_231000_YBUDADJ">"#REF!"</definedName>
    <definedName name="_232000_ABUD">"#REF!"</definedName>
    <definedName name="_232000_ABUDADJ">"#REF!"</definedName>
    <definedName name="_232000_YACT">"#REF!"</definedName>
    <definedName name="_232000_YACTADJ">"#REF!"</definedName>
    <definedName name="_232000_YBUD">"#REF!"</definedName>
    <definedName name="_232000_YBUDADJ">"#REF!"</definedName>
    <definedName name="_233000_ABUD">"#REF!"</definedName>
    <definedName name="_233000_ABUDADJ">"#REF!"</definedName>
    <definedName name="_233000_YACT">"#REF!"</definedName>
    <definedName name="_233000_YACTADJ">"#REF!"</definedName>
    <definedName name="_233000_YBUD">"#REF!"</definedName>
    <definedName name="_233000_YBUDADJ">"#REF!"</definedName>
    <definedName name="_234000_ABUD">"#REF!"</definedName>
    <definedName name="_234000_ABUDADJ">"#REF!"</definedName>
    <definedName name="_234000_YACT">"#REF!"</definedName>
    <definedName name="_234000_YACTADJ">"#REF!"</definedName>
    <definedName name="_234000_YBUD">"#REF!"</definedName>
    <definedName name="_234000_YBUDADJ">"#REF!"</definedName>
    <definedName name="_235000_ABUD">"#REF!"</definedName>
    <definedName name="_235000_ABUDADJ">"#REF!"</definedName>
    <definedName name="_235000_YACT">"#REF!"</definedName>
    <definedName name="_235000_YACTADJ">"#REF!"</definedName>
    <definedName name="_235000_YBUD">"#REF!"</definedName>
    <definedName name="_235000_YBUDADJ">"#REF!"</definedName>
    <definedName name="_236000_ABUD">"#REF!"</definedName>
    <definedName name="_236000_ABUDADJ">"#REF!"</definedName>
    <definedName name="_236000_YACT">"#REF!"</definedName>
    <definedName name="_236000_YACTADJ">"#REF!"</definedName>
    <definedName name="_236000_YBUD">"#REF!"</definedName>
    <definedName name="_236000_YBUDADJ">"#REF!"</definedName>
    <definedName name="_239_24.1">"#REF!"</definedName>
    <definedName name="_239_24.1_1">"#REF!"</definedName>
    <definedName name="_239_24.1_2">"#REF!"</definedName>
    <definedName name="_239_24.1_3">"#REF!"</definedName>
    <definedName name="_24_15.4A">"#REF!"</definedName>
    <definedName name="_24_15.4A_1">"#REF!"</definedName>
    <definedName name="_24_15.4A_2">"#REF!"</definedName>
    <definedName name="_240000_ABUD">"#REF!"</definedName>
    <definedName name="_240000_ABUDADJ">"#REF!"</definedName>
    <definedName name="_240000_YACT">"#REF!"</definedName>
    <definedName name="_240000_YACTADJ">"#REF!"</definedName>
    <definedName name="_240000_YBUD">"#REF!"</definedName>
    <definedName name="_240000_YBUDADJ">"#REF!"</definedName>
    <definedName name="_241000_ABUD">"#REF!"</definedName>
    <definedName name="_241000_ABUDADJ">"#REF!"</definedName>
    <definedName name="_241000_YACT">"#REF!"</definedName>
    <definedName name="_241000_YACTADJ">"#REF!"</definedName>
    <definedName name="_241000_YBUD">"#REF!"</definedName>
    <definedName name="_241000_YBUDADJ">"#REF!"</definedName>
    <definedName name="_242000_ABUD">"#REF!"</definedName>
    <definedName name="_242000_ABUDADJ">"#REF!"</definedName>
    <definedName name="_242000_YACT">"#REF!"</definedName>
    <definedName name="_242000_YACTADJ">"#REF!"</definedName>
    <definedName name="_242000_YBUD">"#REF!"</definedName>
    <definedName name="_242000_YBUDADJ">"#REF!"</definedName>
    <definedName name="_243000_ABUD">"#REF!"</definedName>
    <definedName name="_243000_ABUDADJ">"#REF!"</definedName>
    <definedName name="_243000_YACT">"#REF!"</definedName>
    <definedName name="_243000_YACTADJ">"#REF!"</definedName>
    <definedName name="_243000_YBUD">"#REF!"</definedName>
    <definedName name="_243000_YBUDADJ">"#REF!"</definedName>
    <definedName name="_244000_ABUD">"#REF!"</definedName>
    <definedName name="_244000_ABUDADJ">"#REF!"</definedName>
    <definedName name="_244000_YACT">"#REF!"</definedName>
    <definedName name="_244000_YACTADJ">"#REF!"</definedName>
    <definedName name="_244000_YBUD">"#REF!"</definedName>
    <definedName name="_244000_YBUDADJ">"#REF!"</definedName>
    <definedName name="_245000_ABUD">"#REF!"</definedName>
    <definedName name="_245000_ABUDADJ">"#REF!"</definedName>
    <definedName name="_245000_YACT">"#REF!"</definedName>
    <definedName name="_245000_YACTADJ">"#REF!"</definedName>
    <definedName name="_245000_YBUD">"#REF!"</definedName>
    <definedName name="_245000_YBUDADJ">"#REF!"</definedName>
    <definedName name="_246000_ABUD">"#REF!"</definedName>
    <definedName name="_246000_ABUDADJ">"#REF!"</definedName>
    <definedName name="_246000_YACT">"#REF!"</definedName>
    <definedName name="_246000_YACTADJ">"#REF!"</definedName>
    <definedName name="_246000_YBUD">"#REF!"</definedName>
    <definedName name="_246000_YBUDADJ">"#REF!"</definedName>
    <definedName name="_248_26">"#REF!"</definedName>
    <definedName name="_248_26_1">"#REF!"</definedName>
    <definedName name="_248_26_2">"#REF!"</definedName>
    <definedName name="_248_26_3">"#REF!"</definedName>
    <definedName name="_25_15.4B">"#REF!"</definedName>
    <definedName name="_25_15.4B_1">"#REF!"</definedName>
    <definedName name="_25_15.4B_2">"#REF!"</definedName>
    <definedName name="_250000_ABUD">"#REF!"</definedName>
    <definedName name="_250000_ABUDADJ">"#REF!"</definedName>
    <definedName name="_250000_YACT">"#REF!"</definedName>
    <definedName name="_250000_YACTADJ">"#REF!"</definedName>
    <definedName name="_250000_YBUD">"#REF!"</definedName>
    <definedName name="_250000_YBUDADJ">"#REF!"</definedName>
    <definedName name="_251001_ABUD">"#REF!"</definedName>
    <definedName name="_251001_ABUDADJ">"#REF!"</definedName>
    <definedName name="_251001_YACT">"#REF!"</definedName>
    <definedName name="_251001_YACTADJ">"#REF!"</definedName>
    <definedName name="_251001_YBUD">"#REF!"</definedName>
    <definedName name="_251001_YBUDADJ">"#REF!"</definedName>
    <definedName name="_251002_ABUD">"#REF!"</definedName>
    <definedName name="_251002_ABUDADJ">"#REF!"</definedName>
    <definedName name="_251002_YACT">"#REF!"</definedName>
    <definedName name="_251002_YACTADJ">"#REF!"</definedName>
    <definedName name="_251002_YBUD">"#REF!"</definedName>
    <definedName name="_251002_YBUDADJ">"#REF!"</definedName>
    <definedName name="_251003_ABUD">"#REF!"</definedName>
    <definedName name="_251003_ABUDADJ">"#REF!"</definedName>
    <definedName name="_251003_YACT">"#REF!"</definedName>
    <definedName name="_251003_YACTADJ">"#REF!"</definedName>
    <definedName name="_251003_YBUD">"#REF!"</definedName>
    <definedName name="_251003_YBUDADJ">"#REF!"</definedName>
    <definedName name="_251004_ABUD">"#REF!"</definedName>
    <definedName name="_251004_ABUDADJ">"#REF!"</definedName>
    <definedName name="_251004_YACT">"#REF!"</definedName>
    <definedName name="_251004_YACTADJ">"#REF!"</definedName>
    <definedName name="_251004_YBUD">"#REF!"</definedName>
    <definedName name="_251004_YBUDADJ">"#REF!"</definedName>
    <definedName name="_251009_ABUD">"#REF!"</definedName>
    <definedName name="_251009_ABUDADJ">"#REF!"</definedName>
    <definedName name="_251009_YACT">"#REF!"</definedName>
    <definedName name="_251009_YACTADJ">"#REF!"</definedName>
    <definedName name="_251009_YBUD">"#REF!"</definedName>
    <definedName name="_251009_YBUDADJ">"#REF!"</definedName>
    <definedName name="_257_27">"#REF!"</definedName>
    <definedName name="_257_27_1">"#REF!"</definedName>
    <definedName name="_257_27_2">"#REF!"</definedName>
    <definedName name="_257_27_3">"#REF!"</definedName>
    <definedName name="_26_15.5">"#REF!"</definedName>
    <definedName name="_26_15.5_1">"#REF!"</definedName>
    <definedName name="_26_15.5_2">"#REF!"</definedName>
    <definedName name="_266_27.1">"#REF!"</definedName>
    <definedName name="_266_27.1_1">"#REF!"</definedName>
    <definedName name="_266_27.1_2">"#REF!"</definedName>
    <definedName name="_266_27.1_3">"#REF!"</definedName>
    <definedName name="_27_15.5.1">"#REF!"</definedName>
    <definedName name="_27_15.5.1_1">"#REF!"</definedName>
    <definedName name="_27_15.5.1_2">"#REF!"</definedName>
    <definedName name="_276_28">"#REF!"</definedName>
    <definedName name="_276_28_1">"#REF!"</definedName>
    <definedName name="_276_28_2">"#REF!"</definedName>
    <definedName name="_276_28_3">"#REF!"</definedName>
    <definedName name="_28_15.6">"#REF!"</definedName>
    <definedName name="_28_15.6_1">"#REF!"</definedName>
    <definedName name="_28_15.6_2">"#REF!"</definedName>
    <definedName name="_281_3.2">"#REF!"</definedName>
    <definedName name="_281_3.2_1">"#REF!"</definedName>
    <definedName name="_281_3.2_2">"#REF!"</definedName>
    <definedName name="_281_3.2_3">"#REF!"</definedName>
    <definedName name="_285_3.3">"#REF!"</definedName>
    <definedName name="_285_3.3_1">"#REF!"</definedName>
    <definedName name="_285_3.3_2">"#REF!"</definedName>
    <definedName name="_285_3.3_3">"#REF!"</definedName>
    <definedName name="_29_15.6.1">"#REF!"</definedName>
    <definedName name="_29_15.6.1_1">"#REF!"</definedName>
    <definedName name="_29_15.6.1_2">"#REF!"</definedName>
    <definedName name="_294_30">"#REF!"</definedName>
    <definedName name="_294_30_1">"#REF!"</definedName>
    <definedName name="_294_30_2">"#REF!"</definedName>
    <definedName name="_294_30_3">"#REF!"</definedName>
    <definedName name="_3_12">"#REF!"</definedName>
    <definedName name="_3_12_1">"#REF!"</definedName>
    <definedName name="_3_12_2">"#REF!"</definedName>
    <definedName name="_30_14.2">"#REF!"</definedName>
    <definedName name="_30_14.2_1">"#REF!"</definedName>
    <definedName name="_30_14.2_2">"#REF!"</definedName>
    <definedName name="_30_14.2_3">"#REF!"</definedName>
    <definedName name="_30_15.7">"#REF!"</definedName>
    <definedName name="_30_15.7_1">"#REF!"</definedName>
    <definedName name="_30_15.7_2">"#REF!"</definedName>
    <definedName name="_300000_ABUD">"#REF!"</definedName>
    <definedName name="_300000_ABUDADJ">"#REF!"</definedName>
    <definedName name="_300000_YACT">"#REF!"</definedName>
    <definedName name="_300000_YACTADJ">"#REF!"</definedName>
    <definedName name="_300000_YBUD">"#REF!"</definedName>
    <definedName name="_300000_YBUDADJ">"#REF!"</definedName>
    <definedName name="_303_30.1">"#REF!"</definedName>
    <definedName name="_303_30.1_1">"#REF!"</definedName>
    <definedName name="_303_30.1_2">"#REF!"</definedName>
    <definedName name="_303_30.1_3">"#REF!"</definedName>
    <definedName name="_31_15.7.1">"#REF!"</definedName>
    <definedName name="_31_15.7.1_1">"#REF!"</definedName>
    <definedName name="_31_15.7.1_2">"#REF!"</definedName>
    <definedName name="_310000_ABUD">"#REF!"</definedName>
    <definedName name="_310000_ABUDADJ">"#REF!"</definedName>
    <definedName name="_310000_YACT">"#REF!"</definedName>
    <definedName name="_310000_YACTADJ">"#REF!"</definedName>
    <definedName name="_310000_YBUD">"#REF!"</definedName>
    <definedName name="_310000_YBUDADJ">"#REF!"</definedName>
    <definedName name="_311000_ABUD">"#REF!"</definedName>
    <definedName name="_311000_ABUDADJ">"#REF!"</definedName>
    <definedName name="_311000_YACT">"#REF!"</definedName>
    <definedName name="_311000_YACTADJ">"#REF!"</definedName>
    <definedName name="_311000_YBUD">"#REF!"</definedName>
    <definedName name="_311000_YBUDADJ">"#REF!"</definedName>
    <definedName name="_311001_ABUD">"#REF!"</definedName>
    <definedName name="_311001_ABUDADJ">"#REF!"</definedName>
    <definedName name="_311001_YACT">"#REF!"</definedName>
    <definedName name="_311001_YACTADJ">"#REF!"</definedName>
    <definedName name="_311001_YBUD">"#REF!"</definedName>
    <definedName name="_311001_YBUDADJ">"#REF!"</definedName>
    <definedName name="_311002_ABUD">"#REF!"</definedName>
    <definedName name="_311002_ABUDADJ">"#REF!"</definedName>
    <definedName name="_311002_YACT">"#REF!"</definedName>
    <definedName name="_311002_YACTADJ">"#REF!"</definedName>
    <definedName name="_311002_YBUD">"#REF!"</definedName>
    <definedName name="_311002_YBUDADJ">"#REF!"</definedName>
    <definedName name="_311003_ABUD">"#REF!"</definedName>
    <definedName name="_311003_ABUDADJ">"#REF!"</definedName>
    <definedName name="_311003_YACT">"#REF!"</definedName>
    <definedName name="_311003_YACTADJ">"#REF!"</definedName>
    <definedName name="_311003_YBUD">"#REF!"</definedName>
    <definedName name="_311003_YBUDADJ">"#REF!"</definedName>
    <definedName name="_312_30.2">"#REF!"</definedName>
    <definedName name="_312_30.2_1">"#REF!"</definedName>
    <definedName name="_312_30.2_2">"#REF!"</definedName>
    <definedName name="_312_30.2_3">"#REF!"</definedName>
    <definedName name="_312000_ABUD">"#REF!"</definedName>
    <definedName name="_312000_ABUDADJ">"#REF!"</definedName>
    <definedName name="_312000_YACT">"#REF!"</definedName>
    <definedName name="_312000_YACTADJ">"#REF!"</definedName>
    <definedName name="_312000_YBUD">"#REF!"</definedName>
    <definedName name="_312000_YBUDADJ">"#REF!"</definedName>
    <definedName name="_312001_ABUD">"#REF!"</definedName>
    <definedName name="_312001_ABUDADJ">"#REF!"</definedName>
    <definedName name="_312001_YACT">"#REF!"</definedName>
    <definedName name="_312001_YACTADJ">"#REF!"</definedName>
    <definedName name="_312001_YBUD">"#REF!"</definedName>
    <definedName name="_312001_YBUDADJ">"#REF!"</definedName>
    <definedName name="_312002_ABUD">"#REF!"</definedName>
    <definedName name="_312002_ABUDADJ">"#REF!"</definedName>
    <definedName name="_312002_YACT">"#REF!"</definedName>
    <definedName name="_312002_YACTADJ">"#REF!"</definedName>
    <definedName name="_312002_YBUD">"#REF!"</definedName>
    <definedName name="_312002_YBUDADJ">"#REF!"</definedName>
    <definedName name="_312003_ABUD">"#REF!"</definedName>
    <definedName name="_312003_ABUDADJ">"#REF!"</definedName>
    <definedName name="_312003_YACT">"#REF!"</definedName>
    <definedName name="_312003_YACTADJ">"#REF!"</definedName>
    <definedName name="_312003_YBUD">"#REF!"</definedName>
    <definedName name="_312003_YBUDADJ">"#REF!"</definedName>
    <definedName name="_312004_ABUD">"#REF!"</definedName>
    <definedName name="_312004_ABUDADJ">"#REF!"</definedName>
    <definedName name="_312004_YACT">"#REF!"</definedName>
    <definedName name="_312004_YACTADJ">"#REF!"</definedName>
    <definedName name="_312004_YBUD">"#REF!"</definedName>
    <definedName name="_312004_YBUDADJ">"#REF!"</definedName>
    <definedName name="_313000_ABUD">"#REF!"</definedName>
    <definedName name="_313000_ABUDADJ">"#REF!"</definedName>
    <definedName name="_313000_YACT">"#REF!"</definedName>
    <definedName name="_313000_YACTADJ">"#REF!"</definedName>
    <definedName name="_313000_YBUD">"#REF!"</definedName>
    <definedName name="_313000_YBUDADJ">"#REF!"</definedName>
    <definedName name="_313001_ABUD">"#REF!"</definedName>
    <definedName name="_313001_ABUDADJ">"#REF!"</definedName>
    <definedName name="_313001_YACT">"#REF!"</definedName>
    <definedName name="_313001_YACTADJ">"#REF!"</definedName>
    <definedName name="_313001_YBUD">"#REF!"</definedName>
    <definedName name="_313001_YBUDADJ">"#REF!"</definedName>
    <definedName name="_313002_ABUD">"#REF!"</definedName>
    <definedName name="_313002_ABUDADJ">"#REF!"</definedName>
    <definedName name="_313002_YACT">"#REF!"</definedName>
    <definedName name="_313002_YACTADJ">"#REF!"</definedName>
    <definedName name="_313002_YBUD">"#REF!"</definedName>
    <definedName name="_313002_YBUDADJ">"#REF!"</definedName>
    <definedName name="_314000_ABUD">"#REF!"</definedName>
    <definedName name="_314000_ABUDADJ">"#REF!"</definedName>
    <definedName name="_314000_YACT">"#REF!"</definedName>
    <definedName name="_314000_YACTADJ">"#REF!"</definedName>
    <definedName name="_314000_YBUD">"#REF!"</definedName>
    <definedName name="_314000_YBUDADJ">"#REF!"</definedName>
    <definedName name="_314001_ABUD">"#REF!"</definedName>
    <definedName name="_314001_ABUDADJ">"#REF!"</definedName>
    <definedName name="_314001_YACT">"#REF!"</definedName>
    <definedName name="_314001_YACTADJ">"#REF!"</definedName>
    <definedName name="_314001_YBUD">"#REF!"</definedName>
    <definedName name="_314001_YBUDADJ">"#REF!"</definedName>
    <definedName name="_314002_ABUD">"#REF!"</definedName>
    <definedName name="_314002_ABUDADJ">"#REF!"</definedName>
    <definedName name="_314002_YACT">"#REF!"</definedName>
    <definedName name="_314002_YACTADJ">"#REF!"</definedName>
    <definedName name="_314002_YBUD">"#REF!"</definedName>
    <definedName name="_314002_YBUDADJ">"#REF!"</definedName>
    <definedName name="_314003_ABUD">"#REF!"</definedName>
    <definedName name="_314003_ABUDADJ">"#REF!"</definedName>
    <definedName name="_314003_YACT">"#REF!"</definedName>
    <definedName name="_314003_YACTADJ">"#REF!"</definedName>
    <definedName name="_314003_YBUD">"#REF!"</definedName>
    <definedName name="_314003_YBUDADJ">"#REF!"</definedName>
    <definedName name="_314004_ABUD">"#REF!"</definedName>
    <definedName name="_314004_ABUDADJ">"#REF!"</definedName>
    <definedName name="_314004_YACT">"#REF!"</definedName>
    <definedName name="_314004_YACTADJ">"#REF!"</definedName>
    <definedName name="_314004_YBUD">"#REF!"</definedName>
    <definedName name="_314004_YBUDADJ">"#REF!"</definedName>
    <definedName name="_315000_ABUD">"#REF!"</definedName>
    <definedName name="_315000_ABUDADJ">"#REF!"</definedName>
    <definedName name="_315000_YACT">"#REF!"</definedName>
    <definedName name="_315000_YACTADJ">"#REF!"</definedName>
    <definedName name="_315000_YBUD">"#REF!"</definedName>
    <definedName name="_315000_YBUDADJ">"#REF!"</definedName>
    <definedName name="_315001_ABUD">"#REF!"</definedName>
    <definedName name="_315001_ABUDADJ">"#REF!"</definedName>
    <definedName name="_315001_YACT">"#REF!"</definedName>
    <definedName name="_315001_YACTADJ">"#REF!"</definedName>
    <definedName name="_315001_YBUD">"#REF!"</definedName>
    <definedName name="_315001_YBUDADJ">"#REF!"</definedName>
    <definedName name="_315002_ABUD">"#REF!"</definedName>
    <definedName name="_315002_ABUDADJ">"#REF!"</definedName>
    <definedName name="_315002_YACT">"#REF!"</definedName>
    <definedName name="_315002_YACTADJ">"#REF!"</definedName>
    <definedName name="_315002_YBUD">"#REF!"</definedName>
    <definedName name="_315002_YBUDADJ">"#REF!"</definedName>
    <definedName name="_315003_ABUD">"#REF!"</definedName>
    <definedName name="_315003_ABUDADJ">"#REF!"</definedName>
    <definedName name="_315003_YACT">"#REF!"</definedName>
    <definedName name="_315003_YACTADJ">"#REF!"</definedName>
    <definedName name="_315003_YBUD">"#REF!"</definedName>
    <definedName name="_315003_YBUDADJ">"#REF!"</definedName>
    <definedName name="_315004_ABUD">"#REF!"</definedName>
    <definedName name="_315004_ABUDADJ">"#REF!"</definedName>
    <definedName name="_315004_YACT">"#REF!"</definedName>
    <definedName name="_315004_YACTADJ">"#REF!"</definedName>
    <definedName name="_315004_YBUD">"#REF!"</definedName>
    <definedName name="_315004_YBUDADJ">"#REF!"</definedName>
    <definedName name="_315005_ABUD">"#REF!"</definedName>
    <definedName name="_315005_ABUDADJ">"#REF!"</definedName>
    <definedName name="_315005_YACT">"#REF!"</definedName>
    <definedName name="_315005_YACTADJ">"#REF!"</definedName>
    <definedName name="_315005_YBUD">"#REF!"</definedName>
    <definedName name="_315005_YBUDADJ">"#REF!"</definedName>
    <definedName name="_316000_ABUD">"#REF!"</definedName>
    <definedName name="_316000_ABUDADJ">"#REF!"</definedName>
    <definedName name="_316000_YACT">"#REF!"</definedName>
    <definedName name="_316000_YACTADJ">"#REF!"</definedName>
    <definedName name="_316000_YBUD">"#REF!"</definedName>
    <definedName name="_316000_YBUDADJ">"#REF!"</definedName>
    <definedName name="_316001_ABUD">"#REF!"</definedName>
    <definedName name="_316001_ABUDADJ">"#REF!"</definedName>
    <definedName name="_316001_YACT">"#REF!"</definedName>
    <definedName name="_316001_YACTADJ">"#REF!"</definedName>
    <definedName name="_316001_YBUD">"#REF!"</definedName>
    <definedName name="_316001_YBUDADJ">"#REF!"</definedName>
    <definedName name="_316002_ABUD">"#REF!"</definedName>
    <definedName name="_316002_ABUDADJ">"#REF!"</definedName>
    <definedName name="_316002_YACT">"#REF!"</definedName>
    <definedName name="_316002_YACTADJ">"#REF!"</definedName>
    <definedName name="_316002_YBUD">"#REF!"</definedName>
    <definedName name="_316002_YBUDADJ">"#REF!"</definedName>
    <definedName name="_316003_ABUD">"#REF!"</definedName>
    <definedName name="_316003_ABUDADJ">"#REF!"</definedName>
    <definedName name="_316003_YACT">"#REF!"</definedName>
    <definedName name="_316003_YACTADJ">"#REF!"</definedName>
    <definedName name="_316003_YBUD">"#REF!"</definedName>
    <definedName name="_316003_YBUDADJ">"#REF!"</definedName>
    <definedName name="_316004_ABUD">"#REF!"</definedName>
    <definedName name="_316004_ABUDADJ">"#REF!"</definedName>
    <definedName name="_316004_YACT">"#REF!"</definedName>
    <definedName name="_316004_YACTADJ">"#REF!"</definedName>
    <definedName name="_316004_YBUD">"#REF!"</definedName>
    <definedName name="_316004_YBUDADJ">"#REF!"</definedName>
    <definedName name="_316005_ABUD">"#REF!"</definedName>
    <definedName name="_316005_ABUDADJ">"#REF!"</definedName>
    <definedName name="_316005_YACT">"#REF!"</definedName>
    <definedName name="_316005_YACTADJ">"#REF!"</definedName>
    <definedName name="_316005_YBUD">"#REF!"</definedName>
    <definedName name="_316005_YBUDADJ">"#REF!"</definedName>
    <definedName name="_317001_ABUD">"#REF!"</definedName>
    <definedName name="_317001_ABUDADJ">"#REF!"</definedName>
    <definedName name="_317001_YACT">"#REF!"</definedName>
    <definedName name="_317001_YACTADJ">"#REF!"</definedName>
    <definedName name="_317001_YBUD">"#REF!"</definedName>
    <definedName name="_317001_YBUDADJ">"#REF!"</definedName>
    <definedName name="_317002_ABUD">"#REF!"</definedName>
    <definedName name="_317002_ABUDADJ">"#REF!"</definedName>
    <definedName name="_317002_YACT">"#REF!"</definedName>
    <definedName name="_317002_YACTADJ">"#REF!"</definedName>
    <definedName name="_317002_YBUD">"#REF!"</definedName>
    <definedName name="_317002_YBUDADJ">"#REF!"</definedName>
    <definedName name="_317003_ABUD">"#REF!"</definedName>
    <definedName name="_317003_ABUDADJ">"#REF!"</definedName>
    <definedName name="_317003_YACT">"#REF!"</definedName>
    <definedName name="_317003_YACTADJ">"#REF!"</definedName>
    <definedName name="_317003_YBUD">"#REF!"</definedName>
    <definedName name="_317003_YBUDADJ">"#REF!"</definedName>
    <definedName name="_317004_ABUD">"#REF!"</definedName>
    <definedName name="_317004_ABUDADJ">"#REF!"</definedName>
    <definedName name="_317004_YACT">"#REF!"</definedName>
    <definedName name="_317004_YACTADJ">"#REF!"</definedName>
    <definedName name="_317004_YBUD">"#REF!"</definedName>
    <definedName name="_317004_YBUDADJ">"#REF!"</definedName>
    <definedName name="_317005_ABUD">"#REF!"</definedName>
    <definedName name="_317005_ABUDADJ">"#REF!"</definedName>
    <definedName name="_317005_YACT">"#REF!"</definedName>
    <definedName name="_317005_YACTADJ">"#REF!"</definedName>
    <definedName name="_317005_YBUD">"#REF!"</definedName>
    <definedName name="_317005_YBUDADJ">"#REF!"</definedName>
    <definedName name="_317006_ABUD">"#REF!"</definedName>
    <definedName name="_317006_ABUDADJ">"#REF!"</definedName>
    <definedName name="_317006_YACT">"#REF!"</definedName>
    <definedName name="_317006_YACTADJ">"#REF!"</definedName>
    <definedName name="_317006_YBUD">"#REF!"</definedName>
    <definedName name="_317006_YBUDADJ">"#REF!"</definedName>
    <definedName name="_317009_ABUD">"#REF!"</definedName>
    <definedName name="_317009_ABUDADJ">"#REF!"</definedName>
    <definedName name="_317009_YACT">"#REF!"</definedName>
    <definedName name="_317009_YACTADJ">"#REF!"</definedName>
    <definedName name="_317009_YBUD">"#REF!"</definedName>
    <definedName name="_317009_YBUDADJ">"#REF!"</definedName>
    <definedName name="_319_31">"#REF!"</definedName>
    <definedName name="_319_31_1">"#REF!"</definedName>
    <definedName name="_319_31_2">"#REF!"</definedName>
    <definedName name="_319_31_3">"#REF!"</definedName>
    <definedName name="_32_15.8">"#REF!"</definedName>
    <definedName name="_32_15.8_1">"#REF!"</definedName>
    <definedName name="_32_15.8_2">"#REF!"</definedName>
    <definedName name="_320000_ABUD">"#REF!"</definedName>
    <definedName name="_320000_ABUDADJ">"#REF!"</definedName>
    <definedName name="_320000_YACT">"#REF!"</definedName>
    <definedName name="_320000_YACTADJ">"#REF!"</definedName>
    <definedName name="_320000_YBUD">"#REF!"</definedName>
    <definedName name="_320000_YBUDADJ">"#REF!"</definedName>
    <definedName name="_321000_ABUD">"#REF!"</definedName>
    <definedName name="_321000_ABUDADJ">"#REF!"</definedName>
    <definedName name="_321000_YACT">"#REF!"</definedName>
    <definedName name="_321000_YACTADJ">"#REF!"</definedName>
    <definedName name="_321000_YBUD">"#REF!"</definedName>
    <definedName name="_321000_YBUDADJ">"#REF!"</definedName>
    <definedName name="_321001_ABUD">"#REF!"</definedName>
    <definedName name="_321001_ABUDADJ">"#REF!"</definedName>
    <definedName name="_321001_YACT">"#REF!"</definedName>
    <definedName name="_321001_YACTADJ">"#REF!"</definedName>
    <definedName name="_321001_YBUD">"#REF!"</definedName>
    <definedName name="_321001_YBUDADJ">"#REF!"</definedName>
    <definedName name="_321002_ABUD">"#REF!"</definedName>
    <definedName name="_321002_ABUDADJ">"#REF!"</definedName>
    <definedName name="_321002_YACT">"#REF!"</definedName>
    <definedName name="_321002_YACTADJ">"#REF!"</definedName>
    <definedName name="_321002_YBUD">"#REF!"</definedName>
    <definedName name="_321002_YBUDADJ">"#REF!"</definedName>
    <definedName name="_321003_ABUD">"#REF!"</definedName>
    <definedName name="_321003_ABUDADJ">"#REF!"</definedName>
    <definedName name="_321003_YACT">"#REF!"</definedName>
    <definedName name="_321003_YACTADJ">"#REF!"</definedName>
    <definedName name="_321003_YBUD">"#REF!"</definedName>
    <definedName name="_321003_YBUDADJ">"#REF!"</definedName>
    <definedName name="_321004_ABUD">"#REF!"</definedName>
    <definedName name="_321004_ABUDADJ">"#REF!"</definedName>
    <definedName name="_321004_YACT">"#REF!"</definedName>
    <definedName name="_321004_YACTADJ">"#REF!"</definedName>
    <definedName name="_321004_YBUD">"#REF!"</definedName>
    <definedName name="_321004_YBUDADJ">"#REF!"</definedName>
    <definedName name="_322000_ABUD">"#REF!"</definedName>
    <definedName name="_322000_ABUDADJ">"#REF!"</definedName>
    <definedName name="_322000_YACT">"#REF!"</definedName>
    <definedName name="_322000_YACTADJ">"#REF!"</definedName>
    <definedName name="_322000_YBUD">"#REF!"</definedName>
    <definedName name="_322000_YBUDADJ">"#REF!"</definedName>
    <definedName name="_322001_ABUD">"#REF!"</definedName>
    <definedName name="_322001_ABUDADJ">"#REF!"</definedName>
    <definedName name="_322001_YACT">"#REF!"</definedName>
    <definedName name="_322001_YACTADJ">"#REF!"</definedName>
    <definedName name="_322001_YBUD">"#REF!"</definedName>
    <definedName name="_322001_YBUDADJ">"#REF!"</definedName>
    <definedName name="_322002_ABUD">"#REF!"</definedName>
    <definedName name="_322002_ABUDADJ">"#REF!"</definedName>
    <definedName name="_322002_YACT">"#REF!"</definedName>
    <definedName name="_322002_YACTADJ">"#REF!"</definedName>
    <definedName name="_322002_YBUD">"#REF!"</definedName>
    <definedName name="_322002_YBUDADJ">"#REF!"</definedName>
    <definedName name="_322003_ABUD">"#REF!"</definedName>
    <definedName name="_322003_ABUDADJ">"#REF!"</definedName>
    <definedName name="_322003_YACT">"#REF!"</definedName>
    <definedName name="_322003_YACTADJ">"#REF!"</definedName>
    <definedName name="_322003_YBUD">"#REF!"</definedName>
    <definedName name="_322003_YBUDADJ">"#REF!"</definedName>
    <definedName name="_323000_ABUD">"#REF!"</definedName>
    <definedName name="_323000_ABUDADJ">"#REF!"</definedName>
    <definedName name="_323000_YACT">"#REF!"</definedName>
    <definedName name="_323000_YACTADJ">"#REF!"</definedName>
    <definedName name="_323000_YBUD">"#REF!"</definedName>
    <definedName name="_323000_YBUDADJ">"#REF!"</definedName>
    <definedName name="_323001_ABUD">"#REF!"</definedName>
    <definedName name="_323001_ABUDADJ">"#REF!"</definedName>
    <definedName name="_323001_YACT">"#REF!"</definedName>
    <definedName name="_323001_YACTADJ">"#REF!"</definedName>
    <definedName name="_323001_YBUD">"#REF!"</definedName>
    <definedName name="_323001_YBUDADJ">"#REF!"</definedName>
    <definedName name="_323002_ABUD">"#REF!"</definedName>
    <definedName name="_323002_ABUDADJ">"#REF!"</definedName>
    <definedName name="_323002_YACT">"#REF!"</definedName>
    <definedName name="_323002_YACTADJ">"#REF!"</definedName>
    <definedName name="_323002_YBUD">"#REF!"</definedName>
    <definedName name="_323002_YBUDADJ">"#REF!"</definedName>
    <definedName name="_323004_ABUD">"#REF!"</definedName>
    <definedName name="_323004_ABUDADJ">"#REF!"</definedName>
    <definedName name="_323004_YACT">"#REF!"</definedName>
    <definedName name="_323004_YACTADJ">"#REF!"</definedName>
    <definedName name="_323004_YBUD">"#REF!"</definedName>
    <definedName name="_323004_YBUDADJ">"#REF!"</definedName>
    <definedName name="_324000_ABUD">"#REF!"</definedName>
    <definedName name="_324000_ABUDADJ">"#REF!"</definedName>
    <definedName name="_324000_YACT">"#REF!"</definedName>
    <definedName name="_324000_YACTADJ">"#REF!"</definedName>
    <definedName name="_324000_YBUD">"#REF!"</definedName>
    <definedName name="_324000_YBUDADJ">"#REF!"</definedName>
    <definedName name="_324001_ABUD">"#REF!"</definedName>
    <definedName name="_324001_ABUDADJ">"#REF!"</definedName>
    <definedName name="_324001_YACT">"#REF!"</definedName>
    <definedName name="_324001_YACTADJ">"#REF!"</definedName>
    <definedName name="_324001_YBUD">"#REF!"</definedName>
    <definedName name="_324001_YBUDADJ">"#REF!"</definedName>
    <definedName name="_324002_ABUD">"#REF!"</definedName>
    <definedName name="_324002_ABUDADJ">"#REF!"</definedName>
    <definedName name="_324002_YACT">"#REF!"</definedName>
    <definedName name="_324002_YACTADJ">"#REF!"</definedName>
    <definedName name="_324002_YBUD">"#REF!"</definedName>
    <definedName name="_324002_YBUDADJ">"#REF!"</definedName>
    <definedName name="_324003_ABUD">"#REF!"</definedName>
    <definedName name="_324003_ABUDADJ">"#REF!"</definedName>
    <definedName name="_324003_YACT">"#REF!"</definedName>
    <definedName name="_324003_YACTADJ">"#REF!"</definedName>
    <definedName name="_324003_YBUD">"#REF!"</definedName>
    <definedName name="_324003_YBUDADJ">"#REF!"</definedName>
    <definedName name="_326_31.1">"#REF!"</definedName>
    <definedName name="_326_31.1_1">"#REF!"</definedName>
    <definedName name="_326_31.1_2">"#REF!"</definedName>
    <definedName name="_326_31.1_3">"#REF!"</definedName>
    <definedName name="_33_15.8.1">"#REF!"</definedName>
    <definedName name="_33_15.8.1_1">"#REF!"</definedName>
    <definedName name="_33_15.8.1_2">"#REF!"</definedName>
    <definedName name="_330000_ABUD">"#REF!"</definedName>
    <definedName name="_330000_ABUDADJ">"#REF!"</definedName>
    <definedName name="_330000_YACT">"#REF!"</definedName>
    <definedName name="_330000_YACTADJ">"#REF!"</definedName>
    <definedName name="_330000_YBUD">"#REF!"</definedName>
    <definedName name="_330000_YBUDADJ">"#REF!"</definedName>
    <definedName name="_331000_ABUD">"#REF!"</definedName>
    <definedName name="_331000_ABUDADJ">"#REF!"</definedName>
    <definedName name="_331000_YACT">"#REF!"</definedName>
    <definedName name="_331000_YACTADJ">"#REF!"</definedName>
    <definedName name="_331000_YBUD">"#REF!"</definedName>
    <definedName name="_331000_YBUDADJ">"#REF!"</definedName>
    <definedName name="_331002_ABUD">"#REF!"</definedName>
    <definedName name="_331002_ABUDADJ">"#REF!"</definedName>
    <definedName name="_331002_YACT">"#REF!"</definedName>
    <definedName name="_331002_YACTADJ">"#REF!"</definedName>
    <definedName name="_331002_YBUD">"#REF!"</definedName>
    <definedName name="_331002_YBUDADJ">"#REF!"</definedName>
    <definedName name="_331003_ABUD">"#REF!"</definedName>
    <definedName name="_331003_ABUDADJ">"#REF!"</definedName>
    <definedName name="_331003_YACT">"#REF!"</definedName>
    <definedName name="_331003_YACTADJ">"#REF!"</definedName>
    <definedName name="_331003_YBUD">"#REF!"</definedName>
    <definedName name="_331003_YBUDADJ">"#REF!"</definedName>
    <definedName name="_331004_ABUD">"#REF!"</definedName>
    <definedName name="_331004_ABUDADJ">"#REF!"</definedName>
    <definedName name="_331004_YACT">"#REF!"</definedName>
    <definedName name="_331004_YACTADJ">"#REF!"</definedName>
    <definedName name="_331004_YBUD">"#REF!"</definedName>
    <definedName name="_331004_YBUDADJ">"#REF!"</definedName>
    <definedName name="_331005_ABUD">"#REF!"</definedName>
    <definedName name="_331005_ABUDADJ">"#REF!"</definedName>
    <definedName name="_331005_YACT">"#REF!"</definedName>
    <definedName name="_331005_YACTADJ">"#REF!"</definedName>
    <definedName name="_331005_YBUD">"#REF!"</definedName>
    <definedName name="_331005_YBUDADJ">"#REF!"</definedName>
    <definedName name="_332000_ABUD">"#REF!"</definedName>
    <definedName name="_332000_ABUDADJ">"#REF!"</definedName>
    <definedName name="_332000_YACT">"#REF!"</definedName>
    <definedName name="_332000_YACTADJ">"#REF!"</definedName>
    <definedName name="_332000_YBUD">"#REF!"</definedName>
    <definedName name="_332000_YBUDADJ">"#REF!"</definedName>
    <definedName name="_332001_ABUD">"#REF!"</definedName>
    <definedName name="_332001_ABUDADJ">"#REF!"</definedName>
    <definedName name="_332001_YACT">"#REF!"</definedName>
    <definedName name="_332001_YACTADJ">"#REF!"</definedName>
    <definedName name="_332001_YBUD">"#REF!"</definedName>
    <definedName name="_332001_YBUDADJ">"#REF!"</definedName>
    <definedName name="_332002_ABUD">"#REF!"</definedName>
    <definedName name="_332002_ABUDADJ">"#REF!"</definedName>
    <definedName name="_332002_YACT">"#REF!"</definedName>
    <definedName name="_332002_YACTADJ">"#REF!"</definedName>
    <definedName name="_332002_YBUD">"#REF!"</definedName>
    <definedName name="_332002_YBUDADJ">"#REF!"</definedName>
    <definedName name="_332003_ABUD">"#REF!"</definedName>
    <definedName name="_332003_ABUDADJ">"#REF!"</definedName>
    <definedName name="_332003_YACT">"#REF!"</definedName>
    <definedName name="_332003_YACTADJ">"#REF!"</definedName>
    <definedName name="_332003_YBUD">"#REF!"</definedName>
    <definedName name="_332003_YBUDADJ">"#REF!"</definedName>
    <definedName name="_332004_ABUD">"#REF!"</definedName>
    <definedName name="_332004_ABUDADJ">"#REF!"</definedName>
    <definedName name="_332004_YACT">"#REF!"</definedName>
    <definedName name="_332004_YACTADJ">"#REF!"</definedName>
    <definedName name="_332004_YBUD">"#REF!"</definedName>
    <definedName name="_332004_YBUDADJ">"#REF!"</definedName>
    <definedName name="_332005_ABUD">"#REF!"</definedName>
    <definedName name="_332005_ABUDADJ">"#REF!"</definedName>
    <definedName name="_332005_YACT">"#REF!"</definedName>
    <definedName name="_332005_YACTADJ">"#REF!"</definedName>
    <definedName name="_332005_YBUD">"#REF!"</definedName>
    <definedName name="_332005_YBUDADJ">"#REF!"</definedName>
    <definedName name="_332006_ABUD">"#REF!"</definedName>
    <definedName name="_332006_ABUDADJ">"#REF!"</definedName>
    <definedName name="_332006_YACT">"#REF!"</definedName>
    <definedName name="_332006_YACTADJ">"#REF!"</definedName>
    <definedName name="_332006_YBUD">"#REF!"</definedName>
    <definedName name="_332006_YBUDADJ">"#REF!"</definedName>
    <definedName name="_333_32">"#REF!"</definedName>
    <definedName name="_333_32_1">"#REF!"</definedName>
    <definedName name="_333_32_2">"#REF!"</definedName>
    <definedName name="_333_32_3">"#REF!"</definedName>
    <definedName name="_337_33">"#REF!"</definedName>
    <definedName name="_337_33_1">"#REF!"</definedName>
    <definedName name="_337_33_2">"#REF!"</definedName>
    <definedName name="_337_33_3">"#REF!"</definedName>
    <definedName name="_34_16">"#REF!"</definedName>
    <definedName name="_34_16_1">"#REF!"</definedName>
    <definedName name="_34_16_2">"#REF!"</definedName>
    <definedName name="_341_34">"#REF!"</definedName>
    <definedName name="_341_34_1">"#REF!"</definedName>
    <definedName name="_341_34_2">"#REF!"</definedName>
    <definedName name="_341_34_3">"#REF!"</definedName>
    <definedName name="_345_34.1">"#REF!"</definedName>
    <definedName name="_345_34.1_1">"#REF!"</definedName>
    <definedName name="_345_34.1_2">"#REF!"</definedName>
    <definedName name="_345_34.1_3">"#REF!"</definedName>
    <definedName name="_35_18.1">"#REF!"</definedName>
    <definedName name="_35_18.1_1">"#REF!"</definedName>
    <definedName name="_35_18.1_2">"#REF!"</definedName>
    <definedName name="_354_4">"#REF!"</definedName>
    <definedName name="_354_4_1">"#REF!"</definedName>
    <definedName name="_354_4_2">"#REF!"</definedName>
    <definedName name="_354_4_3">"#REF!"</definedName>
    <definedName name="_36_2.1">"#REF!"</definedName>
    <definedName name="_36_2.1_1">"#REF!"</definedName>
    <definedName name="_36_2.1_2">"#REF!"</definedName>
    <definedName name="_365_7.1">"#REF!"</definedName>
    <definedName name="_365_7.1_1">"#REF!"</definedName>
    <definedName name="_365_7.1_2">"#REF!"</definedName>
    <definedName name="_365_7.1_3">"#REF!"</definedName>
    <definedName name="_374_7.2">"#REF!"</definedName>
    <definedName name="_374_7.2_1">"#REF!"</definedName>
    <definedName name="_374_7.2_2">"#REF!"</definedName>
    <definedName name="_374_7.2_3">"#REF!"</definedName>
    <definedName name="_383_7.3">"#REF!"</definedName>
    <definedName name="_383_7.3_1">"#REF!"</definedName>
    <definedName name="_383_7.3_2">"#REF!"</definedName>
    <definedName name="_383_7.3_3">"#REF!"</definedName>
    <definedName name="_39_14.3">"#REF!"</definedName>
    <definedName name="_39_14.3_1">"#REF!"</definedName>
    <definedName name="_39_14.3_2">"#REF!"</definedName>
    <definedName name="_39_14.3_3">"#REF!"</definedName>
    <definedName name="_39_2.4">"#REF!"</definedName>
    <definedName name="_39_2.4_1">"#REF!"</definedName>
    <definedName name="_39_2.4_2">"#REF!"</definedName>
    <definedName name="_392_9">"#REF!"</definedName>
    <definedName name="_392_9_1">"#REF!"</definedName>
    <definedName name="_392_9_2">"#REF!"</definedName>
    <definedName name="_392_9_3">"#REF!"</definedName>
    <definedName name="_4_13.1">"#REF!"</definedName>
    <definedName name="_4_13.1_1">"#REF!"</definedName>
    <definedName name="_4_13.1_2">"#REF!"</definedName>
    <definedName name="_400000_ABUD">"#REF!"</definedName>
    <definedName name="_400000_ABUDADJ">"#REF!"</definedName>
    <definedName name="_400000_YACT">"#REF!"</definedName>
    <definedName name="_400000_YACTADJ">"#REF!"</definedName>
    <definedName name="_400000_YBUD">"#REF!"</definedName>
    <definedName name="_400000_YBUDADJ">"#REF!"</definedName>
    <definedName name="_41_20">"#REF!"</definedName>
    <definedName name="_41_20_1">"#REF!"</definedName>
    <definedName name="_41_20_2">"#REF!"</definedName>
    <definedName name="_410000_ABUD">"#REF!"</definedName>
    <definedName name="_410000_ABUDADJ">"#REF!"</definedName>
    <definedName name="_410000_YACT">"#REF!"</definedName>
    <definedName name="_410000_YACTADJ">"#REF!"</definedName>
    <definedName name="_410000_YBUD">"#REF!"</definedName>
    <definedName name="_410000_YBUDADJ">"#REF!"</definedName>
    <definedName name="_410001_ABUD">"#REF!"</definedName>
    <definedName name="_410001_ABUDADJ">"#REF!"</definedName>
    <definedName name="_410001_YACT">"#REF!"</definedName>
    <definedName name="_410001_YACTADJ">"#REF!"</definedName>
    <definedName name="_410001_YBUD">"#REF!"</definedName>
    <definedName name="_410001_YBUDADJ">"#REF!"</definedName>
    <definedName name="_42_21.1">"#REF!"</definedName>
    <definedName name="_42_21.1_1">"#REF!"</definedName>
    <definedName name="_42_21.1_2">"#REF!"</definedName>
    <definedName name="_420000_">"#REF!"</definedName>
    <definedName name="_420000_ABUD">"#REF!"</definedName>
    <definedName name="_420000_ABUDADJ">"#REF!"</definedName>
    <definedName name="_420000_YACT">"#REF!"</definedName>
    <definedName name="_420000_YACTADJ">"#REF!"</definedName>
    <definedName name="_420000_YBUD">"#REF!"</definedName>
    <definedName name="_420000_YBUDADJ">"#REF!"</definedName>
    <definedName name="_420001_">"#REF!"</definedName>
    <definedName name="_420001_ABUD">"#REF!"</definedName>
    <definedName name="_420001_ABUDADJ">"#REF!"</definedName>
    <definedName name="_420001_YACT">"#REF!"</definedName>
    <definedName name="_420001_YACTADJ">"#REF!"</definedName>
    <definedName name="_420001_YBUD">"#REF!"</definedName>
    <definedName name="_420001_YBUDADJ">"#REF!"</definedName>
    <definedName name="_420002_ABUD">"#REF!"</definedName>
    <definedName name="_420002_ABUDADJ">"#REF!"</definedName>
    <definedName name="_420002_YACT">"#REF!"</definedName>
    <definedName name="_420002_YACTADJ">"#REF!"</definedName>
    <definedName name="_420002_YBUD">"#REF!"</definedName>
    <definedName name="_420002_YBUDADJ">"#REF!"</definedName>
    <definedName name="_420003_ABUD">"#REF!"</definedName>
    <definedName name="_420003_ABUDADJ">"#REF!"</definedName>
    <definedName name="_420003_YACT">"#REF!"</definedName>
    <definedName name="_420003_YACTADJ">"#REF!"</definedName>
    <definedName name="_420003_YBUD">"#REF!"</definedName>
    <definedName name="_420003_YBUDADJ">"#REF!"</definedName>
    <definedName name="_420004_ABUD">"#REF!"</definedName>
    <definedName name="_420004_ABUDADJ">"#REF!"</definedName>
    <definedName name="_420004_YACT">"#REF!"</definedName>
    <definedName name="_420004_YACTADJ">"#REF!"</definedName>
    <definedName name="_420004_YBUD">"#REF!"</definedName>
    <definedName name="_420004_YBUDADJ">"#REF!"</definedName>
    <definedName name="_420005_ABUD">"#REF!"</definedName>
    <definedName name="_420005_ABUDADJ">"#REF!"</definedName>
    <definedName name="_420005_YACT">"#REF!"</definedName>
    <definedName name="_420005_YACTADJ">"#REF!"</definedName>
    <definedName name="_420005_YBUD">"#REF!"</definedName>
    <definedName name="_420005_YBUDADJ">"#REF!"</definedName>
    <definedName name="_420006_ABUD">"#REF!"</definedName>
    <definedName name="_420006_ABUDADJ">"#REF!"</definedName>
    <definedName name="_420006_YACT">"#REF!"</definedName>
    <definedName name="_420006_YACTADJ">"#REF!"</definedName>
    <definedName name="_420006_YBUD">"#REF!"</definedName>
    <definedName name="_420006_YBUDADJ">"#REF!"</definedName>
    <definedName name="_43_15">"#REF!"</definedName>
    <definedName name="_43_15_1">"#REF!"</definedName>
    <definedName name="_43_15_2">"#REF!"</definedName>
    <definedName name="_43_15_3">"#REF!"</definedName>
    <definedName name="_43_21.5">"#REF!"</definedName>
    <definedName name="_43_21.5_1">"#REF!"</definedName>
    <definedName name="_43_21.5_2">"#REF!"</definedName>
    <definedName name="_430000_ABUD">"#REF!"</definedName>
    <definedName name="_430000_ABUDADJ">"#REF!"</definedName>
    <definedName name="_430000_YACT">"#REF!"</definedName>
    <definedName name="_430000_YACTADJ">"#REF!"</definedName>
    <definedName name="_430000_YBUD">"#REF!"</definedName>
    <definedName name="_430000_YBUDADJ">"#REF!"</definedName>
    <definedName name="_430001_ABUD">"#REF!"</definedName>
    <definedName name="_430001_ABUDADJ">"#REF!"</definedName>
    <definedName name="_430001_YACT">"#REF!"</definedName>
    <definedName name="_430001_YACTADJ">"#REF!"</definedName>
    <definedName name="_430001_YBUD">"#REF!"</definedName>
    <definedName name="_430001_YBUDADJ">"#REF!"</definedName>
    <definedName name="_430002_ABUD">"#REF!"</definedName>
    <definedName name="_430002_ABUDADJ">"#REF!"</definedName>
    <definedName name="_430002_YACT">"#REF!"</definedName>
    <definedName name="_430002_YACTADJ">"#REF!"</definedName>
    <definedName name="_430002_YBUD">"#REF!"</definedName>
    <definedName name="_430002_YBUDADJ">"#REF!"</definedName>
    <definedName name="_430003_ABUD">"#REF!"</definedName>
    <definedName name="_430003_ABUDADJ">"#REF!"</definedName>
    <definedName name="_430003_YACT">"#REF!"</definedName>
    <definedName name="_430003_YACTADJ">"#REF!"</definedName>
    <definedName name="_430003_YBUD">"#REF!"</definedName>
    <definedName name="_430003_YBUDADJ">"#REF!"</definedName>
    <definedName name="_430009_ABUD">"#REF!"</definedName>
    <definedName name="_430009_ABUDADJ">"#REF!"</definedName>
    <definedName name="_430009_YACT">"#REF!"</definedName>
    <definedName name="_430009_YACTADJ">"#REF!"</definedName>
    <definedName name="_430009_YBUD">"#REF!"</definedName>
    <definedName name="_430009_YBUDADJ">"#REF!"</definedName>
    <definedName name="_44_15.1">"#REF!"</definedName>
    <definedName name="_44_15.1_1">"#REF!"</definedName>
    <definedName name="_44_15.1_2">"#REF!"</definedName>
    <definedName name="_44_15.1_3">"#REF!"</definedName>
    <definedName name="_44_24.1">"#REF!"</definedName>
    <definedName name="_44_24.1_1">"#REF!"</definedName>
    <definedName name="_44_24.1_2">"#REF!"</definedName>
    <definedName name="_45_26">"#REF!"</definedName>
    <definedName name="_45_26_1">"#REF!"</definedName>
    <definedName name="_45_26_2">"#REF!"</definedName>
    <definedName name="_46_27">"#REF!"</definedName>
    <definedName name="_46_27_1">"#REF!"</definedName>
    <definedName name="_46_27_2">"#REF!"</definedName>
    <definedName name="_47_27.1">"#REF!"</definedName>
    <definedName name="_47_27.1_1">"#REF!"</definedName>
    <definedName name="_47_27.1_2">"#REF!"</definedName>
    <definedName name="_48_15.1.1">"#REF!"</definedName>
    <definedName name="_48_15.1.1_1">"#REF!"</definedName>
    <definedName name="_48_15.1.1_2">"#REF!"</definedName>
    <definedName name="_48_15.1.1_3">"#REF!"</definedName>
    <definedName name="_48_28">"#REF!"</definedName>
    <definedName name="_48_28_1">"#REF!"</definedName>
    <definedName name="_48_28_2">"#REF!"</definedName>
    <definedName name="_49_15.1.2">"#REF!"</definedName>
    <definedName name="_49_15.1.2_1">"#REF!"</definedName>
    <definedName name="_49_15.1.2_2">"#REF!"</definedName>
    <definedName name="_49_15.1.2_3">"#REF!"</definedName>
    <definedName name="_5_14.2">"#REF!"</definedName>
    <definedName name="_5_14.2_1">"#REF!"</definedName>
    <definedName name="_5_14.2_2">"#REF!"</definedName>
    <definedName name="_50_3.2">"#REF!"</definedName>
    <definedName name="_50_3.2_1">"#REF!"</definedName>
    <definedName name="_50_3.2_2">"#REF!"</definedName>
    <definedName name="_500000_ABUD">"#REF!"</definedName>
    <definedName name="_500000_ABUDADJ">"#REF!"</definedName>
    <definedName name="_500000_YACT">"#REF!"</definedName>
    <definedName name="_500000_YACTADJ">"#REF!"</definedName>
    <definedName name="_500000_YBUD">"#REF!"</definedName>
    <definedName name="_500000_YBUDADJ">"#REF!"</definedName>
    <definedName name="_51_3.3">"#REF!"</definedName>
    <definedName name="_51_3.3_1">"#REF!"</definedName>
    <definedName name="_51_3.3_2">"#REF!"</definedName>
    <definedName name="_510000_ABUD">"#REF!"</definedName>
    <definedName name="_510000_ABUDADJ">"#REF!"</definedName>
    <definedName name="_510000_YACT">"#REF!"</definedName>
    <definedName name="_510000_YACTADJ">"#REF!"</definedName>
    <definedName name="_510000_YBUD">"#REF!"</definedName>
    <definedName name="_510000_YBUDADJ">"#REF!"</definedName>
    <definedName name="_511000_ABUD">"#REF!"</definedName>
    <definedName name="_511000_ABUDADJ">"#REF!"</definedName>
    <definedName name="_511000_YACT">"#REF!"</definedName>
    <definedName name="_511000_YACTADJ">"#REF!"</definedName>
    <definedName name="_511000_YBUD">"#REF!"</definedName>
    <definedName name="_511000_YBUDADJ">"#REF!"</definedName>
    <definedName name="_511001_ABUD">"#REF!"</definedName>
    <definedName name="_511001_ABUDADJ">"#REF!"</definedName>
    <definedName name="_511001_YACT">"#REF!"</definedName>
    <definedName name="_511001_YACTADJ">"#REF!"</definedName>
    <definedName name="_511001_YBUD">"#REF!"</definedName>
    <definedName name="_511001_YBUDADJ">"#REF!"</definedName>
    <definedName name="_511002_ABUD">"#REF!"</definedName>
    <definedName name="_511002_ABUDADJ">"#REF!"</definedName>
    <definedName name="_511002_YACT">"#REF!"</definedName>
    <definedName name="_511002_YACTADJ">"#REF!"</definedName>
    <definedName name="_511002_YBUD">"#REF!"</definedName>
    <definedName name="_511002_YBUDADJ">"#REF!"</definedName>
    <definedName name="_511003_ABUD">"#REF!"</definedName>
    <definedName name="_511003_ABUDADJ">"#REF!"</definedName>
    <definedName name="_511003_YACT">"#REF!"</definedName>
    <definedName name="_511003_YACTADJ">"#REF!"</definedName>
    <definedName name="_511003_YBUD">"#REF!"</definedName>
    <definedName name="_511003_YBUDADJ">"#REF!"</definedName>
    <definedName name="_511004_ABUD">"#REF!"</definedName>
    <definedName name="_511004_ABUDADJ">"#REF!"</definedName>
    <definedName name="_511004_YACT">"#REF!"</definedName>
    <definedName name="_511004_YACTADJ">"#REF!"</definedName>
    <definedName name="_511004_YBUD">"#REF!"</definedName>
    <definedName name="_511004_YBUDADJ">"#REF!"</definedName>
    <definedName name="_511005_ABUD">"#REF!"</definedName>
    <definedName name="_511005_ABUDADJ">"#REF!"</definedName>
    <definedName name="_511005_YACT">"#REF!"</definedName>
    <definedName name="_511005_YACTADJ">"#REF!"</definedName>
    <definedName name="_511005_YBUD">"#REF!"</definedName>
    <definedName name="_511005_YBUDADJ">"#REF!"</definedName>
    <definedName name="_511006_ABUD">"#REF!"</definedName>
    <definedName name="_511006_ABUDADJ">"#REF!"</definedName>
    <definedName name="_511006_YACT">"#REF!"</definedName>
    <definedName name="_511006_YACTADJ">"#REF!"</definedName>
    <definedName name="_511006_YBUD">"#REF!"</definedName>
    <definedName name="_511006_YBUDADJ">"#REF!"</definedName>
    <definedName name="_511007_ABUD">"#REF!"</definedName>
    <definedName name="_511007_ABUDADJ">"#REF!"</definedName>
    <definedName name="_511007_YACT">"#REF!"</definedName>
    <definedName name="_511007_YACTADJ">"#REF!"</definedName>
    <definedName name="_511007_YBUD">"#REF!"</definedName>
    <definedName name="_511007_YBUDADJ">"#REF!"</definedName>
    <definedName name="_511008_ABUD">"#REF!"</definedName>
    <definedName name="_511008_ABUDADJ">"#REF!"</definedName>
    <definedName name="_511008_YACT">"#REF!"</definedName>
    <definedName name="_511008_YACTADJ">"#REF!"</definedName>
    <definedName name="_511008_YBUD">"#REF!"</definedName>
    <definedName name="_511008_YBUDADJ">"#REF!"</definedName>
    <definedName name="_511009_ABUD">"#REF!"</definedName>
    <definedName name="_511009_ABUDADJ">"#REF!"</definedName>
    <definedName name="_511009_YACT">"#REF!"</definedName>
    <definedName name="_511009_YACTADJ">"#REF!"</definedName>
    <definedName name="_511009_YBUD">"#REF!"</definedName>
    <definedName name="_511009_YBUDADJ">"#REF!"</definedName>
    <definedName name="_511010_ABUD">"#REF!"</definedName>
    <definedName name="_511010_ABUDADJ">"#REF!"</definedName>
    <definedName name="_511010_YACT">"#REF!"</definedName>
    <definedName name="_511010_YACTADJ">"#REF!"</definedName>
    <definedName name="_511010_YBUD">"#REF!"</definedName>
    <definedName name="_511010_YBUDADJ">"#REF!"</definedName>
    <definedName name="_511011_ABUD">"#REF!"</definedName>
    <definedName name="_511011_ABUDADJ">"#REF!"</definedName>
    <definedName name="_511011_YACT">"#REF!"</definedName>
    <definedName name="_511011_YACTADJ">"#REF!"</definedName>
    <definedName name="_511011_YBUD">"#REF!"</definedName>
    <definedName name="_511011_YBUDADJ">"#REF!"</definedName>
    <definedName name="_511012_ABUD">"#REF!"</definedName>
    <definedName name="_511012_ABUDADJ">"#REF!"</definedName>
    <definedName name="_511012_YACT">"#REF!"</definedName>
    <definedName name="_511012_YACTADJ">"#REF!"</definedName>
    <definedName name="_511012_YBUD">"#REF!"</definedName>
    <definedName name="_511012_YBUDADJ">"#REF!"</definedName>
    <definedName name="_511013_ABUD">"#REF!"</definedName>
    <definedName name="_511013_ABUDADJ">"#REF!"</definedName>
    <definedName name="_511013_YACT">"#REF!"</definedName>
    <definedName name="_511013_YACTADJ">"#REF!"</definedName>
    <definedName name="_511013_YBUD">"#REF!"</definedName>
    <definedName name="_511013_YBUDADJ">"#REF!"</definedName>
    <definedName name="_511014_ABUD">"#REF!"</definedName>
    <definedName name="_511014_ABUDADJ">"#REF!"</definedName>
    <definedName name="_511014_YACT">"#REF!"</definedName>
    <definedName name="_511014_YACTADJ">"#REF!"</definedName>
    <definedName name="_511014_YBUD">"#REF!"</definedName>
    <definedName name="_511014_YBUDADJ">"#REF!"</definedName>
    <definedName name="_512000_ABUD">"#REF!"</definedName>
    <definedName name="_512000_ABUDADJ">"#REF!"</definedName>
    <definedName name="_512000_YACT">"#REF!"</definedName>
    <definedName name="_512000_YACTADJ">"#REF!"</definedName>
    <definedName name="_512000_YBUD">"#REF!"</definedName>
    <definedName name="_512000_YBUDADJ">"#REF!"</definedName>
    <definedName name="_512100_ABUD">"#REF!"</definedName>
    <definedName name="_512100_ABUDADJ">"#REF!"</definedName>
    <definedName name="_512100_YACT">"#REF!"</definedName>
    <definedName name="_512100_YACTADJ">"#REF!"</definedName>
    <definedName name="_512100_YBUD">"#REF!"</definedName>
    <definedName name="_512100_YBUDADJ">"#REF!"</definedName>
    <definedName name="_512200_ABUD">"#REF!"</definedName>
    <definedName name="_512200_ABUDADJ">"#REF!"</definedName>
    <definedName name="_512200_YACT">"#REF!"</definedName>
    <definedName name="_512200_YACTADJ">"#REF!"</definedName>
    <definedName name="_512200_YBUD">"#REF!"</definedName>
    <definedName name="_512200_YBUDADJ">"#REF!"</definedName>
    <definedName name="_512300_ABUD">"#REF!"</definedName>
    <definedName name="_512300_ABUDADJ">"#REF!"</definedName>
    <definedName name="_512300_YACT">"#REF!"</definedName>
    <definedName name="_512300_YACTADJ">"#REF!"</definedName>
    <definedName name="_512300_YBUD">"#REF!"</definedName>
    <definedName name="_512300_YBUDADJ">"#REF!"</definedName>
    <definedName name="_512400_ABUD">"#REF!"</definedName>
    <definedName name="_512400_ABUDADJ">"#REF!"</definedName>
    <definedName name="_512400_YACT">"#REF!"</definedName>
    <definedName name="_512400_YACTADJ">"#REF!"</definedName>
    <definedName name="_512400_YBUD">"#REF!"</definedName>
    <definedName name="_512400_YBUDADJ">"#REF!"</definedName>
    <definedName name="_512500_ABUD">"#REF!"</definedName>
    <definedName name="_512500_ABUDADJ">"#REF!"</definedName>
    <definedName name="_512500_YACT">"#REF!"</definedName>
    <definedName name="_512500_YACTADJ">"#REF!"</definedName>
    <definedName name="_512500_YBUD">"#REF!"</definedName>
    <definedName name="_512500_YBUDADJ">"#REF!"</definedName>
    <definedName name="_512600_ABUD">"#REF!"</definedName>
    <definedName name="_512600_ABUDADJ">"#REF!"</definedName>
    <definedName name="_512600_YACT">"#REF!"</definedName>
    <definedName name="_512600_YACTADJ">"#REF!"</definedName>
    <definedName name="_512600_YBUD">"#REF!"</definedName>
    <definedName name="_512600_YBUDADJ">"#REF!"</definedName>
    <definedName name="_512700_ABUD">"#REF!"</definedName>
    <definedName name="_512700_ABUDADJ">"#REF!"</definedName>
    <definedName name="_512700_YACT">"#REF!"</definedName>
    <definedName name="_512700_YACTADJ">"#REF!"</definedName>
    <definedName name="_512700_YBUD">"#REF!"</definedName>
    <definedName name="_512700_YBUDADJ">"#REF!"</definedName>
    <definedName name="_512810_ABUD">"#REF!"</definedName>
    <definedName name="_512810_ABUDADJ">"#REF!"</definedName>
    <definedName name="_512810_YACT">"#REF!"</definedName>
    <definedName name="_512810_YACTADJ">"#REF!"</definedName>
    <definedName name="_512810_YBUD">"#REF!"</definedName>
    <definedName name="_512810_YBUDADJ">"#REF!"</definedName>
    <definedName name="_512820_ABUD">"#REF!"</definedName>
    <definedName name="_512820_ABUDADJ">"#REF!"</definedName>
    <definedName name="_512820_YACT">"#REF!"</definedName>
    <definedName name="_512820_YACTADJ">"#REF!"</definedName>
    <definedName name="_512820_YBUD">"#REF!"</definedName>
    <definedName name="_512820_YBUDADJ">"#REF!"</definedName>
    <definedName name="_512830_ABUD">"#REF!"</definedName>
    <definedName name="_512830_ABUDADJ">"#REF!"</definedName>
    <definedName name="_512830_YACT">"#REF!"</definedName>
    <definedName name="_512830_YACTADJ">"#REF!"</definedName>
    <definedName name="_512830_YBUD">"#REF!"</definedName>
    <definedName name="_512830_YBUDADJ">"#REF!"</definedName>
    <definedName name="_512900_ABUD">"#REF!"</definedName>
    <definedName name="_512900_ABUDADJ">"#REF!"</definedName>
    <definedName name="_512900_YACT">"#REF!"</definedName>
    <definedName name="_512900_YACTADJ">"#REF!"</definedName>
    <definedName name="_512900_YBUD">"#REF!"</definedName>
    <definedName name="_512900_YBUDADJ">"#REF!"</definedName>
    <definedName name="_513000_ABUD">"#REF!"</definedName>
    <definedName name="_513000_ABUDADJ">"#REF!"</definedName>
    <definedName name="_513000_YACT">"#REF!"</definedName>
    <definedName name="_513000_YACTADJ">"#REF!"</definedName>
    <definedName name="_513000_YBUD">"#REF!"</definedName>
    <definedName name="_513000_YBUDADJ">"#REF!"</definedName>
    <definedName name="_513001_ABUD">"#REF!"</definedName>
    <definedName name="_513001_ABUDADJ">"#REF!"</definedName>
    <definedName name="_513001_YACT">"#REF!"</definedName>
    <definedName name="_513001_YACTADJ">"#REF!"</definedName>
    <definedName name="_513001_YBUD">"#REF!"</definedName>
    <definedName name="_513001_YBUDADJ">"#REF!"</definedName>
    <definedName name="_513002_ABUD">"#REF!"</definedName>
    <definedName name="_513002_ABUDADJ">"#REF!"</definedName>
    <definedName name="_513002_YACT">"#REF!"</definedName>
    <definedName name="_513002_YACTADJ">"#REF!"</definedName>
    <definedName name="_513002_YBUD">"#REF!"</definedName>
    <definedName name="_513002_YBUDADJ">"#REF!"</definedName>
    <definedName name="_513004_ABUD">"#REF!"</definedName>
    <definedName name="_513004_ABUDADJ">"#REF!"</definedName>
    <definedName name="_513004_YACT">"#REF!"</definedName>
    <definedName name="_513004_YACTADJ">"#REF!"</definedName>
    <definedName name="_513004_YBUD">"#REF!"</definedName>
    <definedName name="_513004_YBUDADJ">"#REF!"</definedName>
    <definedName name="_513005_ABUD">"#REF!"</definedName>
    <definedName name="_513005_ABUDADJ">"#REF!"</definedName>
    <definedName name="_513005_YACT">"#REF!"</definedName>
    <definedName name="_513005_YACTADJ">"#REF!"</definedName>
    <definedName name="_513005_YBUD">"#REF!"</definedName>
    <definedName name="_513005_YBUDADJ">"#REF!"</definedName>
    <definedName name="_513006_ABUD">"#REF!"</definedName>
    <definedName name="_513006_ABUDADJ">"#REF!"</definedName>
    <definedName name="_513006_YACT">"#REF!"</definedName>
    <definedName name="_513006_YACTADJ">"#REF!"</definedName>
    <definedName name="_513006_YBUD">"#REF!"</definedName>
    <definedName name="_513006_YBUDADJ">"#REF!"</definedName>
    <definedName name="_513007_ABUD">"#REF!"</definedName>
    <definedName name="_513007_ABUDADJ">"#REF!"</definedName>
    <definedName name="_513007_YACT">"#REF!"</definedName>
    <definedName name="_513007_YACTADJ">"#REF!"</definedName>
    <definedName name="_513007_YBUD">"#REF!"</definedName>
    <definedName name="_513007_YBUDADJ">"#REF!"</definedName>
    <definedName name="_514000_ABUD">"#REF!"</definedName>
    <definedName name="_514000_ABUDADJ">"#REF!"</definedName>
    <definedName name="_514000_YACT">"#REF!"</definedName>
    <definedName name="_514000_YACTADJ">"#REF!"</definedName>
    <definedName name="_514000_YBUD">"#REF!"</definedName>
    <definedName name="_514000_YBUDADJ">"#REF!"</definedName>
    <definedName name="_514001_ABUD">"#REF!"</definedName>
    <definedName name="_514001_ABUDADJ">"#REF!"</definedName>
    <definedName name="_514001_YACT">"#REF!"</definedName>
    <definedName name="_514001_YACTADJ">"#REF!"</definedName>
    <definedName name="_514001_YBUD">"#REF!"</definedName>
    <definedName name="_514001_YBUDADJ">"#REF!"</definedName>
    <definedName name="_514002_ABUD">"#REF!"</definedName>
    <definedName name="_514002_ABUDADJ">"#REF!"</definedName>
    <definedName name="_514002_YACT">"#REF!"</definedName>
    <definedName name="_514002_YACTADJ">"#REF!"</definedName>
    <definedName name="_514002_YBUD">"#REF!"</definedName>
    <definedName name="_514002_YBUDADJ">"#REF!"</definedName>
    <definedName name="_514003_ABUD">"#REF!"</definedName>
    <definedName name="_514003_ABUDADJ">"#REF!"</definedName>
    <definedName name="_514003_YACT">"#REF!"</definedName>
    <definedName name="_514003_YACTADJ">"#REF!"</definedName>
    <definedName name="_514003_YBUD">"#REF!"</definedName>
    <definedName name="_514003_YBUDADJ">"#REF!"</definedName>
    <definedName name="_514004_ABUD">"#REF!"</definedName>
    <definedName name="_514004_ABUDADJ">"#REF!"</definedName>
    <definedName name="_514004_YACT">"#REF!"</definedName>
    <definedName name="_514004_YACTADJ">"#REF!"</definedName>
    <definedName name="_514004_YBUD">"#REF!"</definedName>
    <definedName name="_514004_YBUDADJ">"#REF!"</definedName>
    <definedName name="_514005_ABUD">"#REF!"</definedName>
    <definedName name="_514005_ABUDADJ">"#REF!"</definedName>
    <definedName name="_514005_YACT">"#REF!"</definedName>
    <definedName name="_514005_YACTADJ">"#REF!"</definedName>
    <definedName name="_514005_YBUD">"#REF!"</definedName>
    <definedName name="_514005_YBUDADJ">"#REF!"</definedName>
    <definedName name="_514008_ABUD">"#REF!"</definedName>
    <definedName name="_514008_ABUDADJ">"#REF!"</definedName>
    <definedName name="_514008_YACT">"#REF!"</definedName>
    <definedName name="_514008_YACTADJ">"#REF!"</definedName>
    <definedName name="_514008_YBUD">"#REF!"</definedName>
    <definedName name="_514008_YBUDADJ">"#REF!"</definedName>
    <definedName name="_514009_ABUD">"#REF!"</definedName>
    <definedName name="_514009_ABUDADJ">"#REF!"</definedName>
    <definedName name="_514009_YACT">"#REF!"</definedName>
    <definedName name="_514009_YACTADJ">"#REF!"</definedName>
    <definedName name="_514009_YBUD">"#REF!"</definedName>
    <definedName name="_514009_YBUDADJ">"#REF!"</definedName>
    <definedName name="_514010_ABUD">"#REF!"</definedName>
    <definedName name="_514010_ABUDADJ">"#REF!"</definedName>
    <definedName name="_514010_YACT">"#REF!"</definedName>
    <definedName name="_514010_YACTADJ">"#REF!"</definedName>
    <definedName name="_514010_YBUD">"#REF!"</definedName>
    <definedName name="_514010_YBUDADJ">"#REF!"</definedName>
    <definedName name="_514012_ABUD">"#REF!"</definedName>
    <definedName name="_514012_ABUDADJ">"#REF!"</definedName>
    <definedName name="_514012_YACT">"#REF!"</definedName>
    <definedName name="_514012_YACTADJ">"#REF!"</definedName>
    <definedName name="_514012_YBUD">"#REF!"</definedName>
    <definedName name="_514012_YBUDADJ">"#REF!"</definedName>
    <definedName name="_514013_ABUD">"#REF!"</definedName>
    <definedName name="_514013_ABUDADJ">"#REF!"</definedName>
    <definedName name="_514013_YACT">"#REF!"</definedName>
    <definedName name="_514013_YACTADJ">"#REF!"</definedName>
    <definedName name="_514013_YBUD">"#REF!"</definedName>
    <definedName name="_514013_YBUDADJ">"#REF!"</definedName>
    <definedName name="_514014_ABUD">"#REF!"</definedName>
    <definedName name="_514014_ABUDADJ">"#REF!"</definedName>
    <definedName name="_514014_YACT">"#REF!"</definedName>
    <definedName name="_514014_YACTADJ">"#REF!"</definedName>
    <definedName name="_514014_YBUD">"#REF!"</definedName>
    <definedName name="_514014_YBUDADJ">"#REF!"</definedName>
    <definedName name="_514016_ABUD">"#REF!"</definedName>
    <definedName name="_514016_ABUDADJ">"#REF!"</definedName>
    <definedName name="_514016_YACT">"#REF!"</definedName>
    <definedName name="_514016_YACTADJ">"#REF!"</definedName>
    <definedName name="_514016_YBUD">"#REF!"</definedName>
    <definedName name="_514016_YBUDADJ">"#REF!"</definedName>
    <definedName name="_514017_">"#REF!"</definedName>
    <definedName name="_514017_ABUD">"#REF!"</definedName>
    <definedName name="_514017_ABUDADJ">"#REF!"</definedName>
    <definedName name="_514017_YACT">"#REF!"</definedName>
    <definedName name="_514017_YACTADJ">"#REF!"</definedName>
    <definedName name="_514017_YBUD">"#REF!"</definedName>
    <definedName name="_514017_YBUDADJ">"#REF!"</definedName>
    <definedName name="_514018_">"#REF!"</definedName>
    <definedName name="_514018_ABUD">"#REF!"</definedName>
    <definedName name="_514018_ABUDADJ">"#REF!"</definedName>
    <definedName name="_514018_YACT">"#REF!"</definedName>
    <definedName name="_514018_YACTADJ">"#REF!"</definedName>
    <definedName name="_514018_YBUD">"#REF!"</definedName>
    <definedName name="_514018_YBUDADJ">"#REF!"</definedName>
    <definedName name="_52_30">"#REF!"</definedName>
    <definedName name="_52_30_1">"#REF!"</definedName>
    <definedName name="_52_30_2">"#REF!"</definedName>
    <definedName name="_520000_">"#REF!"</definedName>
    <definedName name="_520000_ABUD">"#REF!"</definedName>
    <definedName name="_520000_ABUDADJ">"#REF!"</definedName>
    <definedName name="_520000_YACT">"#REF!"</definedName>
    <definedName name="_520000_YACTADJ">"#REF!"</definedName>
    <definedName name="_520000_YBUD">"#REF!"</definedName>
    <definedName name="_520000_YBUDADJ">"#REF!"</definedName>
    <definedName name="_521000_">"#REF!"</definedName>
    <definedName name="_521000_ABUD">"#REF!"</definedName>
    <definedName name="_521000_ABUDADJ">"#REF!"</definedName>
    <definedName name="_521000_YACT">"#REF!"</definedName>
    <definedName name="_521000_YACTADJ">"#REF!"</definedName>
    <definedName name="_521000_YBUD">"#REF!"</definedName>
    <definedName name="_521000_YBUDADJ">"#REF!"</definedName>
    <definedName name="_521001_">"#REF!"</definedName>
    <definedName name="_521001_ABUD">"#REF!"</definedName>
    <definedName name="_521001_ABUDADJ">"#REF!"</definedName>
    <definedName name="_521001_YACT">"#REF!"</definedName>
    <definedName name="_521001_YACTADJ">"#REF!"</definedName>
    <definedName name="_521001_YBUD">"#REF!"</definedName>
    <definedName name="_521001_YBUDADJ">"#REF!"</definedName>
    <definedName name="_521002_">"#REF!"</definedName>
    <definedName name="_521002_ABUD">"#REF!"</definedName>
    <definedName name="_521002_ABUDADJ">"#REF!"</definedName>
    <definedName name="_521002_YACT">"#REF!"</definedName>
    <definedName name="_521002_YACTADJ">"#REF!"</definedName>
    <definedName name="_521002_YBUD">"#REF!"</definedName>
    <definedName name="_521002_YBUDADJ">"#REF!"</definedName>
    <definedName name="_521003_">"#REF!"</definedName>
    <definedName name="_521003_ABUD">"#REF!"</definedName>
    <definedName name="_521003_ABUDADJ">"#REF!"</definedName>
    <definedName name="_521003_YACT">"#REF!"</definedName>
    <definedName name="_521003_YACTADJ">"#REF!"</definedName>
    <definedName name="_521003_YBUD">"#REF!"</definedName>
    <definedName name="_521003_YBUDADJ">"#REF!"</definedName>
    <definedName name="_521004_">"#REF!"</definedName>
    <definedName name="_521004_ABUD">"#REF!"</definedName>
    <definedName name="_521004_ABUDADJ">"#REF!"</definedName>
    <definedName name="_521004_YACT">"#REF!"</definedName>
    <definedName name="_521004_YACTADJ">"#REF!"</definedName>
    <definedName name="_521004_YBUD">"#REF!"</definedName>
    <definedName name="_521004_YBUDADJ">"#REF!"</definedName>
    <definedName name="_521005_">"#REF!"</definedName>
    <definedName name="_521005_ABUD">"#REF!"</definedName>
    <definedName name="_521005_ABUDADJ">"#REF!"</definedName>
    <definedName name="_521005_YACT">"#REF!"</definedName>
    <definedName name="_521005_YACTADJ">"#REF!"</definedName>
    <definedName name="_521005_YBUD">"#REF!"</definedName>
    <definedName name="_521005_YBUDADJ">"#REF!"</definedName>
    <definedName name="_521006_">"#REF!"</definedName>
    <definedName name="_521006_ABUD">"#REF!"</definedName>
    <definedName name="_521006_ABUDADJ">"#REF!"</definedName>
    <definedName name="_521006_YACT">"#REF!"</definedName>
    <definedName name="_521006_YACTADJ">"#REF!"</definedName>
    <definedName name="_521006_YBUD">"#REF!"</definedName>
    <definedName name="_521006_YBUDADJ">"#REF!"</definedName>
    <definedName name="_521007_">"#REF!"</definedName>
    <definedName name="_521007_ABUD">"#REF!"</definedName>
    <definedName name="_521007_ABUDADJ">"#REF!"</definedName>
    <definedName name="_521007_YACT">"#REF!"</definedName>
    <definedName name="_521007_YACTADJ">"#REF!"</definedName>
    <definedName name="_521007_YBUD">"#REF!"</definedName>
    <definedName name="_521007_YBUDADJ">"#REF!"</definedName>
    <definedName name="_521008_">"#REF!"</definedName>
    <definedName name="_521008_ABUD">"#REF!"</definedName>
    <definedName name="_521008_ABUDADJ">"#REF!"</definedName>
    <definedName name="_521008_YACT">"#REF!"</definedName>
    <definedName name="_521008_YACTADJ">"#REF!"</definedName>
    <definedName name="_521008_YBUD">"#REF!"</definedName>
    <definedName name="_521008_YBUDADJ">"#REF!"</definedName>
    <definedName name="_521009_">"#REF!"</definedName>
    <definedName name="_521009_ABUD">"#REF!"</definedName>
    <definedName name="_521009_ABUDADJ">"#REF!"</definedName>
    <definedName name="_521009_YACT">"#REF!"</definedName>
    <definedName name="_521009_YACTADJ">"#REF!"</definedName>
    <definedName name="_521009_YBUD">"#REF!"</definedName>
    <definedName name="_521009_YBUDADJ">"#REF!"</definedName>
    <definedName name="_522000_">"#REF!"</definedName>
    <definedName name="_522000_ABUD">"#REF!"</definedName>
    <definedName name="_522000_ABUDADJ">"#REF!"</definedName>
    <definedName name="_522000_YACT">"#REF!"</definedName>
    <definedName name="_522000_YACTADJ">"#REF!"</definedName>
    <definedName name="_522000_YBUD">"#REF!"</definedName>
    <definedName name="_522000_YBUDADJ">"#REF!"</definedName>
    <definedName name="_522001_">"#REF!"</definedName>
    <definedName name="_522001_ABUD">"#REF!"</definedName>
    <definedName name="_522001_ABUDADJ">"#REF!"</definedName>
    <definedName name="_522001_YACT">"#REF!"</definedName>
    <definedName name="_522001_YACTADJ">"#REF!"</definedName>
    <definedName name="_522001_YBUD">"#REF!"</definedName>
    <definedName name="_522001_YBUDADJ">"#REF!"</definedName>
    <definedName name="_522003_">"#REF!"</definedName>
    <definedName name="_522003_ABUD">"#REF!"</definedName>
    <definedName name="_522003_ABUDADJ">"#REF!"</definedName>
    <definedName name="_522003_YACT">"#REF!"</definedName>
    <definedName name="_522003_YACTADJ">"#REF!"</definedName>
    <definedName name="_522003_YBUD">"#REF!"</definedName>
    <definedName name="_522003_YBUDADJ">"#REF!"</definedName>
    <definedName name="_522004_">"#REF!"</definedName>
    <definedName name="_522004_ABUD">"#REF!"</definedName>
    <definedName name="_522004_ABUDADJ">"#REF!"</definedName>
    <definedName name="_522004_YACT">"#REF!"</definedName>
    <definedName name="_522004_YACTADJ">"#REF!"</definedName>
    <definedName name="_522004_YBUD">"#REF!"</definedName>
    <definedName name="_522004_YBUDADJ">"#REF!"</definedName>
    <definedName name="_522005_">"#REF!"</definedName>
    <definedName name="_522005_ABUD">"#REF!"</definedName>
    <definedName name="_522005_ABUDADJ">"#REF!"</definedName>
    <definedName name="_522005_YACT">"#REF!"</definedName>
    <definedName name="_522005_YACTADJ">"#REF!"</definedName>
    <definedName name="_522005_YBUD">"#REF!"</definedName>
    <definedName name="_522005_YBUDADJ">"#REF!"</definedName>
    <definedName name="_522006_">"#REF!"</definedName>
    <definedName name="_522006_ABUD">"#REF!"</definedName>
    <definedName name="_522006_ABUDADJ">"#REF!"</definedName>
    <definedName name="_522006_YACT">"#REF!"</definedName>
    <definedName name="_522006_YACTADJ">"#REF!"</definedName>
    <definedName name="_522006_YBUD">"#REF!"</definedName>
    <definedName name="_522006_YBUDADJ">"#REF!"</definedName>
    <definedName name="_523000_">"#REF!"</definedName>
    <definedName name="_523000_ABUD">"#REF!"</definedName>
    <definedName name="_523000_ABUDADJ">"#REF!"</definedName>
    <definedName name="_523000_YACT">"#REF!"</definedName>
    <definedName name="_523000_YACTADJ">"#REF!"</definedName>
    <definedName name="_523000_YBUD">"#REF!"</definedName>
    <definedName name="_523000_YBUDADJ">"#REF!"</definedName>
    <definedName name="_523001_">"#REF!"</definedName>
    <definedName name="_523001_ABUD">"#REF!"</definedName>
    <definedName name="_523001_ABUDADJ">"#REF!"</definedName>
    <definedName name="_523001_YACT">"#REF!"</definedName>
    <definedName name="_523001_YACTADJ">"#REF!"</definedName>
    <definedName name="_523001_YBUD">"#REF!"</definedName>
    <definedName name="_523001_YBUDADJ">"#REF!"</definedName>
    <definedName name="_523003_">"#REF!"</definedName>
    <definedName name="_523003_ABUD">"#REF!"</definedName>
    <definedName name="_523003_ABUDADJ">"#REF!"</definedName>
    <definedName name="_523003_YACT">"#REF!"</definedName>
    <definedName name="_523003_YACTADJ">"#REF!"</definedName>
    <definedName name="_523003_YBUD">"#REF!"</definedName>
    <definedName name="_523003_YBUDADJ">"#REF!"</definedName>
    <definedName name="_523004_">"#REF!"</definedName>
    <definedName name="_523004_ABUD">"#REF!"</definedName>
    <definedName name="_523004_ABUDADJ">"#REF!"</definedName>
    <definedName name="_523004_YACT">"#REF!"</definedName>
    <definedName name="_523004_YACTADJ">"#REF!"</definedName>
    <definedName name="_523004_YBUD">"#REF!"</definedName>
    <definedName name="_523004_YBUDADJ">"#REF!"</definedName>
    <definedName name="_523005_">"#REF!"</definedName>
    <definedName name="_523005_ABUD">"#REF!"</definedName>
    <definedName name="_523005_ABUDADJ">"#REF!"</definedName>
    <definedName name="_523005_YACT">"#REF!"</definedName>
    <definedName name="_523005_YACTADJ">"#REF!"</definedName>
    <definedName name="_523005_YBUD">"#REF!"</definedName>
    <definedName name="_523005_YBUDADJ">"#REF!"</definedName>
    <definedName name="_523006_">"#REF!"</definedName>
    <definedName name="_523006_ABUD">"#REF!"</definedName>
    <definedName name="_523006_ABUDADJ">"#REF!"</definedName>
    <definedName name="_523006_YACT">"#REF!"</definedName>
    <definedName name="_523006_YACTADJ">"#REF!"</definedName>
    <definedName name="_523006_YBUD">"#REF!"</definedName>
    <definedName name="_523006_YBUDADJ">"#REF!"</definedName>
    <definedName name="_523007_">"#REF!"</definedName>
    <definedName name="_523007_ABUD">"#REF!"</definedName>
    <definedName name="_523007_ABUDADJ">"#REF!"</definedName>
    <definedName name="_523007_YACT">"#REF!"</definedName>
    <definedName name="_523007_YACTADJ">"#REF!"</definedName>
    <definedName name="_523007_YBUD">"#REF!"</definedName>
    <definedName name="_523007_YBUDADJ">"#REF!"</definedName>
    <definedName name="_523008_">"#REF!"</definedName>
    <definedName name="_523008_ABUD">"#REF!"</definedName>
    <definedName name="_523008_ABUDADJ">"#REF!"</definedName>
    <definedName name="_523008_YACT">"#REF!"</definedName>
    <definedName name="_523008_YACTADJ">"#REF!"</definedName>
    <definedName name="_523008_YBUD">"#REF!"</definedName>
    <definedName name="_523008_YBUDADJ">"#REF!"</definedName>
    <definedName name="_523009_">"#REF!"</definedName>
    <definedName name="_523009_ABUD">"#REF!"</definedName>
    <definedName name="_523009_ABUDADJ">"#REF!"</definedName>
    <definedName name="_523009_YACT">"#REF!"</definedName>
    <definedName name="_523009_YACTADJ">"#REF!"</definedName>
    <definedName name="_523009_YBUD">"#REF!"</definedName>
    <definedName name="_523009_YBUDADJ">"#REF!"</definedName>
    <definedName name="_523011_">"#REF!"</definedName>
    <definedName name="_523011_ABUD">"#REF!"</definedName>
    <definedName name="_523011_ABUDADJ">"#REF!"</definedName>
    <definedName name="_523011_YACT">"#REF!"</definedName>
    <definedName name="_523011_YACTADJ">"#REF!"</definedName>
    <definedName name="_523011_YBUD">"#REF!"</definedName>
    <definedName name="_523011_YBUDADJ">"#REF!"</definedName>
    <definedName name="_523012_">"#REF!"</definedName>
    <definedName name="_523012_ABUD">"#REF!"</definedName>
    <definedName name="_523012_ABUDADJ">"#REF!"</definedName>
    <definedName name="_523012_YACT">"#REF!"</definedName>
    <definedName name="_523012_YACTADJ">"#REF!"</definedName>
    <definedName name="_523012_YBUD">"#REF!"</definedName>
    <definedName name="_523012_YBUDADJ">"#REF!"</definedName>
    <definedName name="_523013_">"#REF!"</definedName>
    <definedName name="_523013_ABUD">"#REF!"</definedName>
    <definedName name="_523013_ABUDADJ">"#REF!"</definedName>
    <definedName name="_523013_YACT">"#REF!"</definedName>
    <definedName name="_523013_YACTADJ">"#REF!"</definedName>
    <definedName name="_523013_YBUD">"#REF!"</definedName>
    <definedName name="_523013_YBUDADJ">"#REF!"</definedName>
    <definedName name="_523014_">"#REF!"</definedName>
    <definedName name="_523014_ABUD">"#REF!"</definedName>
    <definedName name="_523014_ABUDADJ">"#REF!"</definedName>
    <definedName name="_523014_YACT">"#REF!"</definedName>
    <definedName name="_523014_YACTADJ">"#REF!"</definedName>
    <definedName name="_523014_YBUD">"#REF!"</definedName>
    <definedName name="_523014_YBUDADJ">"#REF!"</definedName>
    <definedName name="_523100_">"#REF!"</definedName>
    <definedName name="_523100_ABUD">"#REF!"</definedName>
    <definedName name="_523100_ABUDADJ">"#REF!"</definedName>
    <definedName name="_523100_YACT">"#REF!"</definedName>
    <definedName name="_523100_YACTADJ">"#REF!"</definedName>
    <definedName name="_523100_YBUD">"#REF!"</definedName>
    <definedName name="_523100_YBUDADJ">"#REF!"</definedName>
    <definedName name="_524000_">"#REF!"</definedName>
    <definedName name="_524000_ABUD">"#REF!"</definedName>
    <definedName name="_524000_ABUDADJ">"#REF!"</definedName>
    <definedName name="_524000_YACT">"#REF!"</definedName>
    <definedName name="_524000_YACTADJ">"#REF!"</definedName>
    <definedName name="_524000_YBUD">"#REF!"</definedName>
    <definedName name="_524000_YBUDADJ">"#REF!"</definedName>
    <definedName name="_524001_">"#REF!"</definedName>
    <definedName name="_524001_ABUD">"#REF!"</definedName>
    <definedName name="_524001_ABUDADJ">"#REF!"</definedName>
    <definedName name="_524001_YACT">"#REF!"</definedName>
    <definedName name="_524001_YACTADJ">"#REF!"</definedName>
    <definedName name="_524001_YBUD">"#REF!"</definedName>
    <definedName name="_524001_YBUDADJ">"#REF!"</definedName>
    <definedName name="_524002_">"#REF!"</definedName>
    <definedName name="_524002_ABUD">"#REF!"</definedName>
    <definedName name="_524002_ABUDADJ">"#REF!"</definedName>
    <definedName name="_524002_YACT">"#REF!"</definedName>
    <definedName name="_524002_YACTADJ">"#REF!"</definedName>
    <definedName name="_524002_YBUD">"#REF!"</definedName>
    <definedName name="_524002_YBUDADJ">"#REF!"</definedName>
    <definedName name="_524003_">"#REF!"</definedName>
    <definedName name="_524003_ABUD">"#REF!"</definedName>
    <definedName name="_524003_ABUDADJ">"#REF!"</definedName>
    <definedName name="_524003_YACT">"#REF!"</definedName>
    <definedName name="_524003_YACTADJ">"#REF!"</definedName>
    <definedName name="_524003_YBUD">"#REF!"</definedName>
    <definedName name="_524003_YBUDADJ">"#REF!"</definedName>
    <definedName name="_524004_">"#REF!"</definedName>
    <definedName name="_524004_ABUD">"#REF!"</definedName>
    <definedName name="_524004_ABUDADJ">"#REF!"</definedName>
    <definedName name="_524004_YACT">"#REF!"</definedName>
    <definedName name="_524004_YACTADJ">"#REF!"</definedName>
    <definedName name="_524004_YBUD">"#REF!"</definedName>
    <definedName name="_524004_YBUDADJ">"#REF!"</definedName>
    <definedName name="_524005_">"#REF!"</definedName>
    <definedName name="_524005_ABUD">"#REF!"</definedName>
    <definedName name="_524005_ABUDADJ">"#REF!"</definedName>
    <definedName name="_524005_YACT">"#REF!"</definedName>
    <definedName name="_524005_YACTADJ">"#REF!"</definedName>
    <definedName name="_524005_YBUD">"#REF!"</definedName>
    <definedName name="_524005_YBUDADJ">"#REF!"</definedName>
    <definedName name="_53_30.1">"#REF!"</definedName>
    <definedName name="_53_30.1_1">"#REF!"</definedName>
    <definedName name="_53_30.1_2">"#REF!"</definedName>
    <definedName name="_530000_">"#REF!"</definedName>
    <definedName name="_530000_ABUD">"#REF!"</definedName>
    <definedName name="_530000_ABUDADJ">"#REF!"</definedName>
    <definedName name="_530000_YACT">"#REF!"</definedName>
    <definedName name="_530000_YACTADJ">"#REF!"</definedName>
    <definedName name="_530000_YBUD">"#REF!"</definedName>
    <definedName name="_530000_YBUDADJ">"#REF!"</definedName>
    <definedName name="_530100_">"#REF!"</definedName>
    <definedName name="_530100_ABUD">"#REF!"</definedName>
    <definedName name="_530100_ABUDADJ">"#REF!"</definedName>
    <definedName name="_530100_YACT">"#REF!"</definedName>
    <definedName name="_530100_YACTADJ">"#REF!"</definedName>
    <definedName name="_530100_YBUD">"#REF!"</definedName>
    <definedName name="_530100_YBUDADJ">"#REF!"</definedName>
    <definedName name="_530110_">"#REF!"</definedName>
    <definedName name="_530110_ABUD">"#REF!"</definedName>
    <definedName name="_530110_ABUDADJ">"#REF!"</definedName>
    <definedName name="_530110_YACT">"#REF!"</definedName>
    <definedName name="_530110_YACTADJ">"#REF!"</definedName>
    <definedName name="_530110_YBUD">"#REF!"</definedName>
    <definedName name="_530110_YBUDADJ">"#REF!"</definedName>
    <definedName name="_530115_">"#REF!"</definedName>
    <definedName name="_530115_ABUD">"#REF!"</definedName>
    <definedName name="_530115_ABUDADJ">"#REF!"</definedName>
    <definedName name="_530115_YACT">"#REF!"</definedName>
    <definedName name="_530115_YACTADJ">"#REF!"</definedName>
    <definedName name="_530115_YBUD">"#REF!"</definedName>
    <definedName name="_530115_YBUDADJ">"#REF!"</definedName>
    <definedName name="_530150_">"#REF!"</definedName>
    <definedName name="_530150_ABUD">"#REF!"</definedName>
    <definedName name="_530150_ABUDADJ">"#REF!"</definedName>
    <definedName name="_530150_YACT">"#REF!"</definedName>
    <definedName name="_530150_YACTADJ">"#REF!"</definedName>
    <definedName name="_530150_YBUD">"#REF!"</definedName>
    <definedName name="_530150_YBUDADJ">"#REF!"</definedName>
    <definedName name="_530155_">"#REF!"</definedName>
    <definedName name="_530155_ABUD">"#REF!"</definedName>
    <definedName name="_530155_ABUDADJ">"#REF!"</definedName>
    <definedName name="_530155_YACT">"#REF!"</definedName>
    <definedName name="_530155_YACTADJ">"#REF!"</definedName>
    <definedName name="_530155_YBUD">"#REF!"</definedName>
    <definedName name="_530155_YBUDADJ">"#REF!"</definedName>
    <definedName name="_530200_">"#REF!"</definedName>
    <definedName name="_530200_ABUD">"#REF!"</definedName>
    <definedName name="_530200_ABUDADJ">"#REF!"</definedName>
    <definedName name="_530200_YACT">"#REF!"</definedName>
    <definedName name="_530200_YACTADJ">"#REF!"</definedName>
    <definedName name="_530200_YBUD">"#REF!"</definedName>
    <definedName name="_530200_YBUDADJ">"#REF!"</definedName>
    <definedName name="_530201_">"#REF!"</definedName>
    <definedName name="_530201_ABUD">"#REF!"</definedName>
    <definedName name="_530201_ABUDADJ">"#REF!"</definedName>
    <definedName name="_530201_YACT">"#REF!"</definedName>
    <definedName name="_530201_YACTADJ">"#REF!"</definedName>
    <definedName name="_530201_YBUD">"#REF!"</definedName>
    <definedName name="_530201_YBUDADJ">"#REF!"</definedName>
    <definedName name="_530202_">"#REF!"</definedName>
    <definedName name="_530202_ABUD">"#REF!"</definedName>
    <definedName name="_530202_ABUDADJ">"#REF!"</definedName>
    <definedName name="_530202_YACT">"#REF!"</definedName>
    <definedName name="_530202_YACTADJ">"#REF!"</definedName>
    <definedName name="_530202_YBUD">"#REF!"</definedName>
    <definedName name="_530202_YBUDADJ">"#REF!"</definedName>
    <definedName name="_530203_">"#REF!"</definedName>
    <definedName name="_530203_ABUD">"#REF!"</definedName>
    <definedName name="_530203_ABUDADJ">"#REF!"</definedName>
    <definedName name="_530203_YACT">"#REF!"</definedName>
    <definedName name="_530203_YACTADJ">"#REF!"</definedName>
    <definedName name="_530203_YBUD">"#REF!"</definedName>
    <definedName name="_530203_YBUDADJ">"#REF!"</definedName>
    <definedName name="_530204_">"#REF!"</definedName>
    <definedName name="_530204_ABUD">"#REF!"</definedName>
    <definedName name="_530204_ABUDADJ">"#REF!"</definedName>
    <definedName name="_530204_YACT">"#REF!"</definedName>
    <definedName name="_530204_YACTADJ">"#REF!"</definedName>
    <definedName name="_530204_YBUD">"#REF!"</definedName>
    <definedName name="_530204_YBUDADJ">"#REF!"</definedName>
    <definedName name="_530205_">"#REF!"</definedName>
    <definedName name="_530205_ABUD">"#REF!"</definedName>
    <definedName name="_530205_ABUDADJ">"#REF!"</definedName>
    <definedName name="_530205_YACT">"#REF!"</definedName>
    <definedName name="_530205_YACTADJ">"#REF!"</definedName>
    <definedName name="_530205_YBUD">"#REF!"</definedName>
    <definedName name="_530205_YBUDADJ">"#REF!"</definedName>
    <definedName name="_530206_">"#REF!"</definedName>
    <definedName name="_530206_ABUD">"#REF!"</definedName>
    <definedName name="_530206_ABUDADJ">"#REF!"</definedName>
    <definedName name="_530206_YACT">"#REF!"</definedName>
    <definedName name="_530206_YACTADJ">"#REF!"</definedName>
    <definedName name="_530206_YBUD">"#REF!"</definedName>
    <definedName name="_530206_YBUDADJ">"#REF!"</definedName>
    <definedName name="_530207_">"#REF!"</definedName>
    <definedName name="_530207_ABUD">"#REF!"</definedName>
    <definedName name="_530207_ABUDADJ">"#REF!"</definedName>
    <definedName name="_530207_YACT">"#REF!"</definedName>
    <definedName name="_530207_YACTADJ">"#REF!"</definedName>
    <definedName name="_530207_YBUD">"#REF!"</definedName>
    <definedName name="_530207_YBUDADJ">"#REF!"</definedName>
    <definedName name="_530208_">"#REF!"</definedName>
    <definedName name="_530208_ABUD">"#REF!"</definedName>
    <definedName name="_530208_ABUDADJ">"#REF!"</definedName>
    <definedName name="_530208_YACT">"#REF!"</definedName>
    <definedName name="_530208_YACTADJ">"#REF!"</definedName>
    <definedName name="_530208_YBUD">"#REF!"</definedName>
    <definedName name="_530208_YBUDADJ">"#REF!"</definedName>
    <definedName name="_530209_">"#REF!"</definedName>
    <definedName name="_530209_ABUD">"#REF!"</definedName>
    <definedName name="_530209_ABUDADJ">"#REF!"</definedName>
    <definedName name="_530209_YACT">"#REF!"</definedName>
    <definedName name="_530209_YACTADJ">"#REF!"</definedName>
    <definedName name="_530209_YBUD">"#REF!"</definedName>
    <definedName name="_530209_YBUDADJ">"#REF!"</definedName>
    <definedName name="_530210_">"#REF!"</definedName>
    <definedName name="_530210_ABUD">"#REF!"</definedName>
    <definedName name="_530210_ABUDADJ">"#REF!"</definedName>
    <definedName name="_530210_YACT">"#REF!"</definedName>
    <definedName name="_530210_YACTADJ">"#REF!"</definedName>
    <definedName name="_530210_YBUD">"#REF!"</definedName>
    <definedName name="_530210_YBUDADJ">"#REF!"</definedName>
    <definedName name="_530300_">"#REF!"</definedName>
    <definedName name="_530300_ABUD">"#REF!"</definedName>
    <definedName name="_530300_ABUDADJ">"#REF!"</definedName>
    <definedName name="_530300_YACT">"#REF!"</definedName>
    <definedName name="_530300_YACTADJ">"#REF!"</definedName>
    <definedName name="_530300_YBUD">"#REF!"</definedName>
    <definedName name="_530300_YBUDADJ">"#REF!"</definedName>
    <definedName name="_530301_">"#REF!"</definedName>
    <definedName name="_530301_ABUD">"#REF!"</definedName>
    <definedName name="_530301_ABUDADJ">"#REF!"</definedName>
    <definedName name="_530301_YACT">"#REF!"</definedName>
    <definedName name="_530301_YACTADJ">"#REF!"</definedName>
    <definedName name="_530301_YBUD">"#REF!"</definedName>
    <definedName name="_530301_YBUDADJ">"#REF!"</definedName>
    <definedName name="_530302_">"#REF!"</definedName>
    <definedName name="_530302_ABUD">"#REF!"</definedName>
    <definedName name="_530302_ABUDADJ">"#REF!"</definedName>
    <definedName name="_530302_YACT">"#REF!"</definedName>
    <definedName name="_530302_YACTADJ">"#REF!"</definedName>
    <definedName name="_530302_YBUD">"#REF!"</definedName>
    <definedName name="_530302_YBUDADJ">"#REF!"</definedName>
    <definedName name="_530303_">"#REF!"</definedName>
    <definedName name="_530303_ABUD">"#REF!"</definedName>
    <definedName name="_530303_ABUDADJ">"#REF!"</definedName>
    <definedName name="_530303_YACT">"#REF!"</definedName>
    <definedName name="_530303_YACTADJ">"#REF!"</definedName>
    <definedName name="_530303_YBUD">"#REF!"</definedName>
    <definedName name="_530303_YBUDADJ">"#REF!"</definedName>
    <definedName name="_530304_">"#REF!"</definedName>
    <definedName name="_530304_ABUD">"#REF!"</definedName>
    <definedName name="_530304_ABUDADJ">"#REF!"</definedName>
    <definedName name="_530304_YACT">"#REF!"</definedName>
    <definedName name="_530304_YACTADJ">"#REF!"</definedName>
    <definedName name="_530304_YBUD">"#REF!"</definedName>
    <definedName name="_530304_YBUDADJ">"#REF!"</definedName>
    <definedName name="_530305_">"#REF!"</definedName>
    <definedName name="_530305_ABUD">"#REF!"</definedName>
    <definedName name="_530305_ABUDADJ">"#REF!"</definedName>
    <definedName name="_530305_YACT">"#REF!"</definedName>
    <definedName name="_530305_YACTADJ">"#REF!"</definedName>
    <definedName name="_530305_YBUD">"#REF!"</definedName>
    <definedName name="_530305_YBUDADJ">"#REF!"</definedName>
    <definedName name="_530306_">"#REF!"</definedName>
    <definedName name="_530306_ABUD">"#REF!"</definedName>
    <definedName name="_530306_ABUDADJ">"#REF!"</definedName>
    <definedName name="_530306_YACT">"#REF!"</definedName>
    <definedName name="_530306_YACTADJ">"#REF!"</definedName>
    <definedName name="_530306_YBUD">"#REF!"</definedName>
    <definedName name="_530306_YBUDADJ">"#REF!"</definedName>
    <definedName name="_530307_">"#REF!"</definedName>
    <definedName name="_530307_ABUD">"#REF!"</definedName>
    <definedName name="_530307_ABUDADJ">"#REF!"</definedName>
    <definedName name="_530307_YACT">"#REF!"</definedName>
    <definedName name="_530307_YACTADJ">"#REF!"</definedName>
    <definedName name="_530307_YBUD">"#REF!"</definedName>
    <definedName name="_530307_YBUDADJ">"#REF!"</definedName>
    <definedName name="_530308_">"#REF!"</definedName>
    <definedName name="_530308_ABUD">"#REF!"</definedName>
    <definedName name="_530308_ABUDADJ">"#REF!"</definedName>
    <definedName name="_530308_YACT">"#REF!"</definedName>
    <definedName name="_530308_YACTADJ">"#REF!"</definedName>
    <definedName name="_530308_YBUD">"#REF!"</definedName>
    <definedName name="_530308_YBUDADJ">"#REF!"</definedName>
    <definedName name="_530309_">"#REF!"</definedName>
    <definedName name="_530309_ABUD">"#REF!"</definedName>
    <definedName name="_530309_ABUDADJ">"#REF!"</definedName>
    <definedName name="_530309_YACT">"#REF!"</definedName>
    <definedName name="_530309_YACTADJ">"#REF!"</definedName>
    <definedName name="_530309_YBUD">"#REF!"</definedName>
    <definedName name="_530309_YBUDADJ">"#REF!"</definedName>
    <definedName name="_530310_">"#REF!"</definedName>
    <definedName name="_530310_ABUD">"#REF!"</definedName>
    <definedName name="_530310_ABUDADJ">"#REF!"</definedName>
    <definedName name="_530310_YACT">"#REF!"</definedName>
    <definedName name="_530310_YACTADJ">"#REF!"</definedName>
    <definedName name="_530310_YBUD">"#REF!"</definedName>
    <definedName name="_530310_YBUDADJ">"#REF!"</definedName>
    <definedName name="_530311_">"#REF!"</definedName>
    <definedName name="_530311_ABUD">"#REF!"</definedName>
    <definedName name="_530311_ABUDADJ">"#REF!"</definedName>
    <definedName name="_530311_YACT">"#REF!"</definedName>
    <definedName name="_530311_YACTADJ">"#REF!"</definedName>
    <definedName name="_530311_YBUD">"#REF!"</definedName>
    <definedName name="_530311_YBUDADJ">"#REF!"</definedName>
    <definedName name="_530312_">"#REF!"</definedName>
    <definedName name="_530312_ABUD">"#REF!"</definedName>
    <definedName name="_530312_ABUDADJ">"#REF!"</definedName>
    <definedName name="_530312_YACT">"#REF!"</definedName>
    <definedName name="_530312_YACTADJ">"#REF!"</definedName>
    <definedName name="_530312_YBUD">"#REF!"</definedName>
    <definedName name="_530312_YBUDADJ">"#REF!"</definedName>
    <definedName name="_530313_">"#REF!"</definedName>
    <definedName name="_530313_ABUD">"#REF!"</definedName>
    <definedName name="_530313_ABUDADJ">"#REF!"</definedName>
    <definedName name="_530313_YACT">"#REF!"</definedName>
    <definedName name="_530313_YACTADJ">"#REF!"</definedName>
    <definedName name="_530313_YBUD">"#REF!"</definedName>
    <definedName name="_530313_YBUDADJ">"#REF!"</definedName>
    <definedName name="_530314_">"#REF!"</definedName>
    <definedName name="_530314_ABUD">"#REF!"</definedName>
    <definedName name="_530314_ABUDADJ">"#REF!"</definedName>
    <definedName name="_530314_YACT">"#REF!"</definedName>
    <definedName name="_530314_YACTADJ">"#REF!"</definedName>
    <definedName name="_530314_YBUD">"#REF!"</definedName>
    <definedName name="_530314_YBUDADJ">"#REF!"</definedName>
    <definedName name="_530315_">"#REF!"</definedName>
    <definedName name="_530315_ABUD">"#REF!"</definedName>
    <definedName name="_530315_ABUDADJ">"#REF!"</definedName>
    <definedName name="_530315_YACT">"#REF!"</definedName>
    <definedName name="_530315_YACTADJ">"#REF!"</definedName>
    <definedName name="_530315_YBUD">"#REF!"</definedName>
    <definedName name="_530315_YBUDADJ">"#REF!"</definedName>
    <definedName name="_530316_">"#REF!"</definedName>
    <definedName name="_530316_ABUD">"#REF!"</definedName>
    <definedName name="_530316_ABUDADJ">"#REF!"</definedName>
    <definedName name="_530316_YACT">"#REF!"</definedName>
    <definedName name="_530316_YACTADJ">"#REF!"</definedName>
    <definedName name="_530316_YBUD">"#REF!"</definedName>
    <definedName name="_530316_YBUDADJ">"#REF!"</definedName>
    <definedName name="_530317_">"#REF!"</definedName>
    <definedName name="_530317_ABUD">"#REF!"</definedName>
    <definedName name="_530317_ABUDADJ">"#REF!"</definedName>
    <definedName name="_530317_YACT">"#REF!"</definedName>
    <definedName name="_530317_YACTADJ">"#REF!"</definedName>
    <definedName name="_530317_YBUD">"#REF!"</definedName>
    <definedName name="_530317_YBUDADJ">"#REF!"</definedName>
    <definedName name="_530400_">"#REF!"</definedName>
    <definedName name="_530400_ABUD">"#REF!"</definedName>
    <definedName name="_530400_ABUDADJ">"#REF!"</definedName>
    <definedName name="_530400_YACT">"#REF!"</definedName>
    <definedName name="_530400_YACTADJ">"#REF!"</definedName>
    <definedName name="_530400_YBUD">"#REF!"</definedName>
    <definedName name="_530400_YBUDADJ">"#REF!"</definedName>
    <definedName name="_530401_">"#REF!"</definedName>
    <definedName name="_530401_ABUD">"#REF!"</definedName>
    <definedName name="_530401_ABUDADJ">"#REF!"</definedName>
    <definedName name="_530401_YACT">"#REF!"</definedName>
    <definedName name="_530401_YACTADJ">"#REF!"</definedName>
    <definedName name="_530401_YBUD">"#REF!"</definedName>
    <definedName name="_530401_YBUDADJ">"#REF!"</definedName>
    <definedName name="_530402_">"#REF!"</definedName>
    <definedName name="_530402_ABUD">"#REF!"</definedName>
    <definedName name="_530402_ABUDADJ">"#REF!"</definedName>
    <definedName name="_530402_YACT">"#REF!"</definedName>
    <definedName name="_530402_YACTADJ">"#REF!"</definedName>
    <definedName name="_530402_YBUD">"#REF!"</definedName>
    <definedName name="_530402_YBUDADJ">"#REF!"</definedName>
    <definedName name="_530403_">"#REF!"</definedName>
    <definedName name="_530403_ABUD">"#REF!"</definedName>
    <definedName name="_530403_ABUDADJ">"#REF!"</definedName>
    <definedName name="_530403_YACT">"#REF!"</definedName>
    <definedName name="_530403_YACTADJ">"#REF!"</definedName>
    <definedName name="_530403_YBUD">"#REF!"</definedName>
    <definedName name="_530403_YBUDADJ">"#REF!"</definedName>
    <definedName name="_530404_">"#REF!"</definedName>
    <definedName name="_530404_ABUD">"#REF!"</definedName>
    <definedName name="_530404_ABUDADJ">"#REF!"</definedName>
    <definedName name="_530404_YACT">"#REF!"</definedName>
    <definedName name="_530404_YACTADJ">"#REF!"</definedName>
    <definedName name="_530404_YBUD">"#REF!"</definedName>
    <definedName name="_530404_YBUDADJ">"#REF!"</definedName>
    <definedName name="_530405_">"#REF!"</definedName>
    <definedName name="_530405_ABUD">"#REF!"</definedName>
    <definedName name="_530405_ABUDADJ">"#REF!"</definedName>
    <definedName name="_530405_YACT">"#REF!"</definedName>
    <definedName name="_530405_YACTADJ">"#REF!"</definedName>
    <definedName name="_530405_YBUD">"#REF!"</definedName>
    <definedName name="_530405_YBUDADJ">"#REF!"</definedName>
    <definedName name="_530406_">"#REF!"</definedName>
    <definedName name="_530406_ABUD">"#REF!"</definedName>
    <definedName name="_530406_ABUDADJ">"#REF!"</definedName>
    <definedName name="_530406_YACT">"#REF!"</definedName>
    <definedName name="_530406_YACTADJ">"#REF!"</definedName>
    <definedName name="_530406_YBUD">"#REF!"</definedName>
    <definedName name="_530406_YBUDADJ">"#REF!"</definedName>
    <definedName name="_530407_">"#REF!"</definedName>
    <definedName name="_530407_ABUD">"#REF!"</definedName>
    <definedName name="_530407_ABUDADJ">"#REF!"</definedName>
    <definedName name="_530407_YACT">"#REF!"</definedName>
    <definedName name="_530407_YACTADJ">"#REF!"</definedName>
    <definedName name="_530407_YBUD">"#REF!"</definedName>
    <definedName name="_530407_YBUDADJ">"#REF!"</definedName>
    <definedName name="_530408_">"#REF!"</definedName>
    <definedName name="_530408_ABUD">"#REF!"</definedName>
    <definedName name="_530408_ABUDADJ">"#REF!"</definedName>
    <definedName name="_530408_YACT">"#REF!"</definedName>
    <definedName name="_530408_YACTADJ">"#REF!"</definedName>
    <definedName name="_530408_YBUD">"#REF!"</definedName>
    <definedName name="_530408_YBUDADJ">"#REF!"</definedName>
    <definedName name="_530409_">"#REF!"</definedName>
    <definedName name="_530409_ABUD">"#REF!"</definedName>
    <definedName name="_530409_ABUDADJ">"#REF!"</definedName>
    <definedName name="_530409_YACT">"#REF!"</definedName>
    <definedName name="_530409_YACTADJ">"#REF!"</definedName>
    <definedName name="_530409_YBUD">"#REF!"</definedName>
    <definedName name="_530409_YBUDADJ">"#REF!"</definedName>
    <definedName name="_530500_">"#REF!"</definedName>
    <definedName name="_530500_ABUD">"#REF!"</definedName>
    <definedName name="_530500_ABUDADJ">"#REF!"</definedName>
    <definedName name="_530500_YACT">"#REF!"</definedName>
    <definedName name="_530500_YACTADJ">"#REF!"</definedName>
    <definedName name="_530500_YBUD">"#REF!"</definedName>
    <definedName name="_530500_YBUDADJ">"#REF!"</definedName>
    <definedName name="_530501_">"#REF!"</definedName>
    <definedName name="_530501_ABUD">"#REF!"</definedName>
    <definedName name="_530501_ABUDADJ">"#REF!"</definedName>
    <definedName name="_530501_YACT">"#REF!"</definedName>
    <definedName name="_530501_YACTADJ">"#REF!"</definedName>
    <definedName name="_530501_YBUD">"#REF!"</definedName>
    <definedName name="_530501_YBUDADJ">"#REF!"</definedName>
    <definedName name="_530503_">"#REF!"</definedName>
    <definedName name="_530503_ABUD">"#REF!"</definedName>
    <definedName name="_530503_ABUDADJ">"#REF!"</definedName>
    <definedName name="_530503_YACT">"#REF!"</definedName>
    <definedName name="_530503_YACTADJ">"#REF!"</definedName>
    <definedName name="_530503_YBUD">"#REF!"</definedName>
    <definedName name="_530503_YBUDADJ">"#REF!"</definedName>
    <definedName name="_530504_">"#REF!"</definedName>
    <definedName name="_530504_ABUD">"#REF!"</definedName>
    <definedName name="_530504_ABUDADJ">"#REF!"</definedName>
    <definedName name="_530504_YACT">"#REF!"</definedName>
    <definedName name="_530504_YACTADJ">"#REF!"</definedName>
    <definedName name="_530504_YBUD">"#REF!"</definedName>
    <definedName name="_530504_YBUDADJ">"#REF!"</definedName>
    <definedName name="_530505_">"#REF!"</definedName>
    <definedName name="_530505_ABUD">"#REF!"</definedName>
    <definedName name="_530505_ABUDADJ">"#REF!"</definedName>
    <definedName name="_530505_YACT">"#REF!"</definedName>
    <definedName name="_530505_YACTADJ">"#REF!"</definedName>
    <definedName name="_530505_YBUD">"#REF!"</definedName>
    <definedName name="_530505_YBUDADJ">"#REF!"</definedName>
    <definedName name="_530506_">"#REF!"</definedName>
    <definedName name="_530506_ABUD">"#REF!"</definedName>
    <definedName name="_530506_ABUDADJ">"#REF!"</definedName>
    <definedName name="_530506_YACT">"#REF!"</definedName>
    <definedName name="_530506_YACTADJ">"#REF!"</definedName>
    <definedName name="_530506_YBUD">"#REF!"</definedName>
    <definedName name="_530506_YBUDADJ">"#REF!"</definedName>
    <definedName name="_530507_">"#REF!"</definedName>
    <definedName name="_530507_ABUD">"#REF!"</definedName>
    <definedName name="_530507_ABUDADJ">"#REF!"</definedName>
    <definedName name="_530507_YACT">"#REF!"</definedName>
    <definedName name="_530507_YACTADJ">"#REF!"</definedName>
    <definedName name="_530507_YBUD">"#REF!"</definedName>
    <definedName name="_530507_YBUDADJ">"#REF!"</definedName>
    <definedName name="_530508_">"#REF!"</definedName>
    <definedName name="_530508_ABUD">"#REF!"</definedName>
    <definedName name="_530508_ABUDADJ">"#REF!"</definedName>
    <definedName name="_530508_YACT">"#REF!"</definedName>
    <definedName name="_530508_YACTADJ">"#REF!"</definedName>
    <definedName name="_530508_YBUD">"#REF!"</definedName>
    <definedName name="_530508_YBUDADJ">"#REF!"</definedName>
    <definedName name="_530509_">"#REF!"</definedName>
    <definedName name="_530509_ABUD">"#REF!"</definedName>
    <definedName name="_530509_ABUDADJ">"#REF!"</definedName>
    <definedName name="_530509_YACT">"#REF!"</definedName>
    <definedName name="_530509_YACTADJ">"#REF!"</definedName>
    <definedName name="_530509_YBUD">"#REF!"</definedName>
    <definedName name="_530509_YBUDADJ">"#REF!"</definedName>
    <definedName name="_530510_">"#REF!"</definedName>
    <definedName name="_530510_ABUD">"#REF!"</definedName>
    <definedName name="_530510_ABUDADJ">"#REF!"</definedName>
    <definedName name="_530510_YACT">"#REF!"</definedName>
    <definedName name="_530510_YACTADJ">"#REF!"</definedName>
    <definedName name="_530510_YBUD">"#REF!"</definedName>
    <definedName name="_530510_YBUDADJ">"#REF!"</definedName>
    <definedName name="_530600_">"#REF!"</definedName>
    <definedName name="_530600_ABUD">"#REF!"</definedName>
    <definedName name="_530600_ABUDADJ">"#REF!"</definedName>
    <definedName name="_530600_YACT">"#REF!"</definedName>
    <definedName name="_530600_YACTADJ">"#REF!"</definedName>
    <definedName name="_530600_YBUD">"#REF!"</definedName>
    <definedName name="_530600_YBUDADJ">"#REF!"</definedName>
    <definedName name="_530601_">"#REF!"</definedName>
    <definedName name="_530601_ABUD">"#REF!"</definedName>
    <definedName name="_530601_ABUDADJ">"#REF!"</definedName>
    <definedName name="_530601_YACT">"#REF!"</definedName>
    <definedName name="_530601_YACTADJ">"#REF!"</definedName>
    <definedName name="_530601_YBUD">"#REF!"</definedName>
    <definedName name="_530601_YBUDADJ">"#REF!"</definedName>
    <definedName name="_530602_">"#REF!"</definedName>
    <definedName name="_530602_ABUD">"#REF!"</definedName>
    <definedName name="_530602_ABUDADJ">"#REF!"</definedName>
    <definedName name="_530602_YACT">"#REF!"</definedName>
    <definedName name="_530602_YACTADJ">"#REF!"</definedName>
    <definedName name="_530602_YBUD">"#REF!"</definedName>
    <definedName name="_530602_YBUDADJ">"#REF!"</definedName>
    <definedName name="_530603_">"#REF!"</definedName>
    <definedName name="_530603_ABUD">"#REF!"</definedName>
    <definedName name="_530603_ABUDADJ">"#REF!"</definedName>
    <definedName name="_530603_YACT">"#REF!"</definedName>
    <definedName name="_530603_YACTADJ">"#REF!"</definedName>
    <definedName name="_530603_YBUD">"#REF!"</definedName>
    <definedName name="_530603_YBUDADJ">"#REF!"</definedName>
    <definedName name="_530604_">"#REF!"</definedName>
    <definedName name="_530604_ABUD">"#REF!"</definedName>
    <definedName name="_530604_ABUDADJ">"#REF!"</definedName>
    <definedName name="_530604_YACT">"#REF!"</definedName>
    <definedName name="_530604_YACTADJ">"#REF!"</definedName>
    <definedName name="_530604_YBUD">"#REF!"</definedName>
    <definedName name="_530604_YBUDADJ">"#REF!"</definedName>
    <definedName name="_530605_">"#REF!"</definedName>
    <definedName name="_530605_ABUD">"#REF!"</definedName>
    <definedName name="_530605_ABUDADJ">"#REF!"</definedName>
    <definedName name="_530605_YACT">"#REF!"</definedName>
    <definedName name="_530605_YACTADJ">"#REF!"</definedName>
    <definedName name="_530605_YBUD">"#REF!"</definedName>
    <definedName name="_530605_YBUDADJ">"#REF!"</definedName>
    <definedName name="_530606_">"#REF!"</definedName>
    <definedName name="_530606_ABUD">"#REF!"</definedName>
    <definedName name="_530606_ABUDADJ">"#REF!"</definedName>
    <definedName name="_530606_YACT">"#REF!"</definedName>
    <definedName name="_530606_YACTADJ">"#REF!"</definedName>
    <definedName name="_530606_YBUD">"#REF!"</definedName>
    <definedName name="_530606_YBUDADJ">"#REF!"</definedName>
    <definedName name="_530607_">"#REF!"</definedName>
    <definedName name="_530607_ABUD">"#REF!"</definedName>
    <definedName name="_530607_ABUDADJ">"#REF!"</definedName>
    <definedName name="_530607_YACT">"#REF!"</definedName>
    <definedName name="_530607_YACTADJ">"#REF!"</definedName>
    <definedName name="_530607_YBUD">"#REF!"</definedName>
    <definedName name="_530607_YBUDADJ">"#REF!"</definedName>
    <definedName name="_530608_">"#REF!"</definedName>
    <definedName name="_530608_ABUD">"#REF!"</definedName>
    <definedName name="_530608_ABUDADJ">"#REF!"</definedName>
    <definedName name="_530608_YACT">"#REF!"</definedName>
    <definedName name="_530608_YACTADJ">"#REF!"</definedName>
    <definedName name="_530608_YBUD">"#REF!"</definedName>
    <definedName name="_530608_YBUDADJ">"#REF!"</definedName>
    <definedName name="_530609_">"#REF!"</definedName>
    <definedName name="_530609_ABUD">"#REF!"</definedName>
    <definedName name="_530609_ABUDADJ">"#REF!"</definedName>
    <definedName name="_530609_YACT">"#REF!"</definedName>
    <definedName name="_530609_YACTADJ">"#REF!"</definedName>
    <definedName name="_530609_YBUD">"#REF!"</definedName>
    <definedName name="_530609_YBUDADJ">"#REF!"</definedName>
    <definedName name="_530610_">"#REF!"</definedName>
    <definedName name="_530610_ABUD">"#REF!"</definedName>
    <definedName name="_530610_ABUDADJ">"#REF!"</definedName>
    <definedName name="_530610_YACT">"#REF!"</definedName>
    <definedName name="_530610_YACTADJ">"#REF!"</definedName>
    <definedName name="_530610_YBUD">"#REF!"</definedName>
    <definedName name="_530610_YBUDADJ">"#REF!"</definedName>
    <definedName name="_530612_">"#REF!"</definedName>
    <definedName name="_530612_ABUD">"#REF!"</definedName>
    <definedName name="_530612_ABUDADJ">"#REF!"</definedName>
    <definedName name="_530612_YACT">"#REF!"</definedName>
    <definedName name="_530612_YACTADJ">"#REF!"</definedName>
    <definedName name="_530612_YBUD">"#REF!"</definedName>
    <definedName name="_530612_YBUDADJ">"#REF!"</definedName>
    <definedName name="_530613_">"#REF!"</definedName>
    <definedName name="_530613_ABUD">"#REF!"</definedName>
    <definedName name="_530613_ABUDADJ">"#REF!"</definedName>
    <definedName name="_530613_YACT">"#REF!"</definedName>
    <definedName name="_530613_YACTADJ">"#REF!"</definedName>
    <definedName name="_530613_YBUD">"#REF!"</definedName>
    <definedName name="_530613_YBUDADJ">"#REF!"</definedName>
    <definedName name="_530614_">"#REF!"</definedName>
    <definedName name="_530614_ABUD">"#REF!"</definedName>
    <definedName name="_530614_ABUDADJ">"#REF!"</definedName>
    <definedName name="_530614_YACT">"#REF!"</definedName>
    <definedName name="_530614_YACTADJ">"#REF!"</definedName>
    <definedName name="_530614_YBUD">"#REF!"</definedName>
    <definedName name="_530614_YBUDADJ">"#REF!"</definedName>
    <definedName name="_530615_">"#REF!"</definedName>
    <definedName name="_530615_ABUD">"#REF!"</definedName>
    <definedName name="_530615_ABUDADJ">"#REF!"</definedName>
    <definedName name="_530615_YACT">"#REF!"</definedName>
    <definedName name="_530615_YACTADJ">"#REF!"</definedName>
    <definedName name="_530615_YBUD">"#REF!"</definedName>
    <definedName name="_530615_YBUDADJ">"#REF!"</definedName>
    <definedName name="_530616_">"#REF!"</definedName>
    <definedName name="_530616_ABUD">"#REF!"</definedName>
    <definedName name="_530616_ABUDADJ">"#REF!"</definedName>
    <definedName name="_530616_YACT">"#REF!"</definedName>
    <definedName name="_530616_YACTADJ">"#REF!"</definedName>
    <definedName name="_530616_YBUD">"#REF!"</definedName>
    <definedName name="_530616_YBUDADJ">"#REF!"</definedName>
    <definedName name="_530617_">"#REF!"</definedName>
    <definedName name="_530617_ABUD">"#REF!"</definedName>
    <definedName name="_530617_ABUDADJ">"#REF!"</definedName>
    <definedName name="_530617_YACT">"#REF!"</definedName>
    <definedName name="_530617_YACTADJ">"#REF!"</definedName>
    <definedName name="_530617_YBUD">"#REF!"</definedName>
    <definedName name="_530617_YBUDADJ">"#REF!"</definedName>
    <definedName name="_530618_">"#REF!"</definedName>
    <definedName name="_530618_ABUD">"#REF!"</definedName>
    <definedName name="_530618_ABUDADJ">"#REF!"</definedName>
    <definedName name="_530618_YACT">"#REF!"</definedName>
    <definedName name="_530618_YACTADJ">"#REF!"</definedName>
    <definedName name="_530618_YBUD">"#REF!"</definedName>
    <definedName name="_530618_YBUDADJ">"#REF!"</definedName>
    <definedName name="_530619_">"#REF!"</definedName>
    <definedName name="_530619_ABUD">"#REF!"</definedName>
    <definedName name="_530619_ABUDADJ">"#REF!"</definedName>
    <definedName name="_530619_YACT">"#REF!"</definedName>
    <definedName name="_530619_YACTADJ">"#REF!"</definedName>
    <definedName name="_530619_YBUD">"#REF!"</definedName>
    <definedName name="_530619_YBUDADJ">"#REF!"</definedName>
    <definedName name="_530620_">"#REF!"</definedName>
    <definedName name="_530620_ABUD">"#REF!"</definedName>
    <definedName name="_530620_ABUDADJ">"#REF!"</definedName>
    <definedName name="_530620_YACT">"#REF!"</definedName>
    <definedName name="_530620_YACTADJ">"#REF!"</definedName>
    <definedName name="_530620_YBUD">"#REF!"</definedName>
    <definedName name="_530620_YBUDADJ">"#REF!"</definedName>
    <definedName name="_530650_">"#REF!"</definedName>
    <definedName name="_530650_ABUD">"#REF!"</definedName>
    <definedName name="_530650_ABUDADJ">"#REF!"</definedName>
    <definedName name="_530650_YACT">"#REF!"</definedName>
    <definedName name="_530650_YACTADJ">"#REF!"</definedName>
    <definedName name="_530650_YBUD">"#REF!"</definedName>
    <definedName name="_530650_YBUDADJ">"#REF!"</definedName>
    <definedName name="_530700_">"#REF!"</definedName>
    <definedName name="_530700_ABUD">"#REF!"</definedName>
    <definedName name="_530700_ABUDADJ">"#REF!"</definedName>
    <definedName name="_530700_YACT">"#REF!"</definedName>
    <definedName name="_530700_YACTADJ">"#REF!"</definedName>
    <definedName name="_530700_YBUD">"#REF!"</definedName>
    <definedName name="_530700_YBUDADJ">"#REF!"</definedName>
    <definedName name="_530701_">"#REF!"</definedName>
    <definedName name="_530701_ABUD">"#REF!"</definedName>
    <definedName name="_530701_ABUDADJ">"#REF!"</definedName>
    <definedName name="_530701_YACT">"#REF!"</definedName>
    <definedName name="_530701_YACTADJ">"#REF!"</definedName>
    <definedName name="_530701_YBUD">"#REF!"</definedName>
    <definedName name="_530701_YBUDADJ">"#REF!"</definedName>
    <definedName name="_530702_">"#REF!"</definedName>
    <definedName name="_530702_ABUD">"#REF!"</definedName>
    <definedName name="_530702_ABUDADJ">"#REF!"</definedName>
    <definedName name="_530702_YACT">"#REF!"</definedName>
    <definedName name="_530702_YACTADJ">"#REF!"</definedName>
    <definedName name="_530702_YBUD">"#REF!"</definedName>
    <definedName name="_530702_YBUDADJ">"#REF!"</definedName>
    <definedName name="_530703_">"#REF!"</definedName>
    <definedName name="_530703_ABUD">"#REF!"</definedName>
    <definedName name="_530703_ABUDADJ">"#REF!"</definedName>
    <definedName name="_530703_YACT">"#REF!"</definedName>
    <definedName name="_530703_YACTADJ">"#REF!"</definedName>
    <definedName name="_530703_YBUD">"#REF!"</definedName>
    <definedName name="_530703_YBUDADJ">"#REF!"</definedName>
    <definedName name="_530704_">"#REF!"</definedName>
    <definedName name="_530704_ABUD">"#REF!"</definedName>
    <definedName name="_530704_ABUDADJ">"#REF!"</definedName>
    <definedName name="_530704_YACT">"#REF!"</definedName>
    <definedName name="_530704_YACTADJ">"#REF!"</definedName>
    <definedName name="_530704_YBUD">"#REF!"</definedName>
    <definedName name="_530704_YBUDADJ">"#REF!"</definedName>
    <definedName name="_530705_">"#REF!"</definedName>
    <definedName name="_530705_ABUD">"#REF!"</definedName>
    <definedName name="_530705_ABUDADJ">"#REF!"</definedName>
    <definedName name="_530705_YACT">"#REF!"</definedName>
    <definedName name="_530705_YACTADJ">"#REF!"</definedName>
    <definedName name="_530705_YBUD">"#REF!"</definedName>
    <definedName name="_530705_YBUDADJ">"#REF!"</definedName>
    <definedName name="_530706_">"#REF!"</definedName>
    <definedName name="_530706_ABUD">"#REF!"</definedName>
    <definedName name="_530706_ABUDADJ">"#REF!"</definedName>
    <definedName name="_530706_YACT">"#REF!"</definedName>
    <definedName name="_530706_YACTADJ">"#REF!"</definedName>
    <definedName name="_530706_YBUD">"#REF!"</definedName>
    <definedName name="_530706_YBUDADJ">"#REF!"</definedName>
    <definedName name="_530707_">"#REF!"</definedName>
    <definedName name="_530707_ABUD">"#REF!"</definedName>
    <definedName name="_530707_ABUDADJ">"#REF!"</definedName>
    <definedName name="_530707_YACT">"#REF!"</definedName>
    <definedName name="_530707_YACTADJ">"#REF!"</definedName>
    <definedName name="_530707_YBUD">"#REF!"</definedName>
    <definedName name="_530707_YBUDADJ">"#REF!"</definedName>
    <definedName name="_530708_">"#REF!"</definedName>
    <definedName name="_530708_ABUD">"#REF!"</definedName>
    <definedName name="_530708_ABUDADJ">"#REF!"</definedName>
    <definedName name="_530708_YACT">"#REF!"</definedName>
    <definedName name="_530708_YACTADJ">"#REF!"</definedName>
    <definedName name="_530708_YBUD">"#REF!"</definedName>
    <definedName name="_530708_YBUDADJ">"#REF!"</definedName>
    <definedName name="_530709_">"#REF!"</definedName>
    <definedName name="_530709_ABUD">"#REF!"</definedName>
    <definedName name="_530709_ABUDADJ">"#REF!"</definedName>
    <definedName name="_530709_YACT">"#REF!"</definedName>
    <definedName name="_530709_YACTADJ">"#REF!"</definedName>
    <definedName name="_530709_YBUD">"#REF!"</definedName>
    <definedName name="_530709_YBUDADJ">"#REF!"</definedName>
    <definedName name="_530710_">"#REF!"</definedName>
    <definedName name="_530710_ABUD">"#REF!"</definedName>
    <definedName name="_530710_ABUDADJ">"#REF!"</definedName>
    <definedName name="_530710_YACT">"#REF!"</definedName>
    <definedName name="_530710_YACTADJ">"#REF!"</definedName>
    <definedName name="_530710_YBUD">"#REF!"</definedName>
    <definedName name="_530710_YBUDADJ">"#REF!"</definedName>
    <definedName name="_530800_">"#REF!"</definedName>
    <definedName name="_530800_ABUD">"#REF!"</definedName>
    <definedName name="_530800_ABUDADJ">"#REF!"</definedName>
    <definedName name="_530800_YACT">"#REF!"</definedName>
    <definedName name="_530800_YACTADJ">"#REF!"</definedName>
    <definedName name="_530800_YBUD">"#REF!"</definedName>
    <definedName name="_530800_YBUDADJ">"#REF!"</definedName>
    <definedName name="_530801_">"#REF!"</definedName>
    <definedName name="_530801_ABUD">"#REF!"</definedName>
    <definedName name="_530801_ABUDADJ">"#REF!"</definedName>
    <definedName name="_530801_YACT">"#REF!"</definedName>
    <definedName name="_530801_YACTADJ">"#REF!"</definedName>
    <definedName name="_530801_YBUD">"#REF!"</definedName>
    <definedName name="_530801_YBUDADJ">"#REF!"</definedName>
    <definedName name="_530802_">"#REF!"</definedName>
    <definedName name="_530802_ABUD">"#REF!"</definedName>
    <definedName name="_530802_ABUDADJ">"#REF!"</definedName>
    <definedName name="_530802_YACT">"#REF!"</definedName>
    <definedName name="_530802_YACTADJ">"#REF!"</definedName>
    <definedName name="_530802_YBUD">"#REF!"</definedName>
    <definedName name="_530802_YBUDADJ">"#REF!"</definedName>
    <definedName name="_530803_">"#REF!"</definedName>
    <definedName name="_530803_ABUD">"#REF!"</definedName>
    <definedName name="_530803_ABUDADJ">"#REF!"</definedName>
    <definedName name="_530803_YACT">"#REF!"</definedName>
    <definedName name="_530803_YACTADJ">"#REF!"</definedName>
    <definedName name="_530803_YBUD">"#REF!"</definedName>
    <definedName name="_530803_YBUDADJ">"#REF!"</definedName>
    <definedName name="_530804_">"#REF!"</definedName>
    <definedName name="_530804_ABUD">"#REF!"</definedName>
    <definedName name="_530804_ABUDADJ">"#REF!"</definedName>
    <definedName name="_530804_YACT">"#REF!"</definedName>
    <definedName name="_530804_YACTADJ">"#REF!"</definedName>
    <definedName name="_530804_YBUD">"#REF!"</definedName>
    <definedName name="_530804_YBUDADJ">"#REF!"</definedName>
    <definedName name="_530805_">"#REF!"</definedName>
    <definedName name="_530805_ABUD">"#REF!"</definedName>
    <definedName name="_530805_ABUDADJ">"#REF!"</definedName>
    <definedName name="_530805_YACT">"#REF!"</definedName>
    <definedName name="_530805_YACTADJ">"#REF!"</definedName>
    <definedName name="_530805_YBUD">"#REF!"</definedName>
    <definedName name="_530805_YBUDADJ">"#REF!"</definedName>
    <definedName name="_530806_">"#REF!"</definedName>
    <definedName name="_530806_ABUD">"#REF!"</definedName>
    <definedName name="_530806_ABUDADJ">"#REF!"</definedName>
    <definedName name="_530806_YACT">"#REF!"</definedName>
    <definedName name="_530806_YACTADJ">"#REF!"</definedName>
    <definedName name="_530806_YBUD">"#REF!"</definedName>
    <definedName name="_530806_YBUDADJ">"#REF!"</definedName>
    <definedName name="_530807_">"#REF!"</definedName>
    <definedName name="_530807_ABUD">"#REF!"</definedName>
    <definedName name="_530807_ABUDADJ">"#REF!"</definedName>
    <definedName name="_530807_YACT">"#REF!"</definedName>
    <definedName name="_530807_YACTADJ">"#REF!"</definedName>
    <definedName name="_530807_YBUD">"#REF!"</definedName>
    <definedName name="_530807_YBUDADJ">"#REF!"</definedName>
    <definedName name="_530808_">"#REF!"</definedName>
    <definedName name="_530808_ABUD">"#REF!"</definedName>
    <definedName name="_530808_ABUDADJ">"#REF!"</definedName>
    <definedName name="_530808_YACT">"#REF!"</definedName>
    <definedName name="_530808_YACTADJ">"#REF!"</definedName>
    <definedName name="_530808_YBUD">"#REF!"</definedName>
    <definedName name="_530808_YBUDADJ">"#REF!"</definedName>
    <definedName name="_530809_">"#REF!"</definedName>
    <definedName name="_530809_ABUD">"#REF!"</definedName>
    <definedName name="_530809_ABUDADJ">"#REF!"</definedName>
    <definedName name="_530809_YACT">"#REF!"</definedName>
    <definedName name="_530809_YACTADJ">"#REF!"</definedName>
    <definedName name="_530809_YBUD">"#REF!"</definedName>
    <definedName name="_530809_YBUDADJ">"#REF!"</definedName>
    <definedName name="_530810_">"#REF!"</definedName>
    <definedName name="_530810_ABUD">"#REF!"</definedName>
    <definedName name="_530810_ABUDADJ">"#REF!"</definedName>
    <definedName name="_530810_YACT">"#REF!"</definedName>
    <definedName name="_530810_YACTADJ">"#REF!"</definedName>
    <definedName name="_530810_YBUD">"#REF!"</definedName>
    <definedName name="_530810_YBUDADJ">"#REF!"</definedName>
    <definedName name="_530811_">"#REF!"</definedName>
    <definedName name="_530811_ABUD">"#REF!"</definedName>
    <definedName name="_530811_ABUDADJ">"#REF!"</definedName>
    <definedName name="_530811_YACT">"#REF!"</definedName>
    <definedName name="_530811_YACTADJ">"#REF!"</definedName>
    <definedName name="_530811_YBUD">"#REF!"</definedName>
    <definedName name="_530811_YBUDADJ">"#REF!"</definedName>
    <definedName name="_530812_">"#REF!"</definedName>
    <definedName name="_530812_ABUD">"#REF!"</definedName>
    <definedName name="_530812_ABUDADJ">"#REF!"</definedName>
    <definedName name="_530812_YACT">"#REF!"</definedName>
    <definedName name="_530812_YACTADJ">"#REF!"</definedName>
    <definedName name="_530812_YBUD">"#REF!"</definedName>
    <definedName name="_530812_YBUDADJ">"#REF!"</definedName>
    <definedName name="_530813_">"#REF!"</definedName>
    <definedName name="_530813_ABUD">"#REF!"</definedName>
    <definedName name="_530813_ABUDADJ">"#REF!"</definedName>
    <definedName name="_530813_YACT">"#REF!"</definedName>
    <definedName name="_530813_YACTADJ">"#REF!"</definedName>
    <definedName name="_530813_YBUD">"#REF!"</definedName>
    <definedName name="_530813_YBUDADJ">"#REF!"</definedName>
    <definedName name="_530814_">"#REF!"</definedName>
    <definedName name="_530814_ABUD">"#REF!"</definedName>
    <definedName name="_530814_ABUDADJ">"#REF!"</definedName>
    <definedName name="_530814_YACT">"#REF!"</definedName>
    <definedName name="_530814_YACTADJ">"#REF!"</definedName>
    <definedName name="_530814_YBUD">"#REF!"</definedName>
    <definedName name="_530814_YBUDADJ">"#REF!"</definedName>
    <definedName name="_530816_">"#REF!"</definedName>
    <definedName name="_530816_ABUD">"#REF!"</definedName>
    <definedName name="_530816_ABUDADJ">"#REF!"</definedName>
    <definedName name="_530816_YACT">"#REF!"</definedName>
    <definedName name="_530816_YACTADJ">"#REF!"</definedName>
    <definedName name="_530816_YBUD">"#REF!"</definedName>
    <definedName name="_530816_YBUDADJ">"#REF!"</definedName>
    <definedName name="_530820_">"#REF!"</definedName>
    <definedName name="_530820_ABUD">"#REF!"</definedName>
    <definedName name="_530820_ABUDADJ">"#REF!"</definedName>
    <definedName name="_530820_YACT">"#REF!"</definedName>
    <definedName name="_530820_YACTADJ">"#REF!"</definedName>
    <definedName name="_530820_YBUD">"#REF!"</definedName>
    <definedName name="_530820_YBUDADJ">"#REF!"</definedName>
    <definedName name="_530900_">"#REF!"</definedName>
    <definedName name="_530900_ABUD">"#REF!"</definedName>
    <definedName name="_530900_ABUDADJ">"#REF!"</definedName>
    <definedName name="_530900_YACT">"#REF!"</definedName>
    <definedName name="_530900_YACTADJ">"#REF!"</definedName>
    <definedName name="_530900_YBUD">"#REF!"</definedName>
    <definedName name="_530900_YBUDADJ">"#REF!"</definedName>
    <definedName name="_530901_">"#REF!"</definedName>
    <definedName name="_530901_ABUD">"#REF!"</definedName>
    <definedName name="_530901_ABUDADJ">"#REF!"</definedName>
    <definedName name="_530901_YACT">"#REF!"</definedName>
    <definedName name="_530901_YACTADJ">"#REF!"</definedName>
    <definedName name="_530901_YBUD">"#REF!"</definedName>
    <definedName name="_530901_YBUDADJ">"#REF!"</definedName>
    <definedName name="_530902_">"#REF!"</definedName>
    <definedName name="_530902_ABUD">"#REF!"</definedName>
    <definedName name="_530902_ABUDADJ">"#REF!"</definedName>
    <definedName name="_530902_YACT">"#REF!"</definedName>
    <definedName name="_530902_YACTADJ">"#REF!"</definedName>
    <definedName name="_530902_YBUD">"#REF!"</definedName>
    <definedName name="_530902_YBUDADJ">"#REF!"</definedName>
    <definedName name="_530903_">"#REF!"</definedName>
    <definedName name="_530903_ABUD">"#REF!"</definedName>
    <definedName name="_530903_ABUDADJ">"#REF!"</definedName>
    <definedName name="_530903_YACT">"#REF!"</definedName>
    <definedName name="_530903_YACTADJ">"#REF!"</definedName>
    <definedName name="_530903_YBUD">"#REF!"</definedName>
    <definedName name="_530903_YBUDADJ">"#REF!"</definedName>
    <definedName name="_530904_">"#REF!"</definedName>
    <definedName name="_530904_ABUD">"#REF!"</definedName>
    <definedName name="_530904_ABUDADJ">"#REF!"</definedName>
    <definedName name="_530904_YACT">"#REF!"</definedName>
    <definedName name="_530904_YACTADJ">"#REF!"</definedName>
    <definedName name="_530904_YBUD">"#REF!"</definedName>
    <definedName name="_530904_YBUDADJ">"#REF!"</definedName>
    <definedName name="_530905_">"#REF!"</definedName>
    <definedName name="_530905_ABUD">"#REF!"</definedName>
    <definedName name="_530905_ABUDADJ">"#REF!"</definedName>
    <definedName name="_530905_YACT">"#REF!"</definedName>
    <definedName name="_530905_YACTADJ">"#REF!"</definedName>
    <definedName name="_530905_YBUD">"#REF!"</definedName>
    <definedName name="_530905_YBUDADJ">"#REF!"</definedName>
    <definedName name="_530906_">"#REF!"</definedName>
    <definedName name="_530906_ABUD">"#REF!"</definedName>
    <definedName name="_530906_ABUDADJ">"#REF!"</definedName>
    <definedName name="_530906_YACT">"#REF!"</definedName>
    <definedName name="_530906_YACTADJ">"#REF!"</definedName>
    <definedName name="_530906_YBUD">"#REF!"</definedName>
    <definedName name="_530906_YBUDADJ">"#REF!"</definedName>
    <definedName name="_530907_">"#REF!"</definedName>
    <definedName name="_530907_ABUD">"#REF!"</definedName>
    <definedName name="_530907_ABUDADJ">"#REF!"</definedName>
    <definedName name="_530907_YACT">"#REF!"</definedName>
    <definedName name="_530907_YACTADJ">"#REF!"</definedName>
    <definedName name="_530907_YBUD">"#REF!"</definedName>
    <definedName name="_530907_YBUDADJ">"#REF!"</definedName>
    <definedName name="_531000_">"#REF!"</definedName>
    <definedName name="_531000_ABUD">"#REF!"</definedName>
    <definedName name="_531000_ABUDADJ">"#REF!"</definedName>
    <definedName name="_531000_YACT">"#REF!"</definedName>
    <definedName name="_531000_YACTADJ">"#REF!"</definedName>
    <definedName name="_531000_YBUD">"#REF!"</definedName>
    <definedName name="_531000_YBUDADJ">"#REF!"</definedName>
    <definedName name="_531015_">"#REF!"</definedName>
    <definedName name="_531015_ABUD">"#REF!"</definedName>
    <definedName name="_531015_ABUDADJ">"#REF!"</definedName>
    <definedName name="_531015_YACT">"#REF!"</definedName>
    <definedName name="_531015_YACTADJ">"#REF!"</definedName>
    <definedName name="_531015_YBUD">"#REF!"</definedName>
    <definedName name="_531015_YBUDADJ">"#REF!"</definedName>
    <definedName name="_531030_">"#REF!"</definedName>
    <definedName name="_531030_ABUD">"#REF!"</definedName>
    <definedName name="_531030_ABUDADJ">"#REF!"</definedName>
    <definedName name="_531030_YACT">"#REF!"</definedName>
    <definedName name="_531030_YACTADJ">"#REF!"</definedName>
    <definedName name="_531030_YBUD">"#REF!"</definedName>
    <definedName name="_531030_YBUDADJ">"#REF!"</definedName>
    <definedName name="_531039_">"#REF!"</definedName>
    <definedName name="_531039_ABUD">"#REF!"</definedName>
    <definedName name="_531039_ABUDADJ">"#REF!"</definedName>
    <definedName name="_531039_YACT">"#REF!"</definedName>
    <definedName name="_531039_YACTADJ">"#REF!"</definedName>
    <definedName name="_531039_YBUD">"#REF!"</definedName>
    <definedName name="_531039_YBUDADJ">"#REF!"</definedName>
    <definedName name="_531040_">"#REF!"</definedName>
    <definedName name="_531040_ABUD">"#REF!"</definedName>
    <definedName name="_531040_ABUDADJ">"#REF!"</definedName>
    <definedName name="_531040_YACT">"#REF!"</definedName>
    <definedName name="_531040_YACTADJ">"#REF!"</definedName>
    <definedName name="_531040_YBUD">"#REF!"</definedName>
    <definedName name="_531040_YBUDADJ">"#REF!"</definedName>
    <definedName name="_532000_">"#REF!"</definedName>
    <definedName name="_532000_ABUD">"#REF!"</definedName>
    <definedName name="_532000_ABUDADJ">"#REF!"</definedName>
    <definedName name="_532000_YACT">"#REF!"</definedName>
    <definedName name="_532000_YACTADJ">"#REF!"</definedName>
    <definedName name="_532000_YBUD">"#REF!"</definedName>
    <definedName name="_532000_YBUDADJ">"#REF!"</definedName>
    <definedName name="_533000_">"#REF!"</definedName>
    <definedName name="_533000_ABUD">"#REF!"</definedName>
    <definedName name="_533000_ABUDADJ">"#REF!"</definedName>
    <definedName name="_533000_YACT">"#REF!"</definedName>
    <definedName name="_533000_YACTADJ">"#REF!"</definedName>
    <definedName name="_533000_YBUD">"#REF!"</definedName>
    <definedName name="_533000_YBUDADJ">"#REF!"</definedName>
    <definedName name="_533001_">"#REF!"</definedName>
    <definedName name="_533001_ABUD">"#REF!"</definedName>
    <definedName name="_533001_ABUDADJ">"#REF!"</definedName>
    <definedName name="_533001_YACT">"#REF!"</definedName>
    <definedName name="_533001_YACTADJ">"#REF!"</definedName>
    <definedName name="_533001_YBUD">"#REF!"</definedName>
    <definedName name="_533001_YBUDADJ">"#REF!"</definedName>
    <definedName name="_54_30.2">"#REF!"</definedName>
    <definedName name="_54_30.2_1">"#REF!"</definedName>
    <definedName name="_54_30.2_2">"#REF!"</definedName>
    <definedName name="_540000_">"#REF!"</definedName>
    <definedName name="_540000_ABUD">"#REF!"</definedName>
    <definedName name="_540000_ABUDADJ">"#REF!"</definedName>
    <definedName name="_540000_YACT">"#REF!"</definedName>
    <definedName name="_540000_YACTADJ">"#REF!"</definedName>
    <definedName name="_540000_YBUD">"#REF!"</definedName>
    <definedName name="_540000_YBUDADJ">"#REF!"</definedName>
    <definedName name="_541000_">"#REF!"</definedName>
    <definedName name="_541000_ABUD">"#REF!"</definedName>
    <definedName name="_541000_ABUDADJ">"#REF!"</definedName>
    <definedName name="_541000_YACT">"#REF!"</definedName>
    <definedName name="_541000_YACTADJ">"#REF!"</definedName>
    <definedName name="_541000_YBUD">"#REF!"</definedName>
    <definedName name="_541000_YBUDADJ">"#REF!"</definedName>
    <definedName name="_542000_">"#REF!"</definedName>
    <definedName name="_542000_ABUD">"#REF!"</definedName>
    <definedName name="_542000_ABUDADJ">"#REF!"</definedName>
    <definedName name="_542000_YACT">"#REF!"</definedName>
    <definedName name="_542000_YACTADJ">"#REF!"</definedName>
    <definedName name="_542000_YBUD">"#REF!"</definedName>
    <definedName name="_542000_YBUDADJ">"#REF!"</definedName>
    <definedName name="_543000_">"#REF!"</definedName>
    <definedName name="_543000_ABUD">"#REF!"</definedName>
    <definedName name="_543000_ABUDADJ">"#REF!"</definedName>
    <definedName name="_543000_YACT">"#REF!"</definedName>
    <definedName name="_543000_YACTADJ">"#REF!"</definedName>
    <definedName name="_543000_YBUD">"#REF!"</definedName>
    <definedName name="_543000_YBUDADJ">"#REF!"</definedName>
    <definedName name="_544000_">"#REF!"</definedName>
    <definedName name="_544000_ABUD">"#REF!"</definedName>
    <definedName name="_544000_ABUDADJ">"#REF!"</definedName>
    <definedName name="_544000_YACT">"#REF!"</definedName>
    <definedName name="_544000_YACTADJ">"#REF!"</definedName>
    <definedName name="_544000_YBUD">"#REF!"</definedName>
    <definedName name="_544000_YBUDADJ">"#REF!"</definedName>
    <definedName name="_55_31">"#REF!"</definedName>
    <definedName name="_55_31_1">"#REF!"</definedName>
    <definedName name="_55_31_2">"#REF!"</definedName>
    <definedName name="_550000_">"#REF!"</definedName>
    <definedName name="_550000_ABUD">"#REF!"</definedName>
    <definedName name="_550000_ABUDADJ">"#REF!"</definedName>
    <definedName name="_550000_YACT">"#REF!"</definedName>
    <definedName name="_550000_YACTADJ">"#REF!"</definedName>
    <definedName name="_550000_YBUD">"#REF!"</definedName>
    <definedName name="_550000_YBUDADJ">"#REF!"</definedName>
    <definedName name="_551001_">"#REF!"</definedName>
    <definedName name="_551001_ABUD">"#REF!"</definedName>
    <definedName name="_551001_ABUDADJ">"#REF!"</definedName>
    <definedName name="_551001_YACT">"#REF!"</definedName>
    <definedName name="_551001_YACTADJ">"#REF!"</definedName>
    <definedName name="_551001_YBUD">"#REF!"</definedName>
    <definedName name="_551001_YBUDADJ">"#REF!"</definedName>
    <definedName name="_551002_">"#REF!"</definedName>
    <definedName name="_551002_ABUD">"#REF!"</definedName>
    <definedName name="_551002_ABUDADJ">"#REF!"</definedName>
    <definedName name="_551002_YACT">"#REF!"</definedName>
    <definedName name="_551002_YACTADJ">"#REF!"</definedName>
    <definedName name="_551002_YBUD">"#REF!"</definedName>
    <definedName name="_551002_YBUDADJ">"#REF!"</definedName>
    <definedName name="_551003_">"#REF!"</definedName>
    <definedName name="_551003_ABUD">"#REF!"</definedName>
    <definedName name="_551003_ABUDADJ">"#REF!"</definedName>
    <definedName name="_551003_YACT">"#REF!"</definedName>
    <definedName name="_551003_YACTADJ">"#REF!"</definedName>
    <definedName name="_551003_YBUD">"#REF!"</definedName>
    <definedName name="_551003_YBUDADJ">"#REF!"</definedName>
    <definedName name="_551004_">"#REF!"</definedName>
    <definedName name="_551004_ABUD">"#REF!"</definedName>
    <definedName name="_551004_ABUDADJ">"#REF!"</definedName>
    <definedName name="_551004_YACT">"#REF!"</definedName>
    <definedName name="_551004_YACTADJ">"#REF!"</definedName>
    <definedName name="_551004_YBUD">"#REF!"</definedName>
    <definedName name="_551004_YBUDADJ">"#REF!"</definedName>
    <definedName name="_56_31.1">"#REF!"</definedName>
    <definedName name="_56_31.1_1">"#REF!"</definedName>
    <definedName name="_56_31.1_2">"#REF!"</definedName>
    <definedName name="_560000_">"#REF!"</definedName>
    <definedName name="_560000_ABUD">"#REF!"</definedName>
    <definedName name="_560000_ABUDADJ">"#REF!"</definedName>
    <definedName name="_560000_YACT">"#REF!"</definedName>
    <definedName name="_560000_YACTADJ">"#REF!"</definedName>
    <definedName name="_560000_YBUD">"#REF!"</definedName>
    <definedName name="_560000_YBUDADJ">"#REF!"</definedName>
    <definedName name="_560001_">"#REF!"</definedName>
    <definedName name="_560001_ABUD">"#REF!"</definedName>
    <definedName name="_560001_ABUDADJ">"#REF!"</definedName>
    <definedName name="_560001_YACT">"#REF!"</definedName>
    <definedName name="_560001_YACTADJ">"#REF!"</definedName>
    <definedName name="_560001_YBUD">"#REF!"</definedName>
    <definedName name="_560001_YBUDADJ">"#REF!"</definedName>
    <definedName name="_57_32">"#REF!"</definedName>
    <definedName name="_57_32_1">"#REF!"</definedName>
    <definedName name="_57_32_2">"#REF!"</definedName>
    <definedName name="_570000_">"#REF!"</definedName>
    <definedName name="_570000_ABUD">"#REF!"</definedName>
    <definedName name="_570000_ABUDADJ">"#REF!"</definedName>
    <definedName name="_570000_YACT">"#REF!"</definedName>
    <definedName name="_570000_YACTADJ">"#REF!"</definedName>
    <definedName name="_570000_YBUD">"#REF!"</definedName>
    <definedName name="_570000_YBUDADJ">"#REF!"</definedName>
    <definedName name="_58_15.2">"#REF!"</definedName>
    <definedName name="_58_15.2_1">"#REF!"</definedName>
    <definedName name="_58_15.2_2">"#REF!"</definedName>
    <definedName name="_58_15.2_3">"#REF!"</definedName>
    <definedName name="_58_33">"#REF!"</definedName>
    <definedName name="_58_33_1">"#REF!"</definedName>
    <definedName name="_58_33_2">"#REF!"</definedName>
    <definedName name="_59_34">"#REF!"</definedName>
    <definedName name="_59_34_1">"#REF!"</definedName>
    <definedName name="_59_34_2">"#REF!"</definedName>
    <definedName name="_6_14.3">"#REF!"</definedName>
    <definedName name="_6_14.3_1">"#REF!"</definedName>
    <definedName name="_6_14.3_2">"#REF!"</definedName>
    <definedName name="_60_34.1">"#REF!"</definedName>
    <definedName name="_60_34.1_1">"#REF!"</definedName>
    <definedName name="_60_34.1_2">"#REF!"</definedName>
    <definedName name="_61_4">"#REF!"</definedName>
    <definedName name="_61_4_1">"#REF!"</definedName>
    <definedName name="_61_4_2">"#REF!"</definedName>
    <definedName name="_610000_">"#REF!"</definedName>
    <definedName name="_610000_ABUD">"#REF!"</definedName>
    <definedName name="_610000_ABUDADJ">"#REF!"</definedName>
    <definedName name="_610000_YACT">"#REF!"</definedName>
    <definedName name="_610000_YACTADJ">"#REF!"</definedName>
    <definedName name="_610000_YBUD">"#REF!"</definedName>
    <definedName name="_610000_YBUDADJ">"#REF!"</definedName>
    <definedName name="_611001_">"#REF!"</definedName>
    <definedName name="_611001_ABUD">"#REF!"</definedName>
    <definedName name="_611001_ABUDADJ">"#REF!"</definedName>
    <definedName name="_611001_YACT">"#REF!"</definedName>
    <definedName name="_611001_YACTADJ">"#REF!"</definedName>
    <definedName name="_611001_YBUD">"#REF!"</definedName>
    <definedName name="_611001_YBUDADJ">"#REF!"</definedName>
    <definedName name="_611003_">"#REF!"</definedName>
    <definedName name="_611003_ABUD">"#REF!"</definedName>
    <definedName name="_611003_ABUDADJ">"#REF!"</definedName>
    <definedName name="_611003_YACT">"#REF!"</definedName>
    <definedName name="_611003_YACTADJ">"#REF!"</definedName>
    <definedName name="_611003_YBUD">"#REF!"</definedName>
    <definedName name="_611003_YBUDADJ">"#REF!"</definedName>
    <definedName name="_62_7.1">"#REF!"</definedName>
    <definedName name="_62_7.1_1">"#REF!"</definedName>
    <definedName name="_62_7.1_2">"#REF!"</definedName>
    <definedName name="_620000_">"#REF!"</definedName>
    <definedName name="_620000_ABUD">"#REF!"</definedName>
    <definedName name="_620000_ABUDADJ">"#REF!"</definedName>
    <definedName name="_620000_YACT">"#REF!"</definedName>
    <definedName name="_620000_YACTADJ">"#REF!"</definedName>
    <definedName name="_620000_YBUD">"#REF!"</definedName>
    <definedName name="_620000_YBUDADJ">"#REF!"</definedName>
    <definedName name="_620001_">"#REF!"</definedName>
    <definedName name="_620001_ABUD">"#REF!"</definedName>
    <definedName name="_620001_ABUDADJ">"#REF!"</definedName>
    <definedName name="_620001_YACT">"#REF!"</definedName>
    <definedName name="_620001_YACTADJ">"#REF!"</definedName>
    <definedName name="_620001_YBUD">"#REF!"</definedName>
    <definedName name="_620001_YBUDADJ">"#REF!"</definedName>
    <definedName name="_63_7.2">"#REF!"</definedName>
    <definedName name="_63_7.2_1">"#REF!"</definedName>
    <definedName name="_63_7.2_2">"#REF!"</definedName>
    <definedName name="_630000_">"#REF!"</definedName>
    <definedName name="_630000_ABUD">"#REF!"</definedName>
    <definedName name="_630000_ABUDADJ">"#REF!"</definedName>
    <definedName name="_630000_YACT">"#REF!"</definedName>
    <definedName name="_630000_YACTADJ">"#REF!"</definedName>
    <definedName name="_630000_YBUD">"#REF!"</definedName>
    <definedName name="_630000_YBUDADJ">"#REF!"</definedName>
    <definedName name="_632000_">"#REF!"</definedName>
    <definedName name="_632000_ABUD">"#REF!"</definedName>
    <definedName name="_632000_ABUDADJ">"#REF!"</definedName>
    <definedName name="_632000_YACT">"#REF!"</definedName>
    <definedName name="_632000_YACTADJ">"#REF!"</definedName>
    <definedName name="_632000_YBUD">"#REF!"</definedName>
    <definedName name="_632000_YBUDADJ">"#REF!"</definedName>
    <definedName name="_632001_">"#REF!"</definedName>
    <definedName name="_632001_ABUD">"#REF!"</definedName>
    <definedName name="_632001_ABUDADJ">"#REF!"</definedName>
    <definedName name="_632001_YACT">"#REF!"</definedName>
    <definedName name="_632001_YACTADJ">"#REF!"</definedName>
    <definedName name="_632001_YBUD">"#REF!"</definedName>
    <definedName name="_632001_YBUDADJ">"#REF!"</definedName>
    <definedName name="_632002_">"#REF!"</definedName>
    <definedName name="_632002_ABUD">"#REF!"</definedName>
    <definedName name="_632002_ABUDADJ">"#REF!"</definedName>
    <definedName name="_632002_YACT">"#REF!"</definedName>
    <definedName name="_632002_YACTADJ">"#REF!"</definedName>
    <definedName name="_632002_YBUD">"#REF!"</definedName>
    <definedName name="_632002_YBUDADJ">"#REF!"</definedName>
    <definedName name="_632003_">"#REF!"</definedName>
    <definedName name="_632003_ABUD">"#REF!"</definedName>
    <definedName name="_632003_ABUDADJ">"#REF!"</definedName>
    <definedName name="_632003_YACT">"#REF!"</definedName>
    <definedName name="_632003_YACTADJ">"#REF!"</definedName>
    <definedName name="_632003_YBUD">"#REF!"</definedName>
    <definedName name="_632003_YBUDADJ">"#REF!"</definedName>
    <definedName name="_632004_">"#REF!"</definedName>
    <definedName name="_632004_ABUD">"#REF!"</definedName>
    <definedName name="_632004_ABUDADJ">"#REF!"</definedName>
    <definedName name="_632004_YACT">"#REF!"</definedName>
    <definedName name="_632004_YACTADJ">"#REF!"</definedName>
    <definedName name="_632004_YBUD">"#REF!"</definedName>
    <definedName name="_632004_YBUDADJ">"#REF!"</definedName>
    <definedName name="_632005_">"#REF!"</definedName>
    <definedName name="_632005_ABUD">"#REF!"</definedName>
    <definedName name="_632005_ABUDADJ">"#REF!"</definedName>
    <definedName name="_632005_YACT">"#REF!"</definedName>
    <definedName name="_632005_YACTADJ">"#REF!"</definedName>
    <definedName name="_632005_YBUD">"#REF!"</definedName>
    <definedName name="_632005_YBUDADJ">"#REF!"</definedName>
    <definedName name="_64_7.3">"#REF!"</definedName>
    <definedName name="_64_7.3_1">"#REF!"</definedName>
    <definedName name="_64_7.3_2">"#REF!"</definedName>
    <definedName name="_640000_ABUDADJ">"#REF!"</definedName>
    <definedName name="_640000_YACTADJ">"#REF!"</definedName>
    <definedName name="_640000_YBUDADJ">"#REF!"</definedName>
    <definedName name="_65_9">"#REF!"</definedName>
    <definedName name="_65_9_1">"#REF!"</definedName>
    <definedName name="_65_9_2">"#REF!"</definedName>
    <definedName name="_650000_">"#REF!"</definedName>
    <definedName name="_650000_ABUD">"#REF!"</definedName>
    <definedName name="_650000_ABUDADJ">"#REF!"</definedName>
    <definedName name="_650000_YACT">"#REF!"</definedName>
    <definedName name="_650000_YACTADJ">"#REF!"</definedName>
    <definedName name="_650000_YBUD">"#REF!"</definedName>
    <definedName name="_650000_YBUDADJ">"#REF!"</definedName>
    <definedName name="_651000_">"#REF!"</definedName>
    <definedName name="_651000_ABUD">"#REF!"</definedName>
    <definedName name="_651000_ABUDADJ">"#REF!"</definedName>
    <definedName name="_651000_YACT">"#REF!"</definedName>
    <definedName name="_651000_YACTADJ">"#REF!"</definedName>
    <definedName name="_651000_YBUD">"#REF!"</definedName>
    <definedName name="_651000_YBUDADJ">"#REF!"</definedName>
    <definedName name="_651001_">"#REF!"</definedName>
    <definedName name="_651001_ABUD">"#REF!"</definedName>
    <definedName name="_651001_ABUDADJ">"#REF!"</definedName>
    <definedName name="_651001_YACT">"#REF!"</definedName>
    <definedName name="_651001_YACTADJ">"#REF!"</definedName>
    <definedName name="_651001_YBUD">"#REF!"</definedName>
    <definedName name="_651001_YBUDADJ">"#REF!"</definedName>
    <definedName name="_652000_">"#REF!"</definedName>
    <definedName name="_652000_ABUD">"#REF!"</definedName>
    <definedName name="_652000_ABUDADJ">"#REF!"</definedName>
    <definedName name="_652000_YACT">"#REF!"</definedName>
    <definedName name="_652000_YACTADJ">"#REF!"</definedName>
    <definedName name="_652000_YBUD">"#REF!"</definedName>
    <definedName name="_652000_YBUDADJ">"#REF!"</definedName>
    <definedName name="_652001_">"#REF!"</definedName>
    <definedName name="_652001_ABUD">"#REF!"</definedName>
    <definedName name="_652001_ABUDADJ">"#REF!"</definedName>
    <definedName name="_652001_YACT">"#REF!"</definedName>
    <definedName name="_652001_YACTADJ">"#REF!"</definedName>
    <definedName name="_652001_YBUD">"#REF!"</definedName>
    <definedName name="_652001_YBUDADJ">"#REF!"</definedName>
    <definedName name="_652002_">"#REF!"</definedName>
    <definedName name="_652002_ABUD">"#REF!"</definedName>
    <definedName name="_652002_ABUDADJ">"#REF!"</definedName>
    <definedName name="_652002_YACT">"#REF!"</definedName>
    <definedName name="_652002_YACTADJ">"#REF!"</definedName>
    <definedName name="_652002_YBUD">"#REF!"</definedName>
    <definedName name="_652002_YBUDADJ">"#REF!"</definedName>
    <definedName name="_653000_">"#REF!"</definedName>
    <definedName name="_653000_ABUD">"#REF!"</definedName>
    <definedName name="_653000_ABUDADJ">"#REF!"</definedName>
    <definedName name="_653000_YACT">"#REF!"</definedName>
    <definedName name="_653000_YACTADJ">"#REF!"</definedName>
    <definedName name="_653000_YBUD">"#REF!"</definedName>
    <definedName name="_653000_YBUDADJ">"#REF!"</definedName>
    <definedName name="_653001_">"#REF!"</definedName>
    <definedName name="_653001_ABUD">"#REF!"</definedName>
    <definedName name="_653001_ABUDADJ">"#REF!"</definedName>
    <definedName name="_653001_YACT">"#REF!"</definedName>
    <definedName name="_653001_YACTADJ">"#REF!"</definedName>
    <definedName name="_653001_YBUD">"#REF!"</definedName>
    <definedName name="_653001_YBUDADJ">"#REF!"</definedName>
    <definedName name="_660000_">"#REF!"</definedName>
    <definedName name="_660000_ABUD">"#REF!"</definedName>
    <definedName name="_660000_ABUDADJ">"#REF!"</definedName>
    <definedName name="_660000_YACT">"#REF!"</definedName>
    <definedName name="_660000_YACTADJ">"#REF!"</definedName>
    <definedName name="_660000_YBUD">"#REF!"</definedName>
    <definedName name="_660000_YBUDADJ">"#REF!"</definedName>
    <definedName name="_67_15.2.1">"#REF!"</definedName>
    <definedName name="_67_15.2.1_1">"#REF!"</definedName>
    <definedName name="_67_15.2.1_2">"#REF!"</definedName>
    <definedName name="_67_15.2.1_3">"#REF!"</definedName>
    <definedName name="_7_15">"#REF!"</definedName>
    <definedName name="_7_15_1">"#REF!"</definedName>
    <definedName name="_7_15_2">"#REF!"</definedName>
    <definedName name="_700000_">"#REF!"</definedName>
    <definedName name="_700000_ABUD">"#REF!"</definedName>
    <definedName name="_700000_ABUDADJ">"#REF!"</definedName>
    <definedName name="_700000_YACT">"#REF!"</definedName>
    <definedName name="_700000_YACTADJ">"#REF!"</definedName>
    <definedName name="_700000_YBUD">"#REF!"</definedName>
    <definedName name="_700000_YBUDADJ">"#REF!"</definedName>
    <definedName name="_701001_">"#REF!"</definedName>
    <definedName name="_701001_ABUD">"#REF!"</definedName>
    <definedName name="_701001_ABUDADJ">"#REF!"</definedName>
    <definedName name="_701001_YACT">"#REF!"</definedName>
    <definedName name="_701001_YACTADJ">"#REF!"</definedName>
    <definedName name="_701001_YBUD">"#REF!"</definedName>
    <definedName name="_701001_YBUDADJ">"#REF!"</definedName>
    <definedName name="_701002_">"#REF!"</definedName>
    <definedName name="_701002_ABUD">"#REF!"</definedName>
    <definedName name="_701002_ABUDADJ">"#REF!"</definedName>
    <definedName name="_701002_YACT">"#REF!"</definedName>
    <definedName name="_701002_YACTADJ">"#REF!"</definedName>
    <definedName name="_701002_YBUD">"#REF!"</definedName>
    <definedName name="_701002_YBUDADJ">"#REF!"</definedName>
    <definedName name="_701003_">"#REF!"</definedName>
    <definedName name="_701003_ABUD">"#REF!"</definedName>
    <definedName name="_701003_ABUDADJ">"#REF!"</definedName>
    <definedName name="_701003_YACT">"#REF!"</definedName>
    <definedName name="_701003_YACTADJ">"#REF!"</definedName>
    <definedName name="_701003_YBUD">"#REF!"</definedName>
    <definedName name="_701003_YBUDADJ">"#REF!"</definedName>
    <definedName name="_701004_">"#REF!"</definedName>
    <definedName name="_701004_ABUD">"#REF!"</definedName>
    <definedName name="_701004_ABUDADJ">"#REF!"</definedName>
    <definedName name="_701004_YACT">"#REF!"</definedName>
    <definedName name="_701004_YACTADJ">"#REF!"</definedName>
    <definedName name="_701004_YBUD">"#REF!"</definedName>
    <definedName name="_701004_YBUDADJ">"#REF!"</definedName>
    <definedName name="_76_15.2.2">"#REF!"</definedName>
    <definedName name="_76_15.2.2_1">"#REF!"</definedName>
    <definedName name="_76_15.2.2_2">"#REF!"</definedName>
    <definedName name="_76_15.2.2_3">"#REF!"</definedName>
    <definedName name="_8_11.2">"#REF!"</definedName>
    <definedName name="_8_11.2_1">"#REF!"</definedName>
    <definedName name="_8_11.2_2">"#REF!"</definedName>
    <definedName name="_8_11.2_3">"#REF!"</definedName>
    <definedName name="_8_15.1">"#REF!"</definedName>
    <definedName name="_8_15.1_1">"#REF!"</definedName>
    <definedName name="_8_15.1_2">"#REF!"</definedName>
    <definedName name="_810000_">"#REF!"</definedName>
    <definedName name="_810000_ABUD">"#REF!"</definedName>
    <definedName name="_810000_ABUDADJ">"#REF!"</definedName>
    <definedName name="_810000_YACT">"#REF!"</definedName>
    <definedName name="_810000_YACTADJ">"#REF!"</definedName>
    <definedName name="_810000_YBUD">"#REF!"</definedName>
    <definedName name="_810000_YBUDADJ">"#REF!"</definedName>
    <definedName name="_811000_">"#REF!"</definedName>
    <definedName name="_811000_ABUD">"#REF!"</definedName>
    <definedName name="_811000_ABUDADJ">"#REF!"</definedName>
    <definedName name="_811000_YACT">"#REF!"</definedName>
    <definedName name="_811000_YACTADJ">"#REF!"</definedName>
    <definedName name="_811000_YBUD">"#REF!"</definedName>
    <definedName name="_811000_YBUDADJ">"#REF!"</definedName>
    <definedName name="_811001_">"#REF!"</definedName>
    <definedName name="_811001_ABUD">"#REF!"</definedName>
    <definedName name="_811001_ABUDADJ">"#REF!"</definedName>
    <definedName name="_811001_YACT">"#REF!"</definedName>
    <definedName name="_811001_YACTADJ">"#REF!"</definedName>
    <definedName name="_811001_YBUD">"#REF!"</definedName>
    <definedName name="_811001_YBUDADJ">"#REF!"</definedName>
    <definedName name="_820000_ABUDADJ">"#REF!"</definedName>
    <definedName name="_820000_YACTADJ">"#REF!"</definedName>
    <definedName name="_820000_YBUDADJ">"#REF!"</definedName>
    <definedName name="_830000_ABUDADJ">"#REF!"</definedName>
    <definedName name="_830000_YACTADJ">"#REF!"</definedName>
    <definedName name="_830000_YBUDADJ">"#REF!"</definedName>
    <definedName name="_840000_">"#REF!"</definedName>
    <definedName name="_840000_ABUD">"#REF!"</definedName>
    <definedName name="_840000_ABUDADJ">"#REF!"</definedName>
    <definedName name="_840000_YACT">"#REF!"</definedName>
    <definedName name="_840000_YACTADJ">"#REF!"</definedName>
    <definedName name="_840000_YBUD">"#REF!"</definedName>
    <definedName name="_840000_YBUDADJ">"#REF!"</definedName>
    <definedName name="_840001_">"#REF!"</definedName>
    <definedName name="_840001_ABUD">"#REF!"</definedName>
    <definedName name="_840001_ABUDADJ">"#REF!"</definedName>
    <definedName name="_840001_YACT">"#REF!"</definedName>
    <definedName name="_840001_YACTADJ">"#REF!"</definedName>
    <definedName name="_840001_YBUD">"#REF!"</definedName>
    <definedName name="_840001_YBUDADJ">"#REF!"</definedName>
    <definedName name="_85_15.3">"#REF!"</definedName>
    <definedName name="_85_15.3_1">"#REF!"</definedName>
    <definedName name="_85_15.3_2">"#REF!"</definedName>
    <definedName name="_85_15.3_3">"#REF!"</definedName>
    <definedName name="_9_15.1.1">"#REF!"</definedName>
    <definedName name="_9_15.1.1_1">"#REF!"</definedName>
    <definedName name="_9_15.1.1_2">"#REF!"</definedName>
    <definedName name="_94_15.3.1">"#REF!"</definedName>
    <definedName name="_94_15.3.1_1">"#REF!"</definedName>
    <definedName name="_94_15.3.1_2">"#REF!"</definedName>
    <definedName name="_94_15.3.1_3">"#REF!"</definedName>
    <definedName name="_A100000" localSheetId="8">'[5]9-300'!#REF!</definedName>
    <definedName name="_A100000">'[5]9-300'!#REF!</definedName>
    <definedName name="_A3101_ABUD">"#REF!"</definedName>
    <definedName name="_A3101_YACT">"#REF!"</definedName>
    <definedName name="_A3101_YBUD">"#REF!"</definedName>
    <definedName name="_A3102_ABUD">"#REF!"</definedName>
    <definedName name="_A3102_YACT">"#REF!"</definedName>
    <definedName name="_A3102_YBUD">"#REF!"</definedName>
    <definedName name="_A3103_ABUD">"#REF!"</definedName>
    <definedName name="_A3103_YACT">"#REF!"</definedName>
    <definedName name="_A3103_YBUD">"#REF!"</definedName>
    <definedName name="_A3201_ABUD">"#REF!"</definedName>
    <definedName name="_A3201_YACT">"#REF!"</definedName>
    <definedName name="_A3201_YBUD">"#REF!"</definedName>
    <definedName name="_A3202_ABUD">"#REF!"</definedName>
    <definedName name="_A3202_YACT">"#REF!"</definedName>
    <definedName name="_A3202_YBUD">"#REF!"</definedName>
    <definedName name="_A3203_ABUD">"#REF!"</definedName>
    <definedName name="_A3203_YACT">"#REF!"</definedName>
    <definedName name="_A3203_YBUD">"#REF!"</definedName>
    <definedName name="_A3204_ABUD">"#REF!"</definedName>
    <definedName name="_A3204_YACT">"#REF!"</definedName>
    <definedName name="_A3204_YBUD">"#REF!"</definedName>
    <definedName name="_A3205_ABUD">"#REF!"</definedName>
    <definedName name="_A3205_YACT">"#REF!"</definedName>
    <definedName name="_A3205_YBUD">"#REF!"</definedName>
    <definedName name="_A3301_ABUD">"#REF!"</definedName>
    <definedName name="_A3301_YACT">"#REF!"</definedName>
    <definedName name="_A3301_YBUD">"#REF!"</definedName>
    <definedName name="_A3302_ABUD">"#REF!"</definedName>
    <definedName name="_A3302_YACT">"#REF!"</definedName>
    <definedName name="_A3302_YBUD">"#REF!"</definedName>
    <definedName name="_A3303_ABUD">"#REF!"</definedName>
    <definedName name="_A3303_YACT">"#REF!"</definedName>
    <definedName name="_A3303_YBUD">"#REF!"</definedName>
    <definedName name="_A3304_ABUD">"#REF!"</definedName>
    <definedName name="_A3304_YACT">"#REF!"</definedName>
    <definedName name="_A3304_YBUD">"#REF!"</definedName>
    <definedName name="_A3305_ABUD">"#REF!"</definedName>
    <definedName name="_A3305_YACT">"#REF!"</definedName>
    <definedName name="_A3305_YBUD">"#REF!"</definedName>
    <definedName name="_A3306_ABUD">"#REF!"</definedName>
    <definedName name="_A3306_YACT">"#REF!"</definedName>
    <definedName name="_A3306_YBUD">"#REF!"</definedName>
    <definedName name="_A3307_ABUD">"#REF!"</definedName>
    <definedName name="_A3307_YACT">"#REF!"</definedName>
    <definedName name="_A3307_YBUD">"#REF!"</definedName>
    <definedName name="_A3401_ABUD">"#REF!"</definedName>
    <definedName name="_A3401_YACT">"#REF!"</definedName>
    <definedName name="_A3401_YBUD">"#REF!"</definedName>
    <definedName name="_A3402_ABUD">"#REF!"</definedName>
    <definedName name="_A3402_YACT">"#REF!"</definedName>
    <definedName name="_A3402_YBUD">"#REF!"</definedName>
    <definedName name="_A3403_ABUD">"#REF!"</definedName>
    <definedName name="_A3403_YACT">"#REF!"</definedName>
    <definedName name="_A3403_YBUD">"#REF!"</definedName>
    <definedName name="_A3404_ABUD">"#REF!"</definedName>
    <definedName name="_A3404_YACT">"#REF!"</definedName>
    <definedName name="_A3404_YBUD">"#REF!"</definedName>
    <definedName name="_A3405_ABUD">"#REF!"</definedName>
    <definedName name="_A3405_YACT">"#REF!"</definedName>
    <definedName name="_A3405_YBUD">"#REF!"</definedName>
    <definedName name="_A3406_ABUD">"#REF!"</definedName>
    <definedName name="_A3406_YACT">"#REF!"</definedName>
    <definedName name="_A3406_YBUD">"#REF!"</definedName>
    <definedName name="_A3407_ABUD">"#REF!"</definedName>
    <definedName name="_A3407_YACT">"#REF!"</definedName>
    <definedName name="_A3407_YBUD">"#REF!"</definedName>
    <definedName name="_A3501_ABUD">"#REF!"</definedName>
    <definedName name="_A3501_YACT">"#REF!"</definedName>
    <definedName name="_A3501_YBUD">"#REF!"</definedName>
    <definedName name="_AUG03">"#REF!"</definedName>
    <definedName name="_cin7">"#REF!"</definedName>
    <definedName name="_cin8">"#REF!"</definedName>
    <definedName name="_ciw1">"#REF!"</definedName>
    <definedName name="_ciw2">"#REF!"</definedName>
    <definedName name="_ciw6">"#REF!"</definedName>
    <definedName name="_ciw7">"#REF!"</definedName>
    <definedName name="_ciw8">"#REF!"</definedName>
    <definedName name="_CUS1">"#REF!"</definedName>
    <definedName name="_cus7">"#REF!"</definedName>
    <definedName name="_cus8">"#REF!"</definedName>
    <definedName name="_ENG1">"#REF!"</definedName>
    <definedName name="_Fill" localSheetId="8" hidden="1">#REF!</definedName>
    <definedName name="_Fill" hidden="1">#REF!</definedName>
    <definedName name="_Hlk120336604" localSheetId="8">'CF พี่มุ่ยกรอก'!$A$31</definedName>
    <definedName name="_JAN03">"#REF!"</definedName>
    <definedName name="_Key1" localSheetId="8" hidden="1">#REF!</definedName>
    <definedName name="_Key1" hidden="1">#REF!</definedName>
    <definedName name="_Key2" localSheetId="8" hidden="1">#REF!</definedName>
    <definedName name="_Key2" hidden="1">#REF!</definedName>
    <definedName name="_OPU1">"#REF!"</definedName>
    <definedName name="_OPU1_1">"#REF!"</definedName>
    <definedName name="_OPU1_2">"#REF!"</definedName>
    <definedName name="_Order1" hidden="1">255</definedName>
    <definedName name="_Order2" hidden="1">255</definedName>
    <definedName name="_Sort" localSheetId="8" hidden="1">#REF!</definedName>
    <definedName name="_Sort" hidden="1">#REF!</definedName>
    <definedName name="_tae21224" localSheetId="8">#REF!</definedName>
    <definedName name="_tae21224">#REF!</definedName>
    <definedName name="_Tax2">[6]Input!$D$19</definedName>
    <definedName name="A" localSheetId="8">#REF!</definedName>
    <definedName name="A">#REF!</definedName>
    <definedName name="A_HFS">NA()</definedName>
    <definedName name="A_HFS_1">NA()</definedName>
    <definedName name="A_HFS_2">NA()</definedName>
    <definedName name="A_HFS_3">NA()</definedName>
    <definedName name="A11_LTDADJ">"#REF!"</definedName>
    <definedName name="A12_LTDADJ">"#REF!"</definedName>
    <definedName name="A13_LTDADJ">"#REF!"</definedName>
    <definedName name="A14_LTDADJ">"#REF!"</definedName>
    <definedName name="A15_LTDADJ">"#REF!"</definedName>
    <definedName name="A16_LTDADJ">"#REF!"</definedName>
    <definedName name="A17_LTDADJ">"#REF!"</definedName>
    <definedName name="A21_LTDADJ">"#REF!"</definedName>
    <definedName name="A23_LTDADJ">"#REF!"</definedName>
    <definedName name="A24_LTDADJ">"#REF!"</definedName>
    <definedName name="A3_LTDADJ">"#REF!"</definedName>
    <definedName name="A3101_">"#REF!"</definedName>
    <definedName name="A3101_ABUD">"#REF!"</definedName>
    <definedName name="A3101_ABUDADJ">"#REF!"</definedName>
    <definedName name="A3101_YACT">"#REF!"</definedName>
    <definedName name="A3101_YACTADJ">"#REF!"</definedName>
    <definedName name="A3101_YBUD">"#REF!"</definedName>
    <definedName name="A3101_YBUDADJ">"#REF!"</definedName>
    <definedName name="A3102_">"#REF!"</definedName>
    <definedName name="A3102_ABUD">"#REF!"</definedName>
    <definedName name="A3102_ABUDADJ">"#REF!"</definedName>
    <definedName name="A3102_YACT">"#REF!"</definedName>
    <definedName name="A3102_YACTADJ">"#REF!"</definedName>
    <definedName name="A3102_YBUD">"#REF!"</definedName>
    <definedName name="A3102_YBUDADJ">"#REF!"</definedName>
    <definedName name="A3103_">"#REF!"</definedName>
    <definedName name="A3103_ABUD">"#REF!"</definedName>
    <definedName name="A3103_ABUDADJ">"#REF!"</definedName>
    <definedName name="A3103_YACT">"#REF!"</definedName>
    <definedName name="A3103_YACTADJ">"#REF!"</definedName>
    <definedName name="A3103_YBUD">"#REF!"</definedName>
    <definedName name="A3103_YBUDADJ">"#REF!"</definedName>
    <definedName name="A3201_">"#REF!"</definedName>
    <definedName name="A3201_ABUD">"#REF!"</definedName>
    <definedName name="A3201_ABUDADJ">"#REF!"</definedName>
    <definedName name="A3201_YACT">"#REF!"</definedName>
    <definedName name="A3201_YACTADJ">"#REF!"</definedName>
    <definedName name="A3201_YBUD">"#REF!"</definedName>
    <definedName name="A3201_YBUDADJ">"#REF!"</definedName>
    <definedName name="A3202_">"#REF!"</definedName>
    <definedName name="A3202_ABUD">"#REF!"</definedName>
    <definedName name="A3202_ABUDADJ">"#REF!"</definedName>
    <definedName name="A3202_YACT">"#REF!"</definedName>
    <definedName name="A3202_YACTADJ">"#REF!"</definedName>
    <definedName name="A3202_YBUD">"#REF!"</definedName>
    <definedName name="A3202_YBUDADJ">"#REF!"</definedName>
    <definedName name="A3203_">"#REF!"</definedName>
    <definedName name="A3203_ABUD">"#REF!"</definedName>
    <definedName name="A3203_ABUDADJ">"#REF!"</definedName>
    <definedName name="A3203_YACT">"#REF!"</definedName>
    <definedName name="A3203_YACTADJ">"#REF!"</definedName>
    <definedName name="A3203_YBUD">"#REF!"</definedName>
    <definedName name="A3203_YBUDADJ">"#REF!"</definedName>
    <definedName name="A3204_">"#REF!"</definedName>
    <definedName name="A3204_ABUD">"#REF!"</definedName>
    <definedName name="A3204_ABUDADJ">"#REF!"</definedName>
    <definedName name="A3204_YACT">"#REF!"</definedName>
    <definedName name="A3204_YACTADJ">"#REF!"</definedName>
    <definedName name="A3204_YBUD">"#REF!"</definedName>
    <definedName name="A3204_YBUDADJ">"#REF!"</definedName>
    <definedName name="A3205_">"#REF!"</definedName>
    <definedName name="A3205_ABUD">"#REF!"</definedName>
    <definedName name="A3205_ABUDADJ">"#REF!"</definedName>
    <definedName name="A3205_YACT">"#REF!"</definedName>
    <definedName name="A3205_YACTADJ">"#REF!"</definedName>
    <definedName name="A3205_YBUD">"#REF!"</definedName>
    <definedName name="A3205_YBUDADJ">"#REF!"</definedName>
    <definedName name="A3301_">"#REF!"</definedName>
    <definedName name="A3301_ABUD">"#REF!"</definedName>
    <definedName name="A3301_ABUDADJ">"#REF!"</definedName>
    <definedName name="A3301_YACT">"#REF!"</definedName>
    <definedName name="A3301_YACTADJ">"#REF!"</definedName>
    <definedName name="A3301_YBUD">"#REF!"</definedName>
    <definedName name="A3301_YBUDADJ">"#REF!"</definedName>
    <definedName name="A3302_">"#REF!"</definedName>
    <definedName name="A3302_ABUD">"#REF!"</definedName>
    <definedName name="A3302_ABUDADJ">"#REF!"</definedName>
    <definedName name="A3302_YACT">"#REF!"</definedName>
    <definedName name="A3302_YACTADJ">"#REF!"</definedName>
    <definedName name="A3302_YBUD">"#REF!"</definedName>
    <definedName name="A3302_YBUDADJ">"#REF!"</definedName>
    <definedName name="A3303_">"#REF!"</definedName>
    <definedName name="A3303_ABUD">"#REF!"</definedName>
    <definedName name="A3303_ABUDADJ">"#REF!"</definedName>
    <definedName name="A3303_YACT">"#REF!"</definedName>
    <definedName name="A3303_YACTADJ">"#REF!"</definedName>
    <definedName name="A3303_YBUD">"#REF!"</definedName>
    <definedName name="A3303_YBUDADJ">"#REF!"</definedName>
    <definedName name="A3304_">"#REF!"</definedName>
    <definedName name="A3304_ABUD">"#REF!"</definedName>
    <definedName name="A3304_ABUDADJ">"#REF!"</definedName>
    <definedName name="A3304_YACT">"#REF!"</definedName>
    <definedName name="A3304_YACTADJ">"#REF!"</definedName>
    <definedName name="A3304_YBUD">"#REF!"</definedName>
    <definedName name="A3304_YBUDADJ">"#REF!"</definedName>
    <definedName name="A3305_">"#REF!"</definedName>
    <definedName name="A3305_ABUD">"#REF!"</definedName>
    <definedName name="A3305_ABUDADJ">"#REF!"</definedName>
    <definedName name="A3305_YACT">"#REF!"</definedName>
    <definedName name="A3305_YACTADJ">"#REF!"</definedName>
    <definedName name="A3305_YBUD">"#REF!"</definedName>
    <definedName name="A3305_YBUDADJ">"#REF!"</definedName>
    <definedName name="A3306_">"#REF!"</definedName>
    <definedName name="A3306_ABUD">"#REF!"</definedName>
    <definedName name="A3306_ABUDADJ">"#REF!"</definedName>
    <definedName name="A3306_YACT">"#REF!"</definedName>
    <definedName name="A3306_YACTADJ">"#REF!"</definedName>
    <definedName name="A3306_YBUD">"#REF!"</definedName>
    <definedName name="A3306_YBUDADJ">"#REF!"</definedName>
    <definedName name="A3307_">"#REF!"</definedName>
    <definedName name="A3307_ABUD">"#REF!"</definedName>
    <definedName name="A3307_ABUDADJ">"#REF!"</definedName>
    <definedName name="A3307_YACT">"#REF!"</definedName>
    <definedName name="A3307_YACTADJ">"#REF!"</definedName>
    <definedName name="A3307_YBUD">"#REF!"</definedName>
    <definedName name="A3307_YBUDADJ">"#REF!"</definedName>
    <definedName name="A3401_">"#REF!"</definedName>
    <definedName name="A3401_ABUD">"#REF!"</definedName>
    <definedName name="A3401_ABUDADJ">"#REF!"</definedName>
    <definedName name="A3401_YACT">"#REF!"</definedName>
    <definedName name="A3401_YACTADJ">"#REF!"</definedName>
    <definedName name="A3401_YBUD">"#REF!"</definedName>
    <definedName name="A3401_YBUDADJ">"#REF!"</definedName>
    <definedName name="A3402_">"#REF!"</definedName>
    <definedName name="A3402_ABUD">"#REF!"</definedName>
    <definedName name="A3402_ABUDADJ">"#REF!"</definedName>
    <definedName name="A3402_YACT">"#REF!"</definedName>
    <definedName name="A3402_YACTADJ">"#REF!"</definedName>
    <definedName name="A3402_YBUD">"#REF!"</definedName>
    <definedName name="A3402_YBUDADJ">"#REF!"</definedName>
    <definedName name="A3403_">"#REF!"</definedName>
    <definedName name="A3403_ABUD">"#REF!"</definedName>
    <definedName name="A3403_ABUDADJ">"#REF!"</definedName>
    <definedName name="A3403_YACT">"#REF!"</definedName>
    <definedName name="A3403_YACTADJ">"#REF!"</definedName>
    <definedName name="A3403_YBUD">"#REF!"</definedName>
    <definedName name="A3403_YBUDADJ">"#REF!"</definedName>
    <definedName name="A3404_">"#REF!"</definedName>
    <definedName name="A3404_ABUD">"#REF!"</definedName>
    <definedName name="A3404_ABUDADJ">"#REF!"</definedName>
    <definedName name="A3404_YACT">"#REF!"</definedName>
    <definedName name="A3404_YACTADJ">"#REF!"</definedName>
    <definedName name="A3404_YBUD">"#REF!"</definedName>
    <definedName name="A3404_YBUDADJ">"#REF!"</definedName>
    <definedName name="A3405_">"#REF!"</definedName>
    <definedName name="A3405_ABUD">"#REF!"</definedName>
    <definedName name="A3405_ABUDADJ">"#REF!"</definedName>
    <definedName name="A3405_YACT">"#REF!"</definedName>
    <definedName name="A3405_YACTADJ">"#REF!"</definedName>
    <definedName name="A3405_YBUD">"#REF!"</definedName>
    <definedName name="A3405_YBUDADJ">"#REF!"</definedName>
    <definedName name="A3406_">"#REF!"</definedName>
    <definedName name="A3406_ABUD">"#REF!"</definedName>
    <definedName name="A3406_ABUDADJ">"#REF!"</definedName>
    <definedName name="A3406_YACT">"#REF!"</definedName>
    <definedName name="A3406_YACTADJ">"#REF!"</definedName>
    <definedName name="A3406_YBUD">"#REF!"</definedName>
    <definedName name="A3406_YBUDADJ">"#REF!"</definedName>
    <definedName name="A3407_">"#REF!"</definedName>
    <definedName name="A3407_ABUD">"#REF!"</definedName>
    <definedName name="A3407_ABUDADJ">"#REF!"</definedName>
    <definedName name="A3407_YACT">"#REF!"</definedName>
    <definedName name="A3407_YACTADJ">"#REF!"</definedName>
    <definedName name="A3407_YBUD">"#REF!"</definedName>
    <definedName name="A3407_YBUDADJ">"#REF!"</definedName>
    <definedName name="A3501_">"#REF!"</definedName>
    <definedName name="A3501_ABUD">"#REF!"</definedName>
    <definedName name="A3501_ABUDADJ">"#REF!"</definedName>
    <definedName name="A3501_YACT">"#REF!"</definedName>
    <definedName name="A3501_YACTADJ">"#REF!"</definedName>
    <definedName name="A3501_YBUD">"#REF!"</definedName>
    <definedName name="A3501_YBUDADJ">"#REF!"</definedName>
    <definedName name="AA" localSheetId="8">#REF!</definedName>
    <definedName name="AA">#REF!</definedName>
    <definedName name="aaa" localSheetId="8" hidden="1">#REF!</definedName>
    <definedName name="aaa" hidden="1">#REF!</definedName>
    <definedName name="AAAA" localSheetId="8">#REF!</definedName>
    <definedName name="AAAA">#REF!</definedName>
    <definedName name="aaaaaa" localSheetId="8">#REF!</definedName>
    <definedName name="aaaaaa">#REF!</definedName>
    <definedName name="aaaaaaaaaaaaaaaaaaaaaaaaa" localSheetId="8">#REF!</definedName>
    <definedName name="aaaaaaaaaaaaaaaaaaaaaaaaa">#REF!</definedName>
    <definedName name="abcd" localSheetId="8">#REF!</definedName>
    <definedName name="abcd">#REF!</definedName>
    <definedName name="Act_Bahtloan">[7]Sheet2!$E$72</definedName>
    <definedName name="Act_DSCR">[7]Sheet2!$E$128</definedName>
    <definedName name="Act_USDloan">[7]Sheet2!$E$99</definedName>
    <definedName name="Actual" localSheetId="8">#REF!</definedName>
    <definedName name="Actual">#REF!</definedName>
    <definedName name="Actual_bkd" localSheetId="8">#REF!</definedName>
    <definedName name="Actual_bkd">#REF!</definedName>
    <definedName name="Actual_ksn" localSheetId="8">#REF!</definedName>
    <definedName name="Actual_ksn">#REF!</definedName>
    <definedName name="ActualBeyond" localSheetId="6">PeriodInActual*([8]project!$E1&gt;0)</definedName>
    <definedName name="ActualBeyond" localSheetId="8">'CF พี่มุ่ยกรอก'!PeriodInActual*([8]project!$E1&gt;0)</definedName>
    <definedName name="ActualBeyond">PeriodInActual*([8]project!$E1&gt;0)</definedName>
    <definedName name="adad" localSheetId="6">#REF!</definedName>
    <definedName name="adad" localSheetId="8">#REF!</definedName>
    <definedName name="adad">#REF!</definedName>
    <definedName name="ADM_EXP">NA()</definedName>
    <definedName name="ADM_EXP_1">NA()</definedName>
    <definedName name="ADM_EXP_2">NA()</definedName>
    <definedName name="ADM_EXP_3">NA()</definedName>
    <definedName name="administration_monthly_activity">NA()</definedName>
    <definedName name="afefef" localSheetId="8">#REF!</definedName>
    <definedName name="afefef">#REF!</definedName>
    <definedName name="AHFS_LIAB">NA()</definedName>
    <definedName name="AI">"#REF!"</definedName>
    <definedName name="AIM">"#REF!"</definedName>
    <definedName name="Airport_Passenger_Mvmt_base_year">NA()</definedName>
    <definedName name="AIY">"#REF!"</definedName>
    <definedName name="Alpha">"#REF!"</definedName>
    <definedName name="AnnualHRDegradation">NA()</definedName>
    <definedName name="AnSheetStartDate">[9]Ass!$F$16</definedName>
    <definedName name="AOBCDEBT">"#REF!"</definedName>
    <definedName name="AOBDEBT">"#REF!"</definedName>
    <definedName name="AOBEACT">"#REF!"</definedName>
    <definedName name="AOBEBUD">"#REF!"</definedName>
    <definedName name="AOBEYBUD">"#REF!"</definedName>
    <definedName name="AOBIACT">"#REF!"</definedName>
    <definedName name="AOBIBUD">"#REF!"</definedName>
    <definedName name="AOBIYBUD">"#REF!"</definedName>
    <definedName name="AOBODEBT">"#REF!"</definedName>
    <definedName name="AOBYDEBT">"#REF!"</definedName>
    <definedName name="ar" localSheetId="8">#REF!</definedName>
    <definedName name="ar">#REF!</definedName>
    <definedName name="art" localSheetId="8" hidden="1">#REF!</definedName>
    <definedName name="art" hidden="1">#REF!</definedName>
    <definedName name="AS2DocOpenMode" hidden="1">"AS2DocumentEdit"</definedName>
    <definedName name="AS2ReportLS" hidden="1">1</definedName>
    <definedName name="AS2StaticLS" localSheetId="8" hidden="1">#REF!</definedName>
    <definedName name="AS2StaticLS" hidden="1">#REF!</definedName>
    <definedName name="AS2SyncStepLS" hidden="1">0</definedName>
    <definedName name="AS2TickmarkLS" localSheetId="8" hidden="1">#REF!</definedName>
    <definedName name="AS2TickmarkLS" hidden="1">#REF!</definedName>
    <definedName name="AS2VersionLS" hidden="1">300</definedName>
    <definedName name="ASD">"#REF!"</definedName>
    <definedName name="asoe">"#REF!"</definedName>
    <definedName name="asoe1">"#REF!"</definedName>
    <definedName name="Asset" localSheetId="8">#REF!</definedName>
    <definedName name="Asset">#REF!</definedName>
    <definedName name="ASSETS">'[10]FA Report'!$A$8:$M$218</definedName>
    <definedName name="Asso" localSheetId="8">[11]Manual!$C$67:$C$83</definedName>
    <definedName name="Asso">[11]Manual!$C$67:$C$83</definedName>
    <definedName name="ASSOC_UNQUO">NA()</definedName>
    <definedName name="ASSOCIATE">NA()</definedName>
    <definedName name="ASSOCIATE_1">NA()</definedName>
    <definedName name="ASSOCIATE_2">NA()</definedName>
    <definedName name="ASSOCIATE_3">NA()</definedName>
    <definedName name="Assump_Start">"#REF!"</definedName>
    <definedName name="assumptions">[12]Assumptions!$B$2:$G$16</definedName>
    <definedName name="AT" localSheetId="8" hidden="1">#REF!</definedName>
    <definedName name="AT" hidden="1">#REF!</definedName>
    <definedName name="Ava_sen_Eth">[13]Summary!$N$5</definedName>
    <definedName name="Ava_sen_LDPE">[13]Summary!$N$6</definedName>
    <definedName name="Ava_sen_pol">[13]Summary!$N$7</definedName>
    <definedName name="AVGPLJUL">NA()</definedName>
    <definedName name="b" localSheetId="8" hidden="1">#REF!</definedName>
    <definedName name="b" hidden="1">#REF!</definedName>
    <definedName name="B_10" localSheetId="8">#REF!</definedName>
    <definedName name="B_10">#REF!</definedName>
    <definedName name="B_11" localSheetId="8">#REF!</definedName>
    <definedName name="B_11">#REF!</definedName>
    <definedName name="B_1111" localSheetId="8">#REF!</definedName>
    <definedName name="B_1111">#REF!</definedName>
    <definedName name="B_20" localSheetId="8">#REF!</definedName>
    <definedName name="B_20">#REF!</definedName>
    <definedName name="B_20ba" localSheetId="8">#REF!</definedName>
    <definedName name="B_20ba">#REF!</definedName>
    <definedName name="B_20bl" localSheetId="8">#REF!</definedName>
    <definedName name="B_20bl">#REF!</definedName>
    <definedName name="B_2oba" localSheetId="8">#REF!</definedName>
    <definedName name="B_2oba">#REF!</definedName>
    <definedName name="B_30" localSheetId="8">#REF!</definedName>
    <definedName name="B_30">#REF!</definedName>
    <definedName name="B_31o" localSheetId="8">#REF!</definedName>
    <definedName name="B_31o">#REF!</definedName>
    <definedName name="B_31s" localSheetId="8">#REF!</definedName>
    <definedName name="B_31s">#REF!</definedName>
    <definedName name="B_32" localSheetId="8">#REF!</definedName>
    <definedName name="B_32">#REF!</definedName>
    <definedName name="B_40ba" localSheetId="8">#REF!</definedName>
    <definedName name="B_40ba">#REF!</definedName>
    <definedName name="B_40bl" localSheetId="8">#REF!</definedName>
    <definedName name="B_40bl">#REF!</definedName>
    <definedName name="B_40is" localSheetId="8">#REF!</definedName>
    <definedName name="B_40is">#REF!</definedName>
    <definedName name="B_50" localSheetId="8">#REF!</definedName>
    <definedName name="B_50">#REF!</definedName>
    <definedName name="B_51" localSheetId="8">#REF!</definedName>
    <definedName name="B_51">#REF!</definedName>
    <definedName name="B_52" localSheetId="8">#REF!</definedName>
    <definedName name="B_52">#REF!</definedName>
    <definedName name="B_59cd" localSheetId="8">#REF!</definedName>
    <definedName name="B_59cd">#REF!</definedName>
    <definedName name="BA">"#REF!"</definedName>
    <definedName name="BA_1">"#REF!"</definedName>
    <definedName name="BA_2">"#REF!"</definedName>
    <definedName name="BA_3">"#REF!"</definedName>
    <definedName name="BALANCE_SHEET">"#REF!"</definedName>
    <definedName name="BANK_DEBT">"#REF!"</definedName>
    <definedName name="BANK_DEBT_FINANCING_FEES">"#REF!"</definedName>
    <definedName name="BANK_DEBT_LC">"#REF!"</definedName>
    <definedName name="BANK_DEBT_PARAMETERS">"#REF!"</definedName>
    <definedName name="BANK_DEBT_sENIOR">"#REF!"</definedName>
    <definedName name="BANK_DEBT_SUB">"#REF!"</definedName>
    <definedName name="base">1</definedName>
    <definedName name="BASIC_METHOD_ADJ">"#REF!"</definedName>
    <definedName name="BASICMETHOD">"#REF!"</definedName>
    <definedName name="bb" localSheetId="8" hidden="1">#REF!</definedName>
    <definedName name="bb" hidden="1">#REF!</definedName>
    <definedName name="BCExport" localSheetId="8">#REF!</definedName>
    <definedName name="BCExport">#REF!</definedName>
    <definedName name="Beginning_Balance" localSheetId="6">-FV([0]!Interest_Rate/12,'CF 16-18'!Payment_Number-1,-'CF 16-18'!Monthly_Payment,[0]!Loan_Amount)</definedName>
    <definedName name="Beginning_Balance" localSheetId="8">-FV('CF พี่มุ่ยกรอก'!Interest_Rate/12,'CF พี่มุ่ยกรอก'!Payment_Number-1,-'CF พี่มุ่ยกรอก'!Monthly_Payment,'CF พี่มุ่ยกรอก'!Loan_Amount)</definedName>
    <definedName name="Beginning_Balance">-FV([0]!Interest_Rate/12,[0]!Payment_Number-1,-Monthly_Payment,[0]!Loan_Amount)</definedName>
    <definedName name="Beginning_Balance1" localSheetId="6">-FV([0]!Interest_Rate/12,'CF 16-18'!Payment_Number-1,-'CF 16-18'!Monthly_Payment,[0]!Loan_Amount)</definedName>
    <definedName name="Beginning_Balance1" localSheetId="8">-FV('CF พี่มุ่ยกรอก'!Interest_Rate/12,'CF พี่มุ่ยกรอก'!Payment_Number-1,-'CF พี่มุ่ยกรอก'!Monthly_Payment,'CF พี่มุ่ยกรอก'!Loan_Amount)</definedName>
    <definedName name="Beginning_Balance1">-FV([0]!Interest_Rate/12,[0]!Payment_Number-1,-Monthly_Payment,[0]!Loan_Amount)</definedName>
    <definedName name="BG_Del" hidden="1">15</definedName>
    <definedName name="BG_Ins" hidden="1">4</definedName>
    <definedName name="BG_Mod" hidden="1">6</definedName>
    <definedName name="bl" localSheetId="6">#REF!</definedName>
    <definedName name="bl" localSheetId="8">#REF!</definedName>
    <definedName name="bl">#REF!</definedName>
    <definedName name="BOI_SIGN" localSheetId="6">'[14]F-3'!#REF!</definedName>
    <definedName name="BOI_SIGN" localSheetId="8">'[14]F-3'!#REF!</definedName>
    <definedName name="BOI_SIGN">'[14]F-3'!#REF!</definedName>
    <definedName name="BOIA6" localSheetId="8">#REF!</definedName>
    <definedName name="BOIA6">#REF!</definedName>
    <definedName name="BOIAY" localSheetId="8">#REF!</definedName>
    <definedName name="BOIAY">#REF!</definedName>
    <definedName name="BOOK_DEPN_ON_TAX_BASE">NA()</definedName>
    <definedName name="BOOK_VALUE">"#REF!"</definedName>
    <definedName name="BORROW_LT">NA()</definedName>
    <definedName name="BORROW_LT_1">NA()</definedName>
    <definedName name="BORROW_LT_2">NA()</definedName>
    <definedName name="BORROW_LT_3">NA()</definedName>
    <definedName name="BORROW_STERM">NA()</definedName>
    <definedName name="BS_ASSETS_ICI" localSheetId="8">#REF!</definedName>
    <definedName name="BS_ASSETS_ICI">#REF!</definedName>
    <definedName name="BS_ICI" localSheetId="8">#REF!</definedName>
    <definedName name="BS_ICI">#REF!</definedName>
    <definedName name="BS_LIABILITY" localSheetId="8">#REF!</definedName>
    <definedName name="BS_LIABILITY">#REF!</definedName>
    <definedName name="bsoe">"#REF!"</definedName>
    <definedName name="bsoe1">"#REF!"</definedName>
    <definedName name="BudgetYear" localSheetId="8">#REF!</definedName>
    <definedName name="BudgetYear">#REF!</definedName>
    <definedName name="BUV">"#REF!"</definedName>
    <definedName name="Calculations">"#REF!"</definedName>
    <definedName name="Cap_sen?">[13]Summary!$D$6</definedName>
    <definedName name="capchrg">[12]Valuation!$AB$13</definedName>
    <definedName name="capchrgadj">[12]Valuation!$AB$35</definedName>
    <definedName name="Capex">"#REF!"</definedName>
    <definedName name="capital">[12]Valuation!$AB$10</definedName>
    <definedName name="CAPITAL_MARKETS">"#REF!"</definedName>
    <definedName name="capitaladj">[12]Valuation!$AB$32</definedName>
    <definedName name="Capture_rate_table">NA()</definedName>
    <definedName name="CASH">NA()</definedName>
    <definedName name="CASH_1">NA()</definedName>
    <definedName name="CASH_2">NA()</definedName>
    <definedName name="CASH_3">NA()</definedName>
    <definedName name="CASH_ACCOUNT">"#REF!"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1">"#REF!"</definedName>
    <definedName name="CBWorkbookPriority" hidden="1">-1295779745</definedName>
    <definedName name="ccm102t" localSheetId="8">#REF!</definedName>
    <definedName name="ccm102t">#REF!</definedName>
    <definedName name="ccm102t_3" localSheetId="8">#REF!</definedName>
    <definedName name="ccm102t_3">#REF!</definedName>
    <definedName name="CEMA">"#REF!"</definedName>
    <definedName name="CEMB">"#REF!"</definedName>
    <definedName name="CEYA">"#REF!"</definedName>
    <definedName name="CEYB">"#REF!"</definedName>
    <definedName name="cf" localSheetId="8">#REF!</definedName>
    <definedName name="cf">#REF!</definedName>
    <definedName name="change" localSheetId="8">#REF!</definedName>
    <definedName name="change">#REF!</definedName>
    <definedName name="cin">"#REF!"</definedName>
    <definedName name="cincy">"#REF!"</definedName>
    <definedName name="CIP_1">"#REF!"</definedName>
    <definedName name="CIP_2">"#REF!"</definedName>
    <definedName name="CIP_3">"#REF!"</definedName>
    <definedName name="CIP_Reset1">"#REF!"</definedName>
    <definedName name="ciw">"#REF!"</definedName>
    <definedName name="ciwy">"#REF!"</definedName>
    <definedName name="CM">"#REF!"</definedName>
    <definedName name="CM_CIB">"#REF!"</definedName>
    <definedName name="CM_CONST_LC">"#REF!"</definedName>
    <definedName name="CM_FINANCING_FEES">"#REF!"</definedName>
    <definedName name="CM_IAB">"#REF!"</definedName>
    <definedName name="CM_PARAMETERS">"#REF!"</definedName>
    <definedName name="CMM">"#REF!"</definedName>
    <definedName name="CMY">"#REF!"</definedName>
    <definedName name="COA">"#REF!"</definedName>
    <definedName name="COAM">"#REF!"</definedName>
    <definedName name="COAY">"#REF!"</definedName>
    <definedName name="code" localSheetId="8">#REF!</definedName>
    <definedName name="code">#REF!</definedName>
    <definedName name="COF">"#REF!"</definedName>
    <definedName name="COFM">"#REF!"</definedName>
    <definedName name="COFT">"#REF!"</definedName>
    <definedName name="COFY">"#REF!"</definedName>
    <definedName name="COI">"#REF!"</definedName>
    <definedName name="COIM">"#REF!"</definedName>
    <definedName name="COIY">"#REF!"</definedName>
    <definedName name="Commuters_base_pass_mvmts">NA()</definedName>
    <definedName name="Commuters_journeys_per_pass">NA()</definedName>
    <definedName name="commuters_revenue_monthly_activity">NA()</definedName>
    <definedName name="Company" localSheetId="8">'[15]rp-A3(M) 2016'!$D$6:$U$6</definedName>
    <definedName name="Company">'[15]rp-A3(M) 2016'!$D$6:$U$6</definedName>
    <definedName name="cont">"#REF!"</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to_date">"#REF!"</definedName>
    <definedName name="Contract_to_date_Actuals">"#REF!"</definedName>
    <definedName name="ContractedHR">NA()</definedName>
    <definedName name="CONTRACTS">"#REF!"</definedName>
    <definedName name="Copy">"#REF!"</definedName>
    <definedName name="COR">NA()</definedName>
    <definedName name="COR_1">NA()</definedName>
    <definedName name="COR_2">NA()</definedName>
    <definedName name="COR_3">NA()</definedName>
    <definedName name="cost" localSheetId="8">#REF!</definedName>
    <definedName name="cost">#REF!</definedName>
    <definedName name="Country" localSheetId="8">[16]Map!$K$4:$K$118</definedName>
    <definedName name="Country">[16]Map!$K$4:$K$118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 localSheetId="8">[17]Header!$C$9</definedName>
    <definedName name="coy">[17]Header!$C$9</definedName>
    <definedName name="cpi">NA()</definedName>
    <definedName name="Credit_Wrap">"#REF!"</definedName>
    <definedName name="_xlnm.Criteria" localSheetId="8">#REF!</definedName>
    <definedName name="_xlnm.Criteria">#REF!</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"#REF!"</definedName>
    <definedName name="CSM">"#REF!"</definedName>
    <definedName name="CSY">"#REF!"</definedName>
    <definedName name="CtnAmortEnd">NA()</definedName>
    <definedName name="CtnEndDate">[9]Ass!$F$20</definedName>
    <definedName name="CtnIntOnlyEnd">NA()</definedName>
    <definedName name="cur" localSheetId="8">#REF!</definedName>
    <definedName name="cur">#REF!</definedName>
    <definedName name="Curr" localSheetId="8">[16]Index!$D$5</definedName>
    <definedName name="Curr">[16]Index!$D$5</definedName>
    <definedName name="CURRENCIES">"#REF!"</definedName>
    <definedName name="CURRENCIES_1">"#REF!"</definedName>
    <definedName name="CURRENCIES_2">"#REF!"</definedName>
    <definedName name="CURRENCIES_3">"#REF!"</definedName>
    <definedName name="Current_Forecast">"#REF!"</definedName>
    <definedName name="CurrentVersion">"#REF!"</definedName>
    <definedName name="cus">"#REF!"</definedName>
    <definedName name="CUSTOMER">[18]NAME!$A$2:$B$336</definedName>
    <definedName name="Customer_Name">[1]Customer!$A:$A</definedName>
    <definedName name="CustomerPage4">"#REF!"</definedName>
    <definedName name="cusy">"#REF!"</definedName>
    <definedName name="CWIPApr04">NA()</definedName>
    <definedName name="d" localSheetId="8">#REF!</definedName>
    <definedName name="d">#REF!</definedName>
    <definedName name="Data">"#REF!"</definedName>
    <definedName name="data10" localSheetId="8">#REF!</definedName>
    <definedName name="data10">#REF!</definedName>
    <definedName name="data10_3" localSheetId="8">#REF!</definedName>
    <definedName name="data10_3">#REF!</definedName>
    <definedName name="data4" localSheetId="8">#REF!</definedName>
    <definedName name="data4">#REF!</definedName>
    <definedName name="data4_3" localSheetId="8">#REF!</definedName>
    <definedName name="data4_3">#REF!</definedName>
    <definedName name="data84">'[19]Purchase Order'!$E$40</definedName>
    <definedName name="_xlnm.Database" localSheetId="8">#REF!</definedName>
    <definedName name="_xlnm.Database">#REF!</definedName>
    <definedName name="date" localSheetId="8">#REF!</definedName>
    <definedName name="date">#REF!</definedName>
    <definedName name="Days">365</definedName>
    <definedName name="dd" localSheetId="8">#REF!</definedName>
    <definedName name="dd">#REF!</definedName>
    <definedName name="dda" localSheetId="8">'[20]2.Conso'!$B$5:$B$75</definedName>
    <definedName name="dda">'[20]2.Conso'!$B$5:$B$75</definedName>
    <definedName name="ddd" localSheetId="8">#REF!</definedName>
    <definedName name="ddd">#REF!</definedName>
    <definedName name="dddd" localSheetId="8">'[21]Fagor04-A3112e'!#REF!</definedName>
    <definedName name="dddd">'[21]Fagor04-A3112e'!#REF!</definedName>
    <definedName name="dddddA" localSheetId="8">#REF!</definedName>
    <definedName name="dddddA">#REF!</definedName>
    <definedName name="dddddd" localSheetId="8">#REF!</definedName>
    <definedName name="dddddd">#REF!</definedName>
    <definedName name="ddddgfr" localSheetId="8">#REF!</definedName>
    <definedName name="ddddgfr">#REF!</definedName>
    <definedName name="ddki989" localSheetId="8">#REF!</definedName>
    <definedName name="ddki989">#REF!</definedName>
    <definedName name="DE_sen">[13]Summary!$X$5</definedName>
    <definedName name="Debt_arrangement_fee">NA()</definedName>
    <definedName name="Debt_Service">"#REF!"</definedName>
    <definedName name="debtact">"#REF!"</definedName>
    <definedName name="debtbud">"#REF!"</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localSheetId="8" hidden="1">#REF!</definedName>
    <definedName name="df" hidden="1">#REF!</definedName>
    <definedName name="dfdafd" localSheetId="8">#REF!</definedName>
    <definedName name="dfdafd">#REF!</definedName>
    <definedName name="dfefd" localSheetId="8">#REF!</definedName>
    <definedName name="dfefd">#REF!</definedName>
    <definedName name="dfefds" localSheetId="8">#REF!</definedName>
    <definedName name="dfefds">#REF!</definedName>
    <definedName name="dfefef" localSheetId="8">#REF!</definedName>
    <definedName name="dfefef">#REF!</definedName>
    <definedName name="dfefsf" localSheetId="8">#REF!</definedName>
    <definedName name="dfefsf">#REF!</definedName>
    <definedName name="dflt2">'[19]Customize Your Purchase Order'!$F$23</definedName>
    <definedName name="dflt3">'[19]Customize Your Purchase Order'!$F$24</definedName>
    <definedName name="dflt4">'[19]Customize Your Purchase Order'!$E$25</definedName>
    <definedName name="dflt5">'[19]Customize Your Purchase Order'!$F$27</definedName>
    <definedName name="dflt6">'[19]Customize Your Purchase Order'!$F$28</definedName>
    <definedName name="dflt7">'[19]Customize Your Purchase Order'!$E$29</definedName>
    <definedName name="dfsawa" localSheetId="8" hidden="1">#REF!</definedName>
    <definedName name="dfsawa" hidden="1">#REF!</definedName>
    <definedName name="Diff_Cash">"#REF!"</definedName>
    <definedName name="DISC_OP">"#REF!"</definedName>
    <definedName name="DISC_OP_1">"#REF!"</definedName>
    <definedName name="DISC_OP_2">"#REF!"</definedName>
    <definedName name="DISC_OP_3">"#REF!"</definedName>
    <definedName name="Div">[22]Cover!$C$5</definedName>
    <definedName name="divm">"#REF!"</definedName>
    <definedName name="divy">"#REF!"</definedName>
    <definedName name="dkdkdk" localSheetId="8">#REF!</definedName>
    <definedName name="dkdkdk">#REF!</definedName>
    <definedName name="dkfeofjpe" localSheetId="8">#REF!</definedName>
    <definedName name="dkfeofjpe">#REF!</definedName>
    <definedName name="dkijeidkeo" localSheetId="8">#REF!</definedName>
    <definedName name="dkijeidkeo">#REF!</definedName>
    <definedName name="dkjfefjoe" localSheetId="8">#REF!</definedName>
    <definedName name="dkjfefjoe">#REF!</definedName>
    <definedName name="dkjfeifjie" localSheetId="8">#REF!</definedName>
    <definedName name="dkjfeifjie">#REF!</definedName>
    <definedName name="Domestic_base_Pass_mvmts">NA()</definedName>
    <definedName name="Domestic_journeys_per_pass">NA()</definedName>
    <definedName name="DS">"#REF!"</definedName>
    <definedName name="DSM">"#REF!"</definedName>
    <definedName name="DSRA">"#REF!"</definedName>
    <definedName name="DSY">"#REF!"</definedName>
    <definedName name="dtest" localSheetId="8">#REF!,#REF!</definedName>
    <definedName name="dtest">#REF!,#REF!</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11_LTDADJ">"#REF!"</definedName>
    <definedName name="E12_LTDADJ">"#REF!"</definedName>
    <definedName name="E22_LTDADJ">"#REF!"</definedName>
    <definedName name="E23_LTDADJ">"#REF!"</definedName>
    <definedName name="E41_LTDADJ">"#REF!"</definedName>
    <definedName name="E42_LTDADJ">"#REF!"</definedName>
    <definedName name="Ec.Taxes">[12]b!$C$13</definedName>
    <definedName name="edwdwd" localSheetId="8">#REF!</definedName>
    <definedName name="edwdwd">#REF!</definedName>
    <definedName name="efoefjoe" localSheetId="8">#REF!</definedName>
    <definedName name="efoefjoe">#REF!</definedName>
    <definedName name="EI">"#REF!"</definedName>
    <definedName name="eifjieu" localSheetId="8">#REF!</definedName>
    <definedName name="eifjieu">#REF!</definedName>
    <definedName name="EIM">"#REF!"</definedName>
    <definedName name="EIY">"#REF!"</definedName>
    <definedName name="Elect_Opex_Revised">"#REF!"</definedName>
    <definedName name="Emploee">[23]Employee!$B:$B</definedName>
    <definedName name="End_date" localSheetId="8">[17]Header!$C$12</definedName>
    <definedName name="End_date">[17]Header!$C$12</definedName>
    <definedName name="endDate">[24]Main!$F$4</definedName>
    <definedName name="Ending" localSheetId="6">-FV([0]!Interest_Rate/12,'CF 16-18'!Payment_Number,-'CF 16-18'!Monthly_Payment,[0]!Loan_Amount)</definedName>
    <definedName name="Ending" localSheetId="8">-FV('CF พี่มุ่ยกรอก'!Interest_Rate/12,'CF พี่มุ่ยกรอก'!Payment_Number,-'CF พี่มุ่ยกรอก'!Monthly_Payment,'CF พี่มุ่ยกรอก'!Loan_Amount)</definedName>
    <definedName name="Ending">-FV([0]!Interest_Rate/12,[0]!Payment_Number,-Monthly_Payment,[0]!Loan_Amount)</definedName>
    <definedName name="Ending_Balance" localSheetId="6">-FV([0]!Interest_Rate/12,'CF 16-18'!Payment_Number,-'CF 16-18'!Monthly_Payment,[0]!Loan_Amount)</definedName>
    <definedName name="Ending_Balance" localSheetId="8">-FV('CF พี่มุ่ยกรอก'!Interest_Rate/12,'CF พี่มุ่ยกรอก'!Payment_Number,-'CF พี่มุ่ยกรอก'!Monthly_Payment,'CF พี่มุ่ยกรอก'!Loan_Amount)</definedName>
    <definedName name="Ending_Balance">-FV([0]!Interest_Rate/12,[0]!Payment_Number,-Monthly_Payment,[0]!Loan_Amount)</definedName>
    <definedName name="EndingBalance" localSheetId="6">#REF!</definedName>
    <definedName name="EndingBalance" localSheetId="8">#REF!</definedName>
    <definedName name="EndingBalance">#REF!</definedName>
    <definedName name="Eq_Backend">"#REF!"</definedName>
    <definedName name="Equity" localSheetId="8">#REF!</definedName>
    <definedName name="Equity">#REF!</definedName>
    <definedName name="Equity_Underwriting_Fee">NA()</definedName>
    <definedName name="equityact">"#REF!"</definedName>
    <definedName name="equitybud">"#REF!"</definedName>
    <definedName name="Error">NA()</definedName>
    <definedName name="ert" localSheetId="8" hidden="1">#REF!</definedName>
    <definedName name="ert" hidden="1">#REF!</definedName>
    <definedName name="Ethane_sen?">[13]Summary!$R$7</definedName>
    <definedName name="eva">[12]Valuation!$AD$2</definedName>
    <definedName name="eveve" localSheetId="6" hidden="1">{#N/A,#N/A,TRUE,"Valuation";#N/A,#N/A,TRUE,"Financ. Stat.";#N/A,#N/A,TRUE,"Contr. Sales";#N/A,#N/A,TRUE,"Sales-Purch. CDEC-SING";#N/A,#N/A,TRUE,"SING Oper.";#N/A,#N/A,TRUE,"Costs &amp; Other Sales";#N/A,#N/A,TRUE,"Fuel Consum.";#N/A,#N/A,TRUE,"Depreciation";#N/A,#N/A,TRUE,"Work. Cap.";#N/A,#N/A,TRUE,"Assump.";#N/A,#N/A,TRUE,"Discount Rates"}</definedName>
    <definedName name="eveve" localSheetId="8" hidden="1">{#N/A,#N/A,TRUE,"Valuation";#N/A,#N/A,TRUE,"Financ. Stat.";#N/A,#N/A,TRUE,"Contr. Sales";#N/A,#N/A,TRUE,"Sales-Purch. CDEC-SING";#N/A,#N/A,TRUE,"SING Oper.";#N/A,#N/A,TRUE,"Costs &amp; Other Sales";#N/A,#N/A,TRUE,"Fuel Consum.";#N/A,#N/A,TRUE,"Depreciation";#N/A,#N/A,TRUE,"Work. Cap.";#N/A,#N/A,TRUE,"Assump.";#N/A,#N/A,TRUE,"Discount Rates"}</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xcel_BuiltIn__FilterDatabase_43" localSheetId="8">#REF!</definedName>
    <definedName name="Excel_BuiltIn__FilterDatabase_43">#REF!</definedName>
    <definedName name="exists" localSheetId="8">#REF!</definedName>
    <definedName name="exists">#REF!</definedName>
    <definedName name="Exit" localSheetId="8">#REF!</definedName>
    <definedName name="Exit">#REF!</definedName>
    <definedName name="Expense" localSheetId="8">#REF!</definedName>
    <definedName name="Expense">#REF!</definedName>
    <definedName name="EXPREF">"#REF!"</definedName>
    <definedName name="F" localSheetId="8" hidden="1">#REF!</definedName>
    <definedName name="F" hidden="1">#REF!</definedName>
    <definedName name="F_YEAR">"#REF!"</definedName>
    <definedName name="F3BOI" localSheetId="8">'[14]F-3'!#REF!</definedName>
    <definedName name="F3BOI">'[14]F-3'!#REF!</definedName>
    <definedName name="fac_corridor_fee_monthly_activity">NA()</definedName>
    <definedName name="FastStartCharge">"#REF!"</definedName>
    <definedName name="fc">"#REF!"</definedName>
    <definedName name="fcm">"#REF!"</definedName>
    <definedName name="fcy">"#REF!"</definedName>
    <definedName name="fdfdfhjdf" localSheetId="8" hidden="1">#REF!</definedName>
    <definedName name="fdfdfhjdf" hidden="1">#REF!</definedName>
    <definedName name="FE_Month_Actual">"#REF!"</definedName>
    <definedName name="FE_Month_Budget">"#REF!"</definedName>
    <definedName name="fefe" localSheetId="8">#REF!</definedName>
    <definedName name="fefe">#REF!</definedName>
    <definedName name="ff" localSheetId="8">#REF!</definedName>
    <definedName name="ff">#REF!</definedName>
    <definedName name="fff" localSheetId="6" hidden="1">{#N/A,#N/A,TRUE,"Valuation";#N/A,#N/A,TRUE,"Financ. Stat.";#N/A,#N/A,TRUE,"Contr. Sales";#N/A,#N/A,TRUE,"Sales-Purch. CDEC-SING";#N/A,#N/A,TRUE,"SING Oper.";#N/A,#N/A,TRUE,"Costs &amp; Other Sales";#N/A,#N/A,TRUE,"Fuel Consum.";#N/A,#N/A,TRUE,"Depreciation";#N/A,#N/A,TRUE,"Work. Cap.";#N/A,#N/A,TRUE,"Assump.";#N/A,#N/A,TRUE,"Discount Rates"}</definedName>
    <definedName name="fff" localSheetId="8" hidden="1">{#N/A,#N/A,TRUE,"Valuation";#N/A,#N/A,TRUE,"Financ. Stat.";#N/A,#N/A,TRUE,"Contr. Sales";#N/A,#N/A,TRUE,"Sales-Purch. CDEC-SING";#N/A,#N/A,TRUE,"SING Oper.";#N/A,#N/A,TRUE,"Costs &amp; Other Sales";#N/A,#N/A,TRUE,"Fuel Consum.";#N/A,#N/A,TRUE,"Depreciation";#N/A,#N/A,TRUE,"Work. Cap.";#N/A,#N/A,TRUE,"Assump.";#N/A,#N/A,TRUE,"Discount Rates"}</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ffff" localSheetId="8">#REF!</definedName>
    <definedName name="fffff">#REF!</definedName>
    <definedName name="ffffff" localSheetId="8">#REF!</definedName>
    <definedName name="ffffff">#REF!</definedName>
    <definedName name="fgdg" localSheetId="8">'[25]2.Conso'!$B$5:$B$81</definedName>
    <definedName name="fgdg">'[25]2.Conso'!$B$5:$B$81</definedName>
    <definedName name="fin">"#REF!"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NANCING_FEES">"#REF!"</definedName>
    <definedName name="FINLEASE_LT">"#REF!"</definedName>
    <definedName name="FINLEASE_LT_1">"#REF!"</definedName>
    <definedName name="FINLEASE_LT_2">"#REF!"</definedName>
    <definedName name="FINLEASE_LT_3">"#REF!"</definedName>
    <definedName name="FINLEASE_ST">"#REF!"</definedName>
    <definedName name="FINLEASE_ST_1">"#REF!"</definedName>
    <definedName name="FINLEASE_ST_2">"#REF!"</definedName>
    <definedName name="FINLEASE_ST_3">"#REF!"</definedName>
    <definedName name="first">"#REF!"</definedName>
    <definedName name="FIRST_PERIOD">"#REF!"</definedName>
    <definedName name="FIRSTC">"#REF!"</definedName>
    <definedName name="FIRSTP">"#REF!"</definedName>
    <definedName name="Fiscial_Current_Forecast">[26]Calculations!$B$4</definedName>
    <definedName name="Fiscial_Prior_Forecast">[27]Calculations!$B$5</definedName>
    <definedName name="Fiscial_Year">[27]Calculations!$B$2</definedName>
    <definedName name="Fix" localSheetId="8">#REF!</definedName>
    <definedName name="Fix">#REF!</definedName>
    <definedName name="FIX_ASSET" localSheetId="8">#REF!</definedName>
    <definedName name="FIX_ASSET">#REF!</definedName>
    <definedName name="fixed">"#REF!"</definedName>
    <definedName name="fixed1">"#REF!"</definedName>
    <definedName name="fixed7">"#REF!"</definedName>
    <definedName name="fixed8">"#REF!"</definedName>
    <definedName name="fixedy">"#REF!"</definedName>
    <definedName name="fkgjrigj" localSheetId="8">#REF!</definedName>
    <definedName name="fkgjrigj">#REF!</definedName>
    <definedName name="fkjgrijg" localSheetId="8">#REF!</definedName>
    <definedName name="fkjgrijg">#REF!</definedName>
    <definedName name="FM">"#REF!"</definedName>
    <definedName name="FMM">"#REF!"</definedName>
    <definedName name="FMY">"#REF!"</definedName>
    <definedName name="FOBCDEBT">"#REF!"</definedName>
    <definedName name="FOBDEBT">"#REF!"</definedName>
    <definedName name="FOBEACT">"#REF!"</definedName>
    <definedName name="FOBEBUD">"#REF!"</definedName>
    <definedName name="FOBEYBUD">"#REF!"</definedName>
    <definedName name="FOBIACT">"#REF!"</definedName>
    <definedName name="FOBIBUD">"#REF!"</definedName>
    <definedName name="FOBIYBUD">"#REF!"</definedName>
    <definedName name="FOBODEBT">"#REF!"</definedName>
    <definedName name="FOBYDEBT">"#REF!"</definedName>
    <definedName name="Foot">"#REF!"</definedName>
    <definedName name="FORECAST_LOOKUP">"#REF!"</definedName>
    <definedName name="form">"#REF!"</definedName>
    <definedName name="FORMC">"#REF!"</definedName>
    <definedName name="FORMP">"#REF!"</definedName>
    <definedName name="fre" localSheetId="8">#REF!</definedName>
    <definedName name="fre">#REF!</definedName>
    <definedName name="fre_3" localSheetId="8">#REF!</definedName>
    <definedName name="fre_3">#REF!</definedName>
    <definedName name="front" localSheetId="8">#REF!</definedName>
    <definedName name="front">#REF!</definedName>
    <definedName name="FS" localSheetId="8">#REF!</definedName>
    <definedName name="FS">#REF!</definedName>
    <definedName name="ftgyhu" localSheetId="8">#REF!</definedName>
    <definedName name="ftgyhu">#REF!</definedName>
    <definedName name="FUND_INV">"#REF!"</definedName>
    <definedName name="FUND_INV_1">"#REF!"</definedName>
    <definedName name="FUND_INV_2">"#REF!"</definedName>
    <definedName name="FUND_INV_3">"#REF!"</definedName>
    <definedName name="FY">"#REF!"</definedName>
    <definedName name="FY_FORECAST_PERIODS">"#REF!"</definedName>
    <definedName name="FY_PERIODS">"#REF!"</definedName>
    <definedName name="g">[12]Assumptions!$E$14</definedName>
    <definedName name="GD00CHART" localSheetId="8">#REF!</definedName>
    <definedName name="GD00CHART">#REF!</definedName>
    <definedName name="GeoAsset2009">NA()</definedName>
    <definedName name="gggg" localSheetId="8">#REF!</definedName>
    <definedName name="gggg">#REF!</definedName>
    <definedName name="ggggg" localSheetId="8">#REF!</definedName>
    <definedName name="ggggg">#REF!</definedName>
    <definedName name="Gift" localSheetId="8">#REF!</definedName>
    <definedName name="Gift">#REF!</definedName>
    <definedName name="GL">"#REF!"</definedName>
    <definedName name="graph">'[12]EVA vs FCF Graph'!$B$1:$J$23</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_PCCE">"#REF!"</definedName>
    <definedName name="Group1" localSheetId="8">'[28]8.1|Invest in Equity'!$D$3:$AP$3</definedName>
    <definedName name="Group1">'[28]8.1|Invest in Equity'!$D$3:$AP$3</definedName>
    <definedName name="Grouping" localSheetId="8">[11]Manual!$C$10:$C$62</definedName>
    <definedName name="Grouping">[11]Manual!$C$10:$C$62</definedName>
    <definedName name="GWha">"#REF!"</definedName>
    <definedName name="GWhb">"#REF!"</definedName>
    <definedName name="GWhbud">"#REF!"</definedName>
    <definedName name="GWhyact">"#REF!"</definedName>
    <definedName name="GWhybud">"#REF!"</definedName>
    <definedName name="H">"#REF!"</definedName>
    <definedName name="hday" localSheetId="8">#REF!</definedName>
    <definedName name="hday">#REF!</definedName>
    <definedName name="HEADDAYA3">'[29]2005-2006'!$R$6:$X$11,'[29]2005-2006'!$J$6:$P$11,'[29]2005-2006'!$B$6:$H$11,'[30]2005'!$B$24:$H$29,'[30]2005'!$J$24:$P$29,'[30]2005'!$R$24:$X$29,'[30]2005'!$R$15:$X$20,'[30]2005'!$J$15:$P$19,'[30]2005'!$J$20:$P$20,'[30]2005'!$B$15:$H$20,'[30]2005'!$B$6:$H$11,'[30]2005'!$J$6:$P$11,'[30]2005'!$R$6:$X$11</definedName>
    <definedName name="HEADDAYA4">'[30]2005'!$B$6:$H$11,'[30]2005'!$J$6,'[30]2005'!$P$6,'[30]2005'!$J$6:$P$11,'[30]2005'!$R$6:$X$11,'[30]2005'!$B$15:$H$20,'[30]2005'!$J$15:$P$20,'[30]2005'!$R$15:$X$20,'[30]2005'!$B$24:$H$29,'[30]2005'!$J$24:$P$28,'[30]2005'!$J$24:$P$29,'[30]2005'!$R$24:$X$28,'[30]2005'!$X$28,'[30]2005'!$R$24:$X$29,'[29]2005-2006'!$B$6:$H$11,'[29]2005-2006'!$J$6:$P$11,'[29]2005-2006'!$R$6:$X$11</definedName>
    <definedName name="Header_Row" localSheetId="8">ROW([31]BEN!$A$17:$IV$17)</definedName>
    <definedName name="Header_Row">ROW([31]BEN!$A$17:$IV$17)</definedName>
    <definedName name="Header_Row_Back" localSheetId="8">ROW([32]Int.!$A$17:$IV$17)</definedName>
    <definedName name="Header_Row_Back">ROW([32]Int.!$A$17:$IV$17)</definedName>
    <definedName name="HEADWEEKA3">'[30]2005'!$B$5:$H$5,'[30]2005'!$J$5:$P$5,'[30]2005'!$R$5:$X$5,'[30]2005'!$B$14:$H$14,'[30]2005'!$J$14:$P$14,'[30]2005'!$R$14:$X$14,'[30]2005'!$B$23:$H$23,'[30]2005'!$J$23:$P$23,'[30]2005'!$R$23:$X$23,'[29]2005-2006'!$B$5:$H$5,'[29]2005-2006'!$J$5:$P$5,'[29]2005-2006'!$R$5:$X$5</definedName>
    <definedName name="HEADWEEKA4">'[30]2005'!$B$5:$H$5,'[30]2005'!$J$5:$P$5,'[30]2005'!$R$5:$X$5,'[30]2005'!$R$14:$X$14,'[30]2005'!$J$14:$P$14,'[30]2005'!$B$14:$H$14,'[30]2005'!$R$23:$X$23,'[30]2005'!$J$23:$P$23,'[30]2005'!$B$23:$H$23,'[29]2005-2006'!$R$5:$X$5,'[29]2005-2006'!$J$5:$P$5,'[29]2005-2006'!$B$5:$H$5</definedName>
    <definedName name="hitech" localSheetId="8" hidden="1">#REF!</definedName>
    <definedName name="hitech" hidden="1">#REF!</definedName>
    <definedName name="hjk" localSheetId="8" hidden="1">#REF!</definedName>
    <definedName name="hjk" hidden="1">#REF!</definedName>
    <definedName name="hjuhiok" localSheetId="8">#REF!</definedName>
    <definedName name="hjuhiok">#REF!</definedName>
    <definedName name="HRRegradationFlag">NA()</definedName>
    <definedName name="HTML_Control" localSheetId="6">{"'Sales Perf (Allgas)'!$A$1:$N$42","'Sales Perf (Allgas)'!$P$11"}</definedName>
    <definedName name="HTML_Control" localSheetId="8">{"'Sales Perf (Allgas)'!$A$1:$N$42","'Sales Perf (Allgas)'!$P$11"}</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4">1</definedName>
    <definedName name="HTML_OS">0</definedName>
    <definedName name="HTML_PathFile">"D:\My Documents\%Performance Measurement Project\SERC Reports\WebVew_Sept\Allgas_Sales.htm"</definedName>
    <definedName name="HTML_Title">"Allgas Sales Performance"</definedName>
    <definedName name="iarea1">[12]Input!$C$10:$W$21,[12]Input!$C$28:$W$28,[12]Input!$C$32:$W$43,[12]Input!$C$57:$W$57,[12]Input!$C$66:$C$67,[12]Input!$C$75:$C$76,[12]Input!$D$66:$W$66,[12]Input!$C$69:$W$71,[12]Input!$D$75:$W$75,[12]Input!$C$78:$W$80,[12]Input!$C$111:$W$111,[12]Input!$D$113:$W$118,[12]Input!$C$113:$C$117,[12]Input!$C$44:$W$51,[12]Input!$C$84:$C$85,[12]Input!$D$84:$W$84,[12]Input!$D$87:$W$89,[12]Input!$C$93:$C$94,[12]Input!$D$93:$W$93</definedName>
    <definedName name="iarea2">[12]Input!$C$159:$E$159,[12]Input!$C$162:$E$162,[12]Input!$F$159:$L$159,[12]Input!$F$162:$L$162</definedName>
    <definedName name="iarea3">[12]Input!$D$96:$W$98,[12]Input!$C$102:$C$103,[12]Input!$D$102:$W$102,[12]Input!$D$105:$W$107,[12]Input!$C$123:$C$124,[12]Input!$D$123:$W$123,[12]Input!$C$132:$W$135,[12]Input!$C$139:$W$142</definedName>
    <definedName name="iarea4" localSheetId="8">#REF!</definedName>
    <definedName name="iarea4">#REF!</definedName>
    <definedName name="ICT">"#REF!"</definedName>
    <definedName name="IDF_LT">"#REF!"</definedName>
    <definedName name="IDF_LT_1">"#REF!"</definedName>
    <definedName name="IDF_LT_2">"#REF!"</definedName>
    <definedName name="IDF_LT_3">"#REF!"</definedName>
    <definedName name="IDF_SEC_LT">"#REF!"</definedName>
    <definedName name="IDF_SEC_LT_1">"#REF!"</definedName>
    <definedName name="IDF_SEC_LT_2">"#REF!"</definedName>
    <definedName name="IDF_SEC_LT_3">"#REF!"</definedName>
    <definedName name="IDF_SEC_ST">"#REF!"</definedName>
    <definedName name="IDF_SEC_ST_1">"#REF!"</definedName>
    <definedName name="IDF_SEC_ST_2">"#REF!"</definedName>
    <definedName name="IDF_SEC_ST_3">"#REF!"</definedName>
    <definedName name="IDF_ST">"#REF!"</definedName>
    <definedName name="IDF_ST_1">"#REF!"</definedName>
    <definedName name="IDF_ST_2">"#REF!"</definedName>
    <definedName name="IDF_ST_3">"#REF!"</definedName>
    <definedName name="IDF_TOTAL">"#REF!"</definedName>
    <definedName name="IDF_TOTAL_1">"#REF!"</definedName>
    <definedName name="IDF_TOTAL_2">"#REF!"</definedName>
    <definedName name="IDF_TOTAL_3">"#REF!"</definedName>
    <definedName name="IDF_UNSEC_LT">"#REF!"</definedName>
    <definedName name="IDF_UNSEC_LT_1">"#REF!"</definedName>
    <definedName name="IDF_UNSEC_LT_2">"#REF!"</definedName>
    <definedName name="IDF_UNSEC_LT_3">"#REF!"</definedName>
    <definedName name="IDF_UNSEC_ST">"#REF!"</definedName>
    <definedName name="IDF_UNSEC_ST_1">"#REF!"</definedName>
    <definedName name="IDF_UNSEC_ST_2">"#REF!"</definedName>
    <definedName name="IDF_UNSEC_ST_3">"#REF!"</definedName>
    <definedName name="IFN">"#REF!"</definedName>
    <definedName name="ImprovementPage1">"#REF!"</definedName>
    <definedName name="ImprovementPage2">"#REF!"</definedName>
    <definedName name="Index">"#REF!"</definedName>
    <definedName name="InitialHR">NA()</definedName>
    <definedName name="Inputs">"#REF!"</definedName>
    <definedName name="INTASS">NA()</definedName>
    <definedName name="Interest" localSheetId="6">-IPMT([0]!Interest_Rate/12,'CF 16-18'!Payment_Number,[0]!Number_of_Payments,[0]!Loan_Amount)</definedName>
    <definedName name="Interest" localSheetId="8">-IPMT('CF พี่มุ่ยกรอก'!Interest_Rate/12,'CF พี่มุ่ยกรอก'!Payment_Number,'CF พี่มุ่ยกรอก'!Number_of_Payments,'CF พี่มุ่ยกรอก'!Loan_Amount)</definedName>
    <definedName name="Interest">-IPMT([0]!Interest_Rate/12,[0]!Payment_Number,[0]!Number_of_Payments,[0]!Loan_Amount)</definedName>
    <definedName name="Interest_Rate" localSheetId="8">[31]BEN!$E$5</definedName>
    <definedName name="Interest_Rate">[31]BEN!$E$5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P_NBV">NA()</definedName>
    <definedName name="irr">[12]IRR!$G$15</definedName>
    <definedName name="irr_auto">[12]Valuation!$G$68</definedName>
    <definedName name="ISC">NA()</definedName>
    <definedName name="iuiojoi" localSheetId="8">#REF!</definedName>
    <definedName name="iuiojoi">#REF!</definedName>
    <definedName name="j" localSheetId="8">#REF!</definedName>
    <definedName name="j">#REF!</definedName>
    <definedName name="janfg01" localSheetId="8">#REF!</definedName>
    <definedName name="janfg01">#REF!</definedName>
    <definedName name="jangoods01" localSheetId="8">#REF!</definedName>
    <definedName name="jangoods01">#REF!</definedName>
    <definedName name="jannet01" localSheetId="8">#REF!</definedName>
    <definedName name="jannet01">#REF!</definedName>
    <definedName name="janpnet01" localSheetId="8">#REF!</definedName>
    <definedName name="janpnet01">#REF!</definedName>
    <definedName name="janrasin01" localSheetId="8">#REF!</definedName>
    <definedName name="janrasin01">#REF!</definedName>
    <definedName name="janwip01" localSheetId="8">#REF!</definedName>
    <definedName name="janwip01">#REF!</definedName>
    <definedName name="JC_ENTITY">NA()</definedName>
    <definedName name="JCE_LNSTK">NA()</definedName>
    <definedName name="JCE_QTD">NA()</definedName>
    <definedName name="JCE_UNQTD">NA()</definedName>
    <definedName name="jjkijoj" localSheetId="8">#REF!</definedName>
    <definedName name="jjkijoj">#REF!</definedName>
    <definedName name="JobOrder">[23]JobOrder!$B:$B</definedName>
    <definedName name="kdfefifj" localSheetId="8">#REF!</definedName>
    <definedName name="kdfefifj">#REF!</definedName>
    <definedName name="kdfkdo" localSheetId="8" hidden="1">#REF!</definedName>
    <definedName name="kdfkdo" hidden="1">#REF!</definedName>
    <definedName name="keifjeofeo" localSheetId="8">#REF!</definedName>
    <definedName name="keifjeofeo">#REF!</definedName>
    <definedName name="KeyM" localSheetId="8">[11]Manual!$D$67:$D$102</definedName>
    <definedName name="KeyM">[11]Manual!$D$67:$D$102</definedName>
    <definedName name="kikeifj" localSheetId="8">#REF!</definedName>
    <definedName name="kikeifj">#REF!</definedName>
    <definedName name="kjijijij" localSheetId="8">#REF!</definedName>
    <definedName name="kjijijij">#REF!</definedName>
    <definedName name="kk" localSheetId="8" hidden="1">#REF!</definedName>
    <definedName name="kk" hidden="1">#REF!</definedName>
    <definedName name="kkk" localSheetId="8">#REF!</definedName>
    <definedName name="kkk">#REF!</definedName>
    <definedName name="kkkk" localSheetId="8">#REF!</definedName>
    <definedName name="kkkk">#REF!</definedName>
    <definedName name="kkkkk" localSheetId="8">#REF!</definedName>
    <definedName name="kkkkk">#REF!</definedName>
    <definedName name="kkkkkk" localSheetId="8">#REF!</definedName>
    <definedName name="kkkkkk">#REF!</definedName>
    <definedName name="L_AHFS">NA()</definedName>
    <definedName name="L_AHFS_1">NA()</definedName>
    <definedName name="L_AHFS_2">NA()</definedName>
    <definedName name="L_AHFS_3">NA()</definedName>
    <definedName name="L11_LTDADJ">"#REF!"</definedName>
    <definedName name="L12_LTDADJ">"#REF!"</definedName>
    <definedName name="L13_LTDADJ">"#REF!"</definedName>
    <definedName name="L14_LTDADJ">"#REF!"</definedName>
    <definedName name="L21_LTDADJ">"#REF!"</definedName>
    <definedName name="L22_LTDADJ">"#REF!"</definedName>
    <definedName name="L23_LTDADJ">"#REF!"</definedName>
    <definedName name="L24_LTDADJ">"#REF!"</definedName>
    <definedName name="L25_LTDADJ">"#REF!"</definedName>
    <definedName name="LAST_PERIOD">"#REF!"</definedName>
    <definedName name="Last_Row" localSheetId="6">IF('CF 16-18'!Values_Entered,Header_Row+Number_of_Payments,Header_Row)</definedName>
    <definedName name="Last_Row" localSheetId="8">IF('CF พี่มุ่ยกรอก'!Values_Entered,'CF พี่มุ่ยกรอก'!Header_Row+'CF พี่มุ่ยกรอก'!Number_of_Payments,'CF พี่มุ่ยกรอก'!Header_Row)</definedName>
    <definedName name="Last_Row">IF(Values_Entered,Header_Row+Number_of_Payments,Header_Row)</definedName>
    <definedName name="ldoekfoe" localSheetId="6">#REF!</definedName>
    <definedName name="ldoekfoe" localSheetId="8">#REF!</definedName>
    <definedName name="ldoekfoe">#REF!</definedName>
    <definedName name="left">"#REF!"</definedName>
    <definedName name="Lender_case?">[13]Summary!$IV$26</definedName>
    <definedName name="Liability" localSheetId="8">#REF!</definedName>
    <definedName name="Liability">#REF!</definedName>
    <definedName name="LIFE">[12]Assumptions!$E$9</definedName>
    <definedName name="limcount">3</definedName>
    <definedName name="ll" localSheetId="8">#REF!</definedName>
    <definedName name="ll">#REF!</definedName>
    <definedName name="lllll" localSheetId="8">#REF!</definedName>
    <definedName name="lllll">#REF!</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"#REF!"</definedName>
    <definedName name="Loan_Amount" localSheetId="8">[31]BEN!$E$4</definedName>
    <definedName name="Loan_Amount">[31]BEN!$E$4</definedName>
    <definedName name="Loan_Not_Paid" localSheetId="6">IF('CF 16-18'!Payment_Number&lt;=Number_of_Payments,1,0)</definedName>
    <definedName name="Loan_Not_Paid" localSheetId="8">IF('CF พี่มุ่ยกรอก'!Payment_Number&lt;='CF พี่มุ่ยกรอก'!Number_of_Payments,1,0)</definedName>
    <definedName name="Loan_Not_Paid">IF(Payment_Number&lt;=Number_of_Payments,1,0)</definedName>
    <definedName name="Loan_Start" localSheetId="8">[31]BEN!$E$7</definedName>
    <definedName name="Loan_Start">[31]BEN!$E$7</definedName>
    <definedName name="Loan_Years" localSheetId="8">[31]BEN!$E$6</definedName>
    <definedName name="Loan_Years">[31]BEN!$E$6</definedName>
    <definedName name="LOCKUP_ACCOUNT">NA()</definedName>
    <definedName name="LTERM_LIAB">NA()</definedName>
    <definedName name="LTERM_RBLES">NA()</definedName>
    <definedName name="LTRBLES">NA()</definedName>
    <definedName name="LY">"#REF!"</definedName>
    <definedName name="LYN">"#REF!"</definedName>
    <definedName name="MAINT_RES_ACCOUNT">"#REF!"</definedName>
    <definedName name="manoteS" localSheetId="8">#REF!</definedName>
    <definedName name="manoteS">#REF!</definedName>
    <definedName name="Max_Bahtloan">[7]Sheet2!$E$71</definedName>
    <definedName name="Max_DSCR">[7]Sheet2!$E$127</definedName>
    <definedName name="Max_USDloan">[7]Sheet2!$E$98</definedName>
    <definedName name="MFG_BKD_ICI" localSheetId="8">#REF!</definedName>
    <definedName name="MFG_BKD_ICI">#REF!</definedName>
    <definedName name="MFG_ICI" localSheetId="8">#REF!</definedName>
    <definedName name="MFG_ICI">#REF!</definedName>
    <definedName name="MFG_KSN_ICI" localSheetId="8">#REF!</definedName>
    <definedName name="MFG_KSN_ICI">#REF!</definedName>
    <definedName name="MIN_INT">NA()</definedName>
    <definedName name="MIN_INT_1">NA()</definedName>
    <definedName name="MIN_INT_2">NA()</definedName>
    <definedName name="MIN_INT_3">NA()</definedName>
    <definedName name="mm" localSheetId="8" hidden="1">#REF!</definedName>
    <definedName name="mm" hidden="1">#REF!</definedName>
    <definedName name="MODEL1" localSheetId="8">#REF!</definedName>
    <definedName name="MODEL1">#REF!</definedName>
    <definedName name="Month" localSheetId="8">#REF!</definedName>
    <definedName name="Month">#REF!</definedName>
    <definedName name="month_no" localSheetId="8">#REF!</definedName>
    <definedName name="month_no">#REF!</definedName>
    <definedName name="MONTH_PERIOD">"#REF!"</definedName>
    <definedName name="month_received" localSheetId="8">#REF!</definedName>
    <definedName name="month_received">#REF!</definedName>
    <definedName name="Monthly_Payment" localSheetId="6">-PMT([0]!Interest_Rate/12,[0]!Number_of_Payments,[0]!Loan_Amount)</definedName>
    <definedName name="Monthly_Payment" localSheetId="8">-PMT('CF พี่มุ่ยกรอก'!Interest_Rate/12,'CF พี่มุ่ยกรอก'!Number_of_Payments,'CF พี่มุ่ยกรอก'!Loan_Amount)</definedName>
    <definedName name="Monthly_Payment">-PMT([0]!Interest_Rate/12,[0]!Number_of_Payments,[0]!Loan_Amount)</definedName>
    <definedName name="MS">"#REF!"</definedName>
    <definedName name="MSM">"#REF!"</definedName>
    <definedName name="MSY">"#REF!"</definedName>
    <definedName name="mthi">[33]sumdata!$R$1:$S$12</definedName>
    <definedName name="MthIndicator">"#REF!"</definedName>
    <definedName name="name">NA()</definedName>
    <definedName name="Navigation_Box">"#REF!"</definedName>
    <definedName name="NBCR">"#REF!"</definedName>
    <definedName name="NetWorth">[34]calculations!$D$10</definedName>
    <definedName name="NEW" localSheetId="8">#REF!</definedName>
    <definedName name="NEW">#REF!</definedName>
    <definedName name="new_dfcf">[12]Payback!$C$18</definedName>
    <definedName name="new_fcf">[12]Payback!$C$30</definedName>
    <definedName name="NewAndCleanHR">NA()</definedName>
    <definedName name="nfacact">"#REF!"</definedName>
    <definedName name="nfacbud">"#REF!"</definedName>
    <definedName name="nfaoact">"#REF!"</definedName>
    <definedName name="nfaobud">"#REF!"</definedName>
    <definedName name="NFS">#REF!</definedName>
    <definedName name="ning" localSheetId="8">#REF!</definedName>
    <definedName name="ning">#REF!</definedName>
    <definedName name="nn">NA()</definedName>
    <definedName name="nn_1" localSheetId="8">[3]COVER!$D$15</definedName>
    <definedName name="nn_1">[3]COVER!$D$15</definedName>
    <definedName name="nopat">[12]Valuation!$AB$8</definedName>
    <definedName name="nopatadj">[12]Valuation!$AB$27</definedName>
    <definedName name="NormalStartCharge">"#REF!"</definedName>
    <definedName name="NOY">"Comment 1"</definedName>
    <definedName name="NPV_Diff">"#REF!"</definedName>
    <definedName name="Number_of_Payments" localSheetId="8">[31]BEN!$E$12</definedName>
    <definedName name="Number_of_Payments">[31]BEN!$E$12</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D">"#REF!"</definedName>
    <definedName name="OD_1">"#REF!"</definedName>
    <definedName name="OD_2">"#REF!"</definedName>
    <definedName name="OD_3">"#REF!"</definedName>
    <definedName name="oe">"#REF!"</definedName>
    <definedName name="oem">"#REF!"</definedName>
    <definedName name="oey">"#REF!"</definedName>
    <definedName name="OH_Split">"#REF!"</definedName>
    <definedName name="OI">"#REF!"</definedName>
    <definedName name="oim">"#REF!"</definedName>
    <definedName name="oiy">"#REF!"</definedName>
    <definedName name="oooo" localSheetId="8">#REF!</definedName>
    <definedName name="oooo">#REF!</definedName>
    <definedName name="Opening_Balance">"#REF!"</definedName>
    <definedName name="Operating_Expenditure_Budget">"#REF!"</definedName>
    <definedName name="OpnStart">"#REF!"</definedName>
    <definedName name="OTH_EXP">NA()</definedName>
    <definedName name="OTH_INC">NA()</definedName>
    <definedName name="OTH_INV_LT">"#REF!"</definedName>
    <definedName name="OTH_INV_LT_1">"#REF!"</definedName>
    <definedName name="OTH_INV_LT_2">"#REF!"</definedName>
    <definedName name="OTH_INV_LT_3">"#REF!"</definedName>
    <definedName name="OTH_INV_ST">"#REF!"</definedName>
    <definedName name="OTH_INV_ST_1">"#REF!"</definedName>
    <definedName name="OTH_INV_ST_2">"#REF!"</definedName>
    <definedName name="OTH_INV_ST_3">"#REF!"</definedName>
    <definedName name="OTH_RBLES">NA()</definedName>
    <definedName name="OTH_RBLES_1">NA()</definedName>
    <definedName name="OTH_RBLES_2">NA()</definedName>
    <definedName name="OTH_RBLES_3">NA()</definedName>
    <definedName name="OTH_SIGN" localSheetId="8">'[14]70'!#REF!</definedName>
    <definedName name="OTH_SIGN">'[14]70'!#REF!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R" localSheetId="8">[35]Manual!$E$68:$E$115</definedName>
    <definedName name="OtherR">[35]Manual!$E$68:$E$115</definedName>
    <definedName name="Others" localSheetId="8">[11]Manual!$E$67:$E$112</definedName>
    <definedName name="Others">[11]Manual!$E$67:$E$112</definedName>
    <definedName name="OTHINV_ST">NA()</definedName>
    <definedName name="Output">"#REF!"</definedName>
    <definedName name="Output_End">"#REF!"</definedName>
    <definedName name="Output_Start">"#REF!"</definedName>
    <definedName name="Outputs">"#REF!"</definedName>
    <definedName name="oy">NA()</definedName>
    <definedName name="p" localSheetId="8">[36]EQ4NTV!#REF!</definedName>
    <definedName name="p">[36]EQ4NTV!#REF!</definedName>
    <definedName name="P_Case_Month">"#REF!"</definedName>
    <definedName name="PARAMETERS">"#REF!"</definedName>
    <definedName name="Passenger_mvmt_annual_table">"#REF!"</definedName>
    <definedName name="Paste_List">"#REF!"</definedName>
    <definedName name="Pay" localSheetId="8">#REF!</definedName>
    <definedName name="Pay">#REF!</definedName>
    <definedName name="Payment_Date" localSheetId="6">DATE(YEAR([0]!Loan_Start),MONTH([0]!Loan_Start)+'CF 16-18'!Payment_Number,DAY([0]!Loan_Start))</definedName>
    <definedName name="Payment_Date" localSheetId="8">DATE(YEAR('CF พี่มุ่ยกรอก'!Loan_Start),MONTH('CF พี่มุ่ยกรอก'!Loan_Start)+'CF พี่มุ่ยกรอก'!Payment_Number,DAY('CF พี่มุ่ยกรอก'!Loan_Start))</definedName>
    <definedName name="Payment_Date">DATE(YEAR([0]!Loan_Start),MONTH([0]!Loan_Start)+[0]!Payment_Number,DAY([0]!Loan_Start))</definedName>
    <definedName name="Payment_Number" localSheetId="6">ROW()-Header_Row</definedName>
    <definedName name="Payment_Number" localSheetId="8">ROW()-'CF พี่มุ่ยกรอก'!Header_Row</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by">[12]Assumptions!$C$6</definedName>
    <definedName name="PER">"#REF!"</definedName>
    <definedName name="Percentages">"#REF!,#REF!,#REF!,#REF!,#REF!,#REF!,#REF!,#REF!,#REF!,#REF!,#REF!,#REF!"</definedName>
    <definedName name="PercentComplete" localSheetId="6">PercentCompleteBeyond*PeriodInPlan</definedName>
    <definedName name="PercentComplete" localSheetId="8">'CF พี่มุ่ยกรอก'!PercentCompleteBeyond*'CF พี่มุ่ยกรอก'!PeriodInPlan</definedName>
    <definedName name="PercentComplete">PercentCompleteBeyond*PeriodInPlan</definedName>
    <definedName name="PercentCompleteBeyond" localSheetId="8">([8]project!A$8=MEDIAN([8]project!A$8,[8]project!$E1,[8]project!$E1+[8]project!$F1)*([8]project!$E1&gt;0))*(([8]project!A$8&lt;(INT([8]project!$E1+[8]project!$F1*[8]project!$G1)))+([8]project!A$8=[8]project!$E1))*([8]project!$G1&gt;0)</definedName>
    <definedName name="PercentCompleteBeyond">([8]project!A$8=MEDIAN([8]project!A$8,[8]project!$E1,[8]project!$E1+[8]project!$F1)*([8]project!$E1&gt;0))*(([8]project!A$8&lt;(INT([8]project!$E1+[8]project!$F1*[8]project!$G1)))+([8]project!A$8=[8]project!$E1))*([8]project!$G1&gt;0)</definedName>
    <definedName name="PERIOD">NA()</definedName>
    <definedName name="PERIOD_1" localSheetId="8">[3]COVER!$D$13</definedName>
    <definedName name="PERIOD_1">[3]COVER!$D$13</definedName>
    <definedName name="Period_as_number">"#REF!"</definedName>
    <definedName name="PERIOD_F_YEAR">"#REF!"</definedName>
    <definedName name="Period_Prior_Forecast">"#REF!"</definedName>
    <definedName name="period_selected" localSheetId="8">[8]project!$N$3</definedName>
    <definedName name="period_selected">[8]project!$N$3</definedName>
    <definedName name="PERIOD_TEXTAREA">"#REF!"</definedName>
    <definedName name="PERIOD1">"#REF!"</definedName>
    <definedName name="PERIOD1_1">"#REF!"</definedName>
    <definedName name="PERIOD1_2">"#REF!"</definedName>
    <definedName name="PeriodInActual" localSheetId="8">[8]project!A$8=MEDIAN([8]project!A$8,[8]project!$E1,[8]project!$E1+[8]project!$F1-1)</definedName>
    <definedName name="PeriodInActual">[8]project!A$8=MEDIAN([8]project!A$8,[8]project!$E1,[8]project!$E1+[8]project!$F1-1)</definedName>
    <definedName name="PeriodInPlan" localSheetId="8">[8]project!A$8=MEDIAN([8]project!A$8,[8]project!$C1,[8]project!$C1+[8]project!$D1-1)</definedName>
    <definedName name="PeriodInPlan">[8]project!A$8=MEDIAN([8]project!A$8,[8]project!$C1,[8]project!$C1+[8]project!$D1-1)</definedName>
    <definedName name="Periods" localSheetId="8">[37]Map!$H$4:$H$59</definedName>
    <definedName name="Periods">[37]Map!$H$4:$H$59</definedName>
    <definedName name="PERIOF">"#REF!"</definedName>
    <definedName name="PERIOF_1">"#REF!"</definedName>
    <definedName name="PERIOF_2">"#REF!"</definedName>
    <definedName name="PERIOF_3">"#REF!"</definedName>
    <definedName name="pGWha">"#REF!"</definedName>
    <definedName name="pGWhb">"#REF!"</definedName>
    <definedName name="PIP_DPN">NA()</definedName>
    <definedName name="PIP_DPN_1">NA()</definedName>
    <definedName name="PIP_DPN_2">NA()</definedName>
    <definedName name="PIP_DPN_3">NA()</definedName>
    <definedName name="PKEROIGTPTIYP" localSheetId="6">IF('CF 16-18'!Values_Entered,[0]!Header_Row+[0]!Number_of_Payments,[0]!Header_Row)</definedName>
    <definedName name="PKEROIGTPTIYP" localSheetId="8">IF('CF พี่มุ่ยกรอก'!Values_Entered,'CF พี่มุ่ยกรอก'!Header_Row+'CF พี่มุ่ยกรอก'!Number_of_Payments,'CF พี่มุ่ยกรอก'!Header_Row)</definedName>
    <definedName name="PKEROIGTPTIYP">IF([0]!Values_Entered,[0]!Header_Row+[0]!Number_of_Payments,[0]!Header_Row)</definedName>
    <definedName name="PL_BKD_ICI" localSheetId="6">#REF!</definedName>
    <definedName name="PL_BKD_ICI" localSheetId="8">#REF!</definedName>
    <definedName name="PL_BKD_ICI">#REF!</definedName>
    <definedName name="PL_FY_Budget">"#REF!"</definedName>
    <definedName name="PL_FY_Forecast">"#REF!"</definedName>
    <definedName name="PL_ICI" localSheetId="8">#REF!</definedName>
    <definedName name="PL_ICI">#REF!</definedName>
    <definedName name="PL_KEY">"#REF!"</definedName>
    <definedName name="PL_KSN_ICI" localSheetId="8">#REF!</definedName>
    <definedName name="PL_KSN_ICI">#REF!</definedName>
    <definedName name="PL_Month_Actual">"#REF!"</definedName>
    <definedName name="PL_Month_Budget">"#REF!"</definedName>
    <definedName name="PL_OUTSOURCE_ICI" localSheetId="8">#REF!</definedName>
    <definedName name="PL_OUTSOURCE_ICI">#REF!</definedName>
    <definedName name="PL_Prior_Forecast">"#REF!"</definedName>
    <definedName name="PL_YTD_Actual">"#REF!"</definedName>
    <definedName name="PL_YTD_Budget">"#REF!"</definedName>
    <definedName name="Plan" localSheetId="6">PeriodInPlan*([8]project!$C1&gt;0)</definedName>
    <definedName name="Plan" localSheetId="8">'CF พี่มุ่ยกรอก'!PeriodInPlan*([8]project!$C1&gt;0)</definedName>
    <definedName name="Plan">PeriodInPlan*([8]project!$C1&gt;0)</definedName>
    <definedName name="plan1">[12]Input!$C$159</definedName>
    <definedName name="plan10">[12]Input!$L$159</definedName>
    <definedName name="plan2">[12]Input!$D$159</definedName>
    <definedName name="plan3">[12]Input!$E$159</definedName>
    <definedName name="plan4">[12]Input!$F$159</definedName>
    <definedName name="plan5">[12]Input!$G$159</definedName>
    <definedName name="plan6">[12]Input!$H$159</definedName>
    <definedName name="plan7">[12]Input!$I$159</definedName>
    <definedName name="plan8">[12]Input!$J$159</definedName>
    <definedName name="plan8\10">[12]Input!$L$159</definedName>
    <definedName name="plan9">[12]Input!$K$159</definedName>
    <definedName name="PLElim">"#REF!"</definedName>
    <definedName name="PLREFT">"#REF!"</definedName>
    <definedName name="PM">"#REF!"</definedName>
    <definedName name="PMM">"#REF!"</definedName>
    <definedName name="PMY">"#REF!"</definedName>
    <definedName name="poe">"#REF!"</definedName>
    <definedName name="poem">"#REF!"</definedName>
    <definedName name="poey">"#REF!"</definedName>
    <definedName name="PPE">NA()</definedName>
    <definedName name="PPE_NBV">NA()</definedName>
    <definedName name="ppricea">"#REF!"</definedName>
    <definedName name="ppriceb">"#REF!"</definedName>
    <definedName name="pptt">[12]b!$C$11</definedName>
    <definedName name="PRE" localSheetId="8">#REF!</definedName>
    <definedName name="PRE">#REF!</definedName>
    <definedName name="PREF_EQUITY">"#REF!"</definedName>
    <definedName name="Pref_Working">"#REF!"</definedName>
    <definedName name="pricea">"#REF!"</definedName>
    <definedName name="priceb">"#REF!"</definedName>
    <definedName name="Principal" localSheetId="6">-PPMT([0]!Interest_Rate/12,'CF 16-18'!Payment_Number,[0]!Number_of_Payments,[0]!Loan_Amount)</definedName>
    <definedName name="Principal" localSheetId="8">-PPMT('CF พี่มุ่ยกรอก'!Interest_Rate/12,'CF พี่มุ่ยกรอก'!Payment_Number,'CF พี่มุ่ยกรอก'!Number_of_Payments,'CF พี่มุ่ยกรอก'!Loan_Amount)</definedName>
    <definedName name="Principal">-PPMT([0]!Interest_Rate/12,[0]!Payment_Number,[0]!Number_of_Payments,[0]!Loan_Amount)</definedName>
    <definedName name="print" localSheetId="6">#REF!</definedName>
    <definedName name="print" localSheetId="8">#REF!</definedName>
    <definedName name="print">#REF!</definedName>
    <definedName name="_xlnm.Print_Area" localSheetId="0">'BS 7-9'!$A$1:$J$107</definedName>
    <definedName name="_xlnm.Print_Area" localSheetId="6">'CF 16-18'!$A$1:$H$135</definedName>
    <definedName name="_xlnm.Print_Area" localSheetId="8">'CF พี่มุ่ยกรอก'!$A$1:$J$116</definedName>
    <definedName name="_xlnm.Print_Area" localSheetId="1">'PL 10-11'!$A$1:$J$64</definedName>
    <definedName name="_xlnm.Print_Area" localSheetId="7">Reclass!$A$1:$O$50</definedName>
    <definedName name="_xlnm.Print_Area" localSheetId="2">'SH 12'!$A$1:$AC$38</definedName>
    <definedName name="_xlnm.Print_Area" localSheetId="3">'SH 13'!$A$1:$AE$43</definedName>
    <definedName name="_xlnm.Print_Area" localSheetId="4">'SH 14'!$A$1:$S$31</definedName>
    <definedName name="_xlnm.Print_Area" localSheetId="5">'SH 15'!$A$1:$S$36</definedName>
    <definedName name="_xlnm.Print_Area">#REF!</definedName>
    <definedName name="PRINT_AREA_MI" localSheetId="8">#REF!</definedName>
    <definedName name="PRINT_AREA_MI">#REF!</definedName>
    <definedName name="Print_Area_MI_3" localSheetId="8">#REF!</definedName>
    <definedName name="Print_Area_MI_3">#REF!</definedName>
    <definedName name="Print_Menu">"#REF!"</definedName>
    <definedName name="_xlnm.Print_Titles" localSheetId="8">#REF!</definedName>
    <definedName name="_xlnm.Print_Titles">#REF!</definedName>
    <definedName name="Print_Titles_MI" localSheetId="8">#REF!</definedName>
    <definedName name="Print_Titles_MI">#REF!</definedName>
    <definedName name="Prior_Forecast">"#REF!"</definedName>
    <definedName name="PRIOR_FORECAST_PERIODS">"#REF!"</definedName>
    <definedName name="ProductName">[1]ProductName!$A:$A</definedName>
    <definedName name="PROFIT_LOSS">"#REF!"</definedName>
    <definedName name="PROJECT_ACCOUNTS">"#REF!"</definedName>
    <definedName name="ProjectEnd" localSheetId="8">#REF!</definedName>
    <definedName name="ProjectEnd">#REF!</definedName>
    <definedName name="ProjectStart" localSheetId="8">#REF!</definedName>
    <definedName name="ProjectStart">#REF!</definedName>
    <definedName name="promoters_fee_monthly_activity">NA()</definedName>
    <definedName name="PROPERTIES">NA()</definedName>
    <definedName name="Proposals">NA()</definedName>
    <definedName name="PRYR_Period_12">NA()</definedName>
    <definedName name="PRYR_Period_13">NA()</definedName>
    <definedName name="ptitle">[12]Assumptions!$C$5</definedName>
    <definedName name="Purchase_of_Gas">NA()</definedName>
    <definedName name="QLDelec_cat01">[38]Datasheet!$B$38</definedName>
    <definedName name="QLDelec_cat02">[38]Datasheet!$B$39</definedName>
    <definedName name="QLDelec_cat03">[38]Datasheet!$B$40</definedName>
    <definedName name="QLDelec_cat04">[38]Datasheet!$B$41</definedName>
    <definedName name="QLDelec_cat05">[38]Datasheet!$B$42</definedName>
    <definedName name="QLDelec_cat06">[38]Datasheet!$B$43</definedName>
    <definedName name="QLDelec_cat07">[38]Datasheet!$B$44</definedName>
    <definedName name="QLDelec_cat08">[38]Datasheet!$B$45</definedName>
    <definedName name="qqqq" localSheetId="8">#REF!</definedName>
    <definedName name="qqqq">#REF!</definedName>
    <definedName name="QtrSheetStartDate">[9]Ass!$F$15</definedName>
    <definedName name="qw" localSheetId="8" hidden="1">#REF!</definedName>
    <definedName name="qw" hidden="1">#REF!</definedName>
    <definedName name="R_CR">"#REF!"</definedName>
    <definedName name="R_CR_1">"#REF!"</definedName>
    <definedName name="R_CR_2">"#REF!"</definedName>
    <definedName name="R_CR_3">"#REF!"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BN">"#REF!"</definedName>
    <definedName name="_xlnm.Recorder" localSheetId="8">#REF!</definedName>
    <definedName name="_xlnm.Recorder">#REF!</definedName>
    <definedName name="REEA">"#REF!"</definedName>
    <definedName name="REEB">"#REF!"</definedName>
    <definedName name="Regearing?">[13]Summary!$IV$12</definedName>
    <definedName name="REL_CO_PBLES">NA()</definedName>
    <definedName name="REL_CO_PBLES_1">NA()</definedName>
    <definedName name="REL_CO_PBLES_2">NA()</definedName>
    <definedName name="REL_CO_PBLES_3">NA()</definedName>
    <definedName name="REMA">"#REF!"</definedName>
    <definedName name="REMB">"#REF!"</definedName>
    <definedName name="RESERVES">NA()</definedName>
    <definedName name="RESERVES_1">NA()</definedName>
    <definedName name="RESERVES_2">NA()</definedName>
    <definedName name="RESERVES_3">NA()</definedName>
    <definedName name="RESIDUAL_VALUE">"#REF!"</definedName>
    <definedName name="RET_BEN">NA()</definedName>
    <definedName name="RET_BEN_1">NA()</definedName>
    <definedName name="RET_BEN_2">NA()</definedName>
    <definedName name="RET_BEN_3">NA()</definedName>
    <definedName name="RET_EARN_KEY">"#REF!"</definedName>
    <definedName name="REV">NA()</definedName>
    <definedName name="REV_1">NA()</definedName>
    <definedName name="REV_2">NA()</definedName>
    <definedName name="REV_3">NA()</definedName>
    <definedName name="Revenue" localSheetId="8">#REF!</definedName>
    <definedName name="Revenue">#REF!</definedName>
    <definedName name="RI">"#REF!"</definedName>
    <definedName name="RID">"#REF!"</definedName>
    <definedName name="RMCOptions">"*010000000000000"</definedName>
    <definedName name="rr" localSheetId="6">nopat/capital</definedName>
    <definedName name="rr" localSheetId="8">nopat/capital</definedName>
    <definedName name="rr">nopat/capital</definedName>
    <definedName name="rradj" localSheetId="6">nopatadj/capitaladj</definedName>
    <definedName name="rradj" localSheetId="8">nopatadj/capitaladj</definedName>
    <definedName name="rradj">nopatadj/capitaladj</definedName>
    <definedName name="RTT">"#REF!"</definedName>
    <definedName name="rty" localSheetId="8" hidden="1">#REF!</definedName>
    <definedName name="rty" hidden="1">#REF!</definedName>
    <definedName name="SAPBEXsysID">"BWP"</definedName>
    <definedName name="SAPBEXwbID">"3RN3XGDOGI0E5YX5SPNLSRQCY"</definedName>
    <definedName name="Saved_Date">"#REF!"</definedName>
    <definedName name="Scale">"#REF!"</definedName>
    <definedName name="Scene_End">"#REF!"</definedName>
    <definedName name="Scene_Name">"#REF!"</definedName>
    <definedName name="Scene_Start">"#REF!"</definedName>
    <definedName name="SCN">"#REF!"</definedName>
    <definedName name="sd">NA()</definedName>
    <definedName name="sdf" localSheetId="8" hidden="1">#REF!</definedName>
    <definedName name="sdf" hidden="1">#REF!</definedName>
    <definedName name="sdkjsdpovird" localSheetId="8">#REF!</definedName>
    <definedName name="sdkjsdpovird">#REF!</definedName>
    <definedName name="sdkkkk" localSheetId="8">#REF!</definedName>
    <definedName name="sdkkkk">#REF!</definedName>
    <definedName name="sdsdf" localSheetId="8" hidden="1">#REF!</definedName>
    <definedName name="sdsdf" hidden="1">#REF!</definedName>
    <definedName name="selectedFran">[24]Main!$K$2</definedName>
    <definedName name="selectedNSW">[24]Main!$K$4</definedName>
    <definedName name="selectedPortfolio">NA()</definedName>
    <definedName name="selectedVIC">[24]Main!$K$5</definedName>
    <definedName name="sencount">3</definedName>
    <definedName name="SFD">"#REF!"</definedName>
    <definedName name="sfffef" localSheetId="8">#REF!</definedName>
    <definedName name="sfffef">#REF!</definedName>
    <definedName name="sfgrds" localSheetId="8" hidden="1">#REF!</definedName>
    <definedName name="sfgrds" hidden="1">#REF!</definedName>
    <definedName name="sheet1" localSheetId="8" hidden="1">#REF!</definedName>
    <definedName name="sheet1" hidden="1">#REF!</definedName>
    <definedName name="sheet11" localSheetId="8" hidden="1">#REF!</definedName>
    <definedName name="sheet11" hidden="1">#REF!</definedName>
    <definedName name="ShLoNo_Working">"#REF!"</definedName>
    <definedName name="sikoi" localSheetId="8">#REF!</definedName>
    <definedName name="sikoi">#REF!</definedName>
    <definedName name="SO">"#REF!"</definedName>
    <definedName name="SOBCDEBT">"#REF!"</definedName>
    <definedName name="SOBDEBT">"#REF!"</definedName>
    <definedName name="SOBEACT">"#REF!"</definedName>
    <definedName name="SOBEBUD">"#REF!"</definedName>
    <definedName name="SOBEYBUD">"#REF!"</definedName>
    <definedName name="SOBIACT">"#REF!"</definedName>
    <definedName name="SOBIBUD">"#REF!"</definedName>
    <definedName name="SOBIYBUD">"#REF!"</definedName>
    <definedName name="SOBODEBT">"#REF!"</definedName>
    <definedName name="SOBYDEBT">"#REF!"</definedName>
    <definedName name="soe">"#REF!"</definedName>
    <definedName name="soem">"#REF!"</definedName>
    <definedName name="soey">"#REF!"</definedName>
    <definedName name="SOM">"#REF!"</definedName>
    <definedName name="Source_Use_Diff">"#REF!"</definedName>
    <definedName name="SOY">"#REF!"</definedName>
    <definedName name="Spec" localSheetId="8">#REF!</definedName>
    <definedName name="Spec">#REF!</definedName>
    <definedName name="Specsfef" localSheetId="8">#REF!</definedName>
    <definedName name="Specsfef">#REF!</definedName>
    <definedName name="spread">#N/A</definedName>
    <definedName name="spreadadj">#N/A</definedName>
    <definedName name="ss">"#REF!"</definedName>
    <definedName name="ss_1">"#REF!"</definedName>
    <definedName name="ss_2">"#REF!"</definedName>
    <definedName name="ss_3">"#REF!"</definedName>
    <definedName name="ssawc" localSheetId="8">'[39]2.Conso'!$B$5:$B$81</definedName>
    <definedName name="ssawc">'[39]2.Conso'!$B$5:$B$81</definedName>
    <definedName name="ssfsdf" localSheetId="6">-FV([0]!Interest_Rate/12,'CF 16-18'!Payment_Number-1,-'CF 16-18'!Monthly_Payment,[0]!Loan_Amount)</definedName>
    <definedName name="ssfsdf" localSheetId="8">-FV('CF พี่มุ่ยกรอก'!Interest_Rate/12,'CF พี่มุ่ยกรอก'!Payment_Number-1,-'CF พี่มุ่ยกรอก'!Monthly_Payment,'CF พี่มุ่ยกรอก'!Loan_Amount)</definedName>
    <definedName name="ssfsdf">-FV([0]!Interest_Rate/12,[0]!Payment_Number-1,-Monthly_Payment,[0]!Loan_Amount)</definedName>
    <definedName name="SSM">"#REF!"</definedName>
    <definedName name="ssss" localSheetId="8">'[39]2.Conso'!$B$5:$B$81</definedName>
    <definedName name="ssss">'[39]2.Conso'!$B$5:$B$81</definedName>
    <definedName name="ssssssssssss" localSheetId="8">#REF!</definedName>
    <definedName name="ssssssssssss">#REF!</definedName>
    <definedName name="SSY">"#REF!"</definedName>
    <definedName name="Staff_base_pass_mvmts">NA()</definedName>
    <definedName name="Staff_journeys_per_pass">NA()</definedName>
    <definedName name="staff_revenue_monthly_activity">NA()</definedName>
    <definedName name="staff_reveue_monthly_activity">NA()</definedName>
    <definedName name="StaffPage1">"#REF!"</definedName>
    <definedName name="StartDate" localSheetId="8">'[8]7|CF_Actual-M_data'!$C$4</definedName>
    <definedName name="StartDate">'[8]7|CF_Actual-M_data'!$C$4</definedName>
    <definedName name="Statistics">"#REF!"</definedName>
    <definedName name="strat" localSheetId="8">[12]Assumptions!#REF!</definedName>
    <definedName name="strat">[12]Assumptions!#REF!</definedName>
    <definedName name="Sub_Group_PCCE">"#REF!"</definedName>
    <definedName name="Sub_Working">"#REF!"</definedName>
    <definedName name="Subs" localSheetId="8">[11]Manual!$B$67:$B$90</definedName>
    <definedName name="Subs">[11]Manual!$B$67:$B$90</definedName>
    <definedName name="T" localSheetId="8">#REF!</definedName>
    <definedName name="T">#REF!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e" localSheetId="8">#REF!</definedName>
    <definedName name="Tae">#REF!</definedName>
    <definedName name="TAX_2000">0.36</definedName>
    <definedName name="TAX_2001">0.34</definedName>
    <definedName name="TAX_2002">0.3</definedName>
    <definedName name="TAX_BASE">"#REF!"</definedName>
    <definedName name="TAX_CALC">"#REF!"</definedName>
    <definedName name="TAX_EXP">NA()</definedName>
    <definedName name="TAX_EXP_1">NA()</definedName>
    <definedName name="TAX_EXP_2">NA()</definedName>
    <definedName name="TAX_EXP_3">NA()</definedName>
    <definedName name="TAX_RATE">[6]Input!$D$20</definedName>
    <definedName name="Tax_Reserve_Working">"#REF!"</definedName>
    <definedName name="tax_sim1">[12]Input!$D$60:$W$60</definedName>
    <definedName name="tax_sim2">[12]Input!$D$57:$W$57</definedName>
    <definedName name="TaxReserveProfile">NA()</definedName>
    <definedName name="TB" localSheetId="8">#REF!</definedName>
    <definedName name="TB">#REF!</definedName>
    <definedName name="tblEmployee" localSheetId="8">#REF!</definedName>
    <definedName name="tblEmployee">#REF!</definedName>
    <definedName name="tblEmployee_3" localSheetId="8">#REF!</definedName>
    <definedName name="tblEmployee_3">#REF!</definedName>
    <definedName name="Tender_Budget">"#REF!"</definedName>
    <definedName name="Term_Reduction">"#REF!"</definedName>
    <definedName name="Text_Area">"#REF!"</definedName>
    <definedName name="TextRefCopyRangeCount" hidden="1">2</definedName>
    <definedName name="th" localSheetId="8">#REF!,#REF!</definedName>
    <definedName name="th">#REF!,#REF!</definedName>
    <definedName name="tipo" localSheetId="8">#REF!</definedName>
    <definedName name="tipo">#REF!</definedName>
    <definedName name="TITLE1">"#REF!"</definedName>
    <definedName name="TITLE2">"#REF!"</definedName>
    <definedName name="TITLE3">"#REF!"</definedName>
    <definedName name="TITLE4">"#REF!"</definedName>
    <definedName name="TITLE6">"#REF!"</definedName>
    <definedName name="TL_LT">NA()</definedName>
    <definedName name="TL_LT_1">NA()</definedName>
    <definedName name="TL_LT_2">NA()</definedName>
    <definedName name="TL_LT_3">NA()</definedName>
    <definedName name="Today_Date">"#REF!"</definedName>
    <definedName name="TOTAL_C_D">NA()</definedName>
    <definedName name="TOTAL_C_D_1">NA()</definedName>
    <definedName name="TOTAL_C_D_2">NA()</definedName>
    <definedName name="TOTAL_C_D_3">NA()</definedName>
    <definedName name="Total_Period">"#REF!"</definedName>
    <definedName name="TotalAssets">[34]calculations!$D$8</definedName>
    <definedName name="TotalDebts">[34]calculations!$D$9</definedName>
    <definedName name="tp_1" localSheetId="8">#REF!</definedName>
    <definedName name="tp_1">#REF!</definedName>
    <definedName name="tp_2" localSheetId="8">#REF!</definedName>
    <definedName name="tp_2">#REF!</definedName>
    <definedName name="tp_3" localSheetId="8">#REF!</definedName>
    <definedName name="tp_3">#REF!</definedName>
    <definedName name="tp_4" localSheetId="8">#REF!</definedName>
    <definedName name="tp_4">#REF!</definedName>
    <definedName name="tp_5" localSheetId="8">#REF!</definedName>
    <definedName name="tp_5">#REF!</definedName>
    <definedName name="tp_6" localSheetId="8">#REF!</definedName>
    <definedName name="tp_6">#REF!</definedName>
    <definedName name="tp_7" localSheetId="8">#REF!</definedName>
    <definedName name="tp_7">#REF!</definedName>
    <definedName name="Tranche_C_Working">"#REF!"</definedName>
    <definedName name="TrancheAIntOnlyEnd">NA()</definedName>
    <definedName name="TS">"#REF!"</definedName>
    <definedName name="TSL_Share">NA()</definedName>
    <definedName name="TSM">"#REF!"</definedName>
    <definedName name="TSY">"#REF!"</definedName>
    <definedName name="ttu" localSheetId="8">#REF!</definedName>
    <definedName name="ttu">#REF!</definedName>
    <definedName name="u">#N/A</definedName>
    <definedName name="units">[12]Assumptions!$C$7</definedName>
    <definedName name="UpdateTime">"#REF!"</definedName>
    <definedName name="uuuuuuu" localSheetId="8">#REF!</definedName>
    <definedName name="uuuuuuu">#REF!</definedName>
    <definedName name="ValDate">[40]Summary!$E$14</definedName>
    <definedName name="valid">[12]Valuation!$G$71</definedName>
    <definedName name="ValidAcctEl">NA()</definedName>
    <definedName name="ValidProd">NA()</definedName>
    <definedName name="Values_Entered" localSheetId="6">IF(Loan_Amount*Interest_Rate*Loan_Years*Loan_Start&gt;0,1,0)</definedName>
    <definedName name="Values_Entered" localSheetId="8">IF('CF พี่มุ่ยกรอก'!Loan_Amount*'CF พี่มุ่ยกรอก'!Interest_Rate*'CF พี่มุ่ยกรอก'!Loan_Years*'CF พี่มุ่ยกรอก'!Loan_Start&gt;0,1,0)</definedName>
    <definedName name="Values_Entered">IF(Loan_Amount*Interest_Rate*Loan_Years*Loan_Start&gt;0,1,0)</definedName>
    <definedName name="Variable_Activity">[27]Calculations!$B$9</definedName>
    <definedName name="Variable_Contract_Period_From">NA()</definedName>
    <definedName name="Variable_Contract_Period_To">NA()</definedName>
    <definedName name="Variable_Major_Client_Description">[27]Calculations!$B$7</definedName>
    <definedName name="Variable_Profit_Centre_Hierarchy">[27]Calculations!$B$6</definedName>
    <definedName name="Variable_Region">[27]Calculations!$B$10</definedName>
    <definedName name="Version">"#REF!"</definedName>
    <definedName name="vevevdv" localSheetId="8">#REF!</definedName>
    <definedName name="vevevdv">#REF!</definedName>
    <definedName name="w" localSheetId="8" hidden="1">#REF!</definedName>
    <definedName name="w" hidden="1">#REF!</definedName>
    <definedName name="WACC">"#REF!"</definedName>
    <definedName name="wbs" localSheetId="8">#REF!</definedName>
    <definedName name="wbs">#REF!</definedName>
    <definedName name="WDEWFCD" localSheetId="8" hidden="1">#REF!</definedName>
    <definedName name="WDEWFCD" hidden="1">#REF!</definedName>
    <definedName name="WDV">"#REF!"</definedName>
    <definedName name="WIP" localSheetId="8">'[25]2.Conso'!$B$5:$B$81</definedName>
    <definedName name="WIP">'[25]2.Conso'!$B$5:$B$81</definedName>
    <definedName name="Working_16D">"#REF!"</definedName>
    <definedName name="Working_Cap_Inflation">"#REF!"</definedName>
    <definedName name="WORKING_CAPITAL">"#REF!"</definedName>
    <definedName name="WorkType">[41]WorkType!$A:$A</definedName>
    <definedName name="WP" localSheetId="8">#REF!</definedName>
    <definedName name="WP">#REF!</definedName>
    <definedName name="wrn.Accounts._.schedules.">NA()</definedName>
    <definedName name="wrn.All._.schedules.">NA()</definedName>
    <definedName name="wrn.allprint.">NA()</definedName>
    <definedName name="wrn.balsheet.">NA()</definedName>
    <definedName name="wrn.Board._.Report.">NA()</definedName>
    <definedName name="wrn.Book." localSheetId="6" hidden="1">{"EVA",#N/A,FALSE,"SMT2";#N/A,#N/A,FALSE,"Summary";#N/A,#N/A,FALSE,"Graphs";#N/A,#N/A,FALSE,"4 Panel"}</definedName>
    <definedName name="wrn.Book." localSheetId="8" hidden="1">{"EVA",#N/A,FALSE,"SMT2";#N/A,#N/A,FALSE,"Summary";#N/A,#N/A,FALSE,"Graphs";#N/A,#N/A,FALSE,"4 Panel"}</definedName>
    <definedName name="wrn.Book." hidden="1">{"EVA",#N/A,FALSE,"SMT2";#N/A,#N/A,FALSE,"Summary";#N/A,#N/A,FALSE,"Graphs";#N/A,#N/A,FALSE,"4 Panel"}</definedName>
    <definedName name="wrn.capital.">NA()</definedName>
    <definedName name="wrn.cash.">NA()</definedName>
    <definedName name="wrn.Complete." localSheetId="6" hidden="1">{#N/A,#N/A,FALSE,"SMT1";#N/A,#N/A,FALSE,"SMT2";#N/A,#N/A,FALSE,"Summary";#N/A,#N/A,FALSE,"Graphs";#N/A,#N/A,FALSE,"4 Panel"}</definedName>
    <definedName name="wrn.Complete." localSheetId="8" hidden="1">{#N/A,#N/A,FALSE,"SMT1";#N/A,#N/A,FALSE,"SMT2";#N/A,#N/A,FALSE,"Summary";#N/A,#N/A,FALSE,"Graphs";#N/A,#N/A,FALSE,"4 Panel"}</definedName>
    <definedName name="wrn.Complete." hidden="1">{#N/A,#N/A,FALSE,"SMT1";#N/A,#N/A,FALSE,"SMT2";#N/A,#N/A,FALSE,"Summary";#N/A,#N/A,FALSE,"Graphs";#N/A,#N/A,FALSE,"4 Panel"}</definedName>
    <definedName name="wrn.Complete._.Set." localSheetId="6" hidden="1">{#N/A,#N/A,FALSE,"Full";#N/A,#N/A,FALSE,"Half";#N/A,#N/A,FALSE,"Op Expenses";#N/A,#N/A,FALSE,"Cap Charge";#N/A,#N/A,FALSE,"Cost C";#N/A,#N/A,FALSE,"PP&amp;E";#N/A,#N/A,FALSE,"R&amp;D"}</definedName>
    <definedName name="wrn.Complete._.Set." localSheetId="8"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EBITDA._.Print._.Range.">NA()</definedName>
    <definedName name="wrn.Informe_modelo." localSheetId="6"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8" hidden="1">{#N/A,#N/A,TRUE,"Valuation";#N/A,#N/A,TRUE,"Financ. Stat.";#N/A,#N/A,TRUE,"Contr. Sales";#N/A,#N/A,TRUE,"Sales-Purch. CDEC-SING";#N/A,#N/A,TRUE,"SING Oper.";#N/A,#N/A,TRUE,"Costs &amp; Other Sales";#N/A,#N/A,TRUE,"Fuel Consum.";#N/A,#N/A,TRUE,"Depreciation";#N/A,#N/A,TRUE,"Work. Cap.";#N/A,#N/A,TRUE,"Assump.";#N/A,#N/A,TRUE,"Discount Rates"}</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l.">NA()</definedName>
    <definedName name="wrn.tax._.schedules.">NA()</definedName>
    <definedName name="wrn1.opm">NA()</definedName>
    <definedName name="wrn2.allprint">NA()</definedName>
    <definedName name="Y" localSheetId="8">#REF!</definedName>
    <definedName name="Y">#REF!</definedName>
    <definedName name="YEAR">NA()</definedName>
    <definedName name="YEAR_1" localSheetId="8">[3]COVER!$D$9</definedName>
    <definedName name="YEAR_1">[3]COVER!$D$9</definedName>
    <definedName name="yes1">[12]Input!$C$162</definedName>
    <definedName name="yes10">[12]Input!$L$162</definedName>
    <definedName name="yes2">[12]Input!$D$162</definedName>
    <definedName name="yes3">[12]Input!$E$162</definedName>
    <definedName name="yes4">[12]Input!$F$162</definedName>
    <definedName name="yes5">[12]Input!$G$162</definedName>
    <definedName name="yes6">[12]Input!$H$162</definedName>
    <definedName name="yes7">[12]Input!$I$162</definedName>
    <definedName name="yes8">[12]Input!$J$162</definedName>
    <definedName name="yes9">[12]Input!$K$162</definedName>
    <definedName name="YTD_PERIODS">"#REF!"</definedName>
    <definedName name="Z_A3B3E038_AAE0_4F24_B01A_BCF5B017EAC3_.wvu.PrintArea" localSheetId="0" hidden="1">'BS 7-9'!$A$1:$J$107</definedName>
    <definedName name="Z_A3B3E038_AAE0_4F24_B01A_BCF5B017EAC3_.wvu.PrintArea" localSheetId="8" hidden="1">'CF พี่มุ่ยกรอก'!$A$1:$J$117</definedName>
    <definedName name="Z_A3B3E038_AAE0_4F24_B01A_BCF5B017EAC3_.wvu.PrintArea" localSheetId="1" hidden="1">'PL 10-11'!$A$1:$J$64</definedName>
    <definedName name="Z_A3B3E038_AAE0_4F24_B01A_BCF5B017EAC3_.wvu.PrintArea" localSheetId="4" hidden="1">'SH 14'!#REF!</definedName>
    <definedName name="Z_A3B3E038_AAE0_4F24_B01A_BCF5B017EAC3_.wvu.PrintArea" localSheetId="5" hidden="1">'SH 15'!#REF!</definedName>
    <definedName name="เงินเดือน" localSheetId="8">#REF!</definedName>
    <definedName name="เงินเดือน">#REF!</definedName>
    <definedName name="กกก" localSheetId="8">'[42]Fagor04-A3112e'!#REF!</definedName>
    <definedName name="กกก">'[42]Fagor04-A3112e'!#REF!</definedName>
    <definedName name="กกกก" localSheetId="8">#REF!</definedName>
    <definedName name="กกกก">#REF!</definedName>
    <definedName name="กกกกก" localSheetId="8">#REF!</definedName>
    <definedName name="กกกกก">#REF!</definedName>
    <definedName name="กากราร" localSheetId="8">'[21]Fagor04-A3112e'!#REF!</definedName>
    <definedName name="กากราร">'[21]Fagor04-A3112e'!#REF!</definedName>
    <definedName name="คลังสินค้า" localSheetId="8">#REF!</definedName>
    <definedName name="คลังสินค้า">#REF!</definedName>
    <definedName name="ดดดด" localSheetId="8">#REF!</definedName>
    <definedName name="ดดดด">#REF!</definedName>
    <definedName name="ฟ" localSheetId="8">#REF!</definedName>
    <definedName name="ฟ">#REF!</definedName>
    <definedName name="ฟ_3" localSheetId="8">#REF!</definedName>
    <definedName name="ฟ_3">#REF!</definedName>
    <definedName name="ฟดได" localSheetId="8" hidden="1">#REF!</definedName>
    <definedName name="ฟดได" hidden="1">#REF!</definedName>
    <definedName name="ฟฟ" localSheetId="8">#REF!</definedName>
    <definedName name="ฟฟ">#REF!</definedName>
    <definedName name="ฟฟ_3" localSheetId="8">#REF!</definedName>
    <definedName name="ฟฟ_3">#REF!</definedName>
    <definedName name="ยกไป" localSheetId="8" hidden="1">#REF!</definedName>
    <definedName name="ยกไป" hidden="1">#REF!</definedName>
    <definedName name="สัญญา" localSheetId="8">#REF!</definedName>
    <definedName name="สัญญา">#REF!</definedName>
    <definedName name="สาทืสา" localSheetId="8">'[5]Fagor04-A3112e'!#REF!</definedName>
    <definedName name="สาทืสา">'[5]Fagor04-A3112e'!#REF!</definedName>
    <definedName name="ห" localSheetId="8" hidden="1">#REF!</definedName>
    <definedName name="ห" hidden="1">#REF!</definedName>
    <definedName name="หห" localSheetId="8">#REF!</definedName>
    <definedName name="หห">#REF!</definedName>
    <definedName name="ๆ" localSheetId="8">#REF!</definedName>
    <definedName name="ๆ">#REF!</definedName>
    <definedName name="上下期">[43]実績月!$D$10</definedName>
    <definedName name="上下期２" localSheetId="8">#REF!</definedName>
    <definedName name="上下期２">#REF!</definedName>
    <definedName name="実績月">[43]実績月!$B$5</definedName>
    <definedName name="期">[44]販価!$B$2</definedName>
    <definedName name="毎月変更" localSheetId="8">#REF!</definedName>
    <definedName name="毎月変更">#REF!</definedName>
    <definedName name="社名">[44]販価!$B$1</definedName>
    <definedName name="通期">[43]実績月!$B$10</definedName>
  </definedNames>
  <calcPr calcId="191028"/>
  <customWorkbookViews>
    <customWorkbookView name="KPMG - Personal View" guid="{A3B3E038-AAE0-4F24-B01A-BCF5B017EAC3}" mergeInterval="0" personalView="1" maximized="1" windowWidth="1276" windowHeight="628"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8" i="28" l="1"/>
  <c r="W37" i="28"/>
  <c r="Y37" i="28" s="1"/>
  <c r="D89" i="24"/>
  <c r="B89" i="24"/>
  <c r="F125" i="24" l="1"/>
  <c r="F72" i="24"/>
  <c r="F89" i="24" s="1"/>
  <c r="B18" i="24" l="1"/>
  <c r="B17" i="24"/>
  <c r="D57" i="9" l="1"/>
  <c r="E43" i="30" l="1"/>
  <c r="E47" i="30" s="1"/>
  <c r="E19" i="30"/>
  <c r="E45" i="30"/>
  <c r="E44" i="30"/>
  <c r="G46" i="30"/>
  <c r="O26" i="30"/>
  <c r="G20" i="30" s="1"/>
  <c r="O19" i="30" l="1"/>
  <c r="H39" i="1"/>
  <c r="H21" i="9"/>
  <c r="H20" i="9" s="1"/>
  <c r="Y40" i="22"/>
  <c r="AA40" i="22" s="1"/>
  <c r="Y36" i="22"/>
  <c r="AA36" i="22" s="1"/>
  <c r="AA29" i="22"/>
  <c r="AA15" i="22"/>
  <c r="Y29" i="22"/>
  <c r="Y27" i="22"/>
  <c r="Y15" i="22"/>
  <c r="AA27" i="22"/>
  <c r="F20" i="1"/>
  <c r="O23" i="30"/>
  <c r="G45" i="30" s="1"/>
  <c r="M18" i="30"/>
  <c r="M20" i="30" s="1"/>
  <c r="O20" i="30" s="1"/>
  <c r="E18" i="30" s="1"/>
  <c r="E17" i="30" s="1"/>
  <c r="E21" i="30" s="1"/>
  <c r="O10" i="30"/>
  <c r="O11" i="30"/>
  <c r="O12" i="30"/>
  <c r="O13" i="30"/>
  <c r="O14" i="30"/>
  <c r="O15" i="30"/>
  <c r="O16" i="30"/>
  <c r="O17" i="30"/>
  <c r="O9" i="30"/>
  <c r="E24" i="30"/>
  <c r="G24" i="30"/>
  <c r="E25" i="30"/>
  <c r="G25" i="30" s="1"/>
  <c r="O18" i="30" l="1"/>
  <c r="AE29" i="22"/>
  <c r="G19" i="30" l="1"/>
  <c r="G18" i="30"/>
  <c r="G43" i="30"/>
  <c r="G44" i="30"/>
  <c r="G8" i="30"/>
  <c r="G9" i="30"/>
  <c r="E39" i="30"/>
  <c r="G39" i="30" s="1"/>
  <c r="G37" i="30"/>
  <c r="G11" i="30"/>
  <c r="E12" i="30"/>
  <c r="G17" i="30" l="1"/>
  <c r="E38" i="30"/>
  <c r="E40" i="30" s="1"/>
  <c r="G10" i="30"/>
  <c r="G38" i="30" l="1"/>
  <c r="AE40" i="22"/>
  <c r="D14" i="9"/>
  <c r="AE27" i="22"/>
  <c r="J36" i="9"/>
  <c r="H36" i="9"/>
  <c r="F36" i="9"/>
  <c r="D36" i="9"/>
  <c r="C37" i="22"/>
  <c r="AC17" i="22"/>
  <c r="W17" i="22"/>
  <c r="U17" i="22"/>
  <c r="S17" i="22"/>
  <c r="Q17" i="22"/>
  <c r="O17" i="22"/>
  <c r="M17" i="22"/>
  <c r="K17" i="22"/>
  <c r="I17" i="22"/>
  <c r="G17" i="22"/>
  <c r="E17" i="22"/>
  <c r="C17" i="22"/>
  <c r="Y16" i="22"/>
  <c r="AA16" i="22" s="1"/>
  <c r="AE16" i="22" s="1"/>
  <c r="Y35" i="22"/>
  <c r="W37" i="22"/>
  <c r="W30" i="22"/>
  <c r="W23" i="22"/>
  <c r="Y22" i="22"/>
  <c r="AA22" i="22" s="1"/>
  <c r="AE22" i="22" s="1"/>
  <c r="Y21" i="22"/>
  <c r="AA21" i="22" s="1"/>
  <c r="D121" i="24"/>
  <c r="W32" i="22" l="1"/>
  <c r="AE15" i="22"/>
  <c r="AE17" i="22" s="1"/>
  <c r="Y17" i="22"/>
  <c r="AA17" i="22"/>
  <c r="W43" i="22"/>
  <c r="Y23" i="22"/>
  <c r="Q29" i="29"/>
  <c r="M29" i="29"/>
  <c r="K29" i="29"/>
  <c r="I29" i="29"/>
  <c r="G29" i="29"/>
  <c r="E29" i="29"/>
  <c r="C29" i="29"/>
  <c r="S28" i="29"/>
  <c r="M24" i="29"/>
  <c r="M31" i="29" s="1"/>
  <c r="Q22" i="29"/>
  <c r="O22" i="29"/>
  <c r="M22" i="29"/>
  <c r="K22" i="29"/>
  <c r="K24" i="29" s="1"/>
  <c r="K31" i="29" s="1"/>
  <c r="I22" i="29"/>
  <c r="G22" i="29"/>
  <c r="E22" i="29"/>
  <c r="C22" i="29"/>
  <c r="C24" i="29" s="1"/>
  <c r="C31" i="29" s="1"/>
  <c r="S21" i="29"/>
  <c r="S22" i="29" s="1"/>
  <c r="S24" i="29" s="1"/>
  <c r="Q18" i="29"/>
  <c r="Q24" i="29" s="1"/>
  <c r="Q31" i="29" s="1"/>
  <c r="O18" i="29"/>
  <c r="O24" i="29" s="1"/>
  <c r="M18" i="29"/>
  <c r="K18" i="29"/>
  <c r="I18" i="29"/>
  <c r="G18" i="29"/>
  <c r="G24" i="29" s="1"/>
  <c r="G31" i="29" s="1"/>
  <c r="E18" i="29"/>
  <c r="C18" i="29"/>
  <c r="S17" i="29"/>
  <c r="S16" i="29"/>
  <c r="S18" i="29" s="1"/>
  <c r="S12" i="29"/>
  <c r="U35" i="28"/>
  <c r="S35" i="28"/>
  <c r="O35" i="28"/>
  <c r="M35" i="28"/>
  <c r="K35" i="28"/>
  <c r="I35" i="28"/>
  <c r="G35" i="28"/>
  <c r="E35" i="28"/>
  <c r="C35" i="28"/>
  <c r="W34" i="28"/>
  <c r="Y34" i="28" s="1"/>
  <c r="AC34" i="28" s="1"/>
  <c r="AA35" i="28"/>
  <c r="W33" i="28"/>
  <c r="AA28" i="28"/>
  <c r="U28" i="28"/>
  <c r="S28" i="28"/>
  <c r="Q28" i="28"/>
  <c r="O28" i="28"/>
  <c r="M28" i="28"/>
  <c r="K28" i="28"/>
  <c r="I28" i="28"/>
  <c r="G28" i="28"/>
  <c r="C28" i="28"/>
  <c r="W27" i="28"/>
  <c r="Y27" i="28" s="1"/>
  <c r="Y25" i="28"/>
  <c r="Y24" i="28"/>
  <c r="AC24" i="28" s="1"/>
  <c r="U21" i="28"/>
  <c r="S21" i="28"/>
  <c r="Q21" i="28"/>
  <c r="O21" i="28"/>
  <c r="M21" i="28"/>
  <c r="K21" i="28"/>
  <c r="I21" i="28"/>
  <c r="G21" i="28"/>
  <c r="E21" i="28"/>
  <c r="C21" i="28"/>
  <c r="AA20" i="28"/>
  <c r="AA21" i="28" s="1"/>
  <c r="W20" i="28"/>
  <c r="W21" i="28" s="1"/>
  <c r="Y19" i="28"/>
  <c r="W15" i="28"/>
  <c r="Y15" i="28" s="1"/>
  <c r="AC15" i="28" s="1"/>
  <c r="E24" i="29" l="1"/>
  <c r="E31" i="29" s="1"/>
  <c r="I24" i="29"/>
  <c r="I31" i="29" s="1"/>
  <c r="AA38" i="28"/>
  <c r="AA30" i="28"/>
  <c r="W28" i="28"/>
  <c r="K30" i="28"/>
  <c r="K38" i="28" s="1"/>
  <c r="W35" i="28"/>
  <c r="C30" i="28"/>
  <c r="C38" i="28" s="1"/>
  <c r="S30" i="28"/>
  <c r="Q30" i="28"/>
  <c r="M30" i="28"/>
  <c r="M38" i="28" s="1"/>
  <c r="Y28" i="28"/>
  <c r="AC25" i="28" s="1"/>
  <c r="O30" i="28"/>
  <c r="O38" i="28" s="1"/>
  <c r="Y33" i="28"/>
  <c r="Y35" i="28" s="1"/>
  <c r="AC33" i="28" s="1"/>
  <c r="U30" i="28"/>
  <c r="U38" i="28" s="1"/>
  <c r="I30" i="28"/>
  <c r="I38" i="28" s="1"/>
  <c r="G30" i="28"/>
  <c r="G38" i="28" s="1"/>
  <c r="E30" i="28"/>
  <c r="E38" i="28" s="1"/>
  <c r="Q35" i="28"/>
  <c r="S38" i="28"/>
  <c r="W30" i="28"/>
  <c r="AC27" i="28"/>
  <c r="Y20" i="28"/>
  <c r="AC20" i="28" s="1"/>
  <c r="W38" i="28" l="1"/>
  <c r="AC28" i="28"/>
  <c r="Q38" i="28"/>
  <c r="AC35" i="28"/>
  <c r="Y21" i="28"/>
  <c r="Y30" i="28" l="1"/>
  <c r="Y38" i="28" s="1"/>
  <c r="AC19" i="28"/>
  <c r="AC21" i="28" s="1"/>
  <c r="AC30" i="28" s="1"/>
  <c r="AC38" i="28" s="1"/>
  <c r="H121" i="24" l="1"/>
  <c r="F121" i="24"/>
  <c r="B121" i="24"/>
  <c r="B13" i="24"/>
  <c r="H13" i="24"/>
  <c r="D13" i="24"/>
  <c r="H12" i="24"/>
  <c r="B12" i="24"/>
  <c r="D12" i="24"/>
  <c r="D102" i="1"/>
  <c r="F13" i="24" l="1"/>
  <c r="J102" i="1" l="1"/>
  <c r="H102" i="1"/>
  <c r="F102" i="1"/>
  <c r="F104" i="1" l="1"/>
  <c r="H89" i="24"/>
  <c r="H126" i="24"/>
  <c r="H128" i="24" s="1"/>
  <c r="F127" i="24" l="1"/>
  <c r="E17" i="25"/>
  <c r="G17" i="25"/>
  <c r="I17" i="25"/>
  <c r="K17" i="25"/>
  <c r="M17" i="25"/>
  <c r="O17" i="25"/>
  <c r="Q17" i="25"/>
  <c r="C17" i="25"/>
  <c r="E30" i="22"/>
  <c r="G30" i="22"/>
  <c r="I30" i="22"/>
  <c r="K30" i="22"/>
  <c r="M30" i="22"/>
  <c r="O30" i="22"/>
  <c r="Q30" i="22"/>
  <c r="S30" i="22"/>
  <c r="U30" i="22"/>
  <c r="AC30" i="22"/>
  <c r="C30" i="22"/>
  <c r="AE21" i="22"/>
  <c r="E23" i="22"/>
  <c r="G23" i="22"/>
  <c r="I23" i="22"/>
  <c r="K23" i="22"/>
  <c r="M23" i="22"/>
  <c r="O23" i="22"/>
  <c r="Q23" i="22"/>
  <c r="S23" i="22"/>
  <c r="U23" i="22"/>
  <c r="AC23" i="22"/>
  <c r="C23" i="22"/>
  <c r="H44" i="9" l="1"/>
  <c r="F62" i="9"/>
  <c r="H40" i="1"/>
  <c r="H45" i="9" l="1"/>
  <c r="H23" i="9"/>
  <c r="D23" i="9"/>
  <c r="H104" i="1"/>
  <c r="D44" i="9"/>
  <c r="J104" i="1"/>
  <c r="D75" i="1"/>
  <c r="D126" i="24"/>
  <c r="D128" i="24" s="1"/>
  <c r="S12" i="25"/>
  <c r="S31" i="25"/>
  <c r="Q28" i="25"/>
  <c r="M28" i="25"/>
  <c r="K28" i="25"/>
  <c r="I28" i="25"/>
  <c r="G28" i="25"/>
  <c r="E28" i="25"/>
  <c r="C28" i="25"/>
  <c r="S27" i="25"/>
  <c r="Q21" i="25"/>
  <c r="Q23" i="25" s="1"/>
  <c r="O21" i="25"/>
  <c r="O23" i="25" s="1"/>
  <c r="M21" i="25"/>
  <c r="M23" i="25" s="1"/>
  <c r="K21" i="25"/>
  <c r="K23" i="25" s="1"/>
  <c r="K36" i="25" s="1"/>
  <c r="I21" i="25"/>
  <c r="I23" i="25" s="1"/>
  <c r="I36" i="25" s="1"/>
  <c r="G21" i="25"/>
  <c r="G23" i="25" s="1"/>
  <c r="G36" i="25" s="1"/>
  <c r="E21" i="25"/>
  <c r="E23" i="25" s="1"/>
  <c r="C21" i="25"/>
  <c r="C23" i="25" s="1"/>
  <c r="S20" i="25"/>
  <c r="S21" i="25" s="1"/>
  <c r="S16" i="25"/>
  <c r="S17" i="25" s="1"/>
  <c r="AC35" i="22"/>
  <c r="AC37" i="22" s="1"/>
  <c r="Q35" i="22"/>
  <c r="AA35" i="22" s="1"/>
  <c r="U37" i="22"/>
  <c r="S37" i="22"/>
  <c r="O37" i="22"/>
  <c r="M37" i="22"/>
  <c r="K37" i="22"/>
  <c r="I37" i="22"/>
  <c r="G37" i="22"/>
  <c r="E37" i="22"/>
  <c r="AE36" i="22"/>
  <c r="AC32" i="22"/>
  <c r="S32" i="22"/>
  <c r="Q32" i="22"/>
  <c r="O32" i="22"/>
  <c r="M32" i="22"/>
  <c r="K32" i="22"/>
  <c r="I32" i="22"/>
  <c r="G32" i="22"/>
  <c r="E32" i="22"/>
  <c r="C32" i="22"/>
  <c r="Y30" i="22"/>
  <c r="U32" i="22"/>
  <c r="J62" i="9"/>
  <c r="D62" i="9"/>
  <c r="J57" i="9"/>
  <c r="F57" i="9"/>
  <c r="J44" i="9"/>
  <c r="F44" i="9"/>
  <c r="J23" i="9"/>
  <c r="F23" i="9"/>
  <c r="J14" i="9"/>
  <c r="H14" i="9"/>
  <c r="F14" i="9"/>
  <c r="J75" i="1"/>
  <c r="H75" i="1"/>
  <c r="F75" i="1"/>
  <c r="J61" i="1"/>
  <c r="H61" i="1"/>
  <c r="F61" i="1"/>
  <c r="D61" i="1"/>
  <c r="J40" i="1"/>
  <c r="F40" i="1"/>
  <c r="D40" i="1"/>
  <c r="J20" i="1"/>
  <c r="H20" i="1"/>
  <c r="D20" i="1"/>
  <c r="Q36" i="25" l="1"/>
  <c r="E36" i="25"/>
  <c r="C36" i="25"/>
  <c r="M36" i="25"/>
  <c r="Q37" i="22"/>
  <c r="Q43" i="22" s="1"/>
  <c r="B127" i="24"/>
  <c r="S23" i="25"/>
  <c r="D45" i="9"/>
  <c r="AC43" i="22"/>
  <c r="Y37" i="22"/>
  <c r="AA23" i="22"/>
  <c r="Y32" i="22"/>
  <c r="I43" i="22"/>
  <c r="K43" i="22"/>
  <c r="M43" i="22"/>
  <c r="S43" i="22"/>
  <c r="D42" i="1"/>
  <c r="F77" i="1"/>
  <c r="F106" i="1" s="1"/>
  <c r="J45" i="9"/>
  <c r="D77" i="1"/>
  <c r="H77" i="1"/>
  <c r="H106" i="1" s="1"/>
  <c r="H42" i="1"/>
  <c r="C43" i="22"/>
  <c r="G43" i="22"/>
  <c r="O43" i="22"/>
  <c r="E43" i="22"/>
  <c r="U43" i="22"/>
  <c r="AA30" i="22"/>
  <c r="H25" i="9"/>
  <c r="D25" i="9"/>
  <c r="J25" i="9"/>
  <c r="F25" i="9"/>
  <c r="F45" i="9"/>
  <c r="J77" i="1"/>
  <c r="J106" i="1" s="1"/>
  <c r="J107" i="1" s="1"/>
  <c r="J42" i="1"/>
  <c r="F42" i="1"/>
  <c r="F107" i="1" s="1"/>
  <c r="M99" i="21"/>
  <c r="L99" i="21" s="1"/>
  <c r="O99" i="21" s="1"/>
  <c r="M98" i="21"/>
  <c r="M97" i="21"/>
  <c r="M96" i="21"/>
  <c r="M95" i="21"/>
  <c r="M94" i="21"/>
  <c r="M93" i="21"/>
  <c r="M92" i="21"/>
  <c r="M91" i="21"/>
  <c r="M90" i="21"/>
  <c r="M89" i="21"/>
  <c r="M88" i="21"/>
  <c r="M87" i="21"/>
  <c r="M86" i="21"/>
  <c r="M48" i="21"/>
  <c r="M47" i="21"/>
  <c r="M46" i="21"/>
  <c r="M45" i="21"/>
  <c r="M36" i="21"/>
  <c r="M35" i="21"/>
  <c r="M34" i="21"/>
  <c r="M33" i="21"/>
  <c r="L33" i="21" s="1"/>
  <c r="O33" i="21" s="1"/>
  <c r="M32" i="21"/>
  <c r="M31" i="21"/>
  <c r="M30" i="21"/>
  <c r="M29" i="21"/>
  <c r="M28" i="21"/>
  <c r="M25" i="21"/>
  <c r="M24" i="21"/>
  <c r="M23" i="21"/>
  <c r="M22" i="21"/>
  <c r="M21" i="21"/>
  <c r="M20" i="21"/>
  <c r="M19" i="21"/>
  <c r="M18" i="21"/>
  <c r="M17" i="21"/>
  <c r="M16" i="21"/>
  <c r="M15" i="21"/>
  <c r="M14" i="21"/>
  <c r="M13" i="21"/>
  <c r="M12" i="21"/>
  <c r="M11" i="21"/>
  <c r="M10" i="21"/>
  <c r="M9" i="21"/>
  <c r="M8" i="21"/>
  <c r="L25" i="21"/>
  <c r="L24" i="21"/>
  <c r="L23" i="21"/>
  <c r="L22" i="21"/>
  <c r="L21" i="21"/>
  <c r="L20" i="21"/>
  <c r="O20" i="21" s="1"/>
  <c r="L19" i="21"/>
  <c r="L18" i="21"/>
  <c r="L17" i="21"/>
  <c r="L16" i="21"/>
  <c r="L15" i="21"/>
  <c r="L14" i="21"/>
  <c r="L13" i="21"/>
  <c r="L12" i="21"/>
  <c r="O12" i="21" s="1"/>
  <c r="L11" i="21"/>
  <c r="L10" i="21"/>
  <c r="L8" i="21"/>
  <c r="H107" i="1" l="1"/>
  <c r="D104" i="1"/>
  <c r="Y43" i="22"/>
  <c r="AE23" i="22"/>
  <c r="H28" i="9"/>
  <c r="H30" i="9" s="1"/>
  <c r="D28" i="9"/>
  <c r="D30" i="9" s="1"/>
  <c r="F28" i="9"/>
  <c r="F30" i="9" s="1"/>
  <c r="J28" i="9"/>
  <c r="J30" i="9" s="1"/>
  <c r="AA32" i="22"/>
  <c r="AE35" i="22"/>
  <c r="AE37" i="22" s="1"/>
  <c r="AA37" i="22"/>
  <c r="L26" i="21"/>
  <c r="M26" i="21" s="1"/>
  <c r="H9" i="24" l="1"/>
  <c r="H38" i="24" s="1"/>
  <c r="H50" i="24" s="1"/>
  <c r="H52" i="24" s="1"/>
  <c r="O27" i="29"/>
  <c r="O26" i="25"/>
  <c r="S26" i="25" s="1"/>
  <c r="D106" i="1"/>
  <c r="D107" i="1" s="1"/>
  <c r="H46" i="9"/>
  <c r="H62" i="9" s="1"/>
  <c r="F9" i="24"/>
  <c r="F38" i="24" s="1"/>
  <c r="F50" i="24" s="1"/>
  <c r="F52" i="24" s="1"/>
  <c r="F124" i="24" s="1"/>
  <c r="F126" i="24" s="1"/>
  <c r="F128" i="24" s="1"/>
  <c r="J46" i="9"/>
  <c r="AE30" i="22"/>
  <c r="AE32" i="22" s="1"/>
  <c r="AE43" i="22" s="1"/>
  <c r="D46" i="9"/>
  <c r="D9" i="24"/>
  <c r="D38" i="24" s="1"/>
  <c r="D50" i="24" s="1"/>
  <c r="D52" i="24" s="1"/>
  <c r="F46" i="9"/>
  <c r="B9" i="24"/>
  <c r="B38" i="24" s="1"/>
  <c r="AA43" i="22"/>
  <c r="B50" i="24" l="1"/>
  <c r="B52" i="24" s="1"/>
  <c r="B124" i="24" s="1"/>
  <c r="B126" i="24" s="1"/>
  <c r="B128" i="24" s="1"/>
  <c r="O28" i="25"/>
  <c r="S27" i="29"/>
  <c r="O29" i="29"/>
  <c r="O31" i="29" s="1"/>
  <c r="S28" i="25"/>
  <c r="S36" i="25" s="1"/>
  <c r="H57" i="9"/>
  <c r="O36" i="25" l="1"/>
  <c r="S29" i="29"/>
  <c r="S31" i="29" l="1"/>
</calcChain>
</file>

<file path=xl/sharedStrings.xml><?xml version="1.0" encoding="utf-8"?>
<sst xmlns="http://schemas.openxmlformats.org/spreadsheetml/2006/main" count="840" uniqueCount="501">
  <si>
    <t>บริษัท เจดับเบิ้ลยูดี อินโฟโลจิสติกส์ จำกัด (มหาชน) และบริษัทย่อย</t>
  </si>
  <si>
    <t>งบการเงินรวม</t>
  </si>
  <si>
    <t>งบการเงินเฉพาะกิจการ</t>
  </si>
  <si>
    <t>31 ธันวาคม</t>
  </si>
  <si>
    <t>สินทรัพย์</t>
  </si>
  <si>
    <t>หมายเหตุ</t>
  </si>
  <si>
    <t>(บาท)</t>
  </si>
  <si>
    <t>สินทรัพย์หมุนเวียน</t>
  </si>
  <si>
    <t>เงินสดและรายการเทียบเท่าเงินสด</t>
  </si>
  <si>
    <t>ลูกหนี้การค้าและลูกหนี้หมุนเวียนอื่น</t>
  </si>
  <si>
    <t>ลูกหนี้การค้า</t>
  </si>
  <si>
    <t>ลูกหนี้หมุนเวียนอื่น</t>
  </si>
  <si>
    <t>เงินให้กู้ยืมระยะสั้น</t>
  </si>
  <si>
    <t>เงินให้กู้ยืมระยะสั้นแก่กิจการที่เกี่ยวข้องกัน</t>
  </si>
  <si>
    <t>ส่วนของเงินให้กู้ยืมระยะยาวที่ถึงกำหนดชำระภายในหนึ่งปี</t>
  </si>
  <si>
    <t>เงินให้กู้ยืมระยะยาวแก่กิจการที่เกี่ยวข้องกัน</t>
  </si>
  <si>
    <t>เงินให้กู้ยืมระยะยาวแก่กิจการอื่น</t>
  </si>
  <si>
    <t>สินค้าคงเหลือ</t>
  </si>
  <si>
    <t>สินทรัพย์หมุนเวียนอื่น</t>
  </si>
  <si>
    <t>รวมสินทรัพย์หมุนเวียน</t>
  </si>
  <si>
    <t>สินทรัพย์ไม่หมุนเวียน</t>
  </si>
  <si>
    <t>เงินฝากที่มีข้อจำกัดในการใช้</t>
  </si>
  <si>
    <t>สินทรัพย์ทางการเงินไม่หมุนเวียนอื่น</t>
  </si>
  <si>
    <t>เงินลงทุนในบริษัทย่อย</t>
  </si>
  <si>
    <t>เงินลงทุนในบริษัทร่วม</t>
  </si>
  <si>
    <t>เงินลงทุนในการร่วมค้า</t>
  </si>
  <si>
    <t>เงินให้กู้ยืมระยะยาว</t>
  </si>
  <si>
    <t>สินทรัพย์ไม่มีตัวตนภายใต้สัญญาอนุญาต</t>
  </si>
  <si>
    <t>อสังหาริมทรัพย์เพื่อการลงทุน</t>
  </si>
  <si>
    <t xml:space="preserve">ที่ดิน อาคารและอุปกรณ์ </t>
  </si>
  <si>
    <t>สินทรัพย์สิทธิการใช้</t>
  </si>
  <si>
    <t>ค่าความนิยม</t>
  </si>
  <si>
    <t>สินทรัพย์ไม่มีตัวตนอื่นนอกจากค่าความนิยม</t>
  </si>
  <si>
    <t>สินทรัพย์ภาษีเงินได้รอการตัดบัญชี</t>
  </si>
  <si>
    <t>สินทรัพย์ไม่หมุนเวียนอื่น</t>
  </si>
  <si>
    <t>รวมสินทรัพย์ไม่หมุนเวียน</t>
  </si>
  <si>
    <t>รวมสินทรัพย์</t>
  </si>
  <si>
    <t>หนี้สินและส่วนของผู้ถือหุ้น</t>
  </si>
  <si>
    <t>หนี้สินหมุนเวียน</t>
  </si>
  <si>
    <t>เงินเบิกเกินบัญชีและเงินกู้ยืมระยะสั้นจากสถาบันการเงิน</t>
  </si>
  <si>
    <t>เจ้าหนี้การค้าและเจ้าหนี้หมุนเวียนอื่น</t>
  </si>
  <si>
    <t>ส่วนของหุ้นกู้ที่ถึงกำหนดชำระภายในหนึ่งปี</t>
  </si>
  <si>
    <t>ส่วนของเงินกู้ยืมระยะยาวจากสถาบันการเงิน</t>
  </si>
  <si>
    <t xml:space="preserve">   ที่ถึงกำหนดชำระภายในหนึ่งปี</t>
  </si>
  <si>
    <t>ส่วนของหนี้สินตามสัญญาเช่าที่ถึงกำหนดชำระภายในหนึ่งปี</t>
  </si>
  <si>
    <t>ภาษีเงินได้นิติบุคคลค้างจ่าย</t>
  </si>
  <si>
    <t>หนี้สินหมุนเวียนอื่น</t>
  </si>
  <si>
    <t>รวมหนี้สินหมุนเวียน</t>
  </si>
  <si>
    <t>หนี้สินไม่หมุนเวียน</t>
  </si>
  <si>
    <t>เงินกู้ยืมระยะยาว</t>
  </si>
  <si>
    <t>เงินกู้ยืมระยะยาวจากสถาบันการเงิน</t>
  </si>
  <si>
    <t>เงินกู้ยืมระยะยาวจากบุคคลอื่น</t>
  </si>
  <si>
    <t>หนี้สินตามสัญญาเช่า</t>
  </si>
  <si>
    <t>เจ้าหนี้ไม่หมุนเวียนอื่น</t>
  </si>
  <si>
    <t>หุ้นกู้</t>
  </si>
  <si>
    <t>หนี้สินภาษีเงินได้รอการตัดบัญชี</t>
  </si>
  <si>
    <t>ประมาณการหนี้สินไม่หมุนเวียนสำหรับผลประโยชน์พนักงาน</t>
  </si>
  <si>
    <t>หนี้สินไม่หมุนเวียนอื่น</t>
  </si>
  <si>
    <t>รวมหนี้สินไม่หมุนเวียน</t>
  </si>
  <si>
    <t>รวมหนี้สิน</t>
  </si>
  <si>
    <t>ส่วนของผู้ถือหุ้น</t>
  </si>
  <si>
    <t>ทุนเรือนหุ้น</t>
  </si>
  <si>
    <t xml:space="preserve">    ทุนจดทะเบียน</t>
  </si>
  <si>
    <t xml:space="preserve">    ทุนที่ออกและชำระแล้ว</t>
  </si>
  <si>
    <t>ส่วนเกินมูลค่าหุ้นสามัญ</t>
  </si>
  <si>
    <t>ส่วนเกินทุนจากการลงทุนในบริษัทย่อยด้วยการแลกหุ้น</t>
  </si>
  <si>
    <t>ส่วนเกินจากการเปลี่ยนแปลงสัดส่วนการถือหุ้นในบริษัทย่อย</t>
  </si>
  <si>
    <t>ผลต่างที่เกิดจากการรวมธุรกิจภายใต้การควบคุมเดียวกัน</t>
  </si>
  <si>
    <t>ส่วนเกินทุนจากการจ่ายโดยใช้หุ้นเป็นเกณฑ์</t>
  </si>
  <si>
    <t>กำไรสะสม</t>
  </si>
  <si>
    <t xml:space="preserve">       จัดสรรแล้ว</t>
  </si>
  <si>
    <t xml:space="preserve">          ทุนสำรองตามกฎหมาย</t>
  </si>
  <si>
    <t xml:space="preserve">       ยังไม่ได้จัดสรร</t>
  </si>
  <si>
    <t>องค์ประกอบอื่นของส่วนของผู้ถือหุ้น</t>
  </si>
  <si>
    <t>รวมส่วนของบริษัทใหญ่</t>
  </si>
  <si>
    <t>ส่วนได้เสียที่ไม่มีอำนาจควบคุม</t>
  </si>
  <si>
    <t>รวมส่วนของผู้ถือหุ้น</t>
  </si>
  <si>
    <t>รวมหนี้สินและส่วนของผู้ถือหุ้น</t>
  </si>
  <si>
    <t>งบกำไรขาดทุนเบ็ดเสร็จ</t>
  </si>
  <si>
    <t>สำหรับปีสิ้นสุดวันที่ 31 ธันวาคม</t>
  </si>
  <si>
    <r>
      <t>รายได้</t>
    </r>
    <r>
      <rPr>
        <b/>
        <i/>
        <sz val="15"/>
        <color indexed="10"/>
        <rFont val="Angsana New"/>
        <family val="1"/>
      </rPr>
      <t xml:space="preserve"> </t>
    </r>
  </si>
  <si>
    <t>รายได้จากการให้เช่าและการให้บริการ</t>
  </si>
  <si>
    <t xml:space="preserve">รายได้จากการขาย </t>
  </si>
  <si>
    <t>รายได้ดอกเบี้ยและเงินปันผล</t>
  </si>
  <si>
    <t>รายได้อื่น</t>
  </si>
  <si>
    <t>รวมรายได้</t>
  </si>
  <si>
    <t>ค่าใช้จ่าย</t>
  </si>
  <si>
    <t>ต้นทุนการให้เช่าและการให้บริการ</t>
  </si>
  <si>
    <t>ต้นทุนขาย</t>
  </si>
  <si>
    <t>ต้นทุนในการจัดจำหน่าย</t>
  </si>
  <si>
    <t>ค่าใช้จ่ายในการบริหาร</t>
  </si>
  <si>
    <t>รวมค่าใช้จ่าย</t>
  </si>
  <si>
    <t>กำไรจากกิจกรรมดำเนินงาน</t>
  </si>
  <si>
    <t>ต้นทุนทางการเงิน</t>
  </si>
  <si>
    <t>กำไรก่อนภาษีเงินได้</t>
  </si>
  <si>
    <t>กำไรสำหรับปี</t>
  </si>
  <si>
    <t>กำไรขาดทุนเบ็ดเสร็จอื่น</t>
  </si>
  <si>
    <t>รายการที่อาจถูกจัดประเภทใหม่ไว้ในกำไรหรือขาดทุนในภายหลัง</t>
  </si>
  <si>
    <t>ผลต่างของอัตราแลกเปลี่ยนจากการแปลงค่างบการเงิน</t>
  </si>
  <si>
    <t>รวมรายการที่อาจถูกจัดประเภทใหม่ไว้ในกำไรหรือขาดทุนในภายหลัง</t>
  </si>
  <si>
    <t>รายการที่จะไม่ถูกจัดประเภทใหม่ไว้ในกำไรหรือขาดทุนในภายหลัง</t>
  </si>
  <si>
    <t>ผลกำไร (ขาดทุน) จากเงินลงทุนในตราสารทุนที่กำหนดให้วัดมูลค่า</t>
  </si>
  <si>
    <t xml:space="preserve">   ด้วยมูลค่ายุติธรรมผ่านกำไรขาดทุนเบ็ดเสร็จอื่น</t>
  </si>
  <si>
    <t>ภาษีเงินได้ของรายการที่จะไม่ถูกจัดประเภทใหม่</t>
  </si>
  <si>
    <t xml:space="preserve">   ไว้ในกำไรหรือขาดทุนในภายหลัง</t>
  </si>
  <si>
    <t>รวมรายการที่จะไม่ถูกจัดประเภทใหม่ไว้ในกำไรหรือขาดทุนในภายหลัง</t>
  </si>
  <si>
    <t>กำไร (ขาดทุน) เบ็ดเสร็จอื่นสำหรับปี - สุทธิจากภาษี</t>
  </si>
  <si>
    <t>กำไรเบ็ดเสร็จรวมสำหรับปี</t>
  </si>
  <si>
    <t>การแบ่งปันกำไร (ขาดทุน)</t>
  </si>
  <si>
    <t xml:space="preserve">    ส่วนที่เป็นของบริษัทใหญ่</t>
  </si>
  <si>
    <t xml:space="preserve">    ส่วนที่เป็นของส่วนได้เสียที่ไม่มีอำนาจควบคุม</t>
  </si>
  <si>
    <t>การแบ่งปันกำไร (ขาดทุน) เบ็ดเสร็จรวม</t>
  </si>
  <si>
    <t>กำไรต่อหุ้นขั้นพื้นฐาน</t>
  </si>
  <si>
    <t>รวม</t>
  </si>
  <si>
    <t>ผลต่างที่เกิดจาก</t>
  </si>
  <si>
    <t>ส่วนเกินทุน</t>
  </si>
  <si>
    <t>องค์ประกอบ</t>
  </si>
  <si>
    <t>ส่วนของ</t>
  </si>
  <si>
    <t>ส่วนได้เสีย</t>
  </si>
  <si>
    <t>การรวมธุรกิจของ</t>
  </si>
  <si>
    <t>จากการจ่าย</t>
  </si>
  <si>
    <t>ทุนสำรอง</t>
  </si>
  <si>
    <t>สำรอง</t>
  </si>
  <si>
    <t>สำรองการ</t>
  </si>
  <si>
    <t>อื่นของ</t>
  </si>
  <si>
    <t>ผู้ถือหุ้น</t>
  </si>
  <si>
    <t>ที่ไม่มี</t>
  </si>
  <si>
    <t>ที่ออกและ</t>
  </si>
  <si>
    <t>ส่วนเกิน</t>
  </si>
  <si>
    <t>จากการ</t>
  </si>
  <si>
    <t>กิจการภายใต้</t>
  </si>
  <si>
    <t>โดยใช้หุ้น</t>
  </si>
  <si>
    <t>ตาม</t>
  </si>
  <si>
    <t>ยังไม่ได้</t>
  </si>
  <si>
    <t>การแปลงค่า</t>
  </si>
  <si>
    <t>เปลี่ยนแปลงใน</t>
  </si>
  <si>
    <t>อำนาจ</t>
  </si>
  <si>
    <t>ชำระแล้ว</t>
  </si>
  <si>
    <t>มูลค่าหุ้น</t>
  </si>
  <si>
    <t>แลกหุ้น</t>
  </si>
  <si>
    <t>การควบคุมเดียวกัน</t>
  </si>
  <si>
    <t>เป็นเกณฑ์</t>
  </si>
  <si>
    <t>กฎหมาย</t>
  </si>
  <si>
    <t>จัดสรร</t>
  </si>
  <si>
    <t>งบการเงิน</t>
  </si>
  <si>
    <t>มูลค่ายุติธรรม</t>
  </si>
  <si>
    <t>บริษัทใหญ่</t>
  </si>
  <si>
    <t>ควบคุม</t>
  </si>
  <si>
    <t>รายการกับผู้ถือหุ้นที่บันทึกโดยตรงเข้าส่วนของผู้ถือหุ้น</t>
  </si>
  <si>
    <t xml:space="preserve">    การเปลี่ยนแปลงในส่วนได้เสียในบริษัทย่อย </t>
  </si>
  <si>
    <t xml:space="preserve">    รวมการเปลี่ยนแปลงในส่วนได้เสียในบริษัทย่อย</t>
  </si>
  <si>
    <t>กำไร (ขาดทุน) เบ็ดเสร็จสำหรับปี</t>
  </si>
  <si>
    <t xml:space="preserve">     กำไรหรือขาดทุน</t>
  </si>
  <si>
    <t>รวมกำไร (ขาดทุน) เบ็ดเสร็จสำหรับปี</t>
  </si>
  <si>
    <t>เปลี่ยนแปลง</t>
  </si>
  <si>
    <t>สัดส่วน</t>
  </si>
  <si>
    <t>การถือหุ้น</t>
  </si>
  <si>
    <t>ใน</t>
  </si>
  <si>
    <t>ในบริษัทย่อย</t>
  </si>
  <si>
    <t xml:space="preserve">    การจัดสรรส่วนทุนให้ผู้ถือหุ้น</t>
  </si>
  <si>
    <t xml:space="preserve">    เงินปันผลให้ผู้ถือหุ้นที่ไม่มีอำนาจควบคุม</t>
  </si>
  <si>
    <t xml:space="preserve">    รวมการจัดสรรส่วนทุนให้ผู้ถือหุ้น</t>
  </si>
  <si>
    <t xml:space="preserve">       กำไรหรือขาดทุน</t>
  </si>
  <si>
    <t>องค์ประกอบอื่น</t>
  </si>
  <si>
    <t>ของส่วนของผู้ถือหุ้น</t>
  </si>
  <si>
    <t xml:space="preserve">     การจัดสรรส่วนทุนให้ผู้ถือหุ้น</t>
  </si>
  <si>
    <t xml:space="preserve">     เงินปันผลให้ผู้ถือหุ้นของบริษัท</t>
  </si>
  <si>
    <t xml:space="preserve">     รวมการจัดสรรส่วนทุนให้ผู้ถือหุ้น</t>
  </si>
  <si>
    <t>งบกระแสเงินสด</t>
  </si>
  <si>
    <t>กระแสเงินสดจากกิจกรรมดำเนินงาน</t>
  </si>
  <si>
    <r>
      <t>กำไรสำหรับปี</t>
    </r>
    <r>
      <rPr>
        <b/>
        <sz val="15"/>
        <rFont val="Angsana New"/>
        <family val="1"/>
        <charset val="222"/>
      </rPr>
      <t xml:space="preserve"> </t>
    </r>
  </si>
  <si>
    <t>กำไรจากการขายเงินลงทุนชั่วคราว</t>
  </si>
  <si>
    <t>(กำไร) ขาดทุนจากเงินลงทุนชั่วคราวที่ยังไม่เกิดขึ้น</t>
  </si>
  <si>
    <r>
      <t>ค่าเสื่อมราคา</t>
    </r>
    <r>
      <rPr>
        <sz val="15"/>
        <rFont val="Angsana New"/>
        <family val="1"/>
      </rPr>
      <t>และค่าตัดจำหน่าย</t>
    </r>
  </si>
  <si>
    <t>(กำไร) ขาดทุนจากอัตราแลกเปลี่ยนที่ยังไม่เกิดขึ้น</t>
  </si>
  <si>
    <r>
      <rPr>
        <sz val="15"/>
        <rFont val="Angsana New"/>
        <family val="1"/>
      </rPr>
      <t>(กลับรายการ) หนี้สูญและหนี้สงสัยจะสูญ</t>
    </r>
  </si>
  <si>
    <t>(กำไร) ขาดทุนจากการจำหน่ายที่ดิน อาคารและอุปกรณ์</t>
  </si>
  <si>
    <t>ขาดทุนจากการด้อยค่าของเงินลงทุนระยะยาวอื่น</t>
  </si>
  <si>
    <t>ค่าใช้จ่ายผลประโยชน์พนักงาน</t>
  </si>
  <si>
    <t>เงินปันผลรับ</t>
  </si>
  <si>
    <t>ดอกเบี้ยรับ</t>
  </si>
  <si>
    <t>ภาษีเงินได้</t>
  </si>
  <si>
    <t>การเปลี่ยนแปลงในสินทรัพย์และหนี้สินดำเนินงาน</t>
  </si>
  <si>
    <r>
      <t>สินทรัพย์</t>
    </r>
    <r>
      <rPr>
        <sz val="15"/>
        <rFont val="Angsana New"/>
        <family val="1"/>
      </rPr>
      <t>หมุนเวียนอื่น</t>
    </r>
  </si>
  <si>
    <r>
      <t>หนี้สิน</t>
    </r>
    <r>
      <rPr>
        <sz val="15"/>
        <rFont val="Angsana New"/>
        <family val="1"/>
      </rPr>
      <t>หมุนเวียนอื่น</t>
    </r>
  </si>
  <si>
    <t>จ่ายประมาณการหนี้สินไม่หมุนเวียนสำหรับผลประโยชน์พนักงาน</t>
  </si>
  <si>
    <t>จ่ายประมาณการหนี้สินไม่หมุนเวียนอื่น</t>
  </si>
  <si>
    <t xml:space="preserve">กระแสเงินสดสุทธิได้มาจากการดำเนินงาน </t>
  </si>
  <si>
    <r>
      <t>ภาษีเงินได้</t>
    </r>
    <r>
      <rPr>
        <sz val="15"/>
        <rFont val="Angsana New"/>
        <family val="1"/>
      </rPr>
      <t>รับคืน (จ่ายออก)</t>
    </r>
  </si>
  <si>
    <t xml:space="preserve">กระแสเงินสดสุทธิได้มาจากกิจกรรมดำเนินงาน </t>
  </si>
  <si>
    <t>กระแสเงินสดจากกิจกรรมลงทุน</t>
  </si>
  <si>
    <t>เงินสดรับจากการขายเงินลงทุนชั่วคราว</t>
  </si>
  <si>
    <t>เงินสดจ่ายเพื่อซื้อเงินลงทุนชั่วคราว</t>
  </si>
  <si>
    <t>เงินสดรับจากเงินให้กู้ยืมระยะสั้นแก่กิจการที่เกี่ยวข้องกัน</t>
  </si>
  <si>
    <t>เงินสดจ่ายสำหรับเงินให้กู้ยืมระยะสั้นแก่กิจการที่เกี่ยวข้องกัน</t>
  </si>
  <si>
    <t>เงินสดรับจากเงินให้กู้ยืมระยะสั้นแก่กิจการอื่น</t>
  </si>
  <si>
    <t>เงินสดจ่ายเพื่อซื้อเงินลงทุนในบริษัทร่วมและการร่วมค้า</t>
  </si>
  <si>
    <t>เงินสดจ่ายเพื่อซื้อสินทรัพย์ไม่มีตัวตนภายใต้สัญญาอนุญาตให้ดำเนินการ</t>
  </si>
  <si>
    <t>เงินสดจ่ายเพื่อซื้ออสังหาริมทรัพย์เพื่อการลงทุน</t>
  </si>
  <si>
    <t>เงินสดรับจากการขายที่ดิน อาคารและอุปกรณ์</t>
  </si>
  <si>
    <t>เงินสดจ่ายเพื่อซื้อที่ดิน อาคารและอุปกรณ์</t>
  </si>
  <si>
    <t>เงินสดจ่ายเพื่อซื้อสินทรัพย์ไม่มีตัวตน</t>
  </si>
  <si>
    <t>เงินสดจ่ายเพื่อซื้อเงินลงทุนระยะยาวอื่น</t>
  </si>
  <si>
    <t>เงินสดรับจากเงินให้กู้ยืมระยะยาวแก่กิจการที่เกี่ยวข้องกัน</t>
  </si>
  <si>
    <t>เงินสดจ่ายสำหรับเงินให้กู้ยืมระยะยาวแก่กิจการที่เกี่ยวข้องกัน</t>
  </si>
  <si>
    <t>รับเงินปันผล</t>
  </si>
  <si>
    <t>รับดอกเบี้ย</t>
  </si>
  <si>
    <t>กระแสเงินสดสุทธิได้มาจาก (ใช้ไปใน) กิจกรรมลงทุน</t>
  </si>
  <si>
    <t>กระแสเงินสดจากกิจกรรมจัดหาเงิน</t>
  </si>
  <si>
    <t>เงินสดจ่ายจากการเปลี่ยนแปลงส่วนได้เสียในความเป็นเจ้าของในบริษัทย่อย</t>
  </si>
  <si>
    <t xml:space="preserve">   ที่ไม่ได้มีผลทำให้สูญเสียการควบคุม</t>
  </si>
  <si>
    <t>เงินสดรับจากเงินเบิกเกินบัญชีธนาคารและเงินกู้ยืมระยะสั้นจากสถาบันการเงิน</t>
  </si>
  <si>
    <t>เงินสดจ่ายเพื่อชำระเงินเบิกเกินบัญชีธนาคารและเงินกู้ยืมระยะสั้น</t>
  </si>
  <si>
    <t xml:space="preserve">   จากสถาบันการเงิน</t>
  </si>
  <si>
    <t>เงินสดรับเงินกู้ยืมระยะสั้นจากกิจการที่เกี่ยวข้องกัน</t>
  </si>
  <si>
    <t>เงินสดจ่ายเพื่อชำระเงินกู้ยืมระยะสั้นจากกิจการที่เกี่ยวข้องกัน</t>
  </si>
  <si>
    <t>เงินสดรับจากเงินกู้ยืมระยะยาวจากสถาบันการเงิน</t>
  </si>
  <si>
    <t>เงินสดจ่ายเพื่อชำระเงินกู้ยืมระยะยาวจากสถาบันการเงิน</t>
  </si>
  <si>
    <t>เงินสดจ่ายเพื่อชำระเงินกู้ยืมระยะยาวจากกิจการที่เกี่ยวข้องกัน</t>
  </si>
  <si>
    <t>เงินสดจ่ายชำระหนี้สินตามสัญญาเช่า</t>
  </si>
  <si>
    <t>เงินสดรับจากการออกหุ้นกู้</t>
  </si>
  <si>
    <t>เงินสดจ่ายเพื่อชำระคืนหุ้นกู้</t>
  </si>
  <si>
    <t>เงินปันผลจ่ายให้ผู้ถือหุ้นของบริษัท</t>
  </si>
  <si>
    <t>จ่ายต้นทุนทางการเงิน</t>
  </si>
  <si>
    <t>กระแสเงินสดสุทธิได้มาจาก (ใช้ไปใน) กิจกรรมจัดหาเงิน</t>
  </si>
  <si>
    <t>เงินสดและรายการเทียบเท่าเงินสดเพิ่มขึ้น (ลดลง) สุทธิก่อนผลกระทบของ</t>
  </si>
  <si>
    <t xml:space="preserve">   อัตราแลกเปลี่ยน</t>
  </si>
  <si>
    <t>ผลกระทบของอัตราแลกเปลี่ยนที่มีต่อเงินสดและรายการเทียบเท่าเงินสด</t>
  </si>
  <si>
    <t>เงินสดและรายการเทียบเท่าเงินสดเพิ่มขึ้น (ลดลง) สุทธิ</t>
  </si>
  <si>
    <r>
      <t xml:space="preserve">เงินสดและรายการเทียบเท่าเงินสด </t>
    </r>
    <r>
      <rPr>
        <sz val="15"/>
        <rFont val="Angsana New"/>
        <family val="1"/>
      </rPr>
      <t>ณ 1 มกราคม</t>
    </r>
  </si>
  <si>
    <t>เงินสดและรายการเทียบเท่าเงินสด ณ 31 ธันวาคม</t>
  </si>
  <si>
    <t>รายการที่ไม่ใช่เงินสด</t>
  </si>
  <si>
    <t>ใช้สิทธิแปลงสภาพหุ้นกู้เป็นเงินลงทุนในบริษัทร่วม</t>
  </si>
  <si>
    <t>เจ้าหนี้ค่าซื้อสินทรัพย์ไม่มีตัวตนภายใต้สัญญาอนุญาตให้ดำเนินการ</t>
  </si>
  <si>
    <t>เจ้าหนี้ซื้ออสังหาริมทรัพย์เพื่อการลงทุน</t>
  </si>
  <si>
    <t>เจ้าหนี้ค่าซื้อที่ดิน อาคารและอุปกรณ์</t>
  </si>
  <si>
    <t>เงินกู้ยืมระยะยาวที่ได้รับการผ่อนผันการชำระเงินกู้ยืม</t>
  </si>
  <si>
    <t xml:space="preserve">หนี้สินตามสัญญาเช่า </t>
  </si>
  <si>
    <t>round balance</t>
  </si>
  <si>
    <t>check decimal</t>
  </si>
  <si>
    <t>Choose round down</t>
  </si>
  <si>
    <t>PL</t>
  </si>
  <si>
    <t>ปรับรายการที่กระทบกำไร (ขาดทุน) เป็นเงินสดรับ (จ่าย)</t>
  </si>
  <si>
    <t>TAX</t>
  </si>
  <si>
    <t>CFO-1</t>
  </si>
  <si>
    <t>CFO-2</t>
  </si>
  <si>
    <t>round down</t>
  </si>
  <si>
    <r>
      <rPr>
        <sz val="15"/>
        <rFont val="Angsana New"/>
        <family val="1"/>
      </rPr>
      <t>(กลับรายการ) ประมาณการหนี้สิน</t>
    </r>
  </si>
  <si>
    <t>CFO-3</t>
  </si>
  <si>
    <t>CFO-4</t>
  </si>
  <si>
    <t>CFO-5</t>
  </si>
  <si>
    <t>CFO-6</t>
  </si>
  <si>
    <t>ส่วนแบ่งกำไรของการร่วมค้า และบริษัทร่วม ที่ใช้วิธีส่วนได้เสีย (สุทธิจากภาษี)</t>
  </si>
  <si>
    <t>CFO-7</t>
  </si>
  <si>
    <t>CFO-8</t>
  </si>
  <si>
    <r>
      <rPr>
        <sz val="15"/>
        <rFont val="Angsana New"/>
        <family val="1"/>
      </rPr>
      <t>(กลับรายการ) ขาดทุนจากการปรับมูลค่าสินค้า</t>
    </r>
  </si>
  <si>
    <t>CFO-9</t>
  </si>
  <si>
    <t>กำไรจากการจำหน่ายที่ดิน อาคารและอุปกรณ์</t>
  </si>
  <si>
    <t>CFO-10</t>
  </si>
  <si>
    <t>ขาดทุนจากการขายเงินลงทุนในบริษัทย่อย</t>
  </si>
  <si>
    <t>CFO-11</t>
  </si>
  <si>
    <t>CFO-12</t>
  </si>
  <si>
    <t>CFO-13</t>
  </si>
  <si>
    <t>CFO-14</t>
  </si>
  <si>
    <t>CFO-15</t>
  </si>
  <si>
    <t>CFO-16</t>
  </si>
  <si>
    <t>ลูกหนี้อื่น</t>
  </si>
  <si>
    <t>CFO-17</t>
  </si>
  <si>
    <t>CFO-18</t>
  </si>
  <si>
    <t>CFO-19</t>
  </si>
  <si>
    <t>CFO-20</t>
  </si>
  <si>
    <t>CFO-21</t>
  </si>
  <si>
    <t>เจ้าหนี้การค้า</t>
  </si>
  <si>
    <t>CFO-22</t>
  </si>
  <si>
    <t>เจ้าหนี้อื่น</t>
  </si>
  <si>
    <t>CFO-23</t>
  </si>
  <si>
    <t>CFO-24</t>
  </si>
  <si>
    <t>กระแสเงินสดจากกิจกรรมดำเนินงาน (ต่อ)</t>
  </si>
  <si>
    <t>CFO-25</t>
  </si>
  <si>
    <t>CFO-26</t>
  </si>
  <si>
    <t>CFO-27</t>
  </si>
  <si>
    <t>CFO-28</t>
  </si>
  <si>
    <r>
      <rPr>
        <sz val="15"/>
        <rFont val="Angsana New"/>
        <family val="1"/>
      </rPr>
      <t xml:space="preserve">กระแสเงินสดสุทธิได้มาจาก (ใช้ไปใน) การดำเนินงาน </t>
    </r>
  </si>
  <si>
    <t>CFO-29</t>
  </si>
  <si>
    <t xml:space="preserve">กระแสเงินสดสุทธิได้มาจาก (ใช้ไปใน) กิจกรรมดำเนินงาน </t>
  </si>
  <si>
    <t>CFI-1</t>
  </si>
  <si>
    <t>CFI-2</t>
  </si>
  <si>
    <t>CFI-3</t>
  </si>
  <si>
    <t>CFI-4</t>
  </si>
  <si>
    <t>CFI-5</t>
  </si>
  <si>
    <t>เงินสดจ่ายเพื่อให้กู้ยืมระยะสั้นแก่กิจการอื่น</t>
  </si>
  <si>
    <t>CFI-6</t>
  </si>
  <si>
    <t>CFI-7</t>
  </si>
  <si>
    <t>เงินสดรับจากการจำหน่ายเงินลงทุนในบริษัทย่อย</t>
  </si>
  <si>
    <t>CFI-8</t>
  </si>
  <si>
    <t>เงินสดจ่ายเพื่อจำหน่ายเงินลงทุนในบริษัทย่อย</t>
  </si>
  <si>
    <t>CFI-9</t>
  </si>
  <si>
    <t xml:space="preserve">เงินสดจ่ายเพื่อซื้อเงินลงทุนในบริษัทย่อย </t>
  </si>
  <si>
    <t>CFI-10</t>
  </si>
  <si>
    <t>CFI-11</t>
  </si>
  <si>
    <t>เงินสดรับ (จ่าย) เพื่อซื้ออสังหาริมทรัพย์เพื่อการลงทุน</t>
  </si>
  <si>
    <t>CFI-12</t>
  </si>
  <si>
    <t>CFI-13</t>
  </si>
  <si>
    <t>CFI-14</t>
  </si>
  <si>
    <t>เงินสดรับจากการขายสินทรัพย์ไม่มีตัวตน</t>
  </si>
  <si>
    <t>CFI-15</t>
  </si>
  <si>
    <t>CFI-16</t>
  </si>
  <si>
    <t>CFI-17</t>
  </si>
  <si>
    <t>CFI-18</t>
  </si>
  <si>
    <t>CFI-19</t>
  </si>
  <si>
    <r>
      <t>เงินปันผล</t>
    </r>
    <r>
      <rPr>
        <sz val="15"/>
        <rFont val="Angsana New"/>
        <family val="1"/>
      </rPr>
      <t>รับ</t>
    </r>
  </si>
  <si>
    <t>CFI-20</t>
  </si>
  <si>
    <r>
      <t>ดอกเบี้ย</t>
    </r>
    <r>
      <rPr>
        <sz val="15"/>
        <rFont val="Angsana New"/>
        <family val="1"/>
      </rPr>
      <t>รับ</t>
    </r>
  </si>
  <si>
    <t>CFI-21</t>
  </si>
  <si>
    <t>CFF-1</t>
  </si>
  <si>
    <t>CFF-2</t>
  </si>
  <si>
    <t>เงินสดชำระคืนเงินเบิกเกินบัญชีธนาคารและเงินกู้ยืมระยะสั้นจากสถาบันการเงิน</t>
  </si>
  <si>
    <t>CFF-3</t>
  </si>
  <si>
    <t>เงินสดรับคืนเงินกู้ยืมระยะสั้นจากกิจการที่เกี่ยวข้องกัน</t>
  </si>
  <si>
    <t>CFF-4</t>
  </si>
  <si>
    <t>CFF-5</t>
  </si>
  <si>
    <t>เงินสดชำระคืนเงินกู้ยืมระยะยาวจากสถาบันการเงิน</t>
  </si>
  <si>
    <t>CFF-6</t>
  </si>
  <si>
    <t>เงินสดจ่ายคืนเงินกู้ยืมระยะยาวจากกิจการที่เกี่ยวข้องกัน</t>
  </si>
  <si>
    <t>CFF-7</t>
  </si>
  <si>
    <r>
      <t xml:space="preserve">เงินสดจ่ายชำระหนี้สินตามสัญญาเช่า </t>
    </r>
    <r>
      <rPr>
        <i/>
        <sz val="15"/>
        <rFont val="Angsana New"/>
        <family val="1"/>
      </rPr>
      <t>(2562: เงินสดที่ผู้เช่าจ่ายเพื่อลดจำนวน</t>
    </r>
  </si>
  <si>
    <t xml:space="preserve">   หนี้สินซึ่งเกิดขึ้นจากสัญญาเช่าการเงิน)</t>
  </si>
  <si>
    <t>CFF-8</t>
  </si>
  <si>
    <t>CFF-9</t>
  </si>
  <si>
    <t>เงินสดชำระคืนหุ้นกู้</t>
  </si>
  <si>
    <t>CFF-10</t>
  </si>
  <si>
    <t>เงินสดรับจากการเพิ่มทุนในบริษัทย่อย - ส่วนได้เสียที่ไม่มีอำนาจควบคุม</t>
  </si>
  <si>
    <t>CFF-11</t>
  </si>
  <si>
    <r>
      <t>เงินปันผล</t>
    </r>
    <r>
      <rPr>
        <sz val="15"/>
        <rFont val="Angsana New"/>
        <family val="1"/>
      </rPr>
      <t>จ่ายให้ผู้ถือหุ้นของบริษัท</t>
    </r>
  </si>
  <si>
    <t>CFF-12</t>
  </si>
  <si>
    <r>
      <t>เงินปันผล</t>
    </r>
    <r>
      <rPr>
        <sz val="15"/>
        <rFont val="Angsana New"/>
        <family val="1"/>
      </rPr>
      <t>จ่ายให้ส่วนได้เสียที่ไม่มีอำนาจควบคุม</t>
    </r>
  </si>
  <si>
    <t>CFF-13</t>
  </si>
  <si>
    <t>Key-in</t>
  </si>
  <si>
    <r>
      <t>ดอกเบี้ย</t>
    </r>
    <r>
      <rPr>
        <sz val="15"/>
        <rFont val="Angsana New"/>
        <family val="1"/>
      </rPr>
      <t>จ่าย</t>
    </r>
  </si>
  <si>
    <t>CFF-14</t>
  </si>
  <si>
    <t>round up</t>
  </si>
  <si>
    <t>CFFX</t>
  </si>
  <si>
    <t>CFBF</t>
  </si>
  <si>
    <t>บวก (หัก) เงินสดที่ถูกจัดประเภทไว้เป็นสินทรัพย์ที่ถือไว้เพื่อขาย</t>
  </si>
  <si>
    <r>
      <t xml:space="preserve">หนี้สินตามสัญญาเช่า </t>
    </r>
    <r>
      <rPr>
        <i/>
        <sz val="15"/>
        <rFont val="Angsana New"/>
        <family val="1"/>
      </rPr>
      <t>(2562: หนี้สินตามสัญญาเช่าการเงิน)</t>
    </r>
  </si>
  <si>
    <t>กำไรจากอัตราแลกเปลี่ยนสุทธิ</t>
  </si>
  <si>
    <t>เงินปันผลจ่ายให้ผู้ถือหุ้นที่ไม่มีอำนาจควบคุมของบริษัทย่อย</t>
  </si>
  <si>
    <t>กำไรจากการจำหน่ายอสังหาริมทรัพย์เพื่อการลงทุน</t>
  </si>
  <si>
    <t>เงินกู้ยืมระยะสั้นจากกิจการที่เกี่ยวข้องกัน</t>
  </si>
  <si>
    <t>ขาดทุนจากการปรับมูลค่าตราสารอนุพันธ์</t>
  </si>
  <si>
    <t>รวมรายการกับผู้เป็นเจ้าของที่บันทึกโดยตรงเข้าส่วนของผู้ถือหุ้น</t>
  </si>
  <si>
    <t>การเปลี่ยนแปลงส่วนได้เสียจากการปรับโครงสร้างธุรกิจ</t>
  </si>
  <si>
    <t xml:space="preserve">    ผลกระทบจากการปรับโครงสร้างธุรกิจ</t>
  </si>
  <si>
    <t xml:space="preserve">    รวมการเปลี่ยนแปลงส่วนได้เสียจากการปรับโครงสร้างธุรกิจ</t>
  </si>
  <si>
    <t>เจ้าหนี้ค่าสินทรัพย์ไม่มีตัวตนนอกจากค่าความนิยม</t>
  </si>
  <si>
    <t>โอนไปสำรองตามกฎหมาย</t>
  </si>
  <si>
    <t>ผลขาดทุนจากการด้อยค่าเงินลงทุนในบริษัทย่อย</t>
  </si>
  <si>
    <t>ขาดทุนจากการด้อยค่าของเงินลงทุนในบริษัทย่อย</t>
  </si>
  <si>
    <t>เงินสดรับจากเงินให้กู้ยืมระยะยาวแก่กิจการอื่น</t>
  </si>
  <si>
    <t>ขาดทุนจากการปรับมูลค่าหนี้สินตราสารอนุพันธ์</t>
  </si>
  <si>
    <t>กระแสเงินสดสุทธิใช้ไปในกิจกรรมลงทุน</t>
  </si>
  <si>
    <t>เงินสดจ่ายเพื่อซื้อสินทรัพย์ทางการเงินหมุนเวียนอื่น</t>
  </si>
  <si>
    <t>บริษัท เอสซีจี เจดับเบิ้ลยูดี โลจิสติกส์ จำกัด (มหาชน) และบริษัทย่อย</t>
  </si>
  <si>
    <t>สำหรับปีสิ้นสุดวันที่ 31 ธันวาคม 2566</t>
  </si>
  <si>
    <t>ยอดคงเหลือ ณ วันที่ 1 มกราคม 2566</t>
  </si>
  <si>
    <t>ยอดคงเหลือ ณ วันที่ 31 ธันวาคม 2566</t>
  </si>
  <si>
    <t>หนี้สินอนุพันธ์</t>
  </si>
  <si>
    <t>ขาดทุนจากการวัดมูลค่าใหม่ของผลประโยชน์พนักงานที่กำหนดไว้</t>
  </si>
  <si>
    <t xml:space="preserve">     ออกหุ้นใหม่</t>
  </si>
  <si>
    <t>เงินสดจ่ายจากการได้มาซึ่งส่วนได้เสียไม่มีอำนาจควบคุม</t>
  </si>
  <si>
    <t xml:space="preserve">   โดยอำนาจการควบคุมไม่เปลี่ยนแปลง</t>
  </si>
  <si>
    <t>เงินสดจ่ายเพื่อชำระเงินกู้ยืมระยะยาวจากกิจการอื่น</t>
  </si>
  <si>
    <t>เงินสดจ่ายชำระต้นทุนในการออกหุ้นทุน</t>
  </si>
  <si>
    <t>รายได้ (ค่าใช้จ่าย) ภาษีเงินได้</t>
  </si>
  <si>
    <t xml:space="preserve">       กำไร (ขาดทุน) เบ็ดเสร็จอื่น</t>
  </si>
  <si>
    <t>กำไรจากการจำหน่ายสินทรัพย์ทางการเงินไม่หมุนเวียนอื่น</t>
  </si>
  <si>
    <t>เงินสดรับจากการจำหน่ายสินทรัพย์สิทธิการใช้</t>
  </si>
  <si>
    <t>เงินสดรับจากการจำหน่ายที่ดิน อาคารและอุปกรณ์</t>
  </si>
  <si>
    <t>ขาดทุนจากการตัดจำหน่ายของเงินลงทุนในบริษัทย่อย</t>
  </si>
  <si>
    <t>เงินสดรับจากการขายสินทรัพย์ทางการเงินหมุนเวียนอื่น</t>
  </si>
  <si>
    <t>ให้ดำเนินการ</t>
  </si>
  <si>
    <t>4(ก.2)</t>
  </si>
  <si>
    <t xml:space="preserve">    การได้มาซึ่งส่วนได้เสียที่ไม่มีอำนาจควบคุมจากการซื้อธุรกิจ</t>
  </si>
  <si>
    <t>กระแสเงินสดจากกิจกรรมจัดหาเงิน (ต่อ)</t>
  </si>
  <si>
    <t>ปรับรายการที่กระทบกำไรเป็นเงินสดรับ (จ่าย)</t>
  </si>
  <si>
    <t xml:space="preserve">    เพิ่มหุ้นสามัญเพื่อชำระเป็นค่าตอบแทนการซื้อธุรกิจ</t>
  </si>
  <si>
    <t>กำไรจากการจำหน่ายสินทรัพย์สิทธิการใช้</t>
  </si>
  <si>
    <t>(กำไร) ขาดทุนจากการยกเลิกสัญญาเช่า</t>
  </si>
  <si>
    <t>ขาดทุนจากการจำหน่ายอสังหาริมทรัพย์เพื่อการลงทุน</t>
  </si>
  <si>
    <t>เงินสดรับจากเงินลงทุนชั่วคราว</t>
  </si>
  <si>
    <t>เงินสดจ่ายชำระต้นทุนในการออกหุ้นกู้</t>
  </si>
  <si>
    <t xml:space="preserve">กลับรายการค่าเผื่อการลดมูลค่าอสังหาริมทรัพย์เพื่อการลงทุน </t>
  </si>
  <si>
    <t>เงินสดรับสุทธิจากการรับโอนกิจการทั้งหมดจากบริษัทย่อย</t>
  </si>
  <si>
    <t>งบฐานะการเงิน</t>
  </si>
  <si>
    <t>งบการเปลี่ยนแปลงส่วนของผู้ถือหุ้น</t>
  </si>
  <si>
    <t xml:space="preserve">งบการเปลี่ยนแปลงส่วนของผู้ถือหุ้น </t>
  </si>
  <si>
    <t>สำหรับปีสิ้นสุดวันที่ 31 ธันวาคม 2567</t>
  </si>
  <si>
    <t>ยอดคงเหลือ ณ วันที่ 1 มกราคม 2567</t>
  </si>
  <si>
    <t>ยอดคงเหลือ ณ วันที่ 31 ธันวาคม 2567</t>
  </si>
  <si>
    <t>(รายได้) ค่าใช้จ่ายภาษีเงินได้</t>
  </si>
  <si>
    <t>ขาดทุนจากการตัดจำหน่ายหนี้สูญ</t>
  </si>
  <si>
    <t>ขาดทุนจากเงินลงทุนชั่วคราวที่ยังไม่เกิดขึ้น</t>
  </si>
  <si>
    <t>ขาดทุนจากการจำหน่ายสินทรัพย์ไม่มีตัวตนอื่นนอกจากค่าความนิยม</t>
  </si>
  <si>
    <t>ขาดทุนจากการด้อยค่าของที่ดิน อาคารและอุปกรณ์</t>
  </si>
  <si>
    <t>ขาดทุนจากการด้อยค่าของสินทรัพย์ไม่มีตัวตนอื่นนอกจากค่าความนิยม</t>
  </si>
  <si>
    <t>ขาดทุนจากการด้อยค่าของค่าความนิยม</t>
  </si>
  <si>
    <t>ประมาณการหนี้สินสำหรับผลประโยชน์พนักงาน</t>
  </si>
  <si>
    <t>เงินสดรับสุทธิจากการซื้อบริษัทย่อยโดยการแลกหุ้น</t>
  </si>
  <si>
    <t>เงินสดรับจากการลดทุนของบริษัทย่อย</t>
  </si>
  <si>
    <t>เงินสดจ่ายชำระค่าหุ้นเพิ่มทุนในบริษัทย่อย</t>
  </si>
  <si>
    <t>เงินสดจ่ายสุทธิจากการซื้อบริษัทย่อย</t>
  </si>
  <si>
    <t>เงินสดรับจากการจำหน่ายอสังหาริมทรัพย์เพื่อการลงทุน</t>
  </si>
  <si>
    <t>เงินสดรับจากการจำหน่ายสินทรัพย์ไม่มีตัวตน</t>
  </si>
  <si>
    <t xml:space="preserve">    เงินปันผลให้ผู้ถือหุ้นของบริษัท</t>
  </si>
  <si>
    <t>ส่วนแบ่ง</t>
  </si>
  <si>
    <t>กำไรขาดทุน</t>
  </si>
  <si>
    <t>เบ็ดเสร็จอื่นของ</t>
  </si>
  <si>
    <t>บริษัทร่วม</t>
  </si>
  <si>
    <t>ตามวิธีส่วนได้เสีย</t>
  </si>
  <si>
    <t>ผลกระทบจากการจัดประเภทใหม่</t>
  </si>
  <si>
    <t>ยอดคงเหลือ ณ วันที่ 1 มกราคม 2567 หลังจัดประเภทใหม่</t>
  </si>
  <si>
    <t>ยอดคงเหลือ ณ วันที่ 31 ธันวาคม 2566 ตามที่รายงานในงวดก่อน</t>
  </si>
  <si>
    <t>กลับรายการผลกำไรจากการวัดมูลค่าเงินลงทุนจากการ</t>
  </si>
  <si>
    <t xml:space="preserve">    กำไรหรือขาดทุน</t>
  </si>
  <si>
    <t xml:space="preserve">    กำไร (ขาดทุน) เบ็ดเสร็จอื่น</t>
  </si>
  <si>
    <t xml:space="preserve">    จัดประเภทเงินลงทุนใหม่</t>
  </si>
  <si>
    <t xml:space="preserve">     กำไรขาดทุนเบ็ดเสร็จอื่น</t>
  </si>
  <si>
    <t xml:space="preserve">      เงินลงทุนในบริษัทย่อย</t>
  </si>
  <si>
    <t>โอนไปกำไรสะสม</t>
  </si>
  <si>
    <t>Consolidated financial statements</t>
  </si>
  <si>
    <t>Before reclassification</t>
  </si>
  <si>
    <t>Reclassification</t>
  </si>
  <si>
    <t>After reclassification</t>
  </si>
  <si>
    <t>(in thousand Baht)</t>
  </si>
  <si>
    <t>Statement of financial position</t>
  </si>
  <si>
    <t xml:space="preserve">   at 31 December 2023</t>
  </si>
  <si>
    <t>PY FS</t>
  </si>
  <si>
    <t>Ref. a) Net asset acquired/ b) FV Control</t>
  </si>
  <si>
    <t>Intangible asset other than goodwill</t>
  </si>
  <si>
    <t>Goodwill</t>
  </si>
  <si>
    <t>Deferred tax liability</t>
  </si>
  <si>
    <t>Non-controlling interest</t>
  </si>
  <si>
    <t>^</t>
  </si>
  <si>
    <t>Separate financial statements</t>
  </si>
  <si>
    <t>Ref. a) Net asset acquired/</t>
  </si>
  <si>
    <t>Separate Leadsheet</t>
  </si>
  <si>
    <t>Deferred tax assets (liabilities)</t>
  </si>
  <si>
    <t>Trade accounts receivable</t>
  </si>
  <si>
    <t>Other receivables</t>
  </si>
  <si>
    <t>Lead sheet</t>
  </si>
  <si>
    <t>NFS Rou</t>
  </si>
  <si>
    <t xml:space="preserve">   (หุ้นสามัญจำนวน 1,811,020,306 หุ้น มูลค่า 0.5 บาทต่อหุ้น)</t>
  </si>
  <si>
    <t>เงินกู้ยืมระยะยาวจากบุคคลหรือกิจการที่เกี่ยวข้องกัน</t>
  </si>
  <si>
    <t>ส่วนเกิน (ต่ำกว่า)</t>
  </si>
  <si>
    <t>ทุน</t>
  </si>
  <si>
    <t xml:space="preserve">    เงินทุนที่ได้รับจากผู้ถือหุ้นและการจัดสรรส่วนทุนให้ผู้ถือหุ้น</t>
  </si>
  <si>
    <t xml:space="preserve">    รวมเงินทุนที่ได้รับจากผู้ถือหุ้นและการจัดสรรส่วนทุนให้ผู้ถือหุ้น</t>
  </si>
  <si>
    <t xml:space="preserve">    การได้มาซึ่งส่วนได้เสียที่ไม่มีอำนาจควบคุมโดยอำนาจควบคุมไม่เปลี่ยนแปลง</t>
  </si>
  <si>
    <t xml:space="preserve">    ส่วนได้เสียที่ไม่มีอำนาจควบคุมเพิ่มขึ้นจากการเพิ่มทุนของ</t>
  </si>
  <si>
    <t xml:space="preserve">       เงินลงทุนในบริษัทย่อย</t>
  </si>
  <si>
    <t xml:space="preserve">     กำไร (ขาดทุน) เบ็ดเสร็จอื่น</t>
  </si>
  <si>
    <t xml:space="preserve">      จากการลงทุนในบริษัทย่อยเพิ่มขึ้น</t>
  </si>
  <si>
    <t>Other current assets</t>
  </si>
  <si>
    <t>SJWD</t>
  </si>
  <si>
    <t>SCGL Lao</t>
  </si>
  <si>
    <t>SCGL SM</t>
  </si>
  <si>
    <t>SCGL CB</t>
  </si>
  <si>
    <t>JBT</t>
  </si>
  <si>
    <t>JBC</t>
  </si>
  <si>
    <t>TCT</t>
  </si>
  <si>
    <t>SCG Skills</t>
  </si>
  <si>
    <t>SBL</t>
  </si>
  <si>
    <t>Contract assets</t>
  </si>
  <si>
    <t>FY2023</t>
  </si>
  <si>
    <t>FY2023 (Round)</t>
  </si>
  <si>
    <t>Refundable Tax (Non CIT)</t>
  </si>
  <si>
    <t>6, 8</t>
  </si>
  <si>
    <t>5(ข)</t>
  </si>
  <si>
    <t>Conso Eliminate</t>
  </si>
  <si>
    <t>Accrued income for non-trade-related revalue</t>
  </si>
  <si>
    <t>SJWD-B1 - HANA</t>
  </si>
  <si>
    <t>Trade and other payables</t>
  </si>
  <si>
    <t>6, 27</t>
  </si>
  <si>
    <t>5, 16</t>
  </si>
  <si>
    <t>5, 17</t>
  </si>
  <si>
    <t>18, 27</t>
  </si>
  <si>
    <t>6, 18, 27</t>
  </si>
  <si>
    <t>ส่วนแบ่งกำไรขาดทุนเบ็ดเสร็จอื่นของบริษัทร่วมตามวิธีส่วนได้เสีย</t>
  </si>
  <si>
    <t>9, 23</t>
  </si>
  <si>
    <t>ส่วนต่ำ</t>
  </si>
  <si>
    <t>5(ค)</t>
  </si>
  <si>
    <t xml:space="preserve">    การได้มาซึ่งส่วนได้เสียที่ไม่มีอำนาจควบคุม</t>
  </si>
  <si>
    <t>5, 24</t>
  </si>
  <si>
    <t>ส่วนแบ่งกำไรของการร่วมค้า และบริษัทร่วมที่ใช้วิธีส่วนได้เสีย</t>
  </si>
  <si>
    <t>5(ข.2)</t>
  </si>
  <si>
    <t>5(ข.1)</t>
  </si>
  <si>
    <t>เงินสดจ่ายสำหรับเงินให้กู้ยืมระยะยาวแก่กิจการอื่น</t>
  </si>
  <si>
    <t>ผลขาดทุนจากการด้อยค่าด้านเครดิตที่คาดว่าจะเกิดขึ้น</t>
  </si>
  <si>
    <t>ขาดทุนจากการตัดจำหน่ายสินทรัพย์ไม่มีตัวตน</t>
  </si>
  <si>
    <t>เงินสดและรายการเทียบเท่าเงินสดเพิ่มขึ้นสุทธิก่อนผลกระทบของ</t>
  </si>
  <si>
    <t>เงินสดและรายการเทียบเท่าเงินสดเพิ่มขึ้นสุทธิ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</si>
</sst>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6">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_-* #,##0.00_-;\-* #,##0.00_-;_-* &quot;-&quot;??_-;_-@_-"/>
    <numFmt numFmtId="166" formatCode="[$-409]d\-mmm\-yy;@"/>
    <numFmt numFmtId="167" formatCode="_(* #,##0_);_(* \(#,##0\);_(* \-??_);_(@_)"/>
    <numFmt numFmtId="168" formatCode="#,##0_ ;\(#,##0\)_-;\-"/>
    <numFmt numFmtId="169" formatCode="_-* #,##0_-;\-* #,##0_-;_-* \-_-;_-@_-"/>
    <numFmt numFmtId="170" formatCode="_(&quot;฿&quot;* #,##0.00_);_(&quot;฿&quot;* \(#,##0.00\);_(&quot;฿&quot;* &quot;-&quot;??_);_(@_)"/>
    <numFmt numFmtId="171" formatCode="[$-409]d/mmm/yy;@"/>
    <numFmt numFmtId="172" formatCode="_(* #,##0.00_);_(* \(#,##0.00\);_(* \-??_);_(@_)"/>
    <numFmt numFmtId="173" formatCode="###,000"/>
    <numFmt numFmtId="174" formatCode="0.000%"/>
    <numFmt numFmtId="175" formatCode="General_)"/>
    <numFmt numFmtId="176" formatCode="_-[$€-2]* #,##0.00_-;\-[$€-2]* #,##0.00_-;_-[$€-2]* \-??_-"/>
    <numFmt numFmtId="177" formatCode="0.0%"/>
    <numFmt numFmtId="178" formatCode="_(#,##0_);\(#,##0\);_(\-_)"/>
    <numFmt numFmtId="179" formatCode="_-* #,##0_-;\-* #,##0_-;_-* &quot;-&quot;_-;_-@_-"/>
    <numFmt numFmtId="180" formatCode="&quot;฿&quot;#,##0;[Red]\-&quot;฿&quot;#,##0"/>
    <numFmt numFmtId="181" formatCode="&quot;฿&quot;#,##0.00;\-&quot;฿&quot;#,##0.00"/>
    <numFmt numFmtId="182" formatCode="&quot;฿&quot;#,##0.00;[Red]\-&quot;฿&quot;#,##0.00"/>
    <numFmt numFmtId="183" formatCode="_-&quot;฿&quot;* #,##0_-;\-&quot;฿&quot;* #,##0_-;_-&quot;฿&quot;* &quot;-&quot;_-;_-@_-"/>
    <numFmt numFmtId="184" formatCode="_-&quot;฿&quot;* #,##0.00_-;\-&quot;฿&quot;* #,##0.00_-;_-&quot;฿&quot;* &quot;-&quot;??_-;_-@_-"/>
    <numFmt numFmtId="185" formatCode="#,###;\(#,###\)"/>
    <numFmt numFmtId="186" formatCode="0.0000"/>
    <numFmt numFmtId="187" formatCode="#.\ \ "/>
    <numFmt numFmtId="188" formatCode="##.\ \ "/>
    <numFmt numFmtId="189" formatCode="_(&quot;N$&quot;* #,##0.00_);_(&quot;N$&quot;* \(#,##0.00\);_(&quot;N$&quot;* &quot;-&quot;??_);_(@_)"/>
    <numFmt numFmtId="190" formatCode="#,##0.0"/>
    <numFmt numFmtId="191" formatCode="mmmm\ d\,\ yyyy"/>
    <numFmt numFmtId="192" formatCode="mm/dd/yy"/>
    <numFmt numFmtId="193" formatCode="#,##0.00000"/>
    <numFmt numFmtId="194" formatCode="\t&quot;฿&quot;#,##0.00_);[Red]\(\t&quot;฿&quot;#,##0.00\)"/>
    <numFmt numFmtId="195" formatCode="_-* #,##0.00_-;\-* #,##0.00_-;_-* \-??_-;_-@_-"/>
    <numFmt numFmtId="196" formatCode="_(* #,##0.00000_);_(* \(#,##0.00000\);_(* \-??_);_(@_)"/>
    <numFmt numFmtId="197" formatCode="#,##0.00_);#,##0.00"/>
    <numFmt numFmtId="198" formatCode="#,##0.00;[Red]\(#,##0.00\)"/>
    <numFmt numFmtId="199" formatCode="dd\/mm\/yyyy"/>
    <numFmt numFmtId="200" formatCode="#,###.00"/>
    <numFmt numFmtId="201" formatCode="&quot;t฿&quot;#,##0_);[Red]&quot;(t฿&quot;#,##0\)"/>
    <numFmt numFmtId="202" formatCode="#,##0.00_ ;[Red]\-#,##0.00\ "/>
    <numFmt numFmtId="203" formatCode="\t&quot;£&quot;#,##0_);[Red]\(\t&quot;£&quot;#,##0\)"/>
    <numFmt numFmtId="204" formatCode="&quot;฿&quot;#,##0.00_);[Red]\(&quot;฿&quot;#,##0.00\)"/>
    <numFmt numFmtId="205" formatCode="#,##0.00\ &quot;F&quot;;\-#,##0.00\ &quot;F&quot;"/>
    <numFmt numFmtId="206" formatCode="#,##0.00_);\-#,##0.00"/>
    <numFmt numFmtId="207" formatCode="[$-1010000]d/m/yy;@"/>
    <numFmt numFmtId="208" formatCode="_ * #,##0.00_ ;_ * \-#,##0.00_ ;_ * &quot;-&quot;??_ ;_ @_ "/>
    <numFmt numFmtId="209" formatCode="0%_);\(0%\)"/>
    <numFmt numFmtId="210" formatCode="d\/m\/yyyy"/>
    <numFmt numFmtId="211" formatCode="0.00_)"/>
    <numFmt numFmtId="212" formatCode="[$-1070000]d/m/yy;@"/>
    <numFmt numFmtId="213" formatCode="_-* #,##0.00\ _€_-;\-* #,##0.00\ _€_-;_-* &quot;-&quot;??\ _€_-;_-@_-"/>
    <numFmt numFmtId="214" formatCode="\฿#,##0.00;[Red]&quot;-฿&quot;#,##0.00"/>
    <numFmt numFmtId="215" formatCode="[$-107041E]d\ mmm\ yy;@"/>
    <numFmt numFmtId="216" formatCode="#,##0.00_);\-#,##0.00;&quot;&lt;Default Format&gt;&quot;"/>
    <numFmt numFmtId="217" formatCode="_-&quot;¥&quot;* #,##0_-;\-&quot;¥&quot;* #,##0_-;_-&quot;¥&quot;* &quot;-&quot;_-;_-@_-"/>
    <numFmt numFmtId="218" formatCode="#,##0;\(#,##0\)"/>
    <numFmt numFmtId="219" formatCode="\$#,##0.00;&quot;($&quot;#,##0.00\)"/>
    <numFmt numFmtId="220" formatCode="dd\-mmm\-yy_)"/>
    <numFmt numFmtId="221" formatCode="##&quot; years&quot;"/>
    <numFmt numFmtId="222" formatCode="_(&quot;$&quot;* #,##0.0_);_(&quot;$&quot;* \(#,##0.0\);_(&quot;$&quot;* &quot;0.0&quot;_);_(@_)"/>
    <numFmt numFmtId="223" formatCode="#,##0.00&quot; &quot;;&quot;-&quot;#,##0.00&quot; &quot;;&quot; -&quot;#&quot; &quot;;@&quot; &quot;"/>
    <numFmt numFmtId="224" formatCode="[$-41E]General"/>
    <numFmt numFmtId="225" formatCode="_-* #,##0\ _P_t_s_-;\-* #,##0\ _P_t_s_-;_-* &quot;-&quot;\ _P_t_s_-;_-@_-"/>
    <numFmt numFmtId="226" formatCode="_-* #,##0\ &quot;Pts&quot;_-;\-* #,##0\ &quot;Pts&quot;_-;_-* &quot;-&quot;\ &quot;Pts&quot;_-;_-@_-"/>
    <numFmt numFmtId="227" formatCode="_-* #,##0.00\ &quot;Pts&quot;_-;\-* #,##0.00\ &quot;Pts&quot;_-;_-* &quot;-&quot;??\ &quot;Pts&quot;_-;_-@_-"/>
    <numFmt numFmtId="228" formatCode="0.00%;\(0.00%\)"/>
    <numFmt numFmtId="229" formatCode="#,##0.0\x;\(#,##0.0\x\)"/>
    <numFmt numFmtId="230" formatCode="_(&quot;$&quot;* #,##0.0000_);_(&quot;$&quot;* \(#,##0.0000\);_(&quot;$&quot;* &quot;-&quot;??_);_(@_)"/>
    <numFmt numFmtId="231" formatCode="##&quot; months&quot;"/>
    <numFmt numFmtId="232" formatCode="0&quot;  &quot;"/>
    <numFmt numFmtId="233" formatCode="0.00&quot;  x&quot;"/>
    <numFmt numFmtId="234" formatCode="[$฿-41E]#,##0.00;[Red]&quot;-&quot;[$฿-41E]#,##0.00"/>
    <numFmt numFmtId="235" formatCode="#,##0.0_);[Red]\(#,##0.0\)"/>
    <numFmt numFmtId="236" formatCode="&quot;$&quot;#,##0.000_);\(&quot;$&quot;#,##0.00\)"/>
    <numFmt numFmtId="237" formatCode="&quot;$&quot;#,##0.0000_);\(&quot;$&quot;#,##0.000\)"/>
    <numFmt numFmtId="238" formatCode="_-\$* #,##0_-;&quot;-$&quot;* #,##0_-;_-\$* \-_-;_-@_-"/>
    <numFmt numFmtId="239" formatCode="0.00&quot;  &quot;"/>
    <numFmt numFmtId="240" formatCode="&quot;\&quot;#,##0;[Red]&quot;\&quot;\-#,##0"/>
    <numFmt numFmtId="241" formatCode="&quot;\&quot;#,##0.00;[Red]&quot;\&quot;\-#,##0.00"/>
    <numFmt numFmtId="242" formatCode="#,##0_);\(#,##0\);&quot; - &quot;_);@_)"/>
    <numFmt numFmtId="243" formatCode="[$PHP]\ #,##0_);\([$PHP]\ #,##0\)"/>
  </numFmts>
  <fonts count="264">
    <font>
      <sz val="15"/>
      <name val="Angsana New"/>
      <family val="1"/>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6"/>
      <name val="Angsana New"/>
      <family val="1"/>
    </font>
    <font>
      <sz val="15"/>
      <name val="Angsana New"/>
      <family val="1"/>
    </font>
    <font>
      <b/>
      <sz val="15"/>
      <name val="Angsana New"/>
      <family val="1"/>
    </font>
    <font>
      <i/>
      <sz val="15"/>
      <name val="Angsana New"/>
      <family val="1"/>
    </font>
    <font>
      <b/>
      <i/>
      <sz val="15"/>
      <name val="Angsana New"/>
      <family val="1"/>
    </font>
    <font>
      <sz val="12"/>
      <name val="Angsana New"/>
      <family val="1"/>
    </font>
    <font>
      <b/>
      <sz val="14"/>
      <name val="Angsana New"/>
      <family val="1"/>
    </font>
    <font>
      <sz val="9"/>
      <name val="Angsana New"/>
      <family val="1"/>
    </font>
    <font>
      <sz val="14"/>
      <name val="Angsana New"/>
      <family val="1"/>
    </font>
    <font>
      <i/>
      <sz val="14"/>
      <name val="Angsana New"/>
      <family val="1"/>
    </font>
    <font>
      <b/>
      <i/>
      <sz val="15"/>
      <color indexed="10"/>
      <name val="Angsana New"/>
      <family val="1"/>
    </font>
    <font>
      <b/>
      <sz val="11"/>
      <name val="Times New Roman"/>
      <family val="1"/>
    </font>
    <font>
      <b/>
      <i/>
      <sz val="14"/>
      <name val="Angsana New"/>
      <family val="1"/>
    </font>
    <font>
      <i/>
      <sz val="14"/>
      <color indexed="12"/>
      <name val="Angsana New"/>
      <family val="1"/>
    </font>
    <font>
      <sz val="11"/>
      <name val="Times New Roman"/>
      <family val="1"/>
    </font>
    <font>
      <sz val="8"/>
      <name val="Angsana New"/>
      <family val="1"/>
    </font>
    <font>
      <i/>
      <sz val="11"/>
      <name val="Times New Roman"/>
      <family val="1"/>
    </font>
    <font>
      <sz val="10"/>
      <name val="Arial"/>
      <family val="2"/>
    </font>
    <font>
      <b/>
      <sz val="15"/>
      <name val="Angsana New"/>
      <family val="1"/>
      <charset val="222"/>
    </font>
    <font>
      <sz val="15"/>
      <color theme="1"/>
      <name val="Angsana New"/>
      <family val="1"/>
    </font>
    <font>
      <sz val="16"/>
      <name val="Angsana New"/>
      <family val="1"/>
    </font>
    <font>
      <sz val="10"/>
      <color theme="1"/>
      <name val="Arial"/>
      <family val="2"/>
    </font>
    <font>
      <sz val="10"/>
      <name val="Tahoma"/>
      <family val="2"/>
      <charset val="222"/>
    </font>
    <font>
      <b/>
      <sz val="15"/>
      <color theme="2"/>
      <name val="Angsana New"/>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sz val="14"/>
      <name val="CordiaUPC"/>
      <family val="2"/>
    </font>
    <font>
      <sz val="14"/>
      <name val="AngsanaUPC"/>
      <family val="1"/>
    </font>
    <font>
      <sz val="11"/>
      <color theme="1"/>
      <name val="Calibri"/>
      <family val="2"/>
      <charset val="222"/>
      <scheme val="minor"/>
    </font>
    <font>
      <sz val="10"/>
      <name val="Tahoma"/>
      <family val="2"/>
    </font>
    <font>
      <u/>
      <sz val="11"/>
      <color theme="10"/>
      <name val="Calibri"/>
      <family val="2"/>
    </font>
    <font>
      <sz val="10"/>
      <name val="Arial"/>
      <family val="2"/>
      <charset val="1"/>
    </font>
    <font>
      <sz val="14"/>
      <name val="Cordia New"/>
      <family val="2"/>
    </font>
    <font>
      <sz val="9"/>
      <name val="Arial"/>
      <family val="2"/>
    </font>
    <font>
      <sz val="10"/>
      <name val="SimSun"/>
      <family val="2"/>
      <charset val="222"/>
    </font>
    <font>
      <b/>
      <sz val="8"/>
      <color rgb="FF1F497D"/>
      <name val="Verdana"/>
      <family val="2"/>
    </font>
    <font>
      <sz val="8"/>
      <color rgb="FF1F497D"/>
      <name val="Verdana"/>
      <family val="2"/>
    </font>
    <font>
      <sz val="8"/>
      <color rgb="FF000000"/>
      <name val="Verdana"/>
      <family val="2"/>
    </font>
    <font>
      <b/>
      <sz val="8"/>
      <color rgb="FF00CC00"/>
      <name val="Verdana"/>
      <family val="2"/>
    </font>
    <font>
      <b/>
      <sz val="8"/>
      <color rgb="FF33CC33"/>
      <name val="Verdana"/>
      <family val="2"/>
    </font>
    <font>
      <b/>
      <sz val="8"/>
      <color rgb="FFFF9900"/>
      <name val="Verdana"/>
      <family val="2"/>
    </font>
    <font>
      <b/>
      <sz val="8"/>
      <color rgb="FFFF0000"/>
      <name val="Verdana"/>
      <family val="2"/>
    </font>
    <font>
      <sz val="8"/>
      <color rgb="FF000000"/>
      <name val="Arial"/>
      <family val="2"/>
    </font>
    <font>
      <i/>
      <sz val="8"/>
      <color rgb="FF000000"/>
      <name val="Verdana"/>
      <family val="2"/>
    </font>
    <font>
      <b/>
      <i/>
      <sz val="8"/>
      <color rgb="FF000000"/>
      <name val="Verdana"/>
      <family val="2"/>
    </font>
    <font>
      <b/>
      <i/>
      <sz val="8"/>
      <color rgb="FF1F497D"/>
      <name val="Verdana"/>
      <family val="2"/>
    </font>
    <font>
      <i/>
      <sz val="8"/>
      <color rgb="FF1F497D"/>
      <name val="Verdana"/>
      <family val="2"/>
    </font>
    <font>
      <sz val="11"/>
      <color rgb="FF000000"/>
      <name val="Calibri"/>
      <family val="2"/>
      <scheme val="minor"/>
    </font>
    <font>
      <sz val="11"/>
      <color indexed="8"/>
      <name val="Calibri"/>
      <family val="2"/>
      <charset val="1"/>
    </font>
    <font>
      <sz val="12"/>
      <name val="Helv"/>
      <charset val="222"/>
    </font>
    <font>
      <u/>
      <sz val="11"/>
      <color theme="10"/>
      <name val="Tahoma"/>
      <family val="2"/>
      <charset val="222"/>
    </font>
    <font>
      <u/>
      <sz val="10"/>
      <color theme="10"/>
      <name val="Arial"/>
      <family val="2"/>
    </font>
    <font>
      <u/>
      <sz val="11"/>
      <color theme="10"/>
      <name val="Calibri"/>
      <family val="2"/>
      <charset val="222"/>
      <scheme val="minor"/>
    </font>
    <font>
      <sz val="8"/>
      <color rgb="FFDBE5F1"/>
      <name val="Verdana"/>
      <family val="2"/>
    </font>
    <font>
      <sz val="11"/>
      <color theme="1"/>
      <name val="Courier New"/>
      <family val="2"/>
    </font>
    <font>
      <sz val="12"/>
      <name val="Tms Rmn"/>
    </font>
    <font>
      <sz val="11"/>
      <color indexed="9"/>
      <name val="Tahoma"/>
      <family val="2"/>
      <charset val="222"/>
    </font>
    <font>
      <sz val="11"/>
      <color theme="1"/>
      <name val="Calibri"/>
      <family val="2"/>
    </font>
    <font>
      <sz val="11"/>
      <color indexed="8"/>
      <name val="Calibri"/>
      <family val="2"/>
    </font>
    <font>
      <b/>
      <sz val="10"/>
      <name val="MS Sans Serif"/>
      <family val="2"/>
    </font>
    <font>
      <u/>
      <sz val="10.5"/>
      <color indexed="12"/>
      <name val="AngsanaUPC"/>
      <family val="1"/>
      <charset val="222"/>
    </font>
    <font>
      <u/>
      <sz val="10.5"/>
      <color indexed="36"/>
      <name val="AngsanaUPC"/>
      <family val="1"/>
      <charset val="222"/>
    </font>
    <font>
      <sz val="12"/>
      <name val="Times New Roman"/>
      <family val="1"/>
    </font>
    <font>
      <sz val="9"/>
      <name val="Arial"/>
      <family val="2"/>
      <charset val="1"/>
    </font>
    <font>
      <sz val="10"/>
      <color indexed="8"/>
      <name val="Arial"/>
      <family val="2"/>
    </font>
    <font>
      <sz val="11"/>
      <color indexed="8"/>
      <name val="Tahoma"/>
      <family val="2"/>
      <charset val="222"/>
    </font>
    <font>
      <sz val="11"/>
      <color indexed="8"/>
      <name val="맑은 고딕"/>
      <family val="3"/>
      <charset val="129"/>
    </font>
    <font>
      <sz val="11"/>
      <color indexed="9"/>
      <name val="Mod SSS"/>
      <family val="2"/>
      <charset val="222"/>
    </font>
    <font>
      <sz val="11"/>
      <color indexed="9"/>
      <name val="Calibri"/>
      <family val="2"/>
    </font>
    <font>
      <sz val="11"/>
      <color indexed="9"/>
      <name val="맑은 고딕"/>
      <family val="3"/>
      <charset val="129"/>
    </font>
    <font>
      <sz val="14"/>
      <name val="AngsanaUPC"/>
      <family val="1"/>
      <charset val="222"/>
    </font>
    <font>
      <sz val="10"/>
      <name val="Book Antiqua"/>
      <family val="1"/>
    </font>
    <font>
      <b/>
      <sz val="10"/>
      <name val="Book Antiqua"/>
      <family val="1"/>
    </font>
    <font>
      <sz val="10"/>
      <color indexed="18"/>
      <name val="Arial"/>
      <family val="2"/>
      <charset val="1"/>
    </font>
    <font>
      <sz val="11"/>
      <color indexed="20"/>
      <name val="Calibri"/>
      <family val="2"/>
    </font>
    <font>
      <b/>
      <sz val="10"/>
      <color indexed="9"/>
      <name val="Arial"/>
      <family val="2"/>
      <charset val="1"/>
    </font>
    <font>
      <b/>
      <sz val="10"/>
      <color indexed="16"/>
      <name val="Arial"/>
      <family val="2"/>
      <charset val="1"/>
    </font>
    <font>
      <sz val="12"/>
      <name val="Times New Roman"/>
      <family val="1"/>
      <charset val="1"/>
    </font>
    <font>
      <sz val="14"/>
      <name val="CordiaUPC"/>
      <family val="2"/>
      <charset val="222"/>
    </font>
    <font>
      <sz val="10"/>
      <name val="Helv"/>
    </font>
    <font>
      <b/>
      <sz val="11"/>
      <color indexed="10"/>
      <name val="Calibri"/>
      <family val="2"/>
    </font>
    <font>
      <b/>
      <sz val="11"/>
      <color indexed="52"/>
      <name val="Calibri"/>
      <family val="2"/>
    </font>
    <font>
      <b/>
      <sz val="10"/>
      <name val="Helv"/>
    </font>
    <font>
      <b/>
      <sz val="11"/>
      <color indexed="9"/>
      <name val="Calibri"/>
      <family val="2"/>
    </font>
    <font>
      <sz val="10"/>
      <name val="Arial"/>
      <family val="2"/>
      <charset val="222"/>
    </font>
    <font>
      <sz val="8.0500000000000007"/>
      <color indexed="8"/>
      <name val="Tahoma"/>
      <family val="2"/>
      <charset val="222"/>
    </font>
    <font>
      <sz val="8"/>
      <name val="Tahoma"/>
      <family val="2"/>
    </font>
    <font>
      <sz val="8.0500000000000007"/>
      <color indexed="8"/>
      <name val="Tahoma"/>
      <family val="2"/>
    </font>
    <font>
      <sz val="14"/>
      <color indexed="8"/>
      <name val="BrowalliaUPC"/>
      <family val="2"/>
      <charset val="222"/>
    </font>
    <font>
      <sz val="7.9"/>
      <color indexed="8"/>
      <name val="Tahoma"/>
      <family val="2"/>
    </font>
    <font>
      <sz val="11"/>
      <name val="Calibri"/>
      <family val="2"/>
    </font>
    <font>
      <sz val="10"/>
      <name val="ApFont"/>
      <charset val="222"/>
    </font>
    <font>
      <sz val="11"/>
      <color indexed="8"/>
      <name val="Calibri"/>
      <family val="2"/>
      <charset val="222"/>
    </font>
    <font>
      <sz val="8"/>
      <name val="Microsoft Sans Serif"/>
      <family val="2"/>
    </font>
    <font>
      <sz val="10"/>
      <color indexed="8"/>
      <name val="MS Sans Serif"/>
      <family val="2"/>
      <charset val="222"/>
    </font>
    <font>
      <sz val="11"/>
      <color indexed="8"/>
      <name val="Tahoma"/>
      <family val="2"/>
    </font>
    <font>
      <sz val="10"/>
      <color theme="1"/>
      <name val="EYInterstate"/>
      <family val="2"/>
    </font>
    <font>
      <sz val="10"/>
      <color indexed="0"/>
      <name val="MS Sans Serif"/>
      <family val="2"/>
    </font>
    <font>
      <i/>
      <sz val="10"/>
      <name val="Arial"/>
      <family val="2"/>
      <charset val="1"/>
    </font>
    <font>
      <sz val="10"/>
      <color indexed="47"/>
      <name val="Arial"/>
      <family val="2"/>
      <charset val="1"/>
    </font>
    <font>
      <b/>
      <sz val="9.9499999999999993"/>
      <color indexed="8"/>
      <name val="BrowalliaUPC"/>
      <family val="2"/>
      <charset val="222"/>
    </font>
    <font>
      <sz val="10"/>
      <color indexed="12"/>
      <name val="Arial"/>
      <family val="2"/>
      <charset val="1"/>
    </font>
    <font>
      <sz val="11"/>
      <name val="Times New Roman"/>
      <family val="1"/>
      <charset val="1"/>
    </font>
    <font>
      <outline/>
      <sz val="10"/>
      <name val="Geneva"/>
      <family val="2"/>
    </font>
    <font>
      <sz val="12"/>
      <name val="SWISS"/>
      <family val="2"/>
      <charset val="1"/>
    </font>
    <font>
      <sz val="12"/>
      <name val="Palatino"/>
      <family val="1"/>
    </font>
    <font>
      <sz val="24"/>
      <color indexed="13"/>
      <name val="SWISS"/>
      <family val="2"/>
      <charset val="1"/>
    </font>
    <font>
      <sz val="14"/>
      <color indexed="8"/>
      <name val="Cordia New"/>
      <family val="2"/>
    </font>
    <font>
      <i/>
      <sz val="11"/>
      <color indexed="23"/>
      <name val="Calibri"/>
      <family val="2"/>
    </font>
    <font>
      <sz val="12"/>
      <name val="Arial"/>
      <family val="2"/>
    </font>
    <font>
      <sz val="10"/>
      <color indexed="19"/>
      <name val="Arial"/>
      <family val="2"/>
      <charset val="1"/>
    </font>
    <font>
      <b/>
      <sz val="14"/>
      <color indexed="8"/>
      <name val="SWISS"/>
      <family val="2"/>
      <charset val="1"/>
    </font>
    <font>
      <sz val="11"/>
      <color indexed="17"/>
      <name val="Calibri"/>
      <family val="2"/>
    </font>
    <font>
      <sz val="8"/>
      <name val="Arial"/>
      <family val="2"/>
    </font>
    <font>
      <sz val="8"/>
      <name val="Arial"/>
      <family val="2"/>
      <charset val="222"/>
    </font>
    <font>
      <b/>
      <sz val="12"/>
      <name val="Helv"/>
    </font>
    <font>
      <b/>
      <sz val="12"/>
      <name val="Arial"/>
      <family val="2"/>
    </font>
    <font>
      <b/>
      <sz val="12"/>
      <name val="Arial"/>
      <family val="2"/>
      <charset val="222"/>
    </font>
    <font>
      <u/>
      <sz val="11"/>
      <name val="Arial"/>
      <family val="2"/>
      <charset val="1"/>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0"/>
      <color indexed="18"/>
      <name val="Arial"/>
      <family val="2"/>
      <charset val="1"/>
    </font>
    <font>
      <b/>
      <sz val="11"/>
      <color indexed="62"/>
      <name val="Calibri"/>
      <family val="2"/>
    </font>
    <font>
      <b/>
      <sz val="11"/>
      <color indexed="56"/>
      <name val="Calibri"/>
      <family val="2"/>
    </font>
    <font>
      <b/>
      <sz val="10"/>
      <name val="Arial"/>
      <family val="2"/>
      <charset val="222"/>
    </font>
    <font>
      <b/>
      <sz val="18"/>
      <name val="Arial"/>
      <family val="2"/>
    </font>
    <font>
      <sz val="10"/>
      <color indexed="8"/>
      <name val="Arial"/>
      <family val="2"/>
      <charset val="1"/>
    </font>
    <font>
      <b/>
      <sz val="10"/>
      <color indexed="8"/>
      <name val="Arial"/>
      <family val="2"/>
      <charset val="1"/>
    </font>
    <font>
      <b/>
      <sz val="12"/>
      <color indexed="8"/>
      <name val="Arial"/>
      <family val="2"/>
      <charset val="1"/>
    </font>
    <font>
      <b/>
      <sz val="14"/>
      <name val="Arial"/>
      <family val="2"/>
      <charset val="1"/>
    </font>
    <font>
      <u/>
      <sz val="10"/>
      <color indexed="12"/>
      <name val="Arial"/>
      <family val="2"/>
    </font>
    <font>
      <sz val="10"/>
      <color indexed="60"/>
      <name val="Arial"/>
      <family val="2"/>
      <charset val="1"/>
    </font>
    <font>
      <sz val="11"/>
      <color indexed="62"/>
      <name val="Calibri"/>
      <family val="2"/>
    </font>
    <font>
      <sz val="10"/>
      <color indexed="9"/>
      <name val="Arial"/>
      <family val="2"/>
      <charset val="1"/>
    </font>
    <font>
      <sz val="18"/>
      <name val="Times New Roman"/>
      <family val="1"/>
    </font>
    <font>
      <b/>
      <sz val="13"/>
      <name val="Times New Roman"/>
      <family val="1"/>
    </font>
    <font>
      <b/>
      <i/>
      <sz val="12"/>
      <name val="Times New Roman"/>
      <family val="1"/>
    </font>
    <font>
      <i/>
      <sz val="12"/>
      <name val="Times New Roman"/>
      <family val="1"/>
    </font>
    <font>
      <sz val="11"/>
      <color indexed="10"/>
      <name val="Calibri"/>
      <family val="2"/>
    </font>
    <font>
      <sz val="11"/>
      <color indexed="52"/>
      <name val="Calibri"/>
      <family val="2"/>
    </font>
    <font>
      <b/>
      <sz val="11"/>
      <name val="Helv"/>
    </font>
    <font>
      <sz val="12"/>
      <name val="CordiaUPC"/>
      <family val="2"/>
      <charset val="222"/>
    </font>
    <font>
      <sz val="11"/>
      <color indexed="19"/>
      <name val="Calibri"/>
      <family val="2"/>
    </font>
    <font>
      <sz val="11"/>
      <color indexed="60"/>
      <name val="Calibri"/>
      <family val="2"/>
    </font>
    <font>
      <sz val="10"/>
      <name val="Times New Roman"/>
      <family val="1"/>
    </font>
    <font>
      <sz val="7"/>
      <name val="Small Fonts"/>
      <family val="2"/>
    </font>
    <font>
      <b/>
      <i/>
      <sz val="16"/>
      <name val="Helv"/>
    </font>
    <font>
      <sz val="10"/>
      <name val="Palatino"/>
      <family val="1"/>
    </font>
    <font>
      <sz val="10"/>
      <color indexed="8"/>
      <name val="MS Sans Serif"/>
      <family val="2"/>
    </font>
    <font>
      <sz val="11"/>
      <color theme="1"/>
      <name val="Tahoma"/>
      <family val="2"/>
    </font>
    <font>
      <sz val="10"/>
      <color theme="1"/>
      <name val="EYInterstate Light"/>
      <family val="2"/>
    </font>
    <font>
      <sz val="14"/>
      <color theme="1"/>
      <name val="BrowalliaUPC"/>
      <family val="2"/>
      <charset val="222"/>
    </font>
    <font>
      <sz val="10"/>
      <color theme="1"/>
      <name val="Mod SSS"/>
      <family val="2"/>
    </font>
    <font>
      <sz val="16"/>
      <color indexed="8"/>
      <name val="Cordia New"/>
      <family val="2"/>
      <charset val="222"/>
    </font>
    <font>
      <sz val="8"/>
      <name val="EYInterstate Light"/>
    </font>
    <font>
      <sz val="14"/>
      <color theme="1"/>
      <name val="BrowalliaUPC"/>
      <family val="2"/>
    </font>
    <font>
      <sz val="10"/>
      <name val="MS Sans Serif"/>
      <family val="2"/>
      <charset val="222"/>
    </font>
    <font>
      <sz val="10"/>
      <name val="MS Sans Serif"/>
      <family val="2"/>
    </font>
    <font>
      <b/>
      <sz val="11"/>
      <color indexed="63"/>
      <name val="Calibri"/>
      <family val="2"/>
    </font>
    <font>
      <sz val="11"/>
      <color indexed="8"/>
      <name val="Times New Roman"/>
      <family val="1"/>
      <charset val="1"/>
    </font>
    <font>
      <b/>
      <i/>
      <sz val="10"/>
      <color indexed="8"/>
      <name val="Arial"/>
      <family val="2"/>
      <charset val="1"/>
    </font>
    <font>
      <b/>
      <sz val="10"/>
      <color indexed="17"/>
      <name val="Arial"/>
      <family val="2"/>
      <charset val="1"/>
    </font>
    <font>
      <b/>
      <sz val="16"/>
      <color indexed="13"/>
      <name val="Arial"/>
      <family val="2"/>
      <charset val="1"/>
    </font>
    <font>
      <b/>
      <sz val="10"/>
      <name val="MS Sans Serif"/>
      <family val="2"/>
      <charset val="1"/>
    </font>
    <font>
      <sz val="10"/>
      <color indexed="10"/>
      <name val="Arial"/>
      <family val="2"/>
      <charset val="1"/>
    </font>
    <font>
      <b/>
      <u/>
      <sz val="12"/>
      <name val="Arial"/>
      <family val="2"/>
      <charset val="1"/>
    </font>
    <font>
      <b/>
      <i/>
      <u/>
      <sz val="11"/>
      <color indexed="8"/>
      <name val="Arial"/>
      <family val="2"/>
    </font>
    <font>
      <sz val="9"/>
      <color indexed="8"/>
      <name val="Arial"/>
      <family val="2"/>
      <charset val="1"/>
    </font>
    <font>
      <b/>
      <sz val="16"/>
      <color indexed="8"/>
      <name val="Times New Roman"/>
      <family val="1"/>
      <charset val="1"/>
    </font>
    <font>
      <b/>
      <i/>
      <sz val="12"/>
      <color indexed="8"/>
      <name val="Arial"/>
      <family val="2"/>
      <charset val="1"/>
    </font>
    <font>
      <b/>
      <sz val="16"/>
      <color indexed="8"/>
      <name val="Arial"/>
      <family val="2"/>
      <charset val="1"/>
    </font>
    <font>
      <b/>
      <sz val="12"/>
      <color indexed="8"/>
      <name val="Times New Roman"/>
      <family val="1"/>
      <charset val="1"/>
    </font>
    <font>
      <sz val="12"/>
      <color indexed="8"/>
      <name val="Arial"/>
      <family val="2"/>
      <charset val="1"/>
    </font>
    <font>
      <sz val="14"/>
      <color indexed="8"/>
      <name val="Arial"/>
      <family val="2"/>
      <charset val="1"/>
    </font>
    <font>
      <sz val="16"/>
      <name val="Arial"/>
      <family val="2"/>
      <charset val="1"/>
    </font>
    <font>
      <i/>
      <sz val="12"/>
      <color indexed="8"/>
      <name val="Arial"/>
      <family val="2"/>
      <charset val="1"/>
    </font>
    <font>
      <sz val="16"/>
      <color indexed="8"/>
      <name val="Arial"/>
      <family val="2"/>
      <charset val="1"/>
    </font>
    <font>
      <b/>
      <sz val="16"/>
      <name val="Arial"/>
      <family val="2"/>
      <charset val="1"/>
    </font>
    <font>
      <sz val="19"/>
      <color indexed="48"/>
      <name val="Arial"/>
      <family val="2"/>
      <charset val="1"/>
    </font>
    <font>
      <sz val="8"/>
      <name val="Times New Roman"/>
      <family val="1"/>
      <charset val="1"/>
    </font>
    <font>
      <b/>
      <sz val="16"/>
      <color indexed="9"/>
      <name val="Arial"/>
      <family val="2"/>
      <charset val="1"/>
    </font>
    <font>
      <b/>
      <sz val="12"/>
      <color indexed="9"/>
      <name val="Arial"/>
      <family val="2"/>
      <charset val="1"/>
    </font>
    <font>
      <sz val="10"/>
      <color indexed="8"/>
      <name val="Times New Roman"/>
      <family val="1"/>
    </font>
    <font>
      <sz val="10"/>
      <name val="Courier New"/>
      <family val="3"/>
      <charset val="1"/>
    </font>
    <font>
      <b/>
      <sz val="10"/>
      <name val="Arial"/>
      <family val="2"/>
      <charset val="1"/>
    </font>
    <font>
      <u/>
      <sz val="10"/>
      <name val="Arial"/>
      <family val="2"/>
      <charset val="1"/>
    </font>
    <font>
      <sz val="18"/>
      <name val="AngsanaUPC"/>
      <family val="1"/>
    </font>
    <font>
      <b/>
      <sz val="10"/>
      <color indexed="10"/>
      <name val="Arial"/>
      <family val="2"/>
    </font>
    <font>
      <b/>
      <sz val="11"/>
      <name val="Times New Roman"/>
      <family val="1"/>
      <charset val="222"/>
    </font>
    <font>
      <b/>
      <sz val="18"/>
      <color indexed="62"/>
      <name val="Cambria"/>
      <family val="2"/>
    </font>
    <font>
      <b/>
      <sz val="18"/>
      <color indexed="56"/>
      <name val="Cambria"/>
      <family val="2"/>
    </font>
    <font>
      <b/>
      <sz val="11"/>
      <color indexed="8"/>
      <name val="Calibri"/>
      <family val="2"/>
    </font>
    <font>
      <sz val="10"/>
      <color indexed="55"/>
      <name val="Arial"/>
      <family val="2"/>
      <charset val="1"/>
    </font>
    <font>
      <sz val="14"/>
      <name val="Cordia New"/>
      <family val="2"/>
      <charset val="222"/>
    </font>
    <font>
      <u/>
      <sz val="14"/>
      <color indexed="12"/>
      <name val="AngsanaUPC"/>
      <family val="1"/>
      <charset val="222"/>
    </font>
    <font>
      <u/>
      <sz val="14"/>
      <color indexed="12"/>
      <name val="CordiaUPC"/>
      <family val="2"/>
      <charset val="222"/>
    </font>
    <font>
      <b/>
      <sz val="11"/>
      <color indexed="9"/>
      <name val="Tahoma"/>
      <family val="2"/>
      <charset val="222"/>
    </font>
    <font>
      <sz val="11"/>
      <color indexed="52"/>
      <name val="Tahoma"/>
      <family val="2"/>
      <charset val="222"/>
    </font>
    <font>
      <sz val="11"/>
      <color indexed="20"/>
      <name val="Tahoma"/>
      <family val="2"/>
      <charset val="222"/>
    </font>
    <font>
      <b/>
      <sz val="11"/>
      <color indexed="63"/>
      <name val="Tahoma"/>
      <family val="2"/>
      <charset val="222"/>
    </font>
    <font>
      <b/>
      <sz val="11"/>
      <color indexed="52"/>
      <name val="Tahoma"/>
      <family val="2"/>
      <charset val="222"/>
    </font>
    <font>
      <sz val="11"/>
      <color indexed="10"/>
      <name val="Tahoma"/>
      <family val="2"/>
      <charset val="222"/>
    </font>
    <font>
      <i/>
      <sz val="11"/>
      <color indexed="23"/>
      <name val="Tahoma"/>
      <family val="2"/>
      <charset val="222"/>
    </font>
    <font>
      <sz val="12"/>
      <name val="Courier"/>
      <family val="3"/>
    </font>
    <font>
      <sz val="11"/>
      <name val="lr oSVbN"/>
      <charset val="128"/>
    </font>
    <font>
      <b/>
      <sz val="18"/>
      <color indexed="56"/>
      <name val="Tahoma"/>
      <family val="2"/>
      <charset val="222"/>
    </font>
    <font>
      <sz val="11"/>
      <color indexed="17"/>
      <name val="Tahoma"/>
      <family val="2"/>
      <charset val="222"/>
    </font>
    <font>
      <u/>
      <sz val="14"/>
      <color indexed="20"/>
      <name val="CordiaUPC"/>
      <family val="2"/>
      <charset val="222"/>
    </font>
    <font>
      <u/>
      <sz val="14"/>
      <color indexed="36"/>
      <name val="CordiaUPC"/>
      <family val="2"/>
      <charset val="222"/>
    </font>
    <font>
      <sz val="12"/>
      <name val="นูลมรผ"/>
    </font>
    <font>
      <sz val="11"/>
      <color indexed="62"/>
      <name val="Tahoma"/>
      <family val="2"/>
      <charset val="222"/>
    </font>
    <font>
      <sz val="11"/>
      <color indexed="60"/>
      <name val="Tahoma"/>
      <family val="2"/>
      <charset val="222"/>
    </font>
    <font>
      <b/>
      <sz val="11"/>
      <color indexed="8"/>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0"/>
      <name val="Arial Narrow"/>
      <family val="2"/>
    </font>
    <font>
      <sz val="11"/>
      <color theme="0"/>
      <name val="Calibri"/>
      <family val="2"/>
      <charset val="222"/>
      <scheme val="minor"/>
    </font>
    <font>
      <b/>
      <i/>
      <sz val="16"/>
      <color indexed="8"/>
      <name val="Arial"/>
      <family val="2"/>
    </font>
    <font>
      <b/>
      <sz val="18"/>
      <color theme="3"/>
      <name val="Cambria"/>
      <family val="2"/>
      <scheme val="major"/>
    </font>
    <font>
      <sz val="11"/>
      <color rgb="FF9C6500"/>
      <name val="Calibri"/>
      <family val="2"/>
      <scheme val="minor"/>
    </font>
    <font>
      <sz val="8.5"/>
      <color theme="1"/>
      <name val="Verdana"/>
      <family val="2"/>
    </font>
    <font>
      <sz val="10"/>
      <color rgb="FF9C5700"/>
      <name val="Arial"/>
      <family val="2"/>
    </font>
    <font>
      <b/>
      <sz val="10"/>
      <color rgb="FF3F3F76"/>
      <name val="Arial"/>
      <family val="2"/>
    </font>
    <font>
      <sz val="10"/>
      <color theme="1"/>
      <name val="Times New Roman"/>
      <family val="1"/>
    </font>
    <font>
      <b/>
      <sz val="10"/>
      <color theme="1"/>
      <name val="Times New Roman"/>
      <family val="1"/>
    </font>
    <font>
      <i/>
      <sz val="10"/>
      <color theme="1"/>
      <name val="Times New Roman"/>
      <family val="1"/>
    </font>
    <font>
      <b/>
      <i/>
      <sz val="10"/>
      <color theme="1"/>
      <name val="Times New Roman"/>
      <family val="1"/>
    </font>
    <font>
      <sz val="15"/>
      <color rgb="FFFF0000"/>
      <name val="Angsana New"/>
      <family val="1"/>
    </font>
  </fonts>
  <fills count="122">
    <fill>
      <patternFill patternType="none"/>
    </fill>
    <fill>
      <patternFill patternType="gray125"/>
    </fill>
    <fill>
      <patternFill patternType="solid">
        <fgColor theme="6"/>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BE5F1"/>
        <bgColor rgb="FF000000"/>
      </patternFill>
    </fill>
    <fill>
      <patternFill patternType="solid">
        <fgColor rgb="FFFFFFFF"/>
        <bgColor rgb="FF000000"/>
      </patternFill>
    </fill>
    <fill>
      <patternFill patternType="solid">
        <fgColor rgb="FFF1F5FB"/>
        <bgColor rgb="FF000000"/>
      </patternFill>
    </fill>
    <fill>
      <patternFill patternType="solid">
        <fgColor rgb="FFE9EFF7"/>
        <bgColor rgb="FF000000"/>
      </patternFill>
    </fill>
    <fill>
      <patternFill patternType="solid">
        <fgColor rgb="FFC6F9C1"/>
        <bgColor rgb="FF000000"/>
      </patternFill>
    </fill>
    <fill>
      <patternFill patternType="solid">
        <fgColor rgb="FFABEDA5"/>
        <bgColor rgb="FF000000"/>
      </patternFill>
    </fill>
    <fill>
      <patternFill patternType="solid">
        <fgColor rgb="FF94D88F"/>
        <bgColor rgb="FF000000"/>
      </patternFill>
    </fill>
    <fill>
      <patternFill patternType="solid">
        <fgColor rgb="FFFFFDBF"/>
        <bgColor rgb="FF000000"/>
      </patternFill>
    </fill>
    <fill>
      <patternFill patternType="solid">
        <fgColor rgb="FFFFFB8C"/>
        <bgColor rgb="FF000000"/>
      </patternFill>
    </fill>
    <fill>
      <patternFill patternType="solid">
        <fgColor rgb="FFFFF843"/>
        <bgColor rgb="FF000000"/>
      </patternFill>
    </fill>
    <fill>
      <patternFill patternType="solid">
        <fgColor rgb="FFFFC7CE"/>
        <bgColor rgb="FF000000"/>
      </patternFill>
    </fill>
    <fill>
      <patternFill patternType="solid">
        <fgColor rgb="FFFF988C"/>
        <bgColor rgb="FF000000"/>
      </patternFill>
    </fill>
    <fill>
      <patternFill patternType="solid">
        <fgColor rgb="FFFF6758"/>
        <bgColor rgb="FF000000"/>
      </patternFill>
    </fill>
    <fill>
      <patternFill patternType="solid">
        <fgColor rgb="FFDBE5F1"/>
        <bgColor rgb="FFFFFFFF"/>
      </patternFill>
    </fill>
    <fill>
      <patternFill patternType="solid">
        <fgColor rgb="FFB7CFE8"/>
        <bgColor rgb="FF000000"/>
      </patternFill>
    </fill>
    <fill>
      <patternFill patternType="solid">
        <fgColor rgb="FFC3D6EB"/>
        <bgColor rgb="FF000000"/>
      </patternFill>
    </fill>
    <fill>
      <patternFill patternType="solid">
        <fgColor rgb="FFDBE5F2"/>
        <bgColor rgb="FF000000"/>
      </patternFill>
    </fill>
    <fill>
      <patternFill patternType="solid">
        <fgColor indexed="49"/>
      </patternFill>
    </fill>
    <fill>
      <patternFill patternType="solid">
        <fgColor indexed="65"/>
        <bgColor indexed="64"/>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52"/>
      </patternFill>
    </fill>
    <fill>
      <patternFill patternType="gray0625">
        <fgColor indexed="10"/>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30"/>
        <bgColor indexed="38"/>
      </patternFill>
    </fill>
    <fill>
      <patternFill patternType="solid">
        <fgColor indexed="27"/>
        <bgColor indexed="42"/>
      </patternFill>
    </fill>
    <fill>
      <patternFill patternType="solid">
        <fgColor indexed="19"/>
        <bgColor indexed="25"/>
      </patternFill>
    </fill>
    <fill>
      <patternFill patternType="solid">
        <fgColor indexed="9"/>
      </patternFill>
    </fill>
    <fill>
      <patternFill patternType="solid">
        <fgColor indexed="22"/>
      </patternFill>
    </fill>
    <fill>
      <patternFill patternType="solid">
        <fgColor indexed="55"/>
      </patternFill>
    </fill>
    <fill>
      <patternFill patternType="solid">
        <fgColor indexed="58"/>
        <bgColor indexed="9"/>
      </patternFill>
    </fill>
    <fill>
      <patternFill patternType="solid">
        <fgColor indexed="9"/>
        <bgColor indexed="58"/>
      </patternFill>
    </fill>
    <fill>
      <patternFill patternType="solid">
        <fgColor indexed="8"/>
        <bgColor indexed="18"/>
      </patternFill>
    </fill>
    <fill>
      <patternFill patternType="solid">
        <fgColor indexed="36"/>
        <bgColor indexed="28"/>
      </patternFill>
    </fill>
    <fill>
      <patternFill patternType="solid">
        <fgColor indexed="13"/>
        <bgColor indexed="51"/>
      </patternFill>
    </fill>
    <fill>
      <patternFill patternType="solid">
        <fgColor indexed="22"/>
        <bgColor indexed="64"/>
      </patternFill>
    </fill>
    <fill>
      <patternFill patternType="solid">
        <fgColor indexed="31"/>
        <bgColor indexed="42"/>
      </patternFill>
    </fill>
    <fill>
      <patternFill patternType="darkGray">
        <fgColor indexed="24"/>
        <bgColor indexed="46"/>
      </patternFill>
    </fill>
    <fill>
      <patternFill patternType="solid">
        <fgColor indexed="60"/>
        <bgColor indexed="54"/>
      </patternFill>
    </fill>
    <fill>
      <patternFill patternType="solid">
        <fgColor indexed="29"/>
        <bgColor indexed="61"/>
      </patternFill>
    </fill>
    <fill>
      <patternFill patternType="solid">
        <fgColor indexed="27"/>
        <bgColor indexed="64"/>
      </patternFill>
    </fill>
    <fill>
      <patternFill patternType="solid">
        <fgColor indexed="26"/>
        <bgColor indexed="64"/>
      </patternFill>
    </fill>
    <fill>
      <patternFill patternType="solid">
        <fgColor indexed="22"/>
        <bgColor indexed="20"/>
      </patternFill>
    </fill>
    <fill>
      <patternFill patternType="solid">
        <fgColor indexed="17"/>
        <bgColor indexed="21"/>
      </patternFill>
    </fill>
    <fill>
      <patternFill patternType="solid">
        <fgColor indexed="28"/>
        <bgColor indexed="37"/>
      </patternFill>
    </fill>
    <fill>
      <patternFill patternType="darkGray">
        <fgColor indexed="16"/>
        <bgColor indexed="60"/>
      </patternFill>
    </fill>
    <fill>
      <patternFill patternType="solid">
        <fgColor indexed="43"/>
        <bgColor indexed="26"/>
      </patternFill>
    </fill>
    <fill>
      <patternFill patternType="solid">
        <fgColor indexed="31"/>
        <bgColor indexed="56"/>
      </patternFill>
    </fill>
    <fill>
      <patternFill patternType="solid">
        <fgColor indexed="10"/>
        <bgColor indexed="60"/>
      </patternFill>
    </fill>
    <fill>
      <patternFill patternType="solid">
        <fgColor indexed="45"/>
        <bgColor indexed="29"/>
      </patternFill>
    </fill>
    <fill>
      <patternFill patternType="solid">
        <fgColor indexed="42"/>
        <bgColor indexed="27"/>
      </patternFill>
    </fill>
    <fill>
      <patternFill patternType="solid">
        <fgColor indexed="51"/>
        <bgColor indexed="52"/>
      </patternFill>
    </fill>
    <fill>
      <patternFill patternType="solid">
        <fgColor indexed="47"/>
        <bgColor indexed="14"/>
      </patternFill>
    </fill>
    <fill>
      <patternFill patternType="solid">
        <fgColor indexed="50"/>
        <bgColor indexed="59"/>
      </patternFill>
    </fill>
    <fill>
      <patternFill patternType="solid">
        <fgColor indexed="11"/>
        <bgColor indexed="49"/>
      </patternFill>
    </fill>
    <fill>
      <patternFill patternType="darkGray">
        <fgColor indexed="21"/>
        <bgColor indexed="38"/>
      </patternFill>
    </fill>
    <fill>
      <patternFill patternType="solid">
        <fgColor indexed="61"/>
        <bgColor indexed="29"/>
      </patternFill>
    </fill>
    <fill>
      <patternFill patternType="solid">
        <fgColor indexed="46"/>
        <bgColor indexed="24"/>
      </patternFill>
    </fill>
    <fill>
      <patternFill patternType="mediumGray">
        <fgColor indexed="54"/>
        <bgColor indexed="25"/>
      </patternFill>
    </fill>
    <fill>
      <patternFill patternType="solid">
        <fgColor indexed="44"/>
        <bgColor indexed="35"/>
      </patternFill>
    </fill>
    <fill>
      <patternFill patternType="solid">
        <fgColor indexed="23"/>
        <bgColor indexed="25"/>
      </patternFill>
    </fill>
    <fill>
      <patternFill patternType="solid">
        <fgColor indexed="55"/>
        <bgColor indexed="62"/>
      </patternFill>
    </fill>
    <fill>
      <patternFill patternType="solid">
        <fgColor indexed="26"/>
        <bgColor indexed="58"/>
      </patternFill>
    </fill>
    <fill>
      <patternFill patternType="solid">
        <fgColor indexed="18"/>
        <bgColor indexed="32"/>
      </patternFill>
    </fill>
    <fill>
      <patternFill patternType="solid">
        <fgColor indexed="40"/>
        <bgColor indexed="49"/>
      </patternFill>
    </fill>
    <fill>
      <patternFill patternType="solid">
        <fgColor indexed="53"/>
        <bgColor indexed="29"/>
      </patternFill>
    </fill>
    <fill>
      <patternFill patternType="solid">
        <fgColor indexed="43"/>
        <bgColor indexed="64"/>
      </patternFill>
    </fill>
    <fill>
      <patternFill patternType="solid">
        <fgColor rgb="FFFFEB9C"/>
        <bgColor indexed="64"/>
      </patternFill>
    </fill>
    <fill>
      <patternFill patternType="solid">
        <fgColor rgb="FFD9E1F2"/>
        <bgColor indexed="64"/>
      </patternFill>
    </fill>
    <fill>
      <patternFill patternType="solid">
        <fgColor theme="3" tint="0.79998168889431442"/>
        <bgColor indexed="64"/>
      </patternFill>
    </fill>
  </fills>
  <borders count="61">
    <border>
      <left/>
      <right/>
      <top/>
      <bottom/>
      <diagonal/>
    </border>
    <border>
      <left/>
      <right/>
      <top/>
      <bottom style="double">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thin">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top/>
      <bottom style="medium">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rgb="FF808080"/>
      </left>
      <right style="thin">
        <color rgb="FF808080"/>
      </right>
      <top style="thin">
        <color rgb="FF808080"/>
      </top>
      <bottom style="thin">
        <color rgb="FF808080"/>
      </bottom>
      <diagonal/>
    </border>
    <border>
      <left style="hair">
        <color rgb="FFC0C0C0"/>
      </left>
      <right style="hair">
        <color rgb="FFC0C0C0"/>
      </right>
      <top style="thin">
        <color rgb="FF808080"/>
      </top>
      <bottom style="thin">
        <color rgb="FF808080"/>
      </bottom>
      <diagonal/>
    </border>
    <border>
      <left style="medium">
        <color rgb="FFFF0000"/>
      </left>
      <right style="medium">
        <color rgb="FFFF0000"/>
      </right>
      <top style="medium">
        <color rgb="FFFF0000"/>
      </top>
      <bottom style="medium">
        <color rgb="FFFF0000"/>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hair">
        <color indexed="22"/>
      </top>
      <bottom style="hair">
        <color indexed="22"/>
      </bottom>
      <diagonal/>
    </border>
    <border>
      <left style="thin">
        <color indexed="15"/>
      </left>
      <right style="thin">
        <color indexed="15"/>
      </right>
      <top style="thin">
        <color indexed="15"/>
      </top>
      <bottom style="thin">
        <color indexed="15"/>
      </bottom>
      <diagonal/>
    </border>
    <border>
      <left style="thin">
        <color indexed="15"/>
      </left>
      <right style="thin">
        <color indexed="15"/>
      </right>
      <top style="double">
        <color indexed="15"/>
      </top>
      <bottom style="thin">
        <color indexed="15"/>
      </bottom>
      <diagonal/>
    </border>
    <border>
      <left style="thin">
        <color indexed="8"/>
      </left>
      <right style="thin">
        <color indexed="8"/>
      </right>
      <top/>
      <bottom/>
      <diagonal/>
    </border>
    <border>
      <left/>
      <right/>
      <top style="medium">
        <color indexed="8"/>
      </top>
      <bottom style="medium">
        <color indexed="8"/>
      </bottom>
      <diagonal/>
    </border>
    <border>
      <left/>
      <right/>
      <top style="medium">
        <color auto="1"/>
      </top>
      <bottom style="medium">
        <color auto="1"/>
      </bottom>
      <diagonal/>
    </border>
    <border>
      <left/>
      <right/>
      <top style="thin">
        <color indexed="8"/>
      </top>
      <bottom style="thin">
        <color indexed="8"/>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medium">
        <color indexed="8"/>
      </left>
      <right style="medium">
        <color indexed="8"/>
      </right>
      <top style="medium">
        <color indexed="8"/>
      </top>
      <bottom style="medium">
        <color indexed="8"/>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8"/>
      </right>
      <top/>
      <bottom/>
      <diagonal/>
    </border>
    <border>
      <left/>
      <right/>
      <top/>
      <bottom style="medium">
        <color indexed="8"/>
      </bottom>
      <diagonal/>
    </border>
    <border>
      <left style="thin">
        <color indexed="27"/>
      </left>
      <right style="thin">
        <color indexed="27"/>
      </right>
      <top style="thin">
        <color indexed="27"/>
      </top>
      <bottom style="thin">
        <color indexed="27"/>
      </bottom>
      <diagonal/>
    </border>
    <border>
      <left style="thin">
        <color indexed="8"/>
      </left>
      <right style="thin">
        <color indexed="8"/>
      </right>
      <top style="medium">
        <color indexed="8"/>
      </top>
      <bottom style="medium">
        <color indexed="8"/>
      </bottom>
      <diagonal/>
    </border>
    <border>
      <left style="thin">
        <color indexed="48"/>
      </left>
      <right style="thin">
        <color indexed="48"/>
      </right>
      <top style="thin">
        <color indexed="48"/>
      </top>
      <bottom style="thin">
        <color indexed="48"/>
      </bottom>
      <diagonal/>
    </border>
    <border>
      <left style="medium">
        <color indexed="8"/>
      </left>
      <right/>
      <top/>
      <bottom/>
      <diagonal/>
    </border>
    <border>
      <left style="thin">
        <color indexed="27"/>
      </left>
      <right style="thin">
        <color indexed="48"/>
      </right>
      <top style="medium">
        <color indexed="27"/>
      </top>
      <bottom style="thin">
        <color indexed="48"/>
      </bottom>
      <diagonal/>
    </border>
    <border>
      <left style="thin">
        <color indexed="63"/>
      </left>
      <right style="thin">
        <color indexed="63"/>
      </right>
      <top/>
      <bottom/>
      <diagonal/>
    </border>
    <border>
      <left/>
      <right/>
      <top style="thin">
        <color indexed="48"/>
      </top>
      <bottom style="thin">
        <color indexed="48"/>
      </bottom>
      <diagonal/>
    </border>
    <border>
      <left style="thin">
        <color indexed="16"/>
      </left>
      <right style="thin">
        <color indexed="16"/>
      </right>
      <top style="thin">
        <color indexed="16"/>
      </top>
      <bottom style="thin">
        <color indexed="16"/>
      </bottom>
      <diagonal/>
    </border>
    <border>
      <left/>
      <right/>
      <top style="thin">
        <color indexed="8"/>
      </top>
      <bottom/>
      <diagonal/>
    </border>
    <border>
      <left/>
      <right/>
      <top style="thin">
        <color indexed="56"/>
      </top>
      <bottom style="double">
        <color indexed="56"/>
      </bottom>
      <diagonal/>
    </border>
    <border>
      <left/>
      <right/>
      <top style="thin">
        <color indexed="62"/>
      </top>
      <bottom style="double">
        <color indexed="62"/>
      </bottom>
      <diagonal/>
    </border>
    <border>
      <left style="medium">
        <color indexed="18"/>
      </left>
      <right style="medium">
        <color indexed="18"/>
      </right>
      <top style="medium">
        <color indexed="18"/>
      </top>
      <bottom style="medium">
        <color indexed="18"/>
      </bottom>
      <diagonal/>
    </border>
    <border>
      <left style="thin">
        <color indexed="8"/>
      </left>
      <right/>
      <top/>
      <bottom style="thin">
        <color indexed="8"/>
      </bottom>
      <diagonal/>
    </border>
    <border>
      <left/>
      <right/>
      <top style="thin">
        <color indexed="64"/>
      </top>
      <bottom style="medium">
        <color indexed="64"/>
      </bottom>
      <diagonal/>
    </border>
  </borders>
  <cellStyleXfs count="37701">
    <xf numFmtId="0" fontId="0" fillId="0" borderId="0"/>
    <xf numFmtId="43" fontId="4" fillId="0" borderId="0" applyFont="0" applyFill="0" applyBorder="0" applyAlignment="0" applyProtection="0"/>
    <xf numFmtId="43" fontId="22" fillId="0" borderId="0" applyFont="0" applyFill="0" applyBorder="0" applyAlignment="0" applyProtection="0"/>
    <xf numFmtId="0" fontId="3" fillId="0" borderId="0"/>
    <xf numFmtId="43" fontId="3" fillId="0" borderId="0" applyFont="0" applyFill="0" applyBorder="0" applyAlignment="0" applyProtection="0"/>
    <xf numFmtId="0" fontId="6" fillId="0" borderId="0"/>
    <xf numFmtId="43" fontId="26" fillId="0" borderId="0" applyFont="0" applyFill="0" applyBorder="0" applyAlignment="0" applyProtection="0"/>
    <xf numFmtId="43" fontId="4" fillId="0" borderId="0" applyFont="0" applyFill="0" applyBorder="0" applyAlignment="0" applyProtection="0"/>
    <xf numFmtId="0" fontId="2" fillId="0" borderId="0"/>
    <xf numFmtId="43" fontId="2" fillId="0" borderId="0" applyFont="0" applyFill="0" applyBorder="0" applyAlignment="0" applyProtection="0"/>
    <xf numFmtId="0" fontId="27" fillId="0" borderId="0"/>
    <xf numFmtId="9" fontId="2" fillId="0" borderId="0" applyFont="0" applyFill="0" applyBorder="0" applyAlignment="0" applyProtection="0"/>
    <xf numFmtId="0" fontId="2" fillId="0" borderId="0"/>
    <xf numFmtId="43" fontId="26" fillId="0" borderId="0" applyFont="0" applyFill="0" applyBorder="0" applyAlignment="0" applyProtection="0"/>
    <xf numFmtId="0" fontId="6" fillId="0" borderId="0"/>
    <xf numFmtId="43" fontId="4"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0" fontId="4" fillId="0" borderId="0"/>
    <xf numFmtId="0" fontId="4" fillId="0" borderId="0"/>
    <xf numFmtId="0" fontId="1" fillId="0" borderId="0"/>
    <xf numFmtId="43" fontId="4" fillId="0" borderId="0" applyFont="0" applyFill="0" applyBorder="0" applyAlignment="0" applyProtection="0"/>
    <xf numFmtId="0" fontId="1" fillId="0" borderId="0"/>
    <xf numFmtId="0" fontId="45" fillId="0" borderId="0"/>
    <xf numFmtId="43" fontId="1" fillId="0" borderId="0" applyFont="0" applyFill="0" applyBorder="0" applyAlignment="0" applyProtection="0"/>
    <xf numFmtId="9" fontId="1"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9" fontId="46" fillId="0" borderId="0" applyFont="0" applyFill="0" applyBorder="0" applyAlignment="0" applyProtection="0"/>
    <xf numFmtId="43" fontId="1" fillId="0" borderId="0" applyFont="0" applyFill="0" applyBorder="0" applyAlignment="0" applyProtection="0"/>
    <xf numFmtId="0" fontId="46" fillId="0" borderId="0"/>
    <xf numFmtId="0" fontId="48" fillId="0" borderId="0" applyNumberFormat="0" applyFill="0" applyBorder="0" applyAlignment="0" applyProtection="0">
      <alignment vertical="top"/>
      <protection locked="0"/>
    </xf>
    <xf numFmtId="165" fontId="46" fillId="0" borderId="0" applyFont="0" applyFill="0" applyBorder="0" applyAlignment="0" applyProtection="0"/>
    <xf numFmtId="0" fontId="4" fillId="0" borderId="0"/>
    <xf numFmtId="9" fontId="1" fillId="0" borderId="0" applyFont="0" applyFill="0" applyBorder="0" applyAlignment="0" applyProtection="0"/>
    <xf numFmtId="165" fontId="46" fillId="0" borderId="0" applyFont="0" applyFill="0" applyBorder="0" applyAlignment="0" applyProtection="0"/>
    <xf numFmtId="43" fontId="1" fillId="0" borderId="0" applyFont="0" applyFill="0" applyBorder="0" applyAlignment="0" applyProtection="0"/>
    <xf numFmtId="0" fontId="49" fillId="0" borderId="0"/>
    <xf numFmtId="0" fontId="1" fillId="0" borderId="0"/>
    <xf numFmtId="43" fontId="4" fillId="0" borderId="0" applyFont="0" applyFill="0" applyBorder="0" applyAlignment="0" applyProtection="0"/>
    <xf numFmtId="43" fontId="1" fillId="0" borderId="0" applyFont="0" applyFill="0" applyBorder="0" applyAlignment="0" applyProtection="0"/>
    <xf numFmtId="9" fontId="4" fillId="0" borderId="0" applyFont="0" applyFill="0" applyBorder="0" applyAlignment="0" applyProtection="0"/>
    <xf numFmtId="0" fontId="46" fillId="0" borderId="0"/>
    <xf numFmtId="0" fontId="50" fillId="0" borderId="0"/>
    <xf numFmtId="43" fontId="46" fillId="0" borderId="0" applyFont="0" applyFill="0" applyBorder="0" applyAlignment="0" applyProtection="0"/>
    <xf numFmtId="43" fontId="46" fillId="0" borderId="0" applyFont="0" applyFill="0" applyBorder="0" applyAlignment="0" applyProtection="0"/>
    <xf numFmtId="0" fontId="26" fillId="0" borderId="0"/>
    <xf numFmtId="0" fontId="1" fillId="0" borderId="0"/>
    <xf numFmtId="43" fontId="1" fillId="0" borderId="0" applyFont="0" applyFill="0" applyBorder="0" applyAlignment="0" applyProtection="0"/>
    <xf numFmtId="9" fontId="46" fillId="0" borderId="0" applyFont="0" applyFill="0" applyBorder="0" applyAlignment="0" applyProtection="0"/>
    <xf numFmtId="171" fontId="27" fillId="0" borderId="0"/>
    <xf numFmtId="9" fontId="46" fillId="0" borderId="0" applyFont="0" applyFill="0" applyBorder="0" applyAlignment="0" applyProtection="0"/>
    <xf numFmtId="0" fontId="46" fillId="0" borderId="0"/>
    <xf numFmtId="0" fontId="46"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52" fillId="0" borderId="0" applyFill="0" applyBorder="0" applyAlignment="0" applyProtection="0"/>
    <xf numFmtId="43" fontId="46" fillId="0" borderId="0" applyFont="0" applyFill="0" applyBorder="0" applyAlignment="0" applyProtection="0"/>
    <xf numFmtId="0" fontId="1" fillId="0" borderId="0"/>
    <xf numFmtId="43" fontId="1" fillId="0" borderId="0" applyFont="0" applyFill="0" applyBorder="0" applyAlignment="0" applyProtection="0"/>
    <xf numFmtId="0" fontId="4" fillId="0" borderId="0" applyNumberFormat="0" applyFill="0" applyBorder="0" applyAlignment="0" applyProtection="0"/>
    <xf numFmtId="43" fontId="4" fillId="0" borderId="0" applyFont="0" applyFill="0" applyBorder="0" applyAlignment="0" applyProtection="0"/>
    <xf numFmtId="0" fontId="4" fillId="0" borderId="0" applyNumberFormat="0" applyFill="0" applyBorder="0" applyAlignment="0" applyProtection="0"/>
    <xf numFmtId="0" fontId="53" fillId="35" borderId="19" applyNumberFormat="0" applyAlignment="0" applyProtection="0">
      <alignment horizontal="left" vertical="center" indent="1"/>
    </xf>
    <xf numFmtId="173" fontId="54" fillId="0" borderId="20" applyNumberFormat="0" applyProtection="0">
      <alignment horizontal="right" vertical="center"/>
    </xf>
    <xf numFmtId="173" fontId="53" fillId="0" borderId="21" applyNumberFormat="0" applyProtection="0">
      <alignment horizontal="right" vertical="center"/>
    </xf>
    <xf numFmtId="0" fontId="55" fillId="36" borderId="21" applyNumberFormat="0" applyAlignment="0" applyProtection="0">
      <alignment horizontal="left" vertical="center" indent="1"/>
    </xf>
    <xf numFmtId="0" fontId="55" fillId="37" borderId="21" applyNumberFormat="0" applyAlignment="0" applyProtection="0">
      <alignment horizontal="left" vertical="center" indent="1"/>
    </xf>
    <xf numFmtId="173" fontId="54" fillId="38" borderId="20" applyNumberFormat="0" applyBorder="0" applyProtection="0">
      <alignment horizontal="right" vertical="center"/>
    </xf>
    <xf numFmtId="0" fontId="55" fillId="36" borderId="21" applyNumberFormat="0" applyAlignment="0" applyProtection="0">
      <alignment horizontal="left" vertical="center" indent="1"/>
    </xf>
    <xf numFmtId="173" fontId="53" fillId="37" borderId="21" applyNumberFormat="0" applyProtection="0">
      <alignment horizontal="right" vertical="center"/>
    </xf>
    <xf numFmtId="173" fontId="53" fillId="38" borderId="21" applyNumberFormat="0" applyBorder="0" applyProtection="0">
      <alignment horizontal="right" vertical="center"/>
    </xf>
    <xf numFmtId="173" fontId="56" fillId="39" borderId="22" applyNumberFormat="0" applyBorder="0" applyAlignment="0" applyProtection="0">
      <alignment horizontal="right" vertical="center" indent="1"/>
    </xf>
    <xf numFmtId="173" fontId="57" fillId="40" borderId="22" applyNumberFormat="0" applyBorder="0" applyAlignment="0" applyProtection="0">
      <alignment horizontal="right" vertical="center" indent="1"/>
    </xf>
    <xf numFmtId="173" fontId="57" fillId="41" borderId="22" applyNumberFormat="0" applyBorder="0" applyAlignment="0" applyProtection="0">
      <alignment horizontal="right" vertical="center" indent="1"/>
    </xf>
    <xf numFmtId="173" fontId="58" fillId="42" borderId="22" applyNumberFormat="0" applyBorder="0" applyAlignment="0" applyProtection="0">
      <alignment horizontal="right" vertical="center" indent="1"/>
    </xf>
    <xf numFmtId="173" fontId="58" fillId="43" borderId="22" applyNumberFormat="0" applyBorder="0" applyAlignment="0" applyProtection="0">
      <alignment horizontal="right" vertical="center" indent="1"/>
    </xf>
    <xf numFmtId="173" fontId="58" fillId="44" borderId="22" applyNumberFormat="0" applyBorder="0" applyAlignment="0" applyProtection="0">
      <alignment horizontal="right" vertical="center" indent="1"/>
    </xf>
    <xf numFmtId="173" fontId="59" fillId="45" borderId="22" applyNumberFormat="0" applyBorder="0" applyAlignment="0" applyProtection="0">
      <alignment horizontal="right" vertical="center" indent="1"/>
    </xf>
    <xf numFmtId="173" fontId="59" fillId="46" borderId="22" applyNumberFormat="0" applyBorder="0" applyAlignment="0" applyProtection="0">
      <alignment horizontal="right" vertical="center" indent="1"/>
    </xf>
    <xf numFmtId="173" fontId="59" fillId="47" borderId="22" applyNumberFormat="0" applyBorder="0" applyAlignment="0" applyProtection="0">
      <alignment horizontal="right" vertical="center" indent="1"/>
    </xf>
    <xf numFmtId="0" fontId="60" fillId="0" borderId="19" applyNumberFormat="0" applyFont="0" applyFill="0" applyAlignment="0" applyProtection="0"/>
    <xf numFmtId="173" fontId="54" fillId="48" borderId="19" applyNumberFormat="0" applyAlignment="0" applyProtection="0">
      <alignment horizontal="left" vertical="center" indent="1"/>
    </xf>
    <xf numFmtId="0" fontId="53" fillId="35" borderId="21" applyNumberFormat="0" applyAlignment="0" applyProtection="0">
      <alignment horizontal="left" vertical="center" indent="1"/>
    </xf>
    <xf numFmtId="0" fontId="55" fillId="49" borderId="19" applyNumberFormat="0" applyAlignment="0" applyProtection="0">
      <alignment horizontal="left" vertical="center" indent="1"/>
    </xf>
    <xf numFmtId="0" fontId="55" fillId="50" borderId="19" applyNumberFormat="0" applyAlignment="0" applyProtection="0">
      <alignment horizontal="left" vertical="center" indent="1"/>
    </xf>
    <xf numFmtId="0" fontId="55" fillId="51" borderId="19" applyNumberFormat="0" applyAlignment="0" applyProtection="0">
      <alignment horizontal="left" vertical="center" indent="1"/>
    </xf>
    <xf numFmtId="0" fontId="55" fillId="38" borderId="19" applyNumberFormat="0" applyAlignment="0" applyProtection="0">
      <alignment horizontal="left" vertical="center" indent="1"/>
    </xf>
    <xf numFmtId="0" fontId="55" fillId="37" borderId="21" applyNumberFormat="0" applyAlignment="0" applyProtection="0">
      <alignment horizontal="left" vertical="center" indent="1"/>
    </xf>
    <xf numFmtId="0" fontId="61" fillId="0" borderId="17" applyNumberFormat="0" applyFill="0" applyBorder="0" applyAlignment="0" applyProtection="0"/>
    <xf numFmtId="0" fontId="62" fillId="0" borderId="17" applyNumberFormat="0" applyBorder="0" applyAlignment="0" applyProtection="0"/>
    <xf numFmtId="0" fontId="61" fillId="36" borderId="21" applyNumberFormat="0" applyAlignment="0" applyProtection="0">
      <alignment horizontal="left" vertical="center" indent="1"/>
    </xf>
    <xf numFmtId="0" fontId="61" fillId="36" borderId="21" applyNumberFormat="0" applyAlignment="0" applyProtection="0">
      <alignment horizontal="left" vertical="center" indent="1"/>
    </xf>
    <xf numFmtId="0" fontId="61" fillId="37" borderId="21" applyNumberFormat="0" applyAlignment="0" applyProtection="0">
      <alignment horizontal="left" vertical="center" indent="1"/>
    </xf>
    <xf numFmtId="173" fontId="63" fillId="37" borderId="21" applyNumberFormat="0" applyProtection="0">
      <alignment horizontal="right" vertical="center"/>
    </xf>
    <xf numFmtId="173" fontId="64" fillId="38" borderId="20" applyNumberFormat="0" applyBorder="0" applyProtection="0">
      <alignment horizontal="right" vertical="center"/>
    </xf>
    <xf numFmtId="173" fontId="63" fillId="38" borderId="21" applyNumberFormat="0" applyBorder="0" applyProtection="0">
      <alignment horizontal="right" vertical="center"/>
    </xf>
    <xf numFmtId="173" fontId="54" fillId="0" borderId="20" applyNumberFormat="0" applyFill="0" applyBorder="0" applyAlignment="0" applyProtection="0">
      <alignment horizontal="right" vertical="center"/>
    </xf>
    <xf numFmtId="173" fontId="54" fillId="0" borderId="20" applyNumberFormat="0" applyFill="0" applyBorder="0" applyAlignment="0" applyProtection="0">
      <alignment horizontal="right" vertical="center"/>
    </xf>
    <xf numFmtId="173" fontId="54" fillId="48" borderId="19" applyNumberFormat="0" applyAlignment="0" applyProtection="0">
      <alignment horizontal="left" vertical="center" indent="1"/>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65" fillId="0" borderId="0"/>
    <xf numFmtId="0" fontId="4" fillId="0" borderId="0"/>
    <xf numFmtId="43" fontId="4" fillId="0" borderId="0" applyFont="0" applyFill="0" applyBorder="0" applyAlignment="0" applyProtection="0"/>
    <xf numFmtId="43" fontId="65" fillId="0" borderId="0" applyFont="0" applyFill="0" applyBorder="0" applyAlignment="0" applyProtection="0"/>
    <xf numFmtId="9" fontId="65" fillId="0" borderId="0" applyFont="0" applyFill="0" applyBorder="0" applyAlignment="0" applyProtection="0"/>
    <xf numFmtId="0" fontId="46" fillId="0" borderId="0"/>
    <xf numFmtId="43" fontId="46" fillId="0" borderId="0" applyFont="0" applyFill="0" applyBorder="0" applyAlignment="0" applyProtection="0"/>
    <xf numFmtId="0" fontId="4" fillId="0" borderId="0"/>
    <xf numFmtId="43" fontId="4" fillId="0" borderId="0" applyFont="0" applyFill="0" applyBorder="0" applyAlignment="0" applyProtection="0"/>
    <xf numFmtId="0" fontId="46" fillId="0" borderId="0"/>
    <xf numFmtId="43" fontId="46" fillId="0" borderId="0" applyFont="0" applyFill="0" applyBorder="0" applyAlignment="0" applyProtection="0"/>
    <xf numFmtId="0" fontId="4" fillId="0" borderId="0"/>
    <xf numFmtId="41" fontId="66" fillId="0" borderId="0" applyFont="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51" fillId="0" borderId="0"/>
    <xf numFmtId="0" fontId="46" fillId="0" borderId="0"/>
    <xf numFmtId="43" fontId="46" fillId="0" borderId="0" applyFont="0" applyFill="0" applyBorder="0" applyAlignment="0" applyProtection="0"/>
    <xf numFmtId="0" fontId="46" fillId="0" borderId="0"/>
    <xf numFmtId="43" fontId="50" fillId="0" borderId="0" applyFont="0" applyFill="0" applyBorder="0" applyAlignment="0" applyProtection="0"/>
    <xf numFmtId="0" fontId="50" fillId="0" borderId="0"/>
    <xf numFmtId="175" fontId="67" fillId="0" borderId="0"/>
    <xf numFmtId="0" fontId="68" fillId="0" borderId="0" applyNumberFormat="0" applyFill="0" applyBorder="0" applyAlignment="0" applyProtection="0">
      <alignment vertical="top"/>
      <protection locked="0"/>
    </xf>
    <xf numFmtId="0" fontId="4" fillId="0" borderId="0"/>
    <xf numFmtId="43"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0" fontId="69" fillId="0" borderId="0" applyNumberFormat="0" applyFill="0" applyBorder="0" applyAlignment="0" applyProtection="0"/>
    <xf numFmtId="0" fontId="4" fillId="0" borderId="0"/>
    <xf numFmtId="0" fontId="1" fillId="0" borderId="0"/>
    <xf numFmtId="0" fontId="70" fillId="0" borderId="0" applyNumberForma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71" fillId="48" borderId="0" applyNumberFormat="0" applyAlignment="0" applyProtection="0">
      <alignment horizontal="left" vertical="center" indent="1"/>
    </xf>
    <xf numFmtId="0" fontId="60" fillId="0" borderId="23" applyNumberFormat="0" applyFont="0" applyFill="0" applyAlignment="0" applyProtection="0"/>
    <xf numFmtId="43" fontId="46"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0" fontId="46" fillId="0" borderId="0"/>
    <xf numFmtId="0" fontId="4" fillId="0" borderId="0"/>
    <xf numFmtId="0" fontId="46" fillId="0" borderId="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5" fillId="36" borderId="21" applyNumberFormat="0" applyAlignment="0">
      <alignment horizontal="left" vertical="center" indent="1"/>
      <protection locked="0"/>
    </xf>
    <xf numFmtId="173" fontId="54" fillId="38" borderId="20" applyNumberFormat="0" applyBorder="0">
      <alignment horizontal="right" vertical="center"/>
      <protection locked="0"/>
    </xf>
    <xf numFmtId="0" fontId="55" fillId="36" borderId="21" applyNumberFormat="0" applyAlignment="0">
      <alignment horizontal="left" vertical="center" indent="1"/>
      <protection locked="0"/>
    </xf>
    <xf numFmtId="173" fontId="53" fillId="38" borderId="21" applyNumberFormat="0" applyBorder="0">
      <alignment horizontal="right" vertical="center"/>
      <protection locked="0"/>
    </xf>
    <xf numFmtId="0" fontId="61" fillId="36" borderId="21" applyNumberFormat="0" applyAlignment="0">
      <alignment horizontal="left" vertical="center" indent="1"/>
      <protection locked="0"/>
    </xf>
    <xf numFmtId="0" fontId="61" fillId="36" borderId="21" applyNumberFormat="0" applyAlignment="0">
      <alignment horizontal="left" vertical="center" indent="1"/>
      <protection locked="0"/>
    </xf>
    <xf numFmtId="173" fontId="64" fillId="38" borderId="20" applyNumberFormat="0" applyBorder="0">
      <alignment horizontal="right" vertical="center"/>
      <protection locked="0"/>
    </xf>
    <xf numFmtId="173" fontId="63" fillId="38" borderId="21" applyNumberFormat="0" applyBorder="0">
      <alignment horizontal="right" vertical="center"/>
      <protection locked="0"/>
    </xf>
    <xf numFmtId="0" fontId="46" fillId="0" borderId="0"/>
    <xf numFmtId="43" fontId="46" fillId="0" borderId="0" applyFont="0" applyFill="0" applyBorder="0" applyAlignment="0" applyProtection="0"/>
    <xf numFmtId="0" fontId="72" fillId="0" borderId="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0" fontId="46" fillId="0" borderId="0"/>
    <xf numFmtId="0" fontId="1" fillId="0" borderId="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9"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0" fontId="46" fillId="0" borderId="0"/>
    <xf numFmtId="0" fontId="1" fillId="0" borderId="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9"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0" fontId="46" fillId="0" borderId="0"/>
    <xf numFmtId="0" fontId="1" fillId="0" borderId="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9"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0" fontId="46" fillId="0" borderId="0"/>
    <xf numFmtId="0" fontId="1" fillId="0" borderId="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9"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0" fontId="46" fillId="0" borderId="0"/>
    <xf numFmtId="0" fontId="1" fillId="0" borderId="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9"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5"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1" fontId="66"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0" fontId="46" fillId="0" borderId="0"/>
    <xf numFmtId="0" fontId="1" fillId="0" borderId="0"/>
    <xf numFmtId="0" fontId="1" fillId="0" borderId="0"/>
    <xf numFmtId="0" fontId="73" fillId="0" borderId="0" applyNumberFormat="0" applyFill="0" applyBorder="0" applyAlignment="0" applyProtection="0"/>
    <xf numFmtId="0" fontId="1" fillId="0" borderId="0"/>
    <xf numFmtId="0" fontId="46" fillId="0" borderId="0"/>
    <xf numFmtId="43" fontId="1" fillId="0" borderId="0" applyFont="0" applyFill="0" applyBorder="0" applyAlignment="0" applyProtection="0"/>
    <xf numFmtId="0" fontId="1" fillId="0" borderId="0"/>
    <xf numFmtId="0" fontId="1" fillId="0" borderId="0"/>
    <xf numFmtId="176" fontId="1" fillId="0" borderId="0"/>
    <xf numFmtId="0" fontId="74" fillId="52" borderId="0" applyNumberFormat="0" applyBorder="0" applyAlignment="0" applyProtection="0"/>
    <xf numFmtId="9" fontId="1" fillId="0" borderId="0" applyFont="0" applyFill="0" applyBorder="0" applyAlignment="0" applyProtection="0"/>
    <xf numFmtId="0" fontId="4" fillId="0" borderId="0"/>
    <xf numFmtId="43" fontId="4" fillId="0" borderId="0" applyFont="0" applyFill="0" applyBorder="0" applyAlignment="0" applyProtection="0"/>
    <xf numFmtId="165" fontId="46" fillId="0" borderId="0" applyFont="0" applyFill="0" applyBorder="0" applyAlignment="0" applyProtection="0"/>
    <xf numFmtId="176" fontId="1" fillId="0" borderId="0"/>
    <xf numFmtId="176" fontId="27" fillId="0" borderId="0"/>
    <xf numFmtId="0" fontId="77" fillId="0" borderId="0" applyNumberFormat="0" applyFill="0" applyBorder="0" applyAlignment="0" applyProtection="0"/>
    <xf numFmtId="176" fontId="77" fillId="0" borderId="0" applyNumberFormat="0" applyFill="0" applyBorder="0" applyAlignment="0" applyProtection="0"/>
    <xf numFmtId="185" fontId="52" fillId="0" borderId="0" applyFill="0" applyBorder="0" applyAlignment="0" applyProtection="0"/>
    <xf numFmtId="0" fontId="52" fillId="0" borderId="0" applyFill="0" applyBorder="0" applyAlignment="0" applyProtection="0"/>
    <xf numFmtId="176" fontId="52" fillId="0" borderId="0" applyFill="0" applyBorder="0" applyAlignment="0" applyProtection="0"/>
    <xf numFmtId="186" fontId="52" fillId="0" borderId="0" applyFill="0" applyBorder="0" applyAlignment="0" applyProtection="0"/>
    <xf numFmtId="44" fontId="4" fillId="0" borderId="0" applyFont="0" applyFill="0" applyBorder="0" applyAlignment="0" applyProtection="0"/>
    <xf numFmtId="39" fontId="67" fillId="0" borderId="0"/>
    <xf numFmtId="39" fontId="67" fillId="0" borderId="0"/>
    <xf numFmtId="42" fontId="4" fillId="0" borderId="0" applyFont="0" applyFill="0" applyBorder="0" applyAlignment="0" applyProtection="0"/>
    <xf numFmtId="39" fontId="67" fillId="0" borderId="0"/>
    <xf numFmtId="39" fontId="67" fillId="0" borderId="0"/>
    <xf numFmtId="0" fontId="78" fillId="0" borderId="0" applyNumberFormat="0" applyFill="0" applyBorder="0" applyAlignment="0" applyProtection="0">
      <alignment vertical="top"/>
      <protection locked="0"/>
    </xf>
    <xf numFmtId="42" fontId="4" fillId="0" borderId="0" applyFont="0" applyFill="0" applyBorder="0" applyAlignment="0" applyProtection="0"/>
    <xf numFmtId="0" fontId="79" fillId="0" borderId="0" applyNumberFormat="0" applyFill="0" applyBorder="0" applyAlignment="0" applyProtection="0">
      <alignment vertical="top"/>
      <protection locked="0"/>
    </xf>
    <xf numFmtId="44" fontId="4" fillId="0" borderId="0" applyFont="0" applyFill="0" applyBorder="0" applyAlignment="0" applyProtection="0"/>
    <xf numFmtId="0" fontId="78" fillId="0" borderId="0" applyNumberFormat="0" applyFill="0" applyBorder="0" applyAlignment="0" applyProtection="0">
      <alignment vertical="top"/>
      <protection locked="0"/>
    </xf>
    <xf numFmtId="39" fontId="67" fillId="0" borderId="0"/>
    <xf numFmtId="39" fontId="67" fillId="0" borderId="0"/>
    <xf numFmtId="0" fontId="77" fillId="0" borderId="0" applyNumberFormat="0" applyFill="0" applyBorder="0" applyAlignment="0" applyProtection="0"/>
    <xf numFmtId="176" fontId="77" fillId="0" borderId="0" applyNumberFormat="0" applyFill="0" applyBorder="0" applyAlignment="0" applyProtection="0"/>
    <xf numFmtId="0" fontId="77" fillId="0" borderId="0" applyNumberFormat="0" applyFill="0" applyBorder="0" applyAlignment="0" applyProtection="0"/>
    <xf numFmtId="176" fontId="77" fillId="0" borderId="0" applyNumberFormat="0" applyFill="0" applyBorder="0" applyAlignment="0" applyProtection="0"/>
    <xf numFmtId="0" fontId="4" fillId="0" borderId="0"/>
    <xf numFmtId="176" fontId="4" fillId="0" borderId="0"/>
    <xf numFmtId="0" fontId="50" fillId="0" borderId="0"/>
    <xf numFmtId="176" fontId="50" fillId="0" borderId="0"/>
    <xf numFmtId="0" fontId="80" fillId="0" borderId="0"/>
    <xf numFmtId="176" fontId="80" fillId="0" borderId="0"/>
    <xf numFmtId="0" fontId="80" fillId="0" borderId="0"/>
    <xf numFmtId="176" fontId="80" fillId="0" borderId="0"/>
    <xf numFmtId="0" fontId="50" fillId="0" borderId="0"/>
    <xf numFmtId="176" fontId="50" fillId="0" borderId="0"/>
    <xf numFmtId="0" fontId="77" fillId="0" borderId="0" applyNumberFormat="0" applyFill="0" applyBorder="0" applyAlignment="0" applyProtection="0"/>
    <xf numFmtId="176" fontId="77" fillId="0" borderId="0" applyNumberFormat="0" applyFill="0" applyBorder="0" applyAlignment="0" applyProtection="0"/>
    <xf numFmtId="0" fontId="77" fillId="0" borderId="0" applyNumberFormat="0" applyFill="0" applyBorder="0" applyAlignment="0" applyProtection="0"/>
    <xf numFmtId="176" fontId="77" fillId="0" borderId="0" applyNumberFormat="0" applyFill="0" applyBorder="0" applyAlignment="0" applyProtection="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50" fillId="0" borderId="0"/>
    <xf numFmtId="176" fontId="50" fillId="0" borderId="0"/>
    <xf numFmtId="0" fontId="77" fillId="0" borderId="0" applyNumberFormat="0" applyFill="0" applyBorder="0" applyAlignment="0" applyProtection="0"/>
    <xf numFmtId="176" fontId="77" fillId="0" borderId="0" applyNumberFormat="0" applyFill="0" applyBorder="0" applyAlignment="0" applyProtection="0"/>
    <xf numFmtId="0" fontId="77" fillId="0" borderId="0" applyNumberFormat="0" applyFill="0" applyBorder="0" applyAlignment="0" applyProtection="0"/>
    <xf numFmtId="176" fontId="77" fillId="0" borderId="0" applyNumberFormat="0" applyFill="0" applyBorder="0" applyAlignment="0" applyProtection="0"/>
    <xf numFmtId="0" fontId="81" fillId="0" borderId="0" applyNumberFormat="0" applyFill="0" applyBorder="0" applyAlignment="0" applyProtection="0"/>
    <xf numFmtId="176" fontId="81" fillId="0" borderId="0" applyNumberFormat="0" applyFill="0" applyBorder="0" applyAlignment="0" applyProtection="0"/>
    <xf numFmtId="0" fontId="81" fillId="0" borderId="0" applyNumberFormat="0" applyFill="0" applyBorder="0" applyAlignment="0" applyProtection="0"/>
    <xf numFmtId="176" fontId="81" fillId="0" borderId="0" applyNumberFormat="0" applyFill="0" applyBorder="0" applyAlignment="0" applyProtection="0"/>
    <xf numFmtId="0" fontId="81" fillId="0" borderId="0" applyNumberFormat="0" applyFill="0" applyBorder="0" applyAlignment="0" applyProtection="0"/>
    <xf numFmtId="176" fontId="81" fillId="0" borderId="0" applyNumberFormat="0" applyFill="0" applyBorder="0" applyAlignment="0" applyProtection="0"/>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82" fillId="0" borderId="0">
      <alignment vertical="top"/>
    </xf>
    <xf numFmtId="176" fontId="82" fillId="0" borderId="0">
      <alignment vertical="top"/>
    </xf>
    <xf numFmtId="0" fontId="77" fillId="0" borderId="0" applyNumberFormat="0" applyFill="0" applyBorder="0" applyAlignment="0" applyProtection="0"/>
    <xf numFmtId="176" fontId="77" fillId="0" borderId="0" applyNumberForma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50" fillId="0" borderId="0"/>
    <xf numFmtId="176" fontId="50" fillId="0" borderId="0"/>
    <xf numFmtId="0" fontId="50" fillId="0" borderId="0"/>
    <xf numFmtId="176" fontId="50" fillId="0" borderId="0"/>
    <xf numFmtId="0" fontId="77" fillId="0" borderId="0" applyNumberFormat="0" applyFill="0" applyBorder="0" applyAlignment="0" applyProtection="0"/>
    <xf numFmtId="176" fontId="77" fillId="0" borderId="0" applyNumberFormat="0" applyFill="0" applyBorder="0" applyAlignment="0" applyProtection="0"/>
    <xf numFmtId="0" fontId="77" fillId="0" borderId="0" applyNumberFormat="0" applyFill="0" applyBorder="0" applyAlignment="0" applyProtection="0"/>
    <xf numFmtId="176" fontId="77" fillId="0" borderId="0" applyNumberFormat="0" applyFill="0" applyBorder="0" applyAlignment="0" applyProtection="0"/>
    <xf numFmtId="0" fontId="77" fillId="0" borderId="0" applyNumberFormat="0" applyFill="0" applyBorder="0" applyAlignment="0" applyProtection="0"/>
    <xf numFmtId="176" fontId="77" fillId="0" borderId="0" applyNumberFormat="0" applyFill="0" applyBorder="0" applyAlignment="0" applyProtection="0"/>
    <xf numFmtId="0" fontId="50" fillId="0" borderId="0"/>
    <xf numFmtId="176" fontId="50" fillId="0" borderId="0"/>
    <xf numFmtId="0" fontId="50" fillId="0" borderId="0"/>
    <xf numFmtId="176" fontId="50" fillId="0" borderId="0"/>
    <xf numFmtId="0" fontId="77" fillId="0" borderId="0" applyNumberFormat="0" applyFill="0" applyBorder="0" applyAlignment="0" applyProtection="0"/>
    <xf numFmtId="176" fontId="77" fillId="0" borderId="0" applyNumberFormat="0" applyFill="0" applyBorder="0" applyAlignment="0" applyProtection="0"/>
    <xf numFmtId="0" fontId="77" fillId="0" borderId="0" applyNumberFormat="0" applyFill="0" applyBorder="0" applyAlignment="0" applyProtection="0"/>
    <xf numFmtId="176" fontId="77" fillId="0" borderId="0" applyNumberFormat="0" applyFill="0" applyBorder="0" applyAlignment="0" applyProtection="0"/>
    <xf numFmtId="0" fontId="77" fillId="0" borderId="0" applyNumberFormat="0" applyFill="0" applyBorder="0" applyAlignment="0" applyProtection="0"/>
    <xf numFmtId="176" fontId="77" fillId="0" borderId="0" applyNumberFormat="0" applyFill="0" applyBorder="0" applyAlignment="0" applyProtection="0"/>
    <xf numFmtId="0" fontId="80" fillId="0" borderId="0"/>
    <xf numFmtId="176" fontId="80" fillId="0" borderId="0"/>
    <xf numFmtId="37" fontId="52" fillId="0" borderId="0" applyFill="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9" borderId="0" applyNumberFormat="0" applyBorder="0" applyAlignment="0" applyProtection="0"/>
    <xf numFmtId="0" fontId="76" fillId="58" borderId="0" applyNumberFormat="0" applyBorder="0" applyAlignment="0" applyProtection="0"/>
    <xf numFmtId="0" fontId="76" fillId="59" borderId="0" applyNumberFormat="0" applyBorder="0" applyAlignment="0" applyProtection="0"/>
    <xf numFmtId="0" fontId="76" fillId="60" borderId="0" applyNumberFormat="0" applyBorder="0" applyAlignment="0" applyProtection="0"/>
    <xf numFmtId="0" fontId="76" fillId="61" borderId="0" applyNumberFormat="0" applyBorder="0" applyAlignment="0" applyProtection="0"/>
    <xf numFmtId="0" fontId="76" fillId="60" borderId="0" applyNumberFormat="0" applyBorder="0" applyAlignment="0" applyProtection="0"/>
    <xf numFmtId="0" fontId="76" fillId="61" borderId="0" applyNumberFormat="0" applyBorder="0" applyAlignment="0" applyProtection="0"/>
    <xf numFmtId="0" fontId="76" fillId="62" borderId="0" applyNumberFormat="0" applyBorder="0" applyAlignment="0" applyProtection="0"/>
    <xf numFmtId="0" fontId="76" fillId="62" borderId="0" applyNumberFormat="0" applyBorder="0" applyAlignment="0" applyProtection="0"/>
    <xf numFmtId="0" fontId="76" fillId="58" borderId="0" applyNumberFormat="0" applyBorder="0" applyAlignment="0" applyProtection="0"/>
    <xf numFmtId="0" fontId="76" fillId="60" borderId="0" applyNumberFormat="0" applyBorder="0" applyAlignment="0" applyProtection="0"/>
    <xf numFmtId="0" fontId="76" fillId="58" borderId="0" applyNumberFormat="0" applyBorder="0" applyAlignment="0" applyProtection="0"/>
    <xf numFmtId="0" fontId="76" fillId="60" borderId="0" applyNumberFormat="0" applyBorder="0" applyAlignment="0" applyProtection="0"/>
    <xf numFmtId="0" fontId="83" fillId="55" borderId="0" applyNumberFormat="0" applyBorder="0" applyAlignment="0" applyProtection="0"/>
    <xf numFmtId="176" fontId="83" fillId="55" borderId="0" applyNumberFormat="0" applyBorder="0" applyAlignment="0" applyProtection="0"/>
    <xf numFmtId="0" fontId="83" fillId="57" borderId="0" applyNumberFormat="0" applyBorder="0" applyAlignment="0" applyProtection="0"/>
    <xf numFmtId="176" fontId="83" fillId="57" borderId="0" applyNumberFormat="0" applyBorder="0" applyAlignment="0" applyProtection="0"/>
    <xf numFmtId="0" fontId="83" fillId="59" borderId="0" applyNumberFormat="0" applyBorder="0" applyAlignment="0" applyProtection="0"/>
    <xf numFmtId="176" fontId="83" fillId="59" borderId="0" applyNumberFormat="0" applyBorder="0" applyAlignment="0" applyProtection="0"/>
    <xf numFmtId="0" fontId="83" fillId="61" borderId="0" applyNumberFormat="0" applyBorder="0" applyAlignment="0" applyProtection="0"/>
    <xf numFmtId="176" fontId="83" fillId="61" borderId="0" applyNumberFormat="0" applyBorder="0" applyAlignment="0" applyProtection="0"/>
    <xf numFmtId="0" fontId="83" fillId="62" borderId="0" applyNumberFormat="0" applyBorder="0" applyAlignment="0" applyProtection="0"/>
    <xf numFmtId="176" fontId="83" fillId="62" borderId="0" applyNumberFormat="0" applyBorder="0" applyAlignment="0" applyProtection="0"/>
    <xf numFmtId="0" fontId="83" fillId="60" borderId="0" applyNumberFormat="0" applyBorder="0" applyAlignment="0" applyProtection="0"/>
    <xf numFmtId="176" fontId="83" fillId="60" borderId="0" applyNumberFormat="0" applyBorder="0" applyAlignment="0" applyProtection="0"/>
    <xf numFmtId="0" fontId="84" fillId="55" borderId="0" applyNumberFormat="0" applyBorder="0" applyAlignment="0" applyProtection="0">
      <alignment vertical="center"/>
    </xf>
    <xf numFmtId="0" fontId="84" fillId="57" borderId="0" applyNumberFormat="0" applyBorder="0" applyAlignment="0" applyProtection="0">
      <alignment vertical="center"/>
    </xf>
    <xf numFmtId="0" fontId="84" fillId="59" borderId="0" applyNumberFormat="0" applyBorder="0" applyAlignment="0" applyProtection="0">
      <alignment vertical="center"/>
    </xf>
    <xf numFmtId="0" fontId="84" fillId="61" borderId="0" applyNumberFormat="0" applyBorder="0" applyAlignment="0" applyProtection="0">
      <alignment vertical="center"/>
    </xf>
    <xf numFmtId="0" fontId="84" fillId="62" borderId="0" applyNumberFormat="0" applyBorder="0" applyAlignment="0" applyProtection="0">
      <alignment vertical="center"/>
    </xf>
    <xf numFmtId="0" fontId="84" fillId="60" borderId="0" applyNumberFormat="0" applyBorder="0" applyAlignment="0" applyProtection="0">
      <alignment vertical="center"/>
    </xf>
    <xf numFmtId="0" fontId="76" fillId="62" borderId="0" applyNumberFormat="0" applyBorder="0" applyAlignment="0" applyProtection="0"/>
    <xf numFmtId="0" fontId="76" fillId="54" borderId="0" applyNumberFormat="0" applyBorder="0" applyAlignment="0" applyProtection="0"/>
    <xf numFmtId="0" fontId="76" fillId="62" borderId="0" applyNumberFormat="0" applyBorder="0" applyAlignment="0" applyProtection="0"/>
    <xf numFmtId="0" fontId="76" fillId="54" borderId="0" applyNumberFormat="0" applyBorder="0" applyAlignment="0" applyProtection="0"/>
    <xf numFmtId="0" fontId="76" fillId="56" borderId="0" applyNumberFormat="0" applyBorder="0" applyAlignment="0" applyProtection="0"/>
    <xf numFmtId="0" fontId="76" fillId="56" borderId="0" applyNumberFormat="0" applyBorder="0" applyAlignment="0" applyProtection="0"/>
    <xf numFmtId="0" fontId="76" fillId="63" borderId="0" applyNumberFormat="0" applyBorder="0" applyAlignment="0" applyProtection="0"/>
    <xf numFmtId="0" fontId="76" fillId="64" borderId="0" applyNumberFormat="0" applyBorder="0" applyAlignment="0" applyProtection="0"/>
    <xf numFmtId="0" fontId="76" fillId="63" borderId="0" applyNumberFormat="0" applyBorder="0" applyAlignment="0" applyProtection="0"/>
    <xf numFmtId="0" fontId="76" fillId="64" borderId="0" applyNumberFormat="0" applyBorder="0" applyAlignment="0" applyProtection="0"/>
    <xf numFmtId="0" fontId="76" fillId="57" borderId="0" applyNumberFormat="0" applyBorder="0" applyAlignment="0" applyProtection="0"/>
    <xf numFmtId="0" fontId="76" fillId="61" borderId="0" applyNumberFormat="0" applyBorder="0" applyAlignment="0" applyProtection="0"/>
    <xf numFmtId="0" fontId="76" fillId="57" borderId="0" applyNumberFormat="0" applyBorder="0" applyAlignment="0" applyProtection="0"/>
    <xf numFmtId="0" fontId="76" fillId="61" borderId="0" applyNumberFormat="0" applyBorder="0" applyAlignment="0" applyProtection="0"/>
    <xf numFmtId="0" fontId="76" fillId="62" borderId="0" applyNumberFormat="0" applyBorder="0" applyAlignment="0" applyProtection="0"/>
    <xf numFmtId="0" fontId="76" fillId="54" borderId="0" applyNumberFormat="0" applyBorder="0" applyAlignment="0" applyProtection="0"/>
    <xf numFmtId="0" fontId="76" fillId="62" borderId="0" applyNumberFormat="0" applyBorder="0" applyAlignment="0" applyProtection="0"/>
    <xf numFmtId="0" fontId="76" fillId="54" borderId="0" applyNumberFormat="0" applyBorder="0" applyAlignment="0" applyProtection="0"/>
    <xf numFmtId="0" fontId="76" fillId="58" borderId="0" applyNumberFormat="0" applyBorder="0" applyAlignment="0" applyProtection="0"/>
    <xf numFmtId="0" fontId="76" fillId="65" borderId="0" applyNumberFormat="0" applyBorder="0" applyAlignment="0" applyProtection="0"/>
    <xf numFmtId="0" fontId="76" fillId="58" borderId="0" applyNumberFormat="0" applyBorder="0" applyAlignment="0" applyProtection="0"/>
    <xf numFmtId="0" fontId="76" fillId="65" borderId="0" applyNumberFormat="0" applyBorder="0" applyAlignment="0" applyProtection="0"/>
    <xf numFmtId="0" fontId="83" fillId="54" borderId="0" applyNumberFormat="0" applyBorder="0" applyAlignment="0" applyProtection="0"/>
    <xf numFmtId="176" fontId="83" fillId="54" borderId="0" applyNumberFormat="0" applyBorder="0" applyAlignment="0" applyProtection="0"/>
    <xf numFmtId="0" fontId="83" fillId="56" borderId="0" applyNumberFormat="0" applyBorder="0" applyAlignment="0" applyProtection="0"/>
    <xf numFmtId="176" fontId="83" fillId="56" borderId="0" applyNumberFormat="0" applyBorder="0" applyAlignment="0" applyProtection="0"/>
    <xf numFmtId="0" fontId="83" fillId="64" borderId="0" applyNumberFormat="0" applyBorder="0" applyAlignment="0" applyProtection="0"/>
    <xf numFmtId="176" fontId="83" fillId="64" borderId="0" applyNumberFormat="0" applyBorder="0" applyAlignment="0" applyProtection="0"/>
    <xf numFmtId="0" fontId="83" fillId="61" borderId="0" applyNumberFormat="0" applyBorder="0" applyAlignment="0" applyProtection="0"/>
    <xf numFmtId="176" fontId="83" fillId="61" borderId="0" applyNumberFormat="0" applyBorder="0" applyAlignment="0" applyProtection="0"/>
    <xf numFmtId="0" fontId="83" fillId="54" borderId="0" applyNumberFormat="0" applyBorder="0" applyAlignment="0" applyProtection="0"/>
    <xf numFmtId="176" fontId="83" fillId="54" borderId="0" applyNumberFormat="0" applyBorder="0" applyAlignment="0" applyProtection="0"/>
    <xf numFmtId="0" fontId="83" fillId="65" borderId="0" applyNumberFormat="0" applyBorder="0" applyAlignment="0" applyProtection="0"/>
    <xf numFmtId="176" fontId="83" fillId="65" borderId="0" applyNumberFormat="0" applyBorder="0" applyAlignment="0" applyProtection="0"/>
    <xf numFmtId="0" fontId="84" fillId="54" borderId="0" applyNumberFormat="0" applyBorder="0" applyAlignment="0" applyProtection="0">
      <alignment vertical="center"/>
    </xf>
    <xf numFmtId="0" fontId="84" fillId="56" borderId="0" applyNumberFormat="0" applyBorder="0" applyAlignment="0" applyProtection="0">
      <alignment vertical="center"/>
    </xf>
    <xf numFmtId="0" fontId="84" fillId="64" borderId="0" applyNumberFormat="0" applyBorder="0" applyAlignment="0" applyProtection="0">
      <alignment vertical="center"/>
    </xf>
    <xf numFmtId="0" fontId="84" fillId="61" borderId="0" applyNumberFormat="0" applyBorder="0" applyAlignment="0" applyProtection="0">
      <alignment vertical="center"/>
    </xf>
    <xf numFmtId="0" fontId="84" fillId="54" borderId="0" applyNumberFormat="0" applyBorder="0" applyAlignment="0" applyProtection="0">
      <alignment vertical="center"/>
    </xf>
    <xf numFmtId="0" fontId="84" fillId="65" borderId="0" applyNumberFormat="0" applyBorder="0" applyAlignment="0" applyProtection="0">
      <alignment vertical="center"/>
    </xf>
    <xf numFmtId="0" fontId="85" fillId="66" borderId="0" applyNumberFormat="0" applyBorder="0" applyAlignment="0" applyProtection="0"/>
    <xf numFmtId="176" fontId="85" fillId="66" borderId="0" applyNumberFormat="0" applyBorder="0" applyAlignment="0" applyProtection="0"/>
    <xf numFmtId="0" fontId="86" fillId="62" borderId="0" applyNumberFormat="0" applyBorder="0" applyAlignment="0" applyProtection="0"/>
    <xf numFmtId="0" fontId="86" fillId="66" borderId="0" applyNumberFormat="0" applyBorder="0" applyAlignment="0" applyProtection="0"/>
    <xf numFmtId="0" fontId="86" fillId="67" borderId="0" applyNumberFormat="0" applyBorder="0" applyAlignment="0" applyProtection="0"/>
    <xf numFmtId="0" fontId="86" fillId="56" borderId="0" applyNumberFormat="0" applyBorder="0" applyAlignment="0" applyProtection="0"/>
    <xf numFmtId="0" fontId="86" fillId="67" borderId="0" applyNumberFormat="0" applyBorder="0" applyAlignment="0" applyProtection="0"/>
    <xf numFmtId="0" fontId="86" fillId="56" borderId="0" applyNumberFormat="0" applyBorder="0" applyAlignment="0" applyProtection="0"/>
    <xf numFmtId="0" fontId="86" fillId="65" borderId="0" applyNumberFormat="0" applyBorder="0" applyAlignment="0" applyProtection="0"/>
    <xf numFmtId="0" fontId="86" fillId="64" borderId="0" applyNumberFormat="0" applyBorder="0" applyAlignment="0" applyProtection="0"/>
    <xf numFmtId="0" fontId="86" fillId="65" borderId="0" applyNumberFormat="0" applyBorder="0" applyAlignment="0" applyProtection="0"/>
    <xf numFmtId="0" fontId="86" fillId="64" borderId="0" applyNumberFormat="0" applyBorder="0" applyAlignment="0" applyProtection="0"/>
    <xf numFmtId="0" fontId="86" fillId="57" borderId="0" applyNumberFormat="0" applyBorder="0" applyAlignment="0" applyProtection="0"/>
    <xf numFmtId="0" fontId="86" fillId="68" borderId="0" applyNumberFormat="0" applyBorder="0" applyAlignment="0" applyProtection="0"/>
    <xf numFmtId="0" fontId="86" fillId="57" borderId="0" applyNumberFormat="0" applyBorder="0" applyAlignment="0" applyProtection="0"/>
    <xf numFmtId="0" fontId="86" fillId="68" borderId="0" applyNumberFormat="0" applyBorder="0" applyAlignment="0" applyProtection="0"/>
    <xf numFmtId="0" fontId="86" fillId="62" borderId="0" applyNumberFormat="0" applyBorder="0" applyAlignment="0" applyProtection="0"/>
    <xf numFmtId="0" fontId="86" fillId="52" borderId="0" applyNumberFormat="0" applyBorder="0" applyAlignment="0" applyProtection="0"/>
    <xf numFmtId="0" fontId="86" fillId="62" borderId="0" applyNumberFormat="0" applyBorder="0" applyAlignment="0" applyProtection="0"/>
    <xf numFmtId="0" fontId="86" fillId="52" borderId="0" applyNumberFormat="0" applyBorder="0" applyAlignment="0" applyProtection="0"/>
    <xf numFmtId="0" fontId="86" fillId="56" borderId="0" applyNumberFormat="0" applyBorder="0" applyAlignment="0" applyProtection="0"/>
    <xf numFmtId="0" fontId="86" fillId="69" borderId="0" applyNumberFormat="0" applyBorder="0" applyAlignment="0" applyProtection="0"/>
    <xf numFmtId="0" fontId="86" fillId="56" borderId="0" applyNumberFormat="0" applyBorder="0" applyAlignment="0" applyProtection="0"/>
    <xf numFmtId="0" fontId="86" fillId="69" borderId="0" applyNumberFormat="0" applyBorder="0" applyAlignment="0" applyProtection="0"/>
    <xf numFmtId="0" fontId="74" fillId="66" borderId="0" applyNumberFormat="0" applyBorder="0" applyAlignment="0" applyProtection="0"/>
    <xf numFmtId="176" fontId="74" fillId="66" borderId="0" applyNumberFormat="0" applyBorder="0" applyAlignment="0" applyProtection="0"/>
    <xf numFmtId="0" fontId="74" fillId="56" borderId="0" applyNumberFormat="0" applyBorder="0" applyAlignment="0" applyProtection="0"/>
    <xf numFmtId="176" fontId="74" fillId="56" borderId="0" applyNumberFormat="0" applyBorder="0" applyAlignment="0" applyProtection="0"/>
    <xf numFmtId="0" fontId="74" fillId="64" borderId="0" applyNumberFormat="0" applyBorder="0" applyAlignment="0" applyProtection="0"/>
    <xf numFmtId="176" fontId="74" fillId="64" borderId="0" applyNumberFormat="0" applyBorder="0" applyAlignment="0" applyProtection="0"/>
    <xf numFmtId="0" fontId="74" fillId="68" borderId="0" applyNumberFormat="0" applyBorder="0" applyAlignment="0" applyProtection="0"/>
    <xf numFmtId="176" fontId="74" fillId="68" borderId="0" applyNumberFormat="0" applyBorder="0" applyAlignment="0" applyProtection="0"/>
    <xf numFmtId="0" fontId="74" fillId="52" borderId="0" applyNumberFormat="0" applyBorder="0" applyAlignment="0" applyProtection="0"/>
    <xf numFmtId="176" fontId="74" fillId="52" borderId="0" applyNumberFormat="0" applyBorder="0" applyAlignment="0" applyProtection="0"/>
    <xf numFmtId="0" fontId="74" fillId="69" borderId="0" applyNumberFormat="0" applyBorder="0" applyAlignment="0" applyProtection="0"/>
    <xf numFmtId="176" fontId="74" fillId="69" borderId="0" applyNumberFormat="0" applyBorder="0" applyAlignment="0" applyProtection="0"/>
    <xf numFmtId="0" fontId="87" fillId="66" borderId="0" applyNumberFormat="0" applyBorder="0" applyAlignment="0" applyProtection="0">
      <alignment vertical="center"/>
    </xf>
    <xf numFmtId="0" fontId="87" fillId="56" borderId="0" applyNumberFormat="0" applyBorder="0" applyAlignment="0" applyProtection="0">
      <alignment vertical="center"/>
    </xf>
    <xf numFmtId="0" fontId="87" fillId="64" borderId="0" applyNumberFormat="0" applyBorder="0" applyAlignment="0" applyProtection="0">
      <alignment vertical="center"/>
    </xf>
    <xf numFmtId="0" fontId="87" fillId="68" borderId="0" applyNumberFormat="0" applyBorder="0" applyAlignment="0" applyProtection="0">
      <alignment vertical="center"/>
    </xf>
    <xf numFmtId="0" fontId="87" fillId="52" borderId="0" applyNumberFormat="0" applyBorder="0" applyAlignment="0" applyProtection="0">
      <alignment vertical="center"/>
    </xf>
    <xf numFmtId="0" fontId="87" fillId="69" borderId="0" applyNumberFormat="0" applyBorder="0" applyAlignment="0" applyProtection="0">
      <alignment vertical="center"/>
    </xf>
    <xf numFmtId="9" fontId="45" fillId="0" borderId="0"/>
    <xf numFmtId="9" fontId="88" fillId="0" borderId="0"/>
    <xf numFmtId="9" fontId="88" fillId="0" borderId="0"/>
    <xf numFmtId="9" fontId="88" fillId="0" borderId="0"/>
    <xf numFmtId="9" fontId="88" fillId="0" borderId="0"/>
    <xf numFmtId="9" fontId="88" fillId="0" borderId="0"/>
    <xf numFmtId="9" fontId="88" fillId="0" borderId="0"/>
    <xf numFmtId="9" fontId="88" fillId="0" borderId="0"/>
    <xf numFmtId="9" fontId="88" fillId="0" borderId="0"/>
    <xf numFmtId="9" fontId="88" fillId="0" borderId="0"/>
    <xf numFmtId="9" fontId="88" fillId="0" borderId="0"/>
    <xf numFmtId="0" fontId="81" fillId="0" borderId="0" applyNumberFormat="0" applyFill="0" applyBorder="0" applyAlignment="0" applyProtection="0"/>
    <xf numFmtId="176" fontId="81" fillId="0" borderId="0" applyNumberFormat="0" applyFill="0" applyBorder="0" applyAlignment="0" applyProtection="0"/>
    <xf numFmtId="0" fontId="89" fillId="0" borderId="15">
      <alignment horizontal="center"/>
    </xf>
    <xf numFmtId="0" fontId="89" fillId="0" borderId="15">
      <alignment horizontal="center"/>
    </xf>
    <xf numFmtId="0" fontId="89" fillId="0" borderId="15">
      <alignment horizontal="center"/>
    </xf>
    <xf numFmtId="0" fontId="89" fillId="0" borderId="15">
      <alignment horizontal="center"/>
    </xf>
    <xf numFmtId="0" fontId="89" fillId="0" borderId="15">
      <alignment horizontal="center"/>
    </xf>
    <xf numFmtId="0" fontId="89" fillId="0" borderId="15">
      <alignment horizontal="center"/>
    </xf>
    <xf numFmtId="0" fontId="89" fillId="0" borderId="15">
      <alignment horizontal="center"/>
    </xf>
    <xf numFmtId="0" fontId="89" fillId="0" borderId="15">
      <alignment horizontal="center"/>
    </xf>
    <xf numFmtId="0" fontId="89" fillId="0" borderId="15">
      <alignment horizontal="center"/>
    </xf>
    <xf numFmtId="0" fontId="89" fillId="0" borderId="15">
      <alignment horizontal="center"/>
    </xf>
    <xf numFmtId="0" fontId="89" fillId="0" borderId="15">
      <alignment horizontal="center"/>
    </xf>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18" applyFill="0">
      <alignment horizontal="center"/>
      <protection locked="0"/>
    </xf>
    <xf numFmtId="0" fontId="90" fillId="0" borderId="18" applyFill="0">
      <alignment horizontal="center"/>
      <protection locked="0"/>
    </xf>
    <xf numFmtId="0" fontId="90" fillId="0" borderId="18" applyFill="0">
      <alignment horizontal="center"/>
      <protection locked="0"/>
    </xf>
    <xf numFmtId="0" fontId="90" fillId="0" borderId="18" applyFill="0">
      <alignment horizontal="center"/>
      <protection locked="0"/>
    </xf>
    <xf numFmtId="0" fontId="90" fillId="0" borderId="18" applyFill="0">
      <alignment horizontal="center"/>
      <protection locked="0"/>
    </xf>
    <xf numFmtId="0" fontId="90" fillId="0" borderId="18" applyFill="0">
      <alignment horizontal="center"/>
      <protection locked="0"/>
    </xf>
    <xf numFmtId="0" fontId="90" fillId="0" borderId="18" applyFill="0">
      <alignment horizontal="center"/>
      <protection locked="0"/>
    </xf>
    <xf numFmtId="0" fontId="90" fillId="0" borderId="18" applyFill="0">
      <alignment horizontal="center"/>
      <protection locked="0"/>
    </xf>
    <xf numFmtId="0" fontId="90" fillId="0" borderId="18" applyFill="0">
      <alignment horizontal="center"/>
      <protection locked="0"/>
    </xf>
    <xf numFmtId="0" fontId="90" fillId="0" borderId="18" applyFill="0">
      <alignment horizontal="center"/>
      <protection locked="0"/>
    </xf>
    <xf numFmtId="0" fontId="90" fillId="0" borderId="18" applyFill="0">
      <alignment horizontal="center"/>
      <protection locked="0"/>
    </xf>
    <xf numFmtId="0" fontId="89" fillId="0" borderId="0" applyFill="0">
      <alignment horizontal="center"/>
      <protection locked="0"/>
    </xf>
    <xf numFmtId="0" fontId="89" fillId="0" borderId="0" applyFill="0">
      <alignment horizontal="center"/>
      <protection locked="0"/>
    </xf>
    <xf numFmtId="0" fontId="89" fillId="0" borderId="0" applyFill="0">
      <alignment horizontal="center"/>
      <protection locked="0"/>
    </xf>
    <xf numFmtId="0" fontId="89" fillId="0" borderId="0" applyFill="0">
      <alignment horizontal="center"/>
      <protection locked="0"/>
    </xf>
    <xf numFmtId="0" fontId="89" fillId="0" borderId="0" applyFill="0">
      <alignment horizontal="center"/>
      <protection locked="0"/>
    </xf>
    <xf numFmtId="0" fontId="89" fillId="0" borderId="0" applyFill="0">
      <alignment horizontal="center"/>
      <protection locked="0"/>
    </xf>
    <xf numFmtId="0" fontId="89" fillId="0" borderId="0" applyFill="0">
      <alignment horizontal="center"/>
      <protection locked="0"/>
    </xf>
    <xf numFmtId="0" fontId="89" fillId="0" borderId="0" applyFill="0">
      <alignment horizontal="center"/>
      <protection locked="0"/>
    </xf>
    <xf numFmtId="0" fontId="89" fillId="0" borderId="0" applyFill="0">
      <alignment horizontal="center"/>
      <protection locked="0"/>
    </xf>
    <xf numFmtId="0" fontId="89" fillId="0" borderId="0" applyFill="0">
      <alignment horizontal="center"/>
      <protection locked="0"/>
    </xf>
    <xf numFmtId="0" fontId="89" fillId="0" borderId="0" applyFill="0">
      <alignment horizontal="center"/>
      <protection locked="0"/>
    </xf>
    <xf numFmtId="0" fontId="89" fillId="53" borderId="0"/>
    <xf numFmtId="0" fontId="89" fillId="53" borderId="0"/>
    <xf numFmtId="0" fontId="89" fillId="53" borderId="0"/>
    <xf numFmtId="0" fontId="89" fillId="53" borderId="0"/>
    <xf numFmtId="0" fontId="89" fillId="53" borderId="0"/>
    <xf numFmtId="0" fontId="89" fillId="53" borderId="0"/>
    <xf numFmtId="0" fontId="89" fillId="53" borderId="0"/>
    <xf numFmtId="0" fontId="89" fillId="53" borderId="0"/>
    <xf numFmtId="0" fontId="89" fillId="53" borderId="0"/>
    <xf numFmtId="0" fontId="89" fillId="53" borderId="0"/>
    <xf numFmtId="0" fontId="89" fillId="53" borderId="0"/>
    <xf numFmtId="0" fontId="89" fillId="0" borderId="0">
      <protection locked="0"/>
    </xf>
    <xf numFmtId="0" fontId="89" fillId="0" borderId="0">
      <protection locked="0"/>
    </xf>
    <xf numFmtId="0" fontId="89" fillId="0" borderId="0">
      <protection locked="0"/>
    </xf>
    <xf numFmtId="0" fontId="89" fillId="0" borderId="0">
      <protection locked="0"/>
    </xf>
    <xf numFmtId="0" fontId="89" fillId="0" borderId="0">
      <protection locked="0"/>
    </xf>
    <xf numFmtId="0" fontId="89" fillId="0" borderId="0">
      <protection locked="0"/>
    </xf>
    <xf numFmtId="0" fontId="89" fillId="0" borderId="0">
      <protection locked="0"/>
    </xf>
    <xf numFmtId="0" fontId="89" fillId="0" borderId="0">
      <protection locked="0"/>
    </xf>
    <xf numFmtId="0" fontId="89" fillId="0" borderId="0">
      <protection locked="0"/>
    </xf>
    <xf numFmtId="0" fontId="89" fillId="0" borderId="0">
      <protection locked="0"/>
    </xf>
    <xf numFmtId="0" fontId="89" fillId="0" borderId="0">
      <protection locked="0"/>
    </xf>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187" fontId="89" fillId="0" borderId="0"/>
    <xf numFmtId="187" fontId="89" fillId="0" borderId="0"/>
    <xf numFmtId="187" fontId="89" fillId="0" borderId="0"/>
    <xf numFmtId="187" fontId="89" fillId="0" borderId="0"/>
    <xf numFmtId="187" fontId="89" fillId="0" borderId="0"/>
    <xf numFmtId="187" fontId="89" fillId="0" borderId="0"/>
    <xf numFmtId="187" fontId="89" fillId="0" borderId="0"/>
    <xf numFmtId="187" fontId="89" fillId="0" borderId="0"/>
    <xf numFmtId="187" fontId="89" fillId="0" borderId="0"/>
    <xf numFmtId="187" fontId="89" fillId="0" borderId="0"/>
    <xf numFmtId="187" fontId="89" fillId="0" borderId="0"/>
    <xf numFmtId="188" fontId="89" fillId="0" borderId="0"/>
    <xf numFmtId="188" fontId="89" fillId="0" borderId="0"/>
    <xf numFmtId="188" fontId="89" fillId="0" borderId="0"/>
    <xf numFmtId="188" fontId="89" fillId="0" borderId="0"/>
    <xf numFmtId="188" fontId="89" fillId="0" borderId="0"/>
    <xf numFmtId="188" fontId="89" fillId="0" borderId="0"/>
    <xf numFmtId="188" fontId="89" fillId="0" borderId="0"/>
    <xf numFmtId="188" fontId="89" fillId="0" borderId="0"/>
    <xf numFmtId="188" fontId="89" fillId="0" borderId="0"/>
    <xf numFmtId="188" fontId="89" fillId="0" borderId="0"/>
    <xf numFmtId="188" fontId="89" fillId="0" borderId="0"/>
    <xf numFmtId="0" fontId="90" fillId="70" borderId="0">
      <alignment horizontal="right"/>
    </xf>
    <xf numFmtId="0" fontId="90" fillId="70" borderId="0">
      <alignment horizontal="right"/>
    </xf>
    <xf numFmtId="0" fontId="90" fillId="70" borderId="0">
      <alignment horizontal="right"/>
    </xf>
    <xf numFmtId="0" fontId="90" fillId="70" borderId="0">
      <alignment horizontal="right"/>
    </xf>
    <xf numFmtId="0" fontId="90" fillId="70" borderId="0">
      <alignment horizontal="right"/>
    </xf>
    <xf numFmtId="0" fontId="90" fillId="70" borderId="0">
      <alignment horizontal="right"/>
    </xf>
    <xf numFmtId="0" fontId="90" fillId="70" borderId="0">
      <alignment horizontal="right"/>
    </xf>
    <xf numFmtId="0" fontId="90" fillId="70" borderId="0">
      <alignment horizontal="right"/>
    </xf>
    <xf numFmtId="0" fontId="90" fillId="70" borderId="0">
      <alignment horizontal="right"/>
    </xf>
    <xf numFmtId="0" fontId="90" fillId="70" borderId="0">
      <alignment horizontal="right"/>
    </xf>
    <xf numFmtId="0" fontId="90" fillId="70" borderId="0">
      <alignment horizontal="right"/>
    </xf>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6" fillId="71" borderId="0" applyNumberFormat="0" applyBorder="0" applyAlignment="0" applyProtection="0"/>
    <xf numFmtId="0" fontId="86" fillId="72" borderId="0" applyNumberFormat="0" applyBorder="0" applyAlignment="0" applyProtection="0"/>
    <xf numFmtId="0" fontId="86" fillId="71" borderId="0" applyNumberFormat="0" applyBorder="0" applyAlignment="0" applyProtection="0"/>
    <xf numFmtId="0" fontId="86" fillId="72" borderId="0" applyNumberFormat="0" applyBorder="0" applyAlignment="0" applyProtection="0"/>
    <xf numFmtId="0" fontId="86" fillId="67" borderId="0" applyNumberFormat="0" applyBorder="0" applyAlignment="0" applyProtection="0"/>
    <xf numFmtId="0" fontId="86" fillId="73" borderId="0" applyNumberFormat="0" applyBorder="0" applyAlignment="0" applyProtection="0"/>
    <xf numFmtId="0" fontId="86" fillId="67" borderId="0" applyNumberFormat="0" applyBorder="0" applyAlignment="0" applyProtection="0"/>
    <xf numFmtId="0" fontId="86" fillId="73" borderId="0" applyNumberFormat="0" applyBorder="0" applyAlignment="0" applyProtection="0"/>
    <xf numFmtId="0" fontId="86" fillId="65" borderId="0" applyNumberFormat="0" applyBorder="0" applyAlignment="0" applyProtection="0"/>
    <xf numFmtId="0" fontId="86" fillId="74" borderId="0" applyNumberFormat="0" applyBorder="0" applyAlignment="0" applyProtection="0"/>
    <xf numFmtId="0" fontId="86" fillId="65" borderId="0" applyNumberFormat="0" applyBorder="0" applyAlignment="0" applyProtection="0"/>
    <xf numFmtId="0" fontId="86" fillId="74" borderId="0" applyNumberFormat="0" applyBorder="0" applyAlignment="0" applyProtection="0"/>
    <xf numFmtId="0" fontId="86" fillId="75" borderId="0" applyNumberFormat="0" applyBorder="0" applyAlignment="0" applyProtection="0"/>
    <xf numFmtId="0" fontId="86" fillId="68" borderId="0" applyNumberFormat="0" applyBorder="0" applyAlignment="0" applyProtection="0"/>
    <xf numFmtId="0" fontId="86" fillId="75" borderId="0" applyNumberFormat="0" applyBorder="0" applyAlignment="0" applyProtection="0"/>
    <xf numFmtId="0" fontId="86" fillId="68" borderId="0" applyNumberFormat="0" applyBorder="0" applyAlignment="0" applyProtection="0"/>
    <xf numFmtId="0" fontId="86" fillId="52" borderId="0" applyNumberFormat="0" applyBorder="0" applyAlignment="0" applyProtection="0"/>
    <xf numFmtId="0" fontId="86" fillId="52" borderId="0" applyNumberFormat="0" applyBorder="0" applyAlignment="0" applyProtection="0"/>
    <xf numFmtId="0" fontId="86" fillId="73" borderId="0" applyNumberFormat="0" applyBorder="0" applyAlignment="0" applyProtection="0"/>
    <xf numFmtId="0" fontId="86" fillId="67" borderId="0" applyNumberFormat="0" applyBorder="0" applyAlignment="0" applyProtection="0"/>
    <xf numFmtId="0" fontId="86" fillId="73" borderId="0" applyNumberFormat="0" applyBorder="0" applyAlignment="0" applyProtection="0"/>
    <xf numFmtId="0" fontId="86" fillId="67" borderId="0" applyNumberFormat="0" applyBorder="0" applyAlignment="0" applyProtection="0"/>
    <xf numFmtId="178" fontId="91" fillId="76" borderId="0" applyAlignment="0">
      <protection locked="0"/>
    </xf>
    <xf numFmtId="177" fontId="91" fillId="76" borderId="0">
      <alignment horizontal="center"/>
      <protection locked="0"/>
    </xf>
    <xf numFmtId="0" fontId="92" fillId="61" borderId="0" applyNumberFormat="0" applyBorder="0" applyAlignment="0" applyProtection="0"/>
    <xf numFmtId="0" fontId="92" fillId="57" borderId="0" applyNumberFormat="0" applyBorder="0" applyAlignment="0" applyProtection="0"/>
    <xf numFmtId="0" fontId="92" fillId="61" borderId="0" applyNumberFormat="0" applyBorder="0" applyAlignment="0" applyProtection="0"/>
    <xf numFmtId="0" fontId="92" fillId="57" borderId="0" applyNumberFormat="0" applyBorder="0" applyAlignment="0" applyProtection="0"/>
    <xf numFmtId="0" fontId="93" fillId="77" borderId="0" applyNumberFormat="0" applyBorder="0" applyAlignment="0" applyProtection="0"/>
    <xf numFmtId="176" fontId="93" fillId="77" borderId="0" applyNumberFormat="0" applyBorder="0" applyAlignment="0" applyProtection="0"/>
    <xf numFmtId="15" fontId="94" fillId="78" borderId="24">
      <alignment horizontal="center"/>
    </xf>
    <xf numFmtId="0" fontId="95" fillId="0" borderId="0" applyNumberFormat="0" applyFill="0" applyBorder="0" applyAlignment="0" applyProtection="0"/>
    <xf numFmtId="176" fontId="95" fillId="0" borderId="0" applyNumberFormat="0" applyFill="0" applyBorder="0" applyAlignment="0" applyProtection="0"/>
    <xf numFmtId="5" fontId="77" fillId="0" borderId="5" applyAlignment="0" applyProtection="0"/>
    <xf numFmtId="0" fontId="82" fillId="0" borderId="0" applyFill="0" applyBorder="0" applyAlignment="0"/>
    <xf numFmtId="189" fontId="96" fillId="0" borderId="0" applyFill="0" applyBorder="0" applyAlignment="0"/>
    <xf numFmtId="190" fontId="96" fillId="0" borderId="0" applyFill="0" applyBorder="0" applyAlignment="0"/>
    <xf numFmtId="191" fontId="96" fillId="0" borderId="0" applyFill="0" applyBorder="0" applyAlignment="0"/>
    <xf numFmtId="192" fontId="96" fillId="0" borderId="0" applyFill="0" applyBorder="0" applyAlignment="0"/>
    <xf numFmtId="44" fontId="97" fillId="0" borderId="0" applyFill="0" applyBorder="0" applyAlignment="0"/>
    <xf numFmtId="193" fontId="96" fillId="0" borderId="0" applyFill="0" applyBorder="0" applyAlignment="0"/>
    <xf numFmtId="189" fontId="96" fillId="0" borderId="0" applyFill="0" applyBorder="0" applyAlignment="0"/>
    <xf numFmtId="0" fontId="98" fillId="79" borderId="25" applyNumberFormat="0" applyAlignment="0" applyProtection="0"/>
    <xf numFmtId="0" fontId="98" fillId="79" borderId="25" applyNumberFormat="0" applyAlignment="0" applyProtection="0"/>
    <xf numFmtId="0" fontId="98" fillId="79" borderId="25" applyNumberFormat="0" applyAlignment="0" applyProtection="0"/>
    <xf numFmtId="0" fontId="99" fillId="80" borderId="25" applyNumberFormat="0" applyAlignment="0" applyProtection="0"/>
    <xf numFmtId="0" fontId="98" fillId="79" borderId="25" applyNumberFormat="0" applyAlignment="0" applyProtection="0"/>
    <xf numFmtId="0" fontId="98" fillId="79" borderId="25" applyNumberFormat="0" applyAlignment="0" applyProtection="0"/>
    <xf numFmtId="0" fontId="99" fillId="80" borderId="25" applyNumberFormat="0" applyAlignment="0" applyProtection="0"/>
    <xf numFmtId="0" fontId="99" fillId="80" borderId="25" applyNumberFormat="0" applyAlignment="0" applyProtection="0"/>
    <xf numFmtId="0" fontId="100" fillId="0" borderId="0"/>
    <xf numFmtId="0" fontId="101" fillId="81" borderId="26" applyNumberFormat="0" applyAlignment="0" applyProtection="0"/>
    <xf numFmtId="0" fontId="101" fillId="81" borderId="26" applyNumberFormat="0" applyAlignment="0" applyProtection="0"/>
    <xf numFmtId="39" fontId="67" fillId="0" borderId="0"/>
    <xf numFmtId="39" fontId="67" fillId="0" borderId="0"/>
    <xf numFmtId="44" fontId="97" fillId="0" borderId="0" applyFont="0" applyFill="0" applyBorder="0" applyAlignment="0" applyProtection="0"/>
    <xf numFmtId="194" fontId="102" fillId="0" borderId="0" applyFont="0" applyFill="0" applyBorder="0" applyAlignment="0" applyProtection="0"/>
    <xf numFmtId="172" fontId="52" fillId="0" borderId="0" applyFill="0" applyBorder="0" applyAlignment="0" applyProtection="0"/>
    <xf numFmtId="172" fontId="52" fillId="0" borderId="0" applyFill="0" applyBorder="0" applyAlignment="0" applyProtection="0"/>
    <xf numFmtId="172" fontId="52" fillId="0" borderId="0" applyFill="0" applyBorder="0" applyAlignment="0" applyProtection="0"/>
    <xf numFmtId="0" fontId="27" fillId="0" borderId="0"/>
    <xf numFmtId="176" fontId="27" fillId="0" borderId="0"/>
    <xf numFmtId="194" fontId="4" fillId="0" borderId="0" applyFont="0" applyFill="0" applyBorder="0" applyAlignment="0" applyProtection="0"/>
    <xf numFmtId="195" fontId="52" fillId="0" borderId="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26"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96" fontId="52" fillId="0" borderId="0" applyFill="0" applyBorder="0" applyAlignment="0" applyProtection="0"/>
    <xf numFmtId="197" fontId="4" fillId="0" borderId="0" applyFont="0" applyFill="0" applyBorder="0" applyAlignment="0" applyProtection="0"/>
    <xf numFmtId="197" fontId="4" fillId="0" borderId="0" applyFont="0" applyFill="0" applyBorder="0" applyAlignment="0" applyProtection="0"/>
    <xf numFmtId="197" fontId="4" fillId="0" borderId="0" applyFont="0" applyFill="0" applyBorder="0" applyAlignment="0" applyProtection="0"/>
    <xf numFmtId="197" fontId="4" fillId="0" borderId="0" applyFont="0" applyFill="0" applyBorder="0" applyAlignment="0" applyProtection="0"/>
    <xf numFmtId="197" fontId="4" fillId="0" borderId="0" applyFont="0" applyFill="0" applyBorder="0" applyAlignment="0" applyProtection="0"/>
    <xf numFmtId="197" fontId="4" fillId="0" borderId="0" applyFont="0" applyFill="0" applyBorder="0" applyAlignment="0" applyProtection="0"/>
    <xf numFmtId="197"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7" fontId="4" fillId="0" borderId="0" applyFont="0" applyFill="0" applyBorder="0" applyAlignment="0" applyProtection="0"/>
    <xf numFmtId="165" fontId="4" fillId="0" borderId="0" applyFont="0" applyFill="0" applyBorder="0" applyAlignment="0" applyProtection="0"/>
    <xf numFmtId="196" fontId="52" fillId="0" borderId="0" applyFill="0" applyBorder="0" applyAlignment="0" applyProtection="0"/>
    <xf numFmtId="198" fontId="52" fillId="0" borderId="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9" fontId="4" fillId="0" borderId="0" applyFont="0" applyFill="0" applyBorder="0" applyAlignment="0" applyProtection="0"/>
    <xf numFmtId="199" fontId="4" fillId="0" borderId="0" applyFont="0" applyFill="0" applyBorder="0" applyAlignment="0" applyProtection="0"/>
    <xf numFmtId="194" fontId="4" fillId="0" borderId="0" applyFont="0" applyFill="0" applyBorder="0" applyAlignment="0" applyProtection="0"/>
    <xf numFmtId="165" fontId="102" fillId="0" borderId="0" applyFont="0" applyFill="0" applyBorder="0" applyAlignment="0" applyProtection="0"/>
    <xf numFmtId="194" fontId="103"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94" fontId="103" fillId="0" borderId="0" applyFont="0" applyFill="0" applyBorder="0" applyAlignment="0" applyProtection="0"/>
    <xf numFmtId="165" fontId="104" fillId="0" borderId="0" applyFont="0" applyFill="0" applyBorder="0" applyAlignment="0" applyProtection="0"/>
    <xf numFmtId="194" fontId="103" fillId="0" borderId="0" applyFont="0" applyFill="0" applyBorder="0" applyAlignment="0" applyProtection="0"/>
    <xf numFmtId="194" fontId="105" fillId="0" borderId="0" applyFont="0" applyFill="0" applyBorder="0" applyAlignment="0" applyProtection="0"/>
    <xf numFmtId="194" fontId="103" fillId="0" borderId="0" applyFont="0" applyFill="0" applyBorder="0" applyAlignment="0" applyProtection="0"/>
    <xf numFmtId="194" fontId="105" fillId="0" borderId="0" applyFont="0" applyFill="0" applyBorder="0" applyAlignment="0" applyProtection="0"/>
    <xf numFmtId="194" fontId="4" fillId="0" borderId="0" applyFont="0" applyFill="0" applyBorder="0" applyAlignment="0" applyProtection="0"/>
    <xf numFmtId="172" fontId="52" fillId="0" borderId="0" applyFill="0" applyBorder="0" applyAlignment="0" applyProtection="0"/>
    <xf numFmtId="194" fontId="4" fillId="0" borderId="0" applyFont="0" applyFill="0" applyBorder="0" applyAlignment="0" applyProtection="0"/>
    <xf numFmtId="194" fontId="105"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8" fontId="4" fillId="0" borderId="0" applyFont="0" applyFill="0" applyBorder="0" applyAlignment="0" applyProtection="0"/>
    <xf numFmtId="43" fontId="26" fillId="0" borderId="0" applyFont="0" applyFill="0" applyBorder="0" applyAlignment="0" applyProtection="0"/>
    <xf numFmtId="165" fontId="106" fillId="0" borderId="0" applyFont="0" applyFill="0" applyBorder="0" applyAlignment="0" applyProtection="0"/>
    <xf numFmtId="43" fontId="105"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4" fontId="4" fillId="0" borderId="0" applyFont="0" applyFill="0" applyBorder="0" applyAlignment="0" applyProtection="0"/>
    <xf numFmtId="200"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201" fontId="52" fillId="0" borderId="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107"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65" fontId="106" fillId="0" borderId="0" applyFont="0" applyFill="0" applyBorder="0" applyAlignment="0" applyProtection="0"/>
    <xf numFmtId="43" fontId="26"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65" fontId="50" fillId="0" borderId="0" applyFont="0" applyFill="0" applyBorder="0" applyAlignment="0" applyProtection="0"/>
    <xf numFmtId="165" fontId="102" fillId="0" borderId="0" applyFont="0" applyFill="0" applyBorder="0" applyAlignment="0" applyProtection="0"/>
    <xf numFmtId="165" fontId="106" fillId="0" borderId="0" applyFont="0" applyFill="0" applyBorder="0" applyAlignment="0" applyProtection="0"/>
    <xf numFmtId="165" fontId="82" fillId="0" borderId="0" applyFont="0" applyFill="0" applyBorder="0" applyAlignment="0" applyProtection="0">
      <alignment vertical="top"/>
    </xf>
    <xf numFmtId="43" fontId="26" fillId="0" borderId="0" applyFont="0" applyFill="0" applyBorder="0" applyAlignment="0" applyProtection="0"/>
    <xf numFmtId="43" fontId="26" fillId="0" borderId="0" applyFont="0" applyFill="0" applyBorder="0" applyAlignment="0" applyProtection="0"/>
    <xf numFmtId="165" fontId="106" fillId="0" borderId="0" applyFont="0" applyFill="0" applyBorder="0" applyAlignment="0" applyProtection="0"/>
    <xf numFmtId="195" fontId="52"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105" fillId="0" borderId="0" applyFont="0" applyFill="0" applyBorder="0" applyAlignment="0" applyProtection="0"/>
    <xf numFmtId="195" fontId="52" fillId="0" borderId="0" applyFill="0" applyBorder="0" applyAlignment="0" applyProtection="0"/>
    <xf numFmtId="43" fontId="26" fillId="0" borderId="0" applyFont="0" applyFill="0" applyBorder="0" applyAlignment="0" applyProtection="0"/>
    <xf numFmtId="172" fontId="52" fillId="0" borderId="0" applyFill="0" applyBorder="0" applyAlignment="0" applyProtection="0"/>
    <xf numFmtId="43" fontId="108" fillId="0" borderId="0" applyFont="0" applyFill="0" applyBorder="0" applyAlignment="0" applyProtection="0"/>
    <xf numFmtId="200" fontId="4" fillId="0" borderId="0" applyFont="0" applyFill="0" applyBorder="0" applyAlignment="0" applyProtection="0"/>
    <xf numFmtId="43" fontId="26" fillId="0" borderId="0" applyFont="0" applyFill="0" applyBorder="0" applyAlignment="0" applyProtection="0"/>
    <xf numFmtId="43" fontId="50"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80"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02" fontId="4" fillId="0" borderId="0" applyFont="0" applyFill="0" applyBorder="0" applyAlignment="0" applyProtection="0"/>
    <xf numFmtId="202" fontId="4" fillId="0" borderId="0" applyFont="0" applyFill="0" applyBorder="0" applyAlignment="0" applyProtection="0"/>
    <xf numFmtId="202" fontId="4" fillId="0" borderId="0" applyFont="0" applyFill="0" applyBorder="0" applyAlignment="0" applyProtection="0"/>
    <xf numFmtId="202" fontId="4" fillId="0" borderId="0" applyFont="0" applyFill="0" applyBorder="0" applyAlignment="0" applyProtection="0"/>
    <xf numFmtId="202" fontId="4" fillId="0" borderId="0" applyFont="0" applyFill="0" applyBorder="0" applyAlignment="0" applyProtection="0"/>
    <xf numFmtId="202" fontId="4" fillId="0" borderId="0" applyFont="0" applyFill="0" applyBorder="0" applyAlignment="0" applyProtection="0"/>
    <xf numFmtId="202" fontId="4" fillId="0" borderId="0" applyFont="0" applyFill="0" applyBorder="0" applyAlignment="0" applyProtection="0"/>
    <xf numFmtId="202" fontId="4" fillId="0" borderId="0" applyFont="0" applyFill="0" applyBorder="0" applyAlignment="0" applyProtection="0"/>
    <xf numFmtId="202" fontId="4" fillId="0" borderId="0" applyFont="0" applyFill="0" applyBorder="0" applyAlignment="0" applyProtection="0"/>
    <xf numFmtId="202" fontId="4" fillId="0" borderId="0" applyFont="0" applyFill="0" applyBorder="0" applyAlignment="0" applyProtection="0"/>
    <xf numFmtId="202" fontId="4" fillId="0" borderId="0" applyFont="0" applyFill="0" applyBorder="0" applyAlignment="0" applyProtection="0"/>
    <xf numFmtId="202"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99" fontId="4" fillId="0" borderId="0" applyFont="0" applyFill="0" applyBorder="0" applyAlignment="0" applyProtection="0"/>
    <xf numFmtId="165" fontId="104" fillId="0" borderId="0" applyFont="0" applyFill="0" applyBorder="0" applyAlignment="0" applyProtection="0"/>
    <xf numFmtId="194" fontId="105" fillId="0" borderId="0" applyFont="0" applyFill="0" applyBorder="0" applyAlignment="0" applyProtection="0"/>
    <xf numFmtId="194"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3" fontId="45" fillId="0" borderId="0" applyFont="0" applyFill="0" applyBorder="0" applyAlignment="0" applyProtection="0"/>
    <xf numFmtId="165" fontId="10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165" fontId="105" fillId="0" borderId="0" applyFont="0" applyFill="0" applyBorder="0" applyAlignment="0" applyProtection="0"/>
    <xf numFmtId="165" fontId="50" fillId="0" borderId="0" applyFont="0" applyFill="0" applyBorder="0" applyAlignment="0" applyProtection="0"/>
    <xf numFmtId="43" fontId="105" fillId="0" borderId="0" applyFont="0" applyFill="0" applyBorder="0" applyAlignment="0" applyProtection="0"/>
    <xf numFmtId="165" fontId="50" fillId="0" borderId="0" applyFont="0" applyFill="0" applyBorder="0" applyAlignment="0" applyProtection="0"/>
    <xf numFmtId="4" fontId="109" fillId="0" borderId="0" applyFont="0" applyFill="0" applyBorder="0" applyAlignment="0" applyProtection="0"/>
    <xf numFmtId="43" fontId="82" fillId="0" borderId="0" applyFont="0" applyFill="0" applyBorder="0" applyAlignment="0" applyProtection="0">
      <alignment vertical="top"/>
    </xf>
    <xf numFmtId="43" fontId="105" fillId="0" borderId="0" applyFont="0" applyFill="0" applyBorder="0" applyAlignment="0" applyProtection="0"/>
    <xf numFmtId="4" fontId="109" fillId="0" borderId="0" applyFont="0" applyFill="0" applyBorder="0" applyAlignment="0" applyProtection="0"/>
    <xf numFmtId="194" fontId="105" fillId="0" borderId="0" applyFont="0" applyFill="0" applyBorder="0" applyAlignment="0" applyProtection="0"/>
    <xf numFmtId="43" fontId="105" fillId="0" borderId="0" applyFont="0" applyFill="0" applyBorder="0" applyAlignment="0" applyProtection="0"/>
    <xf numFmtId="8" fontId="4" fillId="0" borderId="0" applyFont="0" applyFill="0" applyBorder="0" applyAlignment="0" applyProtection="0"/>
    <xf numFmtId="203" fontId="4" fillId="0" borderId="0" applyFont="0" applyFill="0" applyBorder="0" applyAlignment="0" applyProtection="0"/>
    <xf numFmtId="165" fontId="5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1" fontId="50" fillId="0" borderId="0" applyFont="0" applyFill="0" applyBorder="0" applyAlignment="0" applyProtection="0"/>
    <xf numFmtId="41" fontId="50" fillId="0" borderId="0" applyFont="0" applyFill="0" applyBorder="0" applyAlignment="0" applyProtection="0"/>
    <xf numFmtId="165" fontId="4" fillId="0" borderId="0" applyFont="0" applyFill="0" applyBorder="0" applyAlignment="0" applyProtection="0"/>
    <xf numFmtId="165" fontId="50"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204" fontId="105" fillId="0" borderId="0" applyFont="0" applyFill="0" applyBorder="0" applyAlignment="0" applyProtection="0"/>
    <xf numFmtId="174" fontId="4" fillId="0" borderId="0" applyFont="0" applyFill="0" applyBorder="0" applyAlignment="0" applyProtection="0"/>
    <xf numFmtId="205"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98" fontId="4" fillId="0" borderId="0" applyFont="0" applyFill="0" applyBorder="0" applyAlignment="0" applyProtection="0"/>
    <xf numFmtId="174" fontId="4" fillId="0" borderId="0" applyFont="0" applyFill="0" applyBorder="0" applyAlignment="0" applyProtection="0"/>
    <xf numFmtId="204" fontId="105" fillId="0" borderId="0" applyFont="0" applyFill="0" applyBorder="0" applyAlignment="0" applyProtection="0"/>
    <xf numFmtId="194" fontId="105" fillId="0" borderId="0" applyFont="0" applyFill="0" applyBorder="0" applyAlignment="0" applyProtection="0"/>
    <xf numFmtId="194" fontId="105" fillId="0" borderId="0" applyFont="0" applyFill="0" applyBorder="0" applyAlignment="0" applyProtection="0"/>
    <xf numFmtId="194" fontId="105" fillId="0" borderId="0" applyFont="0" applyFill="0" applyBorder="0" applyAlignment="0" applyProtection="0"/>
    <xf numFmtId="194" fontId="105" fillId="0" borderId="0" applyFont="0" applyFill="0" applyBorder="0" applyAlignment="0" applyProtection="0"/>
    <xf numFmtId="194" fontId="105" fillId="0" borderId="0" applyFont="0" applyFill="0" applyBorder="0" applyAlignment="0" applyProtection="0"/>
    <xf numFmtId="174" fontId="105" fillId="0" borderId="0" applyFont="0" applyFill="0" applyBorder="0" applyAlignment="0" applyProtection="0"/>
    <xf numFmtId="204" fontId="105" fillId="0" borderId="0" applyFont="0" applyFill="0" applyBorder="0" applyAlignment="0" applyProtection="0"/>
    <xf numFmtId="165" fontId="4" fillId="0" borderId="0" applyFont="0" applyFill="0" applyBorder="0" applyAlignment="0" applyProtection="0"/>
    <xf numFmtId="204" fontId="105" fillId="0" borderId="0" applyFont="0" applyFill="0" applyBorder="0" applyAlignment="0" applyProtection="0"/>
    <xf numFmtId="199" fontId="4" fillId="0" borderId="0" applyFont="0" applyFill="0" applyBorder="0" applyAlignment="0" applyProtection="0"/>
    <xf numFmtId="204" fontId="105" fillId="0" borderId="0" applyFont="0" applyFill="0" applyBorder="0" applyAlignment="0" applyProtection="0"/>
    <xf numFmtId="199" fontId="4" fillId="0" borderId="0" applyFont="0" applyFill="0" applyBorder="0" applyAlignment="0" applyProtection="0"/>
    <xf numFmtId="199" fontId="105" fillId="0" borderId="0" applyFont="0" applyFill="0" applyBorder="0" applyAlignment="0" applyProtection="0"/>
    <xf numFmtId="199" fontId="105" fillId="0" borderId="0" applyFont="0" applyFill="0" applyBorder="0" applyAlignment="0" applyProtection="0"/>
    <xf numFmtId="199" fontId="105" fillId="0" borderId="0" applyFont="0" applyFill="0" applyBorder="0" applyAlignment="0" applyProtection="0"/>
    <xf numFmtId="199" fontId="105" fillId="0" borderId="0" applyFont="0" applyFill="0" applyBorder="0" applyAlignment="0" applyProtection="0"/>
    <xf numFmtId="43" fontId="1"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50" fillId="0" borderId="0" applyFont="0" applyFill="0" applyBorder="0" applyAlignment="0" applyProtection="0"/>
    <xf numFmtId="165" fontId="4" fillId="0" borderId="0" applyFont="0" applyFill="0" applyBorder="0" applyAlignment="0" applyProtection="0"/>
    <xf numFmtId="195" fontId="5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5" fontId="52" fillId="0" borderId="0" applyFill="0" applyBorder="0" applyAlignment="0" applyProtection="0"/>
    <xf numFmtId="195" fontId="52" fillId="0" borderId="0" applyFill="0" applyBorder="0" applyAlignment="0" applyProtection="0"/>
    <xf numFmtId="195" fontId="52" fillId="0" borderId="0" applyFill="0" applyBorder="0" applyAlignment="0" applyProtection="0"/>
    <xf numFmtId="43" fontId="50" fillId="0" borderId="0" applyFont="0" applyFill="0" applyBorder="0" applyAlignment="0" applyProtection="0"/>
    <xf numFmtId="43" fontId="26" fillId="0" borderId="0" applyFont="0" applyFill="0" applyBorder="0" applyAlignment="0" applyProtection="0"/>
    <xf numFmtId="165" fontId="4" fillId="0" borderId="0" applyFont="0" applyFill="0" applyBorder="0" applyAlignment="0" applyProtection="0"/>
    <xf numFmtId="41" fontId="50" fillId="0" borderId="0" applyFont="0" applyFill="0" applyBorder="0" applyAlignment="0" applyProtection="0"/>
    <xf numFmtId="206" fontId="50" fillId="0" borderId="0" applyFont="0" applyFill="0" applyBorder="0" applyAlignment="0" applyProtection="0"/>
    <xf numFmtId="206" fontId="50" fillId="0" borderId="0" applyFont="0" applyFill="0" applyBorder="0" applyAlignment="0" applyProtection="0"/>
    <xf numFmtId="165" fontId="4" fillId="0" borderId="0" applyFont="0" applyFill="0" applyBorder="0" applyAlignment="0" applyProtection="0"/>
    <xf numFmtId="206" fontId="50" fillId="0" borderId="0" applyFont="0" applyFill="0" applyBorder="0" applyAlignment="0" applyProtection="0"/>
    <xf numFmtId="41" fontId="50" fillId="0" borderId="0" applyFont="0" applyFill="0" applyBorder="0" applyAlignment="0" applyProtection="0"/>
    <xf numFmtId="177"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4" fontId="105" fillId="0" borderId="0" applyFont="0" applyFill="0" applyBorder="0" applyAlignment="0" applyProtection="0"/>
    <xf numFmtId="165" fontId="82" fillId="0" borderId="0" applyFont="0" applyFill="0" applyBorder="0" applyAlignment="0" applyProtection="0">
      <alignment vertical="top"/>
    </xf>
    <xf numFmtId="207" fontId="4" fillId="0" borderId="0" applyFont="0" applyFill="0" applyBorder="0" applyAlignment="0" applyProtection="0"/>
    <xf numFmtId="207" fontId="4" fillId="0" borderId="0" applyFont="0" applyFill="0" applyBorder="0" applyAlignment="0" applyProtection="0"/>
    <xf numFmtId="207" fontId="4" fillId="0" borderId="0" applyFont="0" applyFill="0" applyBorder="0" applyAlignment="0" applyProtection="0"/>
    <xf numFmtId="205" fontId="4" fillId="0" borderId="0" applyFont="0" applyFill="0" applyBorder="0" applyAlignment="0" applyProtection="0"/>
    <xf numFmtId="165" fontId="110" fillId="0" borderId="0" applyFont="0" applyFill="0" applyBorder="0" applyAlignment="0" applyProtection="0"/>
    <xf numFmtId="0" fontId="4" fillId="0" borderId="0" applyFont="0" applyFill="0" applyBorder="0" applyAlignment="0" applyProtection="0"/>
    <xf numFmtId="165" fontId="110" fillId="0" borderId="0" applyFont="0" applyFill="0" applyBorder="0" applyAlignment="0" applyProtection="0"/>
    <xf numFmtId="165" fontId="105" fillId="0" borderId="0" applyFont="0" applyFill="0" applyBorder="0" applyAlignment="0" applyProtection="0"/>
    <xf numFmtId="165" fontId="8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5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26"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165" fontId="4" fillId="0" borderId="0" applyFont="0" applyFill="0" applyBorder="0" applyAlignment="0" applyProtection="0"/>
    <xf numFmtId="165" fontId="110"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208" fontId="111" fillId="0" borderId="0" applyFont="0" applyFill="0" applyBorder="0" applyAlignment="0" applyProtection="0"/>
    <xf numFmtId="197" fontId="4" fillId="0" borderId="0" applyFont="0" applyFill="0" applyBorder="0" applyAlignment="0" applyProtection="0"/>
    <xf numFmtId="208" fontId="111" fillId="0" borderId="0" applyFont="0" applyFill="0" applyBorder="0" applyAlignment="0" applyProtection="0"/>
    <xf numFmtId="194" fontId="4" fillId="0" borderId="0" applyFont="0" applyFill="0" applyBorder="0" applyAlignment="0" applyProtection="0"/>
    <xf numFmtId="43" fontId="82" fillId="0" borderId="0" applyFont="0" applyFill="0" applyBorder="0" applyAlignment="0" applyProtection="0">
      <alignment vertical="top"/>
    </xf>
    <xf numFmtId="43" fontId="82" fillId="0" borderId="0" applyFont="0" applyFill="0" applyBorder="0" applyAlignment="0" applyProtection="0">
      <alignment vertical="top"/>
    </xf>
    <xf numFmtId="194" fontId="4" fillId="0" borderId="0" applyFont="0" applyFill="0" applyBorder="0" applyAlignment="0" applyProtection="0"/>
    <xf numFmtId="177" fontId="105" fillId="0" borderId="0" applyFont="0" applyFill="0" applyBorder="0" applyAlignment="0" applyProtection="0"/>
    <xf numFmtId="209" fontId="4" fillId="0" borderId="0" applyFont="0" applyFill="0" applyBorder="0" applyAlignment="0" applyProtection="0"/>
    <xf numFmtId="209" fontId="4" fillId="0" borderId="0" applyFont="0" applyFill="0" applyBorder="0" applyAlignment="0" applyProtection="0"/>
    <xf numFmtId="209" fontId="4" fillId="0" borderId="0" applyFont="0" applyFill="0" applyBorder="0" applyAlignment="0" applyProtection="0"/>
    <xf numFmtId="209" fontId="4" fillId="0" borderId="0" applyFont="0" applyFill="0" applyBorder="0" applyAlignment="0" applyProtection="0"/>
    <xf numFmtId="209" fontId="4" fillId="0" borderId="0" applyFont="0" applyFill="0" applyBorder="0" applyAlignment="0" applyProtection="0"/>
    <xf numFmtId="209" fontId="4" fillId="0" borderId="0" applyFont="0" applyFill="0" applyBorder="0" applyAlignment="0" applyProtection="0"/>
    <xf numFmtId="209"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09" fontId="4" fillId="0" borderId="0" applyFont="0" applyFill="0" applyBorder="0" applyAlignment="0" applyProtection="0"/>
    <xf numFmtId="43" fontId="50" fillId="0" borderId="0" applyFont="0" applyFill="0" applyBorder="0" applyAlignment="0" applyProtection="0"/>
    <xf numFmtId="165" fontId="4" fillId="0" borderId="0" applyFont="0" applyFill="0" applyBorder="0" applyAlignment="0" applyProtection="0"/>
    <xf numFmtId="194"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105" fillId="0" borderId="0" applyFont="0" applyFill="0" applyBorder="0" applyAlignment="0" applyProtection="0"/>
    <xf numFmtId="165" fontId="106"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43" fontId="50" fillId="0" borderId="0" applyFont="0" applyFill="0" applyBorder="0" applyAlignment="0" applyProtection="0"/>
    <xf numFmtId="165" fontId="4" fillId="0" borderId="0" applyFont="0" applyFill="0" applyBorder="0" applyAlignment="0" applyProtection="0"/>
    <xf numFmtId="165" fontId="46" fillId="0" borderId="0" applyFont="0" applyFill="0" applyBorder="0" applyAlignment="0" applyProtection="0"/>
    <xf numFmtId="0" fontId="47" fillId="0" borderId="0" applyFont="0" applyFill="0" applyBorder="0" applyAlignment="0" applyProtection="0"/>
    <xf numFmtId="176" fontId="47" fillId="0" borderId="0" applyFont="0" applyFill="0" applyBorder="0" applyAlignment="0" applyProtection="0"/>
    <xf numFmtId="43" fontId="4"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112" fillId="0" borderId="0" applyFont="0" applyFill="0" applyBorder="0" applyAlignment="0" applyProtection="0"/>
    <xf numFmtId="43"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0" fillId="0" borderId="0" applyFont="0" applyFill="0" applyBorder="0" applyAlignment="0" applyProtection="0"/>
    <xf numFmtId="165" fontId="82" fillId="0" borderId="0" applyFont="0" applyFill="0" applyBorder="0" applyAlignment="0" applyProtection="0">
      <alignment vertical="top"/>
    </xf>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1" fillId="0" borderId="0" applyFont="0" applyFill="0" applyBorder="0" applyAlignment="0" applyProtection="0"/>
    <xf numFmtId="43" fontId="26" fillId="0" borderId="0" applyFont="0" applyFill="0" applyBorder="0" applyAlignment="0" applyProtection="0"/>
    <xf numFmtId="165" fontId="11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7" fillId="0" borderId="0" applyFont="0" applyFill="0" applyBorder="0" applyAlignment="0" applyProtection="0"/>
    <xf numFmtId="165" fontId="46" fillId="0" borderId="0" applyFont="0" applyFill="0" applyBorder="0" applyAlignment="0" applyProtection="0"/>
    <xf numFmtId="165" fontId="83" fillId="0" borderId="0" applyFont="0" applyFill="0" applyBorder="0" applyAlignment="0" applyProtection="0"/>
    <xf numFmtId="165" fontId="11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8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0" fillId="0" borderId="0" applyFont="0" applyFill="0" applyBorder="0" applyAlignment="0" applyProtection="0"/>
    <xf numFmtId="165" fontId="11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43" fontId="26" fillId="0" borderId="0" applyFont="0" applyFill="0" applyBorder="0" applyAlignment="0" applyProtection="0"/>
    <xf numFmtId="165" fontId="4" fillId="0" borderId="0" applyFont="0" applyFill="0" applyBorder="0" applyAlignment="0" applyProtection="0"/>
    <xf numFmtId="165" fontId="82"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4" fillId="0" borderId="0" applyFont="0" applyFill="0" applyBorder="0" applyAlignment="0" applyProtection="0"/>
    <xf numFmtId="165" fontId="10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4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10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83" fillId="0" borderId="0" applyFont="0" applyFill="0" applyBorder="0" applyAlignment="0" applyProtection="0"/>
    <xf numFmtId="165" fontId="46" fillId="0" borderId="0" applyFont="0" applyFill="0" applyBorder="0" applyAlignment="0" applyProtection="0"/>
    <xf numFmtId="165" fontId="110" fillId="0" borderId="0" applyFont="0" applyFill="0" applyBorder="0" applyAlignment="0" applyProtection="0"/>
    <xf numFmtId="172" fontId="52" fillId="0" borderId="0" applyFill="0" applyBorder="0" applyAlignment="0" applyProtection="0"/>
    <xf numFmtId="211" fontId="4"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82" fillId="0" borderId="0" applyFont="0" applyFill="0" applyBorder="0" applyAlignment="0" applyProtection="0">
      <alignment vertical="top"/>
    </xf>
    <xf numFmtId="165" fontId="4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212" fontId="82" fillId="0" borderId="0" applyFont="0" applyFill="0" applyBorder="0" applyAlignment="0" applyProtection="0">
      <alignment vertical="top"/>
    </xf>
    <xf numFmtId="165" fontId="4" fillId="0" borderId="0" applyFont="0" applyFill="0" applyBorder="0" applyAlignment="0" applyProtection="0"/>
    <xf numFmtId="165" fontId="4" fillId="0" borderId="0" applyFont="0" applyFill="0" applyBorder="0" applyAlignment="0" applyProtection="0"/>
    <xf numFmtId="213" fontId="4"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43" fontId="26" fillId="0" borderId="0" applyFont="0" applyFill="0" applyBorder="0" applyAlignment="0" applyProtection="0"/>
    <xf numFmtId="194" fontId="4" fillId="0" borderId="0" applyFont="0" applyFill="0" applyBorder="0" applyAlignment="0" applyProtection="0"/>
    <xf numFmtId="43" fontId="8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26" fillId="0" borderId="0" applyFont="0" applyFill="0" applyBorder="0" applyAlignment="0" applyProtection="0"/>
    <xf numFmtId="165" fontId="46" fillId="0" borderId="0" applyFont="0" applyFill="0" applyBorder="0" applyAlignment="0" applyProtection="0"/>
    <xf numFmtId="213" fontId="4"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94" fontId="4" fillId="0" borderId="0" applyFont="0" applyFill="0" applyBorder="0" applyAlignment="0" applyProtection="0"/>
    <xf numFmtId="43" fontId="26" fillId="0" borderId="0" applyFont="0" applyFill="0" applyBorder="0" applyAlignment="0" applyProtection="0"/>
    <xf numFmtId="165" fontId="50"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76" fillId="0" borderId="0" applyFont="0" applyFill="0" applyBorder="0" applyAlignment="0" applyProtection="0"/>
    <xf numFmtId="165" fontId="46"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165" fontId="50" fillId="0" borderId="0" applyFont="0" applyFill="0" applyBorder="0" applyAlignment="0" applyProtection="0"/>
    <xf numFmtId="212" fontId="82" fillId="0" borderId="0" applyFont="0" applyFill="0" applyBorder="0" applyAlignment="0" applyProtection="0">
      <alignment vertical="top"/>
    </xf>
    <xf numFmtId="43" fontId="26" fillId="0" borderId="0" applyFont="0" applyFill="0" applyBorder="0" applyAlignment="0" applyProtection="0"/>
    <xf numFmtId="165" fontId="46"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4" fillId="0" borderId="0" applyFont="0" applyFill="0" applyBorder="0" applyAlignment="0" applyProtection="0"/>
    <xf numFmtId="199" fontId="113" fillId="0" borderId="0" applyFont="0" applyFill="0" applyBorder="0" applyAlignment="0" applyProtection="0"/>
    <xf numFmtId="165" fontId="46" fillId="0" borderId="0" applyFont="0" applyFill="0" applyBorder="0" applyAlignment="0" applyProtection="0"/>
    <xf numFmtId="212" fontId="82" fillId="0" borderId="0" applyFont="0" applyFill="0" applyBorder="0" applyAlignment="0" applyProtection="0">
      <alignment vertical="top"/>
    </xf>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46" fillId="0" borderId="0" applyFont="0" applyFill="0" applyBorder="0" applyAlignment="0" applyProtection="0"/>
    <xf numFmtId="212" fontId="82" fillId="0" borderId="0" applyFont="0" applyFill="0" applyBorder="0" applyAlignment="0" applyProtection="0">
      <alignment vertical="top"/>
    </xf>
    <xf numFmtId="43" fontId="114" fillId="0" borderId="0" applyFont="0" applyFill="0" applyBorder="0" applyAlignment="0" applyProtection="0"/>
    <xf numFmtId="165"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14"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46" fillId="0" borderId="0" applyFont="0" applyFill="0" applyBorder="0" applyAlignment="0" applyProtection="0"/>
    <xf numFmtId="43" fontId="114" fillId="0" borderId="0" applyFont="0" applyFill="0" applyBorder="0" applyAlignment="0" applyProtection="0"/>
    <xf numFmtId="43" fontId="26" fillId="0" borderId="0" applyFont="0" applyFill="0" applyBorder="0" applyAlignment="0" applyProtection="0"/>
    <xf numFmtId="165"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4" fillId="0" borderId="0" applyFont="0" applyFill="0" applyBorder="0" applyAlignment="0" applyProtection="0"/>
    <xf numFmtId="43" fontId="26" fillId="0" borderId="0" applyFont="0" applyFill="0" applyBorder="0" applyAlignment="0" applyProtection="0"/>
    <xf numFmtId="165" fontId="4" fillId="0" borderId="0" applyFont="0" applyFill="0" applyBorder="0" applyAlignment="0" applyProtection="0"/>
    <xf numFmtId="43" fontId="114" fillId="0" borderId="0" applyFont="0" applyFill="0" applyBorder="0" applyAlignment="0" applyProtection="0"/>
    <xf numFmtId="43" fontId="26" fillId="0" borderId="0" applyFont="0" applyFill="0" applyBorder="0" applyAlignment="0" applyProtection="0"/>
    <xf numFmtId="165" fontId="82" fillId="0" borderId="0" applyFont="0" applyFill="0" applyBorder="0" applyAlignment="0" applyProtection="0">
      <alignment vertical="top"/>
    </xf>
    <xf numFmtId="165" fontId="105" fillId="0" borderId="0" applyFont="0" applyFill="0" applyBorder="0" applyAlignment="0" applyProtection="0"/>
    <xf numFmtId="165" fontId="10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4" fontId="4"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26" fillId="0" borderId="0" applyFont="0" applyFill="0" applyBorder="0" applyAlignment="0" applyProtection="0"/>
    <xf numFmtId="215" fontId="26" fillId="0" borderId="0" applyFont="0" applyFill="0" applyBorder="0" applyAlignment="0" applyProtection="0"/>
    <xf numFmtId="215" fontId="26" fillId="0" borderId="0" applyFont="0" applyFill="0" applyBorder="0" applyAlignment="0" applyProtection="0"/>
    <xf numFmtId="165" fontId="82" fillId="0" borderId="0" applyFont="0" applyFill="0" applyBorder="0" applyAlignment="0" applyProtection="0">
      <alignment vertical="top"/>
    </xf>
    <xf numFmtId="165" fontId="105"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165" fontId="46" fillId="0" borderId="0" applyFont="0" applyFill="0" applyBorder="0" applyAlignment="0" applyProtection="0"/>
    <xf numFmtId="43" fontId="26" fillId="0" borderId="0" applyFont="0" applyFill="0" applyBorder="0" applyAlignment="0" applyProtection="0"/>
    <xf numFmtId="165" fontId="4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94" fontId="102" fillId="0" borderId="0" applyFont="0" applyFill="0" applyBorder="0" applyAlignment="0" applyProtection="0"/>
    <xf numFmtId="195" fontId="52" fillId="0" borderId="0" applyFill="0" applyBorder="0" applyAlignment="0" applyProtection="0"/>
    <xf numFmtId="43" fontId="114"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195" fontId="52" fillId="0" borderId="0" applyFill="0" applyBorder="0" applyAlignment="0" applyProtection="0"/>
    <xf numFmtId="216"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4" fontId="102" fillId="0" borderId="0" applyFont="0" applyFill="0" applyBorder="0" applyAlignment="0" applyProtection="0"/>
    <xf numFmtId="216" fontId="2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4" fontId="102" fillId="0" borderId="0" applyFont="0" applyFill="0" applyBorder="0" applyAlignment="0" applyProtection="0"/>
    <xf numFmtId="172" fontId="52" fillId="0" borderId="0" applyFill="0" applyBorder="0" applyAlignment="0" applyProtection="0"/>
    <xf numFmtId="194" fontId="102" fillId="0" borderId="0" applyFont="0" applyFill="0" applyBorder="0" applyAlignment="0" applyProtection="0"/>
    <xf numFmtId="194" fontId="102" fillId="0" borderId="0" applyFont="0" applyFill="0" applyBorder="0" applyAlignment="0" applyProtection="0"/>
    <xf numFmtId="194" fontId="4" fillId="0" borderId="0" applyFont="0" applyFill="0" applyBorder="0" applyAlignment="0" applyProtection="0"/>
    <xf numFmtId="43" fontId="1" fillId="0" borderId="0" applyFont="0" applyFill="0" applyBorder="0" applyAlignment="0" applyProtection="0"/>
    <xf numFmtId="194" fontId="102" fillId="0" borderId="0" applyFont="0" applyFill="0" applyBorder="0" applyAlignment="0" applyProtection="0"/>
    <xf numFmtId="172" fontId="52" fillId="0" borderId="0" applyFill="0" applyBorder="0" applyAlignment="0" applyProtection="0"/>
    <xf numFmtId="172" fontId="52" fillId="0" borderId="0" applyFill="0" applyBorder="0" applyAlignment="0" applyProtection="0"/>
    <xf numFmtId="194" fontId="102" fillId="0" borderId="0" applyFont="0" applyFill="0" applyBorder="0" applyAlignment="0" applyProtection="0"/>
    <xf numFmtId="194" fontId="4" fillId="0" borderId="0" applyFont="0" applyFill="0" applyBorder="0" applyAlignment="0" applyProtection="0"/>
    <xf numFmtId="195" fontId="52" fillId="0" borderId="0" applyFill="0" applyBorder="0" applyAlignment="0" applyProtection="0"/>
    <xf numFmtId="194" fontId="102" fillId="0" borderId="0" applyFont="0" applyFill="0" applyBorder="0" applyAlignment="0" applyProtection="0"/>
    <xf numFmtId="195" fontId="5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4" fontId="102" fillId="0" borderId="0" applyFont="0" applyFill="0" applyBorder="0" applyAlignment="0" applyProtection="0"/>
    <xf numFmtId="194" fontId="102" fillId="0" borderId="0" applyFont="0" applyFill="0" applyBorder="0" applyAlignment="0" applyProtection="0"/>
    <xf numFmtId="194" fontId="4" fillId="0" borderId="0" applyFont="0" applyFill="0" applyBorder="0" applyAlignment="0" applyProtection="0"/>
    <xf numFmtId="217" fontId="4" fillId="0" borderId="0" applyFont="0" applyFill="0" applyBorder="0" applyAlignment="0" applyProtection="0"/>
    <xf numFmtId="205" fontId="45" fillId="0" borderId="0"/>
    <xf numFmtId="0" fontId="88" fillId="0" borderId="0"/>
    <xf numFmtId="0" fontId="88" fillId="0" borderId="0"/>
    <xf numFmtId="0" fontId="45" fillId="0" borderId="0"/>
    <xf numFmtId="205"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115" fillId="0" borderId="0" applyNumberFormat="0" applyFill="0" applyBorder="0" applyAlignment="0" applyProtection="0"/>
    <xf numFmtId="0" fontId="116" fillId="77" borderId="27">
      <alignment wrapText="1"/>
    </xf>
    <xf numFmtId="176" fontId="116" fillId="77" borderId="27">
      <alignment wrapText="1"/>
    </xf>
    <xf numFmtId="178" fontId="117" fillId="82" borderId="24" applyProtection="0">
      <alignment horizontal="center"/>
    </xf>
    <xf numFmtId="0" fontId="118" fillId="0" borderId="0" applyNumberFormat="0" applyFill="0" applyBorder="0" applyProtection="0">
      <alignment horizontal="center" vertical="center"/>
    </xf>
    <xf numFmtId="218" fontId="119" fillId="0" borderId="0" applyFill="0" applyBorder="0">
      <protection locked="0"/>
    </xf>
    <xf numFmtId="189" fontId="96" fillId="0" borderId="0" applyFont="0" applyFill="0" applyBorder="0" applyAlignment="0" applyProtection="0"/>
    <xf numFmtId="219" fontId="49" fillId="0" borderId="0" applyFill="0" applyBorder="0"/>
    <xf numFmtId="219" fontId="119" fillId="0" borderId="0" applyFill="0" applyBorder="0">
      <protection locked="0"/>
    </xf>
    <xf numFmtId="184" fontId="105" fillId="0" borderId="0" applyFont="0" applyFill="0" applyBorder="0" applyAlignment="0" applyProtection="0"/>
    <xf numFmtId="184" fontId="105" fillId="0" borderId="0" applyFont="0" applyFill="0" applyBorder="0" applyAlignment="0" applyProtection="0"/>
    <xf numFmtId="184" fontId="50" fillId="0" borderId="0" applyFont="0" applyFill="0" applyBorder="0" applyAlignment="0" applyProtection="0"/>
    <xf numFmtId="177" fontId="4" fillId="0" borderId="0" applyFont="0" applyFill="0" applyBorder="0" applyAlignment="0" applyProtection="0"/>
    <xf numFmtId="184" fontId="50"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38" fontId="120" fillId="0" borderId="0" applyBorder="0"/>
    <xf numFmtId="0" fontId="115" fillId="0" borderId="0" applyNumberFormat="0" applyFill="0" applyBorder="0" applyAlignment="0" applyProtection="0"/>
    <xf numFmtId="220" fontId="45" fillId="0" borderId="0"/>
    <xf numFmtId="0" fontId="88" fillId="0" borderId="0"/>
    <xf numFmtId="0" fontId="88" fillId="0" borderId="0"/>
    <xf numFmtId="0" fontId="45" fillId="0" borderId="0"/>
    <xf numFmtId="22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167" fontId="49" fillId="0" borderId="0"/>
    <xf numFmtId="15" fontId="49" fillId="0" borderId="0"/>
    <xf numFmtId="14" fontId="82" fillId="0" borderId="0" applyFill="0" applyBorder="0" applyAlignment="0"/>
    <xf numFmtId="15" fontId="119" fillId="0" borderId="0" applyFill="0" applyBorder="0">
      <protection locked="0"/>
    </xf>
    <xf numFmtId="221" fontId="49" fillId="0" borderId="0" applyFill="0" applyBorder="0"/>
    <xf numFmtId="14" fontId="121" fillId="0" borderId="0" applyFill="0" applyBorder="0" applyProtection="0">
      <alignment horizontal="right"/>
    </xf>
    <xf numFmtId="1" fontId="49" fillId="0" borderId="0" applyFill="0" applyBorder="0">
      <alignment horizontal="right"/>
    </xf>
    <xf numFmtId="2" fontId="49" fillId="0" borderId="0" applyFill="0" applyBorder="0">
      <alignment horizontal="right"/>
    </xf>
    <xf numFmtId="2" fontId="119" fillId="0" borderId="0" applyFill="0" applyBorder="0">
      <protection locked="0"/>
    </xf>
    <xf numFmtId="186" fontId="49" fillId="0" borderId="0" applyFill="0" applyBorder="0">
      <alignment horizontal="right"/>
    </xf>
    <xf numFmtId="186" fontId="119" fillId="0" borderId="0" applyFill="0" applyBorder="0">
      <protection locked="0"/>
    </xf>
    <xf numFmtId="0" fontId="122" fillId="83" borderId="0"/>
    <xf numFmtId="176" fontId="122" fillId="83" borderId="0"/>
    <xf numFmtId="177" fontId="45" fillId="0" borderId="0"/>
    <xf numFmtId="177" fontId="88" fillId="0" borderId="0"/>
    <xf numFmtId="177" fontId="88" fillId="0" borderId="0"/>
    <xf numFmtId="177" fontId="45" fillId="0" borderId="0"/>
    <xf numFmtId="177" fontId="88" fillId="0" borderId="0"/>
    <xf numFmtId="177" fontId="88" fillId="0" borderId="0"/>
    <xf numFmtId="177" fontId="88" fillId="0" borderId="0"/>
    <xf numFmtId="177" fontId="88" fillId="0" borderId="0"/>
    <xf numFmtId="177" fontId="88" fillId="0" borderId="0"/>
    <xf numFmtId="177" fontId="88" fillId="0" borderId="0"/>
    <xf numFmtId="177" fontId="88" fillId="0" borderId="0"/>
    <xf numFmtId="177" fontId="88" fillId="0" borderId="0"/>
    <xf numFmtId="222" fontId="4" fillId="0" borderId="0" applyFont="0" applyFill="0" applyBorder="0" applyAlignment="0" applyProtection="0"/>
    <xf numFmtId="0" fontId="122" fillId="83" borderId="28"/>
    <xf numFmtId="176" fontId="122" fillId="83" borderId="28"/>
    <xf numFmtId="0" fontId="122" fillId="83" borderId="28"/>
    <xf numFmtId="176" fontId="122" fillId="83" borderId="28"/>
    <xf numFmtId="176" fontId="7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7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4" fillId="84" borderId="0"/>
    <xf numFmtId="176" fontId="124" fillId="84" borderId="0"/>
    <xf numFmtId="44" fontId="97" fillId="0" borderId="0" applyFill="0" applyBorder="0" applyAlignment="0"/>
    <xf numFmtId="189" fontId="96" fillId="0" borderId="0" applyFill="0" applyBorder="0" applyAlignment="0"/>
    <xf numFmtId="44" fontId="97" fillId="0" borderId="0" applyFill="0" applyBorder="0" applyAlignment="0"/>
    <xf numFmtId="193" fontId="96" fillId="0" borderId="0" applyFill="0" applyBorder="0" applyAlignment="0"/>
    <xf numFmtId="189" fontId="96" fillId="0" borderId="0" applyFill="0" applyBorder="0" applyAlignment="0"/>
    <xf numFmtId="176" fontId="52" fillId="0" borderId="0" applyFill="0" applyBorder="0" applyAlignment="0" applyProtection="0"/>
    <xf numFmtId="223" fontId="125" fillId="0" borderId="0"/>
    <xf numFmtId="224" fontId="125" fillId="0" borderId="0"/>
    <xf numFmtId="0" fontId="126" fillId="0" borderId="0" applyNumberFormat="0" applyFill="0" applyBorder="0" applyAlignment="0" applyProtection="0"/>
    <xf numFmtId="0" fontId="126" fillId="0" borderId="0" applyNumberFormat="0" applyFill="0" applyBorder="0" applyAlignment="0" applyProtection="0"/>
    <xf numFmtId="0" fontId="52" fillId="83" borderId="0" applyNumberFormat="0" applyAlignment="0"/>
    <xf numFmtId="176" fontId="52" fillId="83" borderId="0" applyNumberFormat="0" applyAlignment="0"/>
    <xf numFmtId="2" fontId="127" fillId="0" borderId="0" applyProtection="0"/>
    <xf numFmtId="178" fontId="128" fillId="85" borderId="24" applyProtection="0">
      <alignment horizontal="center"/>
    </xf>
    <xf numFmtId="0" fontId="129" fillId="83" borderId="29"/>
    <xf numFmtId="176" fontId="129" fillId="83" borderId="29"/>
    <xf numFmtId="0" fontId="129" fillId="83" borderId="28"/>
    <xf numFmtId="176" fontId="129" fillId="83" borderId="28"/>
    <xf numFmtId="0" fontId="129" fillId="86" borderId="28"/>
    <xf numFmtId="176" fontId="129" fillId="86" borderId="28"/>
    <xf numFmtId="0" fontId="130" fillId="62" borderId="0" applyNumberFormat="0" applyBorder="0" applyAlignment="0" applyProtection="0"/>
    <xf numFmtId="0" fontId="130" fillId="59" borderId="0" applyNumberFormat="0" applyBorder="0" applyAlignment="0" applyProtection="0"/>
    <xf numFmtId="0" fontId="130" fillId="62" borderId="0" applyNumberFormat="0" applyBorder="0" applyAlignment="0" applyProtection="0"/>
    <xf numFmtId="0" fontId="130" fillId="59" borderId="0" applyNumberFormat="0" applyBorder="0" applyAlignment="0" applyProtection="0"/>
    <xf numFmtId="38" fontId="131" fillId="87" borderId="0" applyNumberFormat="0" applyBorder="0" applyAlignment="0" applyProtection="0"/>
    <xf numFmtId="38" fontId="132" fillId="87" borderId="0" applyNumberFormat="0" applyBorder="0" applyAlignment="0" applyProtection="0"/>
    <xf numFmtId="38" fontId="131" fillId="87" borderId="0" applyNumberFormat="0" applyBorder="0" applyAlignment="0" applyProtection="0"/>
    <xf numFmtId="0" fontId="133" fillId="0" borderId="0">
      <alignment horizontal="left"/>
    </xf>
    <xf numFmtId="0" fontId="134" fillId="88" borderId="30"/>
    <xf numFmtId="176" fontId="134" fillId="88" borderId="30"/>
    <xf numFmtId="0" fontId="134" fillId="88" borderId="30"/>
    <xf numFmtId="0" fontId="52" fillId="89" borderId="0" applyNumberFormat="0" applyAlignment="0"/>
    <xf numFmtId="176" fontId="52" fillId="89" borderId="0" applyNumberFormat="0" applyAlignment="0"/>
    <xf numFmtId="0" fontId="93" fillId="90" borderId="0" applyNumberFormat="0" applyAlignment="0"/>
    <xf numFmtId="176" fontId="93" fillId="90" borderId="0" applyNumberFormat="0" applyAlignment="0"/>
    <xf numFmtId="0" fontId="93" fillId="91" borderId="0" applyNumberFormat="0" applyAlignment="0"/>
    <xf numFmtId="176" fontId="93" fillId="91" borderId="0" applyNumberFormat="0" applyAlignment="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3">
      <alignment horizontal="left" vertical="center"/>
    </xf>
    <xf numFmtId="0" fontId="134" fillId="0" borderId="2">
      <alignment horizontal="left" vertical="center"/>
    </xf>
    <xf numFmtId="0" fontId="134" fillId="0" borderId="2">
      <alignment horizontal="left" vertical="center"/>
    </xf>
    <xf numFmtId="0" fontId="134" fillId="0" borderId="2">
      <alignment horizontal="left" vertical="center"/>
    </xf>
    <xf numFmtId="176" fontId="135" fillId="0" borderId="33">
      <alignment horizontal="left" vertical="center"/>
    </xf>
    <xf numFmtId="0" fontId="134" fillId="0" borderId="2">
      <alignment horizontal="left" vertical="center"/>
    </xf>
    <xf numFmtId="0" fontId="134" fillId="0" borderId="2">
      <alignment horizontal="left" vertical="center"/>
    </xf>
    <xf numFmtId="0" fontId="134" fillId="0" borderId="2">
      <alignment horizontal="left" vertical="center"/>
    </xf>
    <xf numFmtId="0" fontId="134" fillId="0" borderId="2">
      <alignment horizontal="left" vertical="center"/>
    </xf>
    <xf numFmtId="0" fontId="134" fillId="0" borderId="2">
      <alignment horizontal="left" vertical="center"/>
    </xf>
    <xf numFmtId="0" fontId="134" fillId="0" borderId="2">
      <alignment horizontal="left" vertical="center"/>
    </xf>
    <xf numFmtId="0" fontId="134" fillId="0" borderId="2">
      <alignment horizontal="left" vertical="center"/>
    </xf>
    <xf numFmtId="0" fontId="134" fillId="0" borderId="2">
      <alignment horizontal="left" vertical="center"/>
    </xf>
    <xf numFmtId="0" fontId="136" fillId="0" borderId="0"/>
    <xf numFmtId="176" fontId="136" fillId="0" borderId="0"/>
    <xf numFmtId="14" fontId="43" fillId="92" borderId="18">
      <alignment horizontal="center" vertical="center" wrapText="1"/>
    </xf>
    <xf numFmtId="0" fontId="137" fillId="0" borderId="34" applyNumberFormat="0" applyFill="0" applyAlignment="0" applyProtection="0"/>
    <xf numFmtId="0" fontId="138" fillId="0" borderId="35" applyNumberFormat="0" applyFill="0" applyAlignment="0" applyProtection="0"/>
    <xf numFmtId="0" fontId="137" fillId="0" borderId="34" applyNumberFormat="0" applyFill="0" applyAlignment="0" applyProtection="0"/>
    <xf numFmtId="0" fontId="115" fillId="0" borderId="0" applyNumberFormat="0" applyFill="0" applyBorder="0" applyAlignment="0" applyProtection="0"/>
    <xf numFmtId="0" fontId="139" fillId="0" borderId="36" applyNumberFormat="0" applyFill="0" applyAlignment="0" applyProtection="0"/>
    <xf numFmtId="0" fontId="140" fillId="0" borderId="37" applyNumberFormat="0" applyFill="0" applyAlignment="0" applyProtection="0"/>
    <xf numFmtId="0" fontId="139" fillId="0" borderId="36" applyNumberFormat="0" applyFill="0" applyAlignment="0" applyProtection="0"/>
    <xf numFmtId="0" fontId="115" fillId="0" borderId="0" applyNumberFormat="0" applyFill="0" applyBorder="0" applyAlignment="0" applyProtection="0"/>
    <xf numFmtId="0" fontId="141" fillId="0" borderId="0" applyNumberFormat="0" applyFill="0" applyBorder="0"/>
    <xf numFmtId="176" fontId="141" fillId="0" borderId="0" applyNumberFormat="0" applyFill="0" applyBorder="0"/>
    <xf numFmtId="0" fontId="142" fillId="0" borderId="38" applyNumberFormat="0" applyFill="0" applyAlignment="0" applyProtection="0"/>
    <xf numFmtId="0" fontId="143" fillId="0" borderId="39" applyNumberFormat="0" applyFill="0" applyAlignment="0" applyProtection="0"/>
    <xf numFmtId="0" fontId="142" fillId="0" borderId="38" applyNumberFormat="0" applyFill="0" applyAlignment="0" applyProtection="0"/>
    <xf numFmtId="0" fontId="143" fillId="0" borderId="39" applyNumberFormat="0" applyFill="0" applyAlignment="0" applyProtection="0"/>
    <xf numFmtId="0" fontId="142" fillId="0" borderId="0" applyNumberFormat="0" applyFill="0" applyBorder="0" applyAlignment="0" applyProtection="0"/>
    <xf numFmtId="0" fontId="143" fillId="0" borderId="0" applyNumberFormat="0" applyFill="0" applyBorder="0" applyAlignment="0" applyProtection="0"/>
    <xf numFmtId="0" fontId="142" fillId="0" borderId="0" applyNumberFormat="0" applyFill="0" applyBorder="0" applyAlignment="0" applyProtection="0"/>
    <xf numFmtId="0" fontId="143" fillId="0" borderId="0" applyNumberFormat="0" applyFill="0" applyBorder="0" applyAlignment="0" applyProtection="0"/>
    <xf numFmtId="14" fontId="43" fillId="92" borderId="18">
      <alignment horizontal="center" vertical="center" wrapText="1"/>
    </xf>
    <xf numFmtId="14" fontId="43" fillId="92" borderId="18">
      <alignment horizontal="center" vertical="center" wrapText="1"/>
    </xf>
    <xf numFmtId="14" fontId="144" fillId="92" borderId="18">
      <alignment horizontal="center" vertical="center" wrapText="1"/>
    </xf>
    <xf numFmtId="14" fontId="43" fillId="92" borderId="18">
      <alignment horizontal="center" vertical="center" wrapText="1"/>
    </xf>
    <xf numFmtId="0" fontId="145" fillId="0" borderId="0" applyProtection="0"/>
    <xf numFmtId="168" fontId="146" fillId="0" borderId="0">
      <alignment horizontal="left"/>
    </xf>
    <xf numFmtId="0" fontId="147" fillId="0" borderId="0"/>
    <xf numFmtId="176" fontId="147" fillId="0" borderId="0"/>
    <xf numFmtId="0" fontId="148" fillId="0" borderId="0"/>
    <xf numFmtId="176" fontId="148" fillId="0" borderId="0"/>
    <xf numFmtId="0" fontId="149" fillId="0" borderId="0">
      <alignment horizontal="left"/>
    </xf>
    <xf numFmtId="176" fontId="149" fillId="0" borderId="0">
      <alignment horizontal="left"/>
    </xf>
    <xf numFmtId="0" fontId="150" fillId="0" borderId="0" applyNumberFormat="0" applyFill="0" applyBorder="0" applyAlignment="0" applyProtection="0">
      <alignment vertical="top"/>
      <protection locked="0"/>
    </xf>
    <xf numFmtId="176" fontId="150"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176" fontId="150"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176"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176" fontId="48" fillId="0" borderId="0" applyNumberFormat="0" applyFill="0" applyBorder="0" applyAlignment="0" applyProtection="0">
      <alignment vertical="top"/>
      <protection locked="0"/>
    </xf>
    <xf numFmtId="0" fontId="151" fillId="0" borderId="24" applyNumberFormat="0" applyAlignment="0" applyProtection="0"/>
    <xf numFmtId="176" fontId="151" fillId="0" borderId="24" applyNumberFormat="0" applyAlignment="0" applyProtection="0"/>
    <xf numFmtId="10" fontId="131" fillId="93" borderId="15" applyNumberFormat="0" applyBorder="0" applyAlignment="0" applyProtection="0"/>
    <xf numFmtId="10" fontId="131" fillId="93" borderId="15" applyNumberFormat="0" applyBorder="0" applyAlignment="0" applyProtection="0"/>
    <xf numFmtId="10" fontId="131" fillId="93" borderId="15" applyNumberFormat="0" applyBorder="0" applyAlignment="0" applyProtection="0"/>
    <xf numFmtId="10" fontId="132" fillId="93" borderId="15" applyNumberFormat="0" applyBorder="0" applyAlignment="0" applyProtection="0"/>
    <xf numFmtId="10" fontId="131" fillId="93" borderId="15" applyNumberFormat="0" applyBorder="0" applyAlignment="0" applyProtection="0"/>
    <xf numFmtId="0" fontId="152" fillId="63" borderId="25" applyNumberFormat="0" applyAlignment="0" applyProtection="0"/>
    <xf numFmtId="0" fontId="152" fillId="63" borderId="25" applyNumberFormat="0" applyAlignment="0" applyProtection="0"/>
    <xf numFmtId="0" fontId="152" fillId="63" borderId="25" applyNumberFormat="0" applyAlignment="0" applyProtection="0"/>
    <xf numFmtId="0" fontId="152" fillId="60" borderId="25" applyNumberFormat="0" applyAlignment="0" applyProtection="0"/>
    <xf numFmtId="0" fontId="152" fillId="63" borderId="25" applyNumberFormat="0" applyAlignment="0" applyProtection="0"/>
    <xf numFmtId="0" fontId="152" fillId="63" borderId="25" applyNumberFormat="0" applyAlignment="0" applyProtection="0"/>
    <xf numFmtId="0" fontId="152" fillId="60" borderId="25" applyNumberFormat="0" applyAlignment="0" applyProtection="0"/>
    <xf numFmtId="0" fontId="152" fillId="60" borderId="25" applyNumberFormat="0" applyAlignment="0" applyProtection="0"/>
    <xf numFmtId="0" fontId="52" fillId="0" borderId="40" applyNumberFormat="0" applyFill="0" applyAlignment="0" applyProtection="0"/>
    <xf numFmtId="176" fontId="52" fillId="0" borderId="40" applyNumberFormat="0" applyFill="0" applyAlignment="0" applyProtection="0"/>
    <xf numFmtId="0" fontId="153" fillId="84" borderId="24" applyNumberFormat="0" applyAlignment="0" applyProtection="0"/>
    <xf numFmtId="176" fontId="153" fillId="84" borderId="24" applyNumberFormat="0" applyAlignment="0" applyProtection="0"/>
    <xf numFmtId="38" fontId="154" fillId="0" borderId="0"/>
    <xf numFmtId="38" fontId="155" fillId="0" borderId="0"/>
    <xf numFmtId="38" fontId="156" fillId="0" borderId="0"/>
    <xf numFmtId="38" fontId="157" fillId="0" borderId="0"/>
    <xf numFmtId="0" fontId="19" fillId="0" borderId="0"/>
    <xf numFmtId="176" fontId="19" fillId="0" borderId="0"/>
    <xf numFmtId="0" fontId="19" fillId="0" borderId="0"/>
    <xf numFmtId="176" fontId="19" fillId="0" borderId="0"/>
    <xf numFmtId="0" fontId="52" fillId="0" borderId="33" applyNumberFormat="0" applyFill="0" applyAlignment="0"/>
    <xf numFmtId="44" fontId="97" fillId="0" borderId="0" applyFill="0" applyBorder="0" applyAlignment="0"/>
    <xf numFmtId="189" fontId="96" fillId="0" borderId="0" applyFill="0" applyBorder="0" applyAlignment="0"/>
    <xf numFmtId="44" fontId="97" fillId="0" borderId="0" applyFill="0" applyBorder="0" applyAlignment="0"/>
    <xf numFmtId="193" fontId="96" fillId="0" borderId="0" applyFill="0" applyBorder="0" applyAlignment="0"/>
    <xf numFmtId="189" fontId="96" fillId="0" borderId="0" applyFill="0" applyBorder="0" applyAlignment="0"/>
    <xf numFmtId="0" fontId="158" fillId="0" borderId="41" applyNumberFormat="0" applyFill="0" applyAlignment="0" applyProtection="0"/>
    <xf numFmtId="0" fontId="159" fillId="0" borderId="42" applyNumberFormat="0" applyFill="0" applyAlignment="0" applyProtection="0"/>
    <xf numFmtId="0" fontId="158" fillId="0" borderId="41" applyNumberFormat="0" applyFill="0" applyAlignment="0" applyProtection="0"/>
    <xf numFmtId="0" fontId="159" fillId="0" borderId="42" applyNumberFormat="0" applyFill="0" applyAlignment="0" applyProtection="0"/>
    <xf numFmtId="225" fontId="4" fillId="0" borderId="0" applyFont="0" applyFill="0" applyBorder="0" applyAlignment="0" applyProtection="0"/>
    <xf numFmtId="4" fontId="4" fillId="0" borderId="0" applyFont="0" applyFill="0" applyBorder="0" applyAlignment="0" applyProtection="0"/>
    <xf numFmtId="0" fontId="160" fillId="0" borderId="18"/>
    <xf numFmtId="226" fontId="4" fillId="0" borderId="0" applyFont="0" applyFill="0" applyBorder="0" applyAlignment="0" applyProtection="0"/>
    <xf numFmtId="227" fontId="4" fillId="0" borderId="0" applyFont="0" applyFill="0" applyBorder="0" applyAlignment="0" applyProtection="0"/>
    <xf numFmtId="42" fontId="4" fillId="0" borderId="0" applyFont="0" applyFill="0" applyBorder="0" applyAlignment="0" applyProtection="0"/>
    <xf numFmtId="44" fontId="4" fillId="0" borderId="0" applyFont="0" applyFill="0" applyBorder="0" applyAlignment="0" applyProtection="0"/>
    <xf numFmtId="40" fontId="161" fillId="0" borderId="0">
      <alignment horizontal="left"/>
    </xf>
    <xf numFmtId="0" fontId="162" fillId="63" borderId="0" applyNumberFormat="0" applyBorder="0" applyAlignment="0" applyProtection="0"/>
    <xf numFmtId="0" fontId="163" fillId="63" borderId="0" applyNumberFormat="0" applyBorder="0" applyAlignment="0" applyProtection="0"/>
    <xf numFmtId="0" fontId="162" fillId="63" borderId="0" applyNumberFormat="0" applyBorder="0" applyAlignment="0" applyProtection="0"/>
    <xf numFmtId="0" fontId="163" fillId="63" borderId="0" applyNumberFormat="0" applyBorder="0" applyAlignment="0" applyProtection="0"/>
    <xf numFmtId="0" fontId="164" fillId="0" borderId="0"/>
    <xf numFmtId="37" fontId="165" fillId="0" borderId="0"/>
    <xf numFmtId="37" fontId="165" fillId="0" borderId="0"/>
    <xf numFmtId="37" fontId="165" fillId="0" borderId="0"/>
    <xf numFmtId="37" fontId="165" fillId="0" borderId="0"/>
    <xf numFmtId="37" fontId="165" fillId="0" borderId="0"/>
    <xf numFmtId="37" fontId="165" fillId="0" borderId="0"/>
    <xf numFmtId="37" fontId="165" fillId="0" borderId="0"/>
    <xf numFmtId="37" fontId="165" fillId="0" borderId="0"/>
    <xf numFmtId="37" fontId="165" fillId="0" borderId="0"/>
    <xf numFmtId="37" fontId="165" fillId="0" borderId="0"/>
    <xf numFmtId="37" fontId="165" fillId="0" borderId="0"/>
    <xf numFmtId="211" fontId="166" fillId="0" borderId="0"/>
    <xf numFmtId="0" fontId="166" fillId="0" borderId="0"/>
    <xf numFmtId="211" fontId="166" fillId="0" borderId="0"/>
    <xf numFmtId="228" fontId="167" fillId="0" borderId="0"/>
    <xf numFmtId="0" fontId="167" fillId="0" borderId="0"/>
    <xf numFmtId="176" fontId="167" fillId="0" borderId="0"/>
    <xf numFmtId="229" fontId="167" fillId="0" borderId="0">
      <alignment horizontal="right"/>
    </xf>
    <xf numFmtId="0" fontId="112" fillId="0" borderId="0"/>
    <xf numFmtId="0" fontId="112" fillId="0" borderId="0"/>
    <xf numFmtId="176" fontId="112" fillId="0" borderId="0"/>
    <xf numFmtId="0" fontId="168" fillId="0" borderId="0"/>
    <xf numFmtId="0" fontId="82" fillId="0" borderId="0">
      <alignment vertical="top"/>
    </xf>
    <xf numFmtId="0" fontId="1" fillId="0" borderId="0"/>
    <xf numFmtId="0" fontId="1" fillId="0" borderId="0"/>
    <xf numFmtId="0" fontId="112" fillId="0" borderId="0"/>
    <xf numFmtId="0" fontId="4" fillId="0" borderId="0"/>
    <xf numFmtId="176" fontId="4" fillId="0" borderId="0"/>
    <xf numFmtId="176" fontId="112" fillId="0" borderId="0"/>
    <xf numFmtId="0" fontId="4" fillId="0" borderId="0"/>
    <xf numFmtId="0" fontId="1" fillId="0" borderId="0"/>
    <xf numFmtId="0" fontId="1" fillId="0" borderId="0"/>
    <xf numFmtId="0" fontId="82" fillId="0" borderId="0">
      <alignment vertical="top"/>
    </xf>
    <xf numFmtId="0" fontId="4" fillId="0" borderId="0"/>
    <xf numFmtId="0" fontId="46" fillId="0" borderId="0"/>
    <xf numFmtId="0" fontId="46" fillId="0" borderId="0"/>
    <xf numFmtId="0" fontId="46" fillId="0" borderId="0"/>
    <xf numFmtId="0" fontId="46" fillId="0" borderId="0"/>
    <xf numFmtId="0" fontId="46"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176" fontId="4" fillId="0" borderId="0"/>
    <xf numFmtId="0" fontId="4" fillId="0" borderId="0"/>
    <xf numFmtId="0" fontId="1" fillId="0" borderId="0"/>
    <xf numFmtId="0" fontId="1" fillId="0" borderId="0"/>
    <xf numFmtId="0" fontId="112" fillId="0" borderId="0"/>
    <xf numFmtId="0" fontId="112" fillId="0" borderId="0"/>
    <xf numFmtId="176" fontId="4" fillId="0" borderId="0"/>
    <xf numFmtId="0" fontId="4" fillId="0" borderId="0"/>
    <xf numFmtId="0" fontId="112" fillId="0" borderId="0"/>
    <xf numFmtId="0" fontId="1" fillId="0" borderId="0"/>
    <xf numFmtId="0" fontId="1" fillId="0" borderId="0"/>
    <xf numFmtId="0" fontId="169"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12" fillId="0" borderId="0"/>
    <xf numFmtId="176" fontId="112" fillId="0" borderId="0"/>
    <xf numFmtId="0" fontId="112" fillId="0" borderId="0"/>
    <xf numFmtId="0" fontId="112" fillId="0" borderId="0"/>
    <xf numFmtId="0" fontId="1" fillId="0" borderId="0"/>
    <xf numFmtId="0" fontId="1" fillId="0" borderId="0"/>
    <xf numFmtId="0" fontId="82" fillId="0" borderId="0">
      <alignment vertical="top"/>
    </xf>
    <xf numFmtId="0" fontId="4" fillId="0" borderId="0"/>
    <xf numFmtId="0" fontId="82" fillId="0" borderId="0">
      <alignment vertical="top"/>
    </xf>
    <xf numFmtId="0" fontId="1" fillId="0" borderId="0"/>
    <xf numFmtId="0" fontId="1" fillId="0" borderId="0"/>
    <xf numFmtId="0" fontId="112" fillId="0" borderId="0"/>
    <xf numFmtId="0" fontId="112" fillId="0" borderId="0"/>
    <xf numFmtId="0" fontId="112" fillId="0" borderId="0"/>
    <xf numFmtId="0" fontId="112" fillId="0" borderId="0"/>
    <xf numFmtId="0" fontId="112" fillId="0" borderId="0"/>
    <xf numFmtId="0" fontId="4" fillId="0" borderId="0"/>
    <xf numFmtId="176" fontId="4" fillId="0" borderId="0"/>
    <xf numFmtId="0" fontId="4" fillId="0" borderId="0"/>
    <xf numFmtId="176" fontId="112" fillId="0" borderId="0"/>
    <xf numFmtId="0" fontId="82" fillId="0" borderId="0">
      <alignment vertical="top"/>
    </xf>
    <xf numFmtId="0" fontId="168" fillId="0" borderId="0"/>
    <xf numFmtId="0" fontId="4" fillId="0" borderId="0"/>
    <xf numFmtId="0" fontId="168" fillId="0" borderId="0"/>
    <xf numFmtId="0" fontId="170" fillId="0" borderId="0"/>
    <xf numFmtId="0" fontId="46" fillId="0" borderId="0"/>
    <xf numFmtId="0" fontId="46" fillId="0" borderId="0"/>
    <xf numFmtId="0" fontId="4" fillId="0" borderId="0"/>
    <xf numFmtId="0" fontId="50" fillId="0" borderId="0"/>
    <xf numFmtId="0" fontId="50" fillId="0" borderId="0"/>
    <xf numFmtId="176" fontId="50" fillId="0" borderId="0"/>
    <xf numFmtId="176" fontId="50" fillId="0" borderId="0"/>
    <xf numFmtId="0" fontId="26" fillId="0" borderId="0"/>
    <xf numFmtId="176" fontId="26" fillId="0" borderId="0"/>
    <xf numFmtId="0" fontId="50" fillId="0" borderId="0"/>
    <xf numFmtId="0" fontId="112" fillId="0" borderId="0"/>
    <xf numFmtId="0" fontId="50" fillId="0" borderId="0"/>
    <xf numFmtId="0" fontId="112" fillId="0" borderId="0"/>
    <xf numFmtId="0" fontId="82" fillId="0" borderId="0">
      <alignment vertical="top"/>
    </xf>
    <xf numFmtId="176" fontId="82" fillId="0" borderId="0">
      <alignment vertical="top"/>
    </xf>
    <xf numFmtId="0" fontId="82" fillId="0" borderId="0">
      <alignment vertical="top"/>
    </xf>
    <xf numFmtId="0" fontId="111" fillId="0" borderId="0"/>
    <xf numFmtId="0" fontId="111" fillId="0" borderId="0"/>
    <xf numFmtId="176" fontId="112" fillId="0" borderId="0"/>
    <xf numFmtId="0" fontId="111" fillId="0" borderId="0"/>
    <xf numFmtId="0" fontId="4" fillId="0" borderId="0"/>
    <xf numFmtId="0" fontId="1" fillId="0" borderId="0"/>
    <xf numFmtId="0" fontId="1" fillId="0" borderId="0"/>
    <xf numFmtId="0" fontId="82" fillId="0" borderId="0">
      <alignment vertical="top"/>
    </xf>
    <xf numFmtId="0" fontId="111" fillId="0" borderId="0"/>
    <xf numFmtId="0" fontId="112" fillId="0" borderId="0"/>
    <xf numFmtId="0" fontId="82" fillId="0" borderId="0">
      <alignment vertical="top"/>
    </xf>
    <xf numFmtId="176" fontId="82" fillId="0" borderId="0">
      <alignment vertical="top"/>
    </xf>
    <xf numFmtId="0" fontId="114" fillId="0" borderId="0"/>
    <xf numFmtId="0" fontId="168" fillId="0" borderId="0"/>
    <xf numFmtId="0" fontId="82" fillId="0" borderId="0">
      <alignment vertical="top"/>
    </xf>
    <xf numFmtId="0" fontId="112" fillId="0" borderId="0"/>
    <xf numFmtId="0" fontId="112" fillId="0" borderId="0"/>
    <xf numFmtId="176" fontId="112" fillId="0" borderId="0"/>
    <xf numFmtId="0" fontId="46" fillId="0" borderId="0"/>
    <xf numFmtId="0" fontId="46" fillId="0" borderId="0"/>
    <xf numFmtId="0" fontId="46" fillId="0" borderId="0"/>
    <xf numFmtId="0" fontId="46" fillId="0" borderId="0"/>
    <xf numFmtId="0" fontId="46" fillId="0" borderId="0"/>
    <xf numFmtId="0" fontId="46" fillId="0" borderId="0"/>
    <xf numFmtId="0" fontId="82" fillId="0" borderId="0">
      <alignment vertical="top"/>
    </xf>
    <xf numFmtId="0" fontId="82" fillId="0" borderId="0">
      <alignment vertical="top"/>
    </xf>
    <xf numFmtId="0" fontId="112" fillId="0" borderId="0"/>
    <xf numFmtId="176" fontId="112" fillId="0" borderId="0"/>
    <xf numFmtId="0" fontId="46" fillId="0" borderId="0"/>
    <xf numFmtId="0" fontId="46" fillId="0" borderId="0"/>
    <xf numFmtId="0" fontId="50" fillId="0" borderId="0"/>
    <xf numFmtId="0" fontId="1" fillId="0" borderId="0"/>
    <xf numFmtId="0" fontId="112" fillId="0" borderId="0"/>
    <xf numFmtId="0" fontId="1" fillId="0" borderId="0"/>
    <xf numFmtId="0" fontId="112" fillId="0" borderId="0"/>
    <xf numFmtId="0" fontId="112" fillId="0" borderId="0"/>
    <xf numFmtId="0" fontId="4" fillId="0" borderId="0"/>
    <xf numFmtId="176" fontId="4" fillId="0" borderId="0"/>
    <xf numFmtId="0" fontId="1" fillId="0" borderId="0"/>
    <xf numFmtId="0" fontId="4" fillId="0" borderId="0"/>
    <xf numFmtId="0" fontId="171" fillId="0" borderId="0"/>
    <xf numFmtId="0" fontId="4" fillId="0" borderId="0"/>
    <xf numFmtId="0" fontId="112" fillId="0" borderId="0"/>
    <xf numFmtId="176" fontId="112" fillId="0" borderId="0"/>
    <xf numFmtId="0" fontId="1" fillId="0" borderId="0"/>
    <xf numFmtId="0" fontId="112" fillId="0" borderId="0"/>
    <xf numFmtId="0" fontId="112" fillId="0" borderId="0"/>
    <xf numFmtId="0" fontId="172" fillId="0" borderId="0"/>
    <xf numFmtId="176" fontId="172" fillId="0" borderId="0"/>
    <xf numFmtId="176" fontId="26" fillId="0" borderId="0"/>
    <xf numFmtId="0" fontId="4" fillId="0" borderId="0"/>
    <xf numFmtId="0" fontId="26" fillId="0" borderId="0"/>
    <xf numFmtId="0" fontId="1" fillId="0" borderId="0"/>
    <xf numFmtId="0" fontId="112" fillId="0" borderId="0"/>
    <xf numFmtId="0" fontId="112" fillId="0" borderId="0"/>
    <xf numFmtId="176" fontId="49" fillId="0" borderId="0"/>
    <xf numFmtId="176" fontId="112" fillId="0" borderId="0"/>
    <xf numFmtId="0" fontId="173" fillId="0" borderId="0"/>
    <xf numFmtId="176" fontId="173"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74" fillId="0" borderId="0">
      <alignment vertical="center"/>
    </xf>
    <xf numFmtId="0" fontId="173" fillId="0" borderId="0"/>
    <xf numFmtId="176" fontId="173" fillId="0" borderId="0"/>
    <xf numFmtId="0" fontId="112" fillId="0" borderId="0"/>
    <xf numFmtId="0" fontId="4" fillId="0" borderId="0"/>
    <xf numFmtId="0" fontId="173" fillId="0" borderId="0"/>
    <xf numFmtId="176" fontId="173" fillId="0" borderId="0"/>
    <xf numFmtId="0" fontId="26" fillId="0" borderId="0"/>
    <xf numFmtId="0" fontId="26" fillId="0" borderId="0"/>
    <xf numFmtId="0" fontId="26" fillId="0" borderId="0"/>
    <xf numFmtId="0" fontId="26" fillId="0" borderId="0"/>
    <xf numFmtId="0" fontId="26" fillId="0" borderId="0"/>
    <xf numFmtId="0" fontId="26" fillId="0" borderId="0"/>
    <xf numFmtId="0" fontId="173" fillId="0" borderId="0"/>
    <xf numFmtId="176" fontId="173" fillId="0" borderId="0"/>
    <xf numFmtId="0" fontId="26" fillId="0" borderId="0"/>
    <xf numFmtId="0" fontId="26" fillId="0" borderId="0"/>
    <xf numFmtId="0" fontId="173" fillId="0" borderId="0"/>
    <xf numFmtId="176" fontId="173" fillId="0" borderId="0"/>
    <xf numFmtId="176" fontId="112" fillId="0" borderId="0"/>
    <xf numFmtId="0" fontId="4" fillId="0" borderId="0"/>
    <xf numFmtId="0" fontId="112" fillId="0" borderId="0"/>
    <xf numFmtId="0" fontId="112" fillId="0" borderId="0"/>
    <xf numFmtId="0" fontId="102" fillId="0" borderId="0"/>
    <xf numFmtId="176" fontId="102" fillId="0" borderId="0"/>
    <xf numFmtId="0" fontId="112" fillId="0" borderId="0"/>
    <xf numFmtId="0" fontId="26" fillId="0" borderId="0"/>
    <xf numFmtId="0" fontId="26" fillId="0" borderId="0"/>
    <xf numFmtId="176" fontId="26" fillId="0" borderId="0"/>
    <xf numFmtId="0" fontId="102" fillId="0" borderId="0"/>
    <xf numFmtId="0" fontId="112" fillId="0" borderId="0"/>
    <xf numFmtId="176" fontId="112" fillId="0" borderId="0"/>
    <xf numFmtId="0" fontId="174" fillId="0" borderId="0">
      <alignment vertical="center"/>
    </xf>
    <xf numFmtId="0" fontId="174" fillId="0" borderId="0">
      <alignment vertical="center"/>
    </xf>
    <xf numFmtId="0" fontId="4" fillId="0" borderId="0"/>
    <xf numFmtId="176" fontId="112" fillId="0" borderId="0"/>
    <xf numFmtId="0" fontId="26" fillId="0" borderId="0"/>
    <xf numFmtId="0" fontId="112" fillId="0" borderId="0"/>
    <xf numFmtId="0" fontId="112" fillId="0" borderId="0"/>
    <xf numFmtId="176" fontId="112" fillId="0" borderId="0"/>
    <xf numFmtId="0" fontId="26" fillId="0" borderId="0"/>
    <xf numFmtId="0" fontId="26" fillId="0" borderId="0"/>
    <xf numFmtId="0" fontId="112" fillId="0" borderId="0"/>
    <xf numFmtId="0" fontId="26" fillId="0" borderId="0"/>
    <xf numFmtId="0" fontId="26" fillId="0" borderId="0"/>
    <xf numFmtId="0" fontId="102" fillId="0" borderId="0"/>
    <xf numFmtId="0" fontId="112" fillId="0" borderId="0"/>
    <xf numFmtId="176" fontId="4" fillId="0" borderId="0"/>
    <xf numFmtId="0" fontId="168" fillId="0" borderId="0"/>
    <xf numFmtId="0" fontId="26" fillId="0" borderId="0"/>
    <xf numFmtId="0" fontId="26" fillId="0" borderId="0"/>
    <xf numFmtId="0" fontId="102" fillId="0" borderId="0"/>
    <xf numFmtId="0" fontId="4" fillId="0" borderId="0"/>
    <xf numFmtId="0" fontId="82" fillId="0" borderId="0">
      <alignment vertical="top"/>
    </xf>
    <xf numFmtId="176" fontId="8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10" fillId="0" borderId="0"/>
    <xf numFmtId="176" fontId="110" fillId="0" borderId="0"/>
    <xf numFmtId="0" fontId="26" fillId="0" borderId="0"/>
    <xf numFmtId="0" fontId="114" fillId="0" borderId="0"/>
    <xf numFmtId="0" fontId="50" fillId="0" borderId="0"/>
    <xf numFmtId="176" fontId="50" fillId="0" borderId="0"/>
    <xf numFmtId="0" fontId="50" fillId="0" borderId="0"/>
    <xf numFmtId="176" fontId="50" fillId="0" borderId="0"/>
    <xf numFmtId="0" fontId="114" fillId="0" borderId="0"/>
    <xf numFmtId="0" fontId="112" fillId="0" borderId="0"/>
    <xf numFmtId="0" fontId="171" fillId="0" borderId="0"/>
    <xf numFmtId="176" fontId="171" fillId="0" borderId="0"/>
    <xf numFmtId="0" fontId="82" fillId="0" borderId="0">
      <alignment vertical="top"/>
    </xf>
    <xf numFmtId="0" fontId="26" fillId="0" borderId="0"/>
    <xf numFmtId="0" fontId="26" fillId="0" borderId="0"/>
    <xf numFmtId="0" fontId="26" fillId="0" borderId="0"/>
    <xf numFmtId="0" fontId="26" fillId="0" borderId="0"/>
    <xf numFmtId="0" fontId="4" fillId="0" borderId="0"/>
    <xf numFmtId="0" fontId="26" fillId="0" borderId="0"/>
    <xf numFmtId="0" fontId="82" fillId="0" borderId="0">
      <alignment vertical="top"/>
    </xf>
    <xf numFmtId="0" fontId="50" fillId="0" borderId="0"/>
    <xf numFmtId="0" fontId="1"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171" fillId="0" borderId="0"/>
    <xf numFmtId="0" fontId="47" fillId="0" borderId="0"/>
    <xf numFmtId="176" fontId="47"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7" fillId="0" borderId="0"/>
    <xf numFmtId="0" fontId="26" fillId="0" borderId="0"/>
    <xf numFmtId="0" fontId="26" fillId="0" borderId="0"/>
    <xf numFmtId="0" fontId="26" fillId="0" borderId="0"/>
    <xf numFmtId="0" fontId="82" fillId="0" borderId="0">
      <alignment vertical="top"/>
    </xf>
    <xf numFmtId="0" fontId="26" fillId="0" borderId="0"/>
    <xf numFmtId="0" fontId="26" fillId="0" borderId="0"/>
    <xf numFmtId="0" fontId="26" fillId="0" borderId="0"/>
    <xf numFmtId="0" fontId="47" fillId="0" borderId="0"/>
    <xf numFmtId="0" fontId="171" fillId="0" borderId="0"/>
    <xf numFmtId="176" fontId="171" fillId="0" borderId="0"/>
    <xf numFmtId="0" fontId="82"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46" fillId="0" borderId="0"/>
    <xf numFmtId="0" fontId="26" fillId="0" borderId="0"/>
    <xf numFmtId="0" fontId="26" fillId="0" borderId="0"/>
    <xf numFmtId="0" fontId="26" fillId="0" borderId="0"/>
    <xf numFmtId="0" fontId="171" fillId="0" borderId="0"/>
    <xf numFmtId="0" fontId="26" fillId="0" borderId="0"/>
    <xf numFmtId="0" fontId="4" fillId="0" borderId="0"/>
    <xf numFmtId="0" fontId="82" fillId="0" borderId="0">
      <alignment vertical="top"/>
    </xf>
    <xf numFmtId="0" fontId="16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6" fontId="27" fillId="0" borderId="0"/>
    <xf numFmtId="0" fontId="26" fillId="0" borderId="0"/>
    <xf numFmtId="0" fontId="26" fillId="0" borderId="0"/>
    <xf numFmtId="0" fontId="26" fillId="0" borderId="0"/>
    <xf numFmtId="0" fontId="1" fillId="0" borderId="0"/>
    <xf numFmtId="0" fontId="82" fillId="0" borderId="0">
      <alignment vertical="top"/>
    </xf>
    <xf numFmtId="0" fontId="26" fillId="0" borderId="0"/>
    <xf numFmtId="0" fontId="26" fillId="0" borderId="0"/>
    <xf numFmtId="0" fontId="168" fillId="0" borderId="0"/>
    <xf numFmtId="0" fontId="82" fillId="0" borderId="0">
      <alignment vertical="top"/>
    </xf>
    <xf numFmtId="0" fontId="27" fillId="0" borderId="0"/>
    <xf numFmtId="0" fontId="1" fillId="0" borderId="0"/>
    <xf numFmtId="0" fontId="1" fillId="0" borderId="0"/>
    <xf numFmtId="0" fontId="4" fillId="0" borderId="0"/>
    <xf numFmtId="0" fontId="46" fillId="0" borderId="0"/>
    <xf numFmtId="176" fontId="1" fillId="0" borderId="0"/>
    <xf numFmtId="176" fontId="1" fillId="0" borderId="0"/>
    <xf numFmtId="0" fontId="1" fillId="0" borderId="0"/>
    <xf numFmtId="0" fontId="82" fillId="0" borderId="0">
      <alignment vertical="top"/>
    </xf>
    <xf numFmtId="176" fontId="1" fillId="0" borderId="0"/>
    <xf numFmtId="0" fontId="82" fillId="0" borderId="0">
      <alignment vertical="top"/>
    </xf>
    <xf numFmtId="0" fontId="82" fillId="0" borderId="0">
      <alignment vertical="top"/>
    </xf>
    <xf numFmtId="176" fontId="1" fillId="0" borderId="0"/>
    <xf numFmtId="0" fontId="82" fillId="0" borderId="0">
      <alignment vertical="top"/>
    </xf>
    <xf numFmtId="0" fontId="82" fillId="0" borderId="0">
      <alignment vertical="top"/>
    </xf>
    <xf numFmtId="0" fontId="82" fillId="0" borderId="0">
      <alignment vertical="top"/>
    </xf>
    <xf numFmtId="0" fontId="82" fillId="0" borderId="0">
      <alignment vertical="top"/>
    </xf>
    <xf numFmtId="0" fontId="82" fillId="0" borderId="0">
      <alignment vertical="top"/>
    </xf>
    <xf numFmtId="0" fontId="1" fillId="0" borderId="0"/>
    <xf numFmtId="0" fontId="1" fillId="0" borderId="0"/>
    <xf numFmtId="0" fontId="82" fillId="0" borderId="0">
      <alignment vertical="top"/>
    </xf>
    <xf numFmtId="0" fontId="1" fillId="0" borderId="0"/>
    <xf numFmtId="0" fontId="1" fillId="0" borderId="0"/>
    <xf numFmtId="0" fontId="6" fillId="0" borderId="0"/>
    <xf numFmtId="0" fontId="82" fillId="0" borderId="0">
      <alignment vertical="top"/>
    </xf>
    <xf numFmtId="0" fontId="26" fillId="0" borderId="0"/>
    <xf numFmtId="0" fontId="26" fillId="0" borderId="0"/>
    <xf numFmtId="0" fontId="26" fillId="0" borderId="0"/>
    <xf numFmtId="0" fontId="1" fillId="0" borderId="0"/>
    <xf numFmtId="0" fontId="26" fillId="0" borderId="0"/>
    <xf numFmtId="0" fontId="1" fillId="0" borderId="0"/>
    <xf numFmtId="0" fontId="46" fillId="0" borderId="0"/>
    <xf numFmtId="0" fontId="46" fillId="0" borderId="0"/>
    <xf numFmtId="0" fontId="82" fillId="0" borderId="0">
      <alignment vertical="top"/>
    </xf>
    <xf numFmtId="0" fontId="46" fillId="0" borderId="0"/>
    <xf numFmtId="0" fontId="46" fillId="0" borderId="0"/>
    <xf numFmtId="0" fontId="82" fillId="0" borderId="0">
      <alignment vertical="top"/>
    </xf>
    <xf numFmtId="0" fontId="1" fillId="0" borderId="0"/>
    <xf numFmtId="0" fontId="1" fillId="0" borderId="0"/>
    <xf numFmtId="0" fontId="175" fillId="0" borderId="0"/>
    <xf numFmtId="0" fontId="4" fillId="0" borderId="0"/>
    <xf numFmtId="0" fontId="175" fillId="0" borderId="0"/>
    <xf numFmtId="0" fontId="112" fillId="0" borderId="0"/>
    <xf numFmtId="0" fontId="4" fillId="0" borderId="0"/>
    <xf numFmtId="176" fontId="4" fillId="0" borderId="0"/>
    <xf numFmtId="0" fontId="26" fillId="0" borderId="0"/>
    <xf numFmtId="0" fontId="4" fillId="0" borderId="0"/>
    <xf numFmtId="0" fontId="112" fillId="0" borderId="0"/>
    <xf numFmtId="176" fontId="112" fillId="0" borderId="0"/>
    <xf numFmtId="0" fontId="26" fillId="0" borderId="0"/>
    <xf numFmtId="0" fontId="112" fillId="0" borderId="0"/>
    <xf numFmtId="0" fontId="4" fillId="0" borderId="0"/>
    <xf numFmtId="176" fontId="4" fillId="0" borderId="0"/>
    <xf numFmtId="0" fontId="4" fillId="0" borderId="0"/>
    <xf numFmtId="0" fontId="112" fillId="0" borderId="0"/>
    <xf numFmtId="0" fontId="26" fillId="0" borderId="0"/>
    <xf numFmtId="0" fontId="4" fillId="0" borderId="0"/>
    <xf numFmtId="0" fontId="175" fillId="0" borderId="0"/>
    <xf numFmtId="0" fontId="175" fillId="0" borderId="0"/>
    <xf numFmtId="176" fontId="4" fillId="0" borderId="0"/>
    <xf numFmtId="0" fontId="26" fillId="0" borderId="0"/>
    <xf numFmtId="0" fontId="4" fillId="0" borderId="0"/>
    <xf numFmtId="0" fontId="110" fillId="0" borderId="0"/>
    <xf numFmtId="176" fontId="110" fillId="0" borderId="0"/>
    <xf numFmtId="0" fontId="26" fillId="0" borderId="0"/>
    <xf numFmtId="0" fontId="110" fillId="0" borderId="0"/>
    <xf numFmtId="176" fontId="110" fillId="0" borderId="0"/>
    <xf numFmtId="0" fontId="110" fillId="0" borderId="0"/>
    <xf numFmtId="176" fontId="110" fillId="0" borderId="0"/>
    <xf numFmtId="0" fontId="49" fillId="0" borderId="0"/>
    <xf numFmtId="176" fontId="49" fillId="0" borderId="0"/>
    <xf numFmtId="176" fontId="175" fillId="0" borderId="0"/>
    <xf numFmtId="0" fontId="82" fillId="0" borderId="0">
      <alignment vertical="top"/>
    </xf>
    <xf numFmtId="0" fontId="82" fillId="0" borderId="0">
      <alignment vertical="top"/>
    </xf>
    <xf numFmtId="0" fontId="46" fillId="0" borderId="0"/>
    <xf numFmtId="0" fontId="82" fillId="0" borderId="0">
      <alignment vertical="top"/>
    </xf>
    <xf numFmtId="0" fontId="82" fillId="0" borderId="0">
      <alignment vertical="top"/>
    </xf>
    <xf numFmtId="0" fontId="82" fillId="0" borderId="0">
      <alignment vertical="top"/>
    </xf>
    <xf numFmtId="0" fontId="26" fillId="0" borderId="0"/>
    <xf numFmtId="0" fontId="26" fillId="0" borderId="0"/>
    <xf numFmtId="0" fontId="82" fillId="0" borderId="0">
      <alignment vertical="top"/>
    </xf>
    <xf numFmtId="0" fontId="50" fillId="0" borderId="0"/>
    <xf numFmtId="0" fontId="82" fillId="0" borderId="0">
      <alignment vertical="top"/>
    </xf>
    <xf numFmtId="0" fontId="82" fillId="0" borderId="0">
      <alignment vertical="top"/>
    </xf>
    <xf numFmtId="0" fontId="168" fillId="0" borderId="0"/>
    <xf numFmtId="0" fontId="168" fillId="0" borderId="0"/>
    <xf numFmtId="0" fontId="50" fillId="0" borderId="0"/>
    <xf numFmtId="0" fontId="82" fillId="0" borderId="0">
      <alignment vertical="top"/>
    </xf>
    <xf numFmtId="0" fontId="111" fillId="0" borderId="0"/>
    <xf numFmtId="0" fontId="82" fillId="0" borderId="0">
      <alignment vertical="top"/>
    </xf>
    <xf numFmtId="0" fontId="26" fillId="0" borderId="0"/>
    <xf numFmtId="0" fontId="26" fillId="0" borderId="0"/>
    <xf numFmtId="0" fontId="1" fillId="0" borderId="0"/>
    <xf numFmtId="0" fontId="1" fillId="0" borderId="0"/>
    <xf numFmtId="0" fontId="82" fillId="0" borderId="0">
      <alignment vertical="top"/>
    </xf>
    <xf numFmtId="0" fontId="1" fillId="0" borderId="0"/>
    <xf numFmtId="0" fontId="26" fillId="0" borderId="0"/>
    <xf numFmtId="0" fontId="1" fillId="0" borderId="0"/>
    <xf numFmtId="0" fontId="82" fillId="0" borderId="0">
      <alignment vertical="top"/>
    </xf>
    <xf numFmtId="0" fontId="1" fillId="0" borderId="0"/>
    <xf numFmtId="0" fontId="1" fillId="0" borderId="0"/>
    <xf numFmtId="0" fontId="26" fillId="0" borderId="0"/>
    <xf numFmtId="176" fontId="26" fillId="0" borderId="0"/>
    <xf numFmtId="0" fontId="26" fillId="0" borderId="0"/>
    <xf numFmtId="0" fontId="26" fillId="0" borderId="0"/>
    <xf numFmtId="0" fontId="82" fillId="0" borderId="0">
      <alignment vertical="top"/>
    </xf>
    <xf numFmtId="0" fontId="4" fillId="0" borderId="0"/>
    <xf numFmtId="0" fontId="1" fillId="0" borderId="0"/>
    <xf numFmtId="0" fontId="1" fillId="0" borderId="0"/>
    <xf numFmtId="0" fontId="82" fillId="0" borderId="0">
      <alignment vertical="top"/>
    </xf>
    <xf numFmtId="0" fontId="4" fillId="0" borderId="0"/>
    <xf numFmtId="0" fontId="26" fillId="0" borderId="0"/>
    <xf numFmtId="0" fontId="82" fillId="0" borderId="0">
      <alignment vertical="top"/>
    </xf>
    <xf numFmtId="0" fontId="1" fillId="0" borderId="0"/>
    <xf numFmtId="0" fontId="1" fillId="0" borderId="0"/>
    <xf numFmtId="0" fontId="168" fillId="0" borderId="0"/>
    <xf numFmtId="0" fontId="1" fillId="0" borderId="0"/>
    <xf numFmtId="0" fontId="1" fillId="0" borderId="0"/>
    <xf numFmtId="0" fontId="82" fillId="0" borderId="0">
      <alignment vertical="top"/>
    </xf>
    <xf numFmtId="0" fontId="26" fillId="0" borderId="0"/>
    <xf numFmtId="0" fontId="26" fillId="0" borderId="0"/>
    <xf numFmtId="0" fontId="82" fillId="0" borderId="0">
      <alignment vertical="top"/>
    </xf>
    <xf numFmtId="0" fontId="1" fillId="0" borderId="0"/>
    <xf numFmtId="0" fontId="1" fillId="0" borderId="0"/>
    <xf numFmtId="0" fontId="82" fillId="0" borderId="0">
      <alignment vertical="top"/>
    </xf>
    <xf numFmtId="0" fontId="82" fillId="0" borderId="0">
      <alignment vertical="top"/>
    </xf>
    <xf numFmtId="0" fontId="26" fillId="0" borderId="0"/>
    <xf numFmtId="0" fontId="26" fillId="0" borderId="0"/>
    <xf numFmtId="0" fontId="82" fillId="0" borderId="0">
      <alignment vertical="top"/>
    </xf>
    <xf numFmtId="0" fontId="1" fillId="0" borderId="0"/>
    <xf numFmtId="0" fontId="1" fillId="0" borderId="0"/>
    <xf numFmtId="0" fontId="82" fillId="0" borderId="0">
      <alignment vertical="top"/>
    </xf>
    <xf numFmtId="0" fontId="46" fillId="0" borderId="0"/>
    <xf numFmtId="0" fontId="1" fillId="0" borderId="0"/>
    <xf numFmtId="0" fontId="1" fillId="0" borderId="0"/>
    <xf numFmtId="0" fontId="82" fillId="0" borderId="0">
      <alignment vertical="top"/>
    </xf>
    <xf numFmtId="0" fontId="1" fillId="0" borderId="0"/>
    <xf numFmtId="0" fontId="1" fillId="0" borderId="0"/>
    <xf numFmtId="0" fontId="112" fillId="0" borderId="0"/>
    <xf numFmtId="0" fontId="112" fillId="0" borderId="0"/>
    <xf numFmtId="176" fontId="11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12" fillId="0" borderId="0"/>
    <xf numFmtId="0" fontId="26" fillId="0" borderId="0"/>
    <xf numFmtId="0" fontId="26" fillId="0" borderId="0"/>
    <xf numFmtId="0" fontId="50" fillId="0" borderId="0"/>
    <xf numFmtId="176" fontId="50" fillId="0" borderId="0"/>
    <xf numFmtId="0" fontId="26" fillId="0" borderId="0"/>
    <xf numFmtId="0" fontId="1" fillId="0" borderId="0"/>
    <xf numFmtId="176" fontId="75" fillId="0" borderId="0"/>
    <xf numFmtId="0" fontId="26" fillId="0" borderId="0"/>
    <xf numFmtId="0" fontId="26" fillId="0" borderId="0"/>
    <xf numFmtId="176" fontId="112" fillId="0" borderId="0"/>
    <xf numFmtId="0" fontId="26" fillId="0" borderId="0"/>
    <xf numFmtId="0" fontId="26" fillId="0" borderId="0"/>
    <xf numFmtId="0" fontId="1" fillId="0" borderId="0"/>
    <xf numFmtId="0" fontId="26" fillId="0" borderId="0"/>
    <xf numFmtId="0" fontId="176" fillId="0" borderId="0"/>
    <xf numFmtId="0" fontId="26" fillId="0" borderId="0"/>
    <xf numFmtId="0" fontId="1" fillId="0" borderId="0"/>
    <xf numFmtId="0" fontId="4" fillId="0" borderId="0"/>
    <xf numFmtId="0" fontId="112" fillId="0" borderId="0"/>
    <xf numFmtId="0" fontId="112" fillId="0" borderId="0"/>
    <xf numFmtId="0" fontId="82" fillId="0" borderId="0">
      <alignment vertical="top"/>
    </xf>
    <xf numFmtId="0" fontId="82" fillId="0" borderId="0">
      <alignment vertical="top"/>
    </xf>
    <xf numFmtId="0" fontId="46" fillId="0" borderId="0"/>
    <xf numFmtId="0" fontId="46" fillId="0" borderId="0"/>
    <xf numFmtId="0" fontId="46" fillId="0" borderId="0"/>
    <xf numFmtId="0" fontId="26" fillId="0" borderId="0"/>
    <xf numFmtId="0" fontId="82" fillId="0" borderId="0">
      <alignment vertical="top"/>
    </xf>
    <xf numFmtId="0" fontId="1" fillId="0" borderId="0"/>
    <xf numFmtId="0" fontId="1" fillId="0" borderId="0"/>
    <xf numFmtId="0" fontId="4" fillId="0" borderId="0"/>
    <xf numFmtId="0" fontId="46" fillId="0" borderId="0"/>
    <xf numFmtId="0" fontId="26" fillId="0" borderId="0"/>
    <xf numFmtId="0" fontId="4" fillId="0" borderId="0"/>
    <xf numFmtId="0" fontId="1" fillId="0" borderId="0"/>
    <xf numFmtId="0" fontId="1" fillId="0" borderId="0"/>
    <xf numFmtId="0" fontId="82" fillId="0" borderId="0">
      <alignment vertical="top"/>
    </xf>
    <xf numFmtId="0" fontId="114" fillId="0" borderId="0"/>
    <xf numFmtId="0" fontId="82" fillId="0" borderId="0">
      <alignment vertical="top"/>
    </xf>
    <xf numFmtId="0" fontId="1" fillId="0" borderId="0"/>
    <xf numFmtId="0" fontId="1" fillId="0" borderId="0"/>
    <xf numFmtId="0" fontId="82" fillId="0" borderId="0">
      <alignment vertical="top"/>
    </xf>
    <xf numFmtId="0" fontId="82" fillId="0" borderId="0">
      <alignment vertical="top"/>
    </xf>
    <xf numFmtId="0" fontId="1" fillId="0" borderId="0"/>
    <xf numFmtId="0" fontId="1" fillId="0" borderId="0"/>
    <xf numFmtId="0" fontId="82" fillId="0" borderId="0">
      <alignment vertical="top"/>
    </xf>
    <xf numFmtId="0" fontId="26" fillId="0" borderId="0"/>
    <xf numFmtId="0" fontId="1" fillId="0" borderId="0"/>
    <xf numFmtId="0" fontId="1" fillId="0" borderId="0"/>
    <xf numFmtId="0" fontId="82" fillId="0" borderId="0">
      <alignment vertical="top"/>
    </xf>
    <xf numFmtId="0" fontId="26" fillId="0" borderId="0"/>
    <xf numFmtId="0" fontId="1" fillId="0" borderId="0"/>
    <xf numFmtId="0" fontId="1" fillId="0" borderId="0"/>
    <xf numFmtId="0" fontId="82" fillId="0" borderId="0">
      <alignment vertical="top"/>
    </xf>
    <xf numFmtId="0" fontId="82" fillId="0" borderId="0">
      <alignment vertical="top"/>
    </xf>
    <xf numFmtId="0" fontId="1" fillId="0" borderId="0"/>
    <xf numFmtId="0" fontId="1" fillId="0" borderId="0"/>
    <xf numFmtId="0" fontId="171" fillId="0" borderId="0"/>
    <xf numFmtId="0" fontId="82" fillId="0" borderId="0">
      <alignment vertical="top"/>
    </xf>
    <xf numFmtId="0" fontId="1" fillId="0" borderId="0"/>
    <xf numFmtId="0" fontId="1" fillId="0" borderId="0"/>
    <xf numFmtId="0" fontId="1" fillId="0" borderId="0"/>
    <xf numFmtId="176" fontId="1" fillId="0" borderId="0"/>
    <xf numFmtId="0" fontId="1" fillId="0" borderId="0"/>
    <xf numFmtId="0" fontId="171" fillId="0" borderId="0"/>
    <xf numFmtId="0" fontId="26" fillId="0" borderId="0"/>
    <xf numFmtId="0" fontId="82" fillId="0" borderId="0">
      <alignment vertical="top"/>
    </xf>
    <xf numFmtId="0" fontId="26" fillId="0" borderId="0"/>
    <xf numFmtId="176" fontId="26" fillId="0" borderId="0"/>
    <xf numFmtId="0" fontId="82" fillId="0" borderId="0">
      <alignment vertical="top"/>
    </xf>
    <xf numFmtId="0" fontId="168" fillId="0" borderId="0"/>
    <xf numFmtId="0" fontId="26" fillId="0" borderId="0"/>
    <xf numFmtId="0" fontId="4" fillId="0" borderId="0"/>
    <xf numFmtId="176" fontId="82" fillId="0" borderId="0">
      <alignment vertical="top"/>
    </xf>
    <xf numFmtId="0" fontId="26" fillId="0" borderId="0"/>
    <xf numFmtId="0" fontId="26" fillId="0" borderId="0"/>
    <xf numFmtId="0" fontId="26" fillId="0" borderId="0"/>
    <xf numFmtId="0" fontId="82" fillId="0" borderId="0">
      <alignment vertical="top"/>
    </xf>
    <xf numFmtId="0" fontId="82" fillId="0" borderId="0">
      <alignment vertical="top"/>
    </xf>
    <xf numFmtId="0" fontId="112" fillId="0" borderId="0"/>
    <xf numFmtId="0" fontId="46" fillId="0" borderId="0"/>
    <xf numFmtId="215" fontId="26" fillId="0" borderId="0"/>
    <xf numFmtId="215" fontId="26" fillId="0" borderId="0"/>
    <xf numFmtId="215" fontId="26" fillId="0" borderId="0"/>
    <xf numFmtId="215" fontId="26" fillId="0" borderId="0"/>
    <xf numFmtId="215" fontId="26" fillId="0" borderId="0"/>
    <xf numFmtId="0" fontId="26" fillId="0" borderId="0"/>
    <xf numFmtId="0" fontId="26" fillId="0" borderId="0"/>
    <xf numFmtId="0" fontId="26" fillId="0" borderId="0"/>
    <xf numFmtId="0" fontId="26" fillId="0" borderId="0"/>
    <xf numFmtId="0" fontId="82" fillId="0" borderId="0">
      <alignment vertical="top"/>
    </xf>
    <xf numFmtId="0" fontId="26" fillId="0" borderId="0"/>
    <xf numFmtId="0" fontId="82" fillId="0" borderId="0">
      <alignment vertical="top"/>
    </xf>
    <xf numFmtId="0" fontId="26" fillId="0" borderId="0"/>
    <xf numFmtId="0" fontId="114" fillId="0" borderId="0"/>
    <xf numFmtId="0" fontId="26" fillId="0" borderId="0"/>
    <xf numFmtId="0" fontId="114" fillId="0" borderId="0"/>
    <xf numFmtId="0" fontId="26" fillId="0" borderId="0"/>
    <xf numFmtId="0" fontId="114" fillId="0" borderId="0"/>
    <xf numFmtId="0" fontId="26" fillId="0" borderId="0"/>
    <xf numFmtId="0" fontId="114" fillId="0" borderId="0"/>
    <xf numFmtId="0" fontId="114" fillId="0" borderId="0"/>
    <xf numFmtId="0" fontId="114" fillId="0" borderId="0"/>
    <xf numFmtId="0" fontId="114" fillId="0" borderId="0"/>
    <xf numFmtId="0" fontId="114" fillId="0" borderId="0"/>
    <xf numFmtId="0" fontId="82" fillId="0" borderId="0">
      <alignment vertical="top"/>
    </xf>
    <xf numFmtId="0" fontId="112" fillId="0" borderId="0"/>
    <xf numFmtId="176" fontId="112" fillId="0" borderId="0"/>
    <xf numFmtId="0" fontId="1" fillId="0" borderId="0"/>
    <xf numFmtId="0" fontId="1" fillId="0" borderId="0"/>
    <xf numFmtId="0" fontId="112" fillId="0" borderId="0"/>
    <xf numFmtId="176" fontId="82" fillId="0" borderId="0">
      <alignment vertical="top"/>
    </xf>
    <xf numFmtId="0" fontId="112" fillId="0" borderId="0"/>
    <xf numFmtId="0" fontId="82" fillId="0" borderId="0">
      <alignment vertical="top"/>
    </xf>
    <xf numFmtId="0" fontId="1" fillId="0" borderId="0"/>
    <xf numFmtId="0" fontId="1" fillId="0" borderId="0"/>
    <xf numFmtId="0" fontId="26" fillId="0" borderId="0"/>
    <xf numFmtId="0" fontId="168" fillId="0" borderId="0"/>
    <xf numFmtId="0" fontId="82" fillId="0" borderId="0">
      <alignment vertical="top"/>
    </xf>
    <xf numFmtId="0" fontId="82" fillId="0" borderId="0">
      <alignment vertical="top"/>
    </xf>
    <xf numFmtId="0" fontId="82" fillId="0" borderId="0">
      <alignment vertical="top"/>
    </xf>
    <xf numFmtId="0" fontId="26" fillId="0" borderId="0"/>
    <xf numFmtId="0" fontId="82" fillId="0" borderId="0">
      <alignment vertical="top"/>
    </xf>
    <xf numFmtId="0" fontId="82" fillId="0" borderId="0">
      <alignment vertical="top"/>
    </xf>
    <xf numFmtId="0" fontId="1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176" fontId="45" fillId="0" borderId="0"/>
    <xf numFmtId="0" fontId="82" fillId="0" borderId="0">
      <alignment vertical="top"/>
    </xf>
    <xf numFmtId="0" fontId="112" fillId="0" borderId="0"/>
    <xf numFmtId="0" fontId="1" fillId="0" borderId="0"/>
    <xf numFmtId="0" fontId="1" fillId="0" borderId="0"/>
    <xf numFmtId="0" fontId="82" fillId="0" borderId="0">
      <alignment vertical="top"/>
    </xf>
    <xf numFmtId="0" fontId="26" fillId="0" borderId="0"/>
    <xf numFmtId="0" fontId="26" fillId="0" borderId="0"/>
    <xf numFmtId="0" fontId="4" fillId="0" borderId="0"/>
    <xf numFmtId="0" fontId="45" fillId="0" borderId="0"/>
    <xf numFmtId="0" fontId="1" fillId="0" borderId="0"/>
    <xf numFmtId="0" fontId="1" fillId="0" borderId="0"/>
    <xf numFmtId="0" fontId="8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2" fillId="0" borderId="0"/>
    <xf numFmtId="176" fontId="112" fillId="0" borderId="0"/>
    <xf numFmtId="0" fontId="114" fillId="0" borderId="0"/>
    <xf numFmtId="0" fontId="1" fillId="0" borderId="0"/>
    <xf numFmtId="0" fontId="50" fillId="0" borderId="0"/>
    <xf numFmtId="0" fontId="1" fillId="0" borderId="0"/>
    <xf numFmtId="0" fontId="112" fillId="0" borderId="0"/>
    <xf numFmtId="0" fontId="26" fillId="0" borderId="0"/>
    <xf numFmtId="0" fontId="26" fillId="0" borderId="0"/>
    <xf numFmtId="0" fontId="4" fillId="0" borderId="0"/>
    <xf numFmtId="0" fontId="4" fillId="0" borderId="0"/>
    <xf numFmtId="0" fontId="1" fillId="0" borderId="0"/>
    <xf numFmtId="0" fontId="1" fillId="0" borderId="0"/>
    <xf numFmtId="0" fontId="1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2" fillId="0" borderId="0"/>
    <xf numFmtId="0" fontId="173" fillId="0" borderId="0"/>
    <xf numFmtId="176" fontId="173" fillId="0" borderId="0"/>
    <xf numFmtId="0" fontId="1" fillId="0" borderId="0"/>
    <xf numFmtId="0" fontId="1" fillId="0" borderId="0"/>
    <xf numFmtId="0" fontId="112" fillId="0" borderId="0"/>
    <xf numFmtId="0" fontId="112" fillId="0" borderId="0"/>
    <xf numFmtId="0" fontId="49" fillId="0" borderId="0"/>
    <xf numFmtId="176" fontId="49" fillId="0" borderId="0"/>
    <xf numFmtId="0" fontId="4" fillId="0" borderId="0"/>
    <xf numFmtId="0" fontId="111" fillId="0" borderId="0"/>
    <xf numFmtId="0" fontId="4" fillId="0" borderId="0"/>
    <xf numFmtId="0" fontId="1" fillId="0" borderId="0"/>
    <xf numFmtId="0" fontId="1" fillId="0" borderId="0"/>
    <xf numFmtId="176" fontId="112" fillId="0" borderId="0"/>
    <xf numFmtId="0" fontId="26" fillId="0" borderId="0"/>
    <xf numFmtId="0" fontId="26" fillId="0" borderId="0"/>
    <xf numFmtId="0" fontId="112" fillId="0" borderId="0"/>
    <xf numFmtId="0" fontId="26" fillId="0" borderId="0"/>
    <xf numFmtId="0" fontId="26" fillId="0" borderId="0"/>
    <xf numFmtId="0" fontId="82" fillId="0" borderId="0">
      <alignment vertical="top"/>
    </xf>
    <xf numFmtId="0" fontId="1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19" fillId="0" borderId="0" applyFill="0" applyBorder="0">
      <protection locked="0"/>
    </xf>
    <xf numFmtId="176" fontId="119" fillId="0" borderId="0" applyFill="0" applyBorder="0">
      <protection locked="0"/>
    </xf>
    <xf numFmtId="0" fontId="177" fillId="0" borderId="0"/>
    <xf numFmtId="166" fontId="113" fillId="10" borderId="13" applyNumberFormat="0" applyFont="0" applyAlignment="0" applyProtection="0"/>
    <xf numFmtId="176" fontId="113" fillId="10" borderId="13" applyNumberFormat="0" applyFont="0" applyAlignment="0" applyProtection="0"/>
    <xf numFmtId="0" fontId="112" fillId="58" borderId="43" applyNumberFormat="0" applyFont="0" applyAlignment="0" applyProtection="0"/>
    <xf numFmtId="0" fontId="4" fillId="58" borderId="43" applyNumberFormat="0" applyFont="0" applyAlignment="0" applyProtection="0"/>
    <xf numFmtId="0" fontId="112" fillId="58" borderId="43" applyNumberFormat="0" applyFont="0" applyAlignment="0" applyProtection="0"/>
    <xf numFmtId="0" fontId="112" fillId="58" borderId="43" applyNumberFormat="0" applyFont="0" applyAlignment="0" applyProtection="0"/>
    <xf numFmtId="0" fontId="4" fillId="58" borderId="43" applyNumberFormat="0" applyFont="0" applyAlignment="0" applyProtection="0"/>
    <xf numFmtId="0" fontId="4" fillId="58" borderId="43" applyNumberFormat="0" applyFont="0" applyAlignment="0" applyProtection="0"/>
    <xf numFmtId="38" fontId="141" fillId="0" borderId="0"/>
    <xf numFmtId="0" fontId="49" fillId="94" borderId="30"/>
    <xf numFmtId="176" fontId="49" fillId="94" borderId="30"/>
    <xf numFmtId="0" fontId="178" fillId="79" borderId="44" applyNumberFormat="0" applyAlignment="0" applyProtection="0"/>
    <xf numFmtId="0" fontId="178" fillId="79" borderId="44" applyNumberFormat="0" applyAlignment="0" applyProtection="0"/>
    <xf numFmtId="0" fontId="178" fillId="79" borderId="44" applyNumberFormat="0" applyAlignment="0" applyProtection="0"/>
    <xf numFmtId="0" fontId="178" fillId="80" borderId="44" applyNumberFormat="0" applyAlignment="0" applyProtection="0"/>
    <xf numFmtId="0" fontId="178" fillId="79" borderId="44" applyNumberFormat="0" applyAlignment="0" applyProtection="0"/>
    <xf numFmtId="0" fontId="178" fillId="79" borderId="44" applyNumberFormat="0" applyAlignment="0" applyProtection="0"/>
    <xf numFmtId="0" fontId="178" fillId="80" borderId="44" applyNumberFormat="0" applyAlignment="0" applyProtection="0"/>
    <xf numFmtId="0" fontId="178" fillId="80" borderId="44" applyNumberFormat="0" applyAlignment="0" applyProtection="0"/>
    <xf numFmtId="40" fontId="179" fillId="83" borderId="0">
      <alignment horizontal="right"/>
    </xf>
    <xf numFmtId="0" fontId="180" fillId="86" borderId="0">
      <alignment horizontal="center"/>
    </xf>
    <xf numFmtId="176" fontId="180" fillId="86" borderId="0">
      <alignment horizontal="center"/>
    </xf>
    <xf numFmtId="0" fontId="93" fillId="95" borderId="45"/>
    <xf numFmtId="176" fontId="93" fillId="95" borderId="45"/>
    <xf numFmtId="0" fontId="181" fillId="83" borderId="0" applyBorder="0">
      <alignment horizontal="center"/>
    </xf>
    <xf numFmtId="176" fontId="181" fillId="83" borderId="0" applyBorder="0">
      <alignment horizontal="center"/>
    </xf>
    <xf numFmtId="0" fontId="182" fillId="95" borderId="0" applyBorder="0">
      <alignment horizontal="center"/>
    </xf>
    <xf numFmtId="176" fontId="182" fillId="95" borderId="0" applyBorder="0">
      <alignment horizontal="center"/>
    </xf>
    <xf numFmtId="209" fontId="4" fillId="0" borderId="0" applyFont="0" applyFill="0" applyBorder="0" applyAlignment="0" applyProtection="0"/>
    <xf numFmtId="209" fontId="102" fillId="0" borderId="0" applyFont="0" applyFill="0" applyBorder="0" applyAlignment="0" applyProtection="0"/>
    <xf numFmtId="209" fontId="96" fillId="0" borderId="0" applyFill="0" applyBorder="0" applyAlignment="0" applyProtection="0"/>
    <xf numFmtId="209" fontId="4" fillId="0" borderId="0" applyFont="0" applyFill="0" applyBorder="0" applyAlignment="0" applyProtection="0"/>
    <xf numFmtId="209" fontId="4" fillId="0" borderId="0" applyFont="0" applyFill="0" applyBorder="0" applyAlignment="0" applyProtection="0"/>
    <xf numFmtId="209" fontId="96" fillId="0" borderId="0" applyFill="0" applyBorder="0" applyAlignment="0" applyProtection="0"/>
    <xf numFmtId="192" fontId="96" fillId="0" borderId="0" applyFont="0" applyFill="0" applyBorder="0" applyAlignment="0" applyProtection="0"/>
    <xf numFmtId="0" fontId="49" fillId="0" borderId="0" applyFill="0" applyBorder="0">
      <protection locked="0"/>
    </xf>
    <xf numFmtId="176" fontId="49" fillId="0" borderId="0" applyFill="0" applyBorder="0">
      <protection locked="0"/>
    </xf>
    <xf numFmtId="230" fontId="96"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231" fontId="49" fillId="0" borderId="0" applyFill="0" applyBorder="0">
      <protection locked="0"/>
    </xf>
    <xf numFmtId="10" fontId="52"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8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14"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2"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0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2" fillId="0" borderId="0" applyFont="0" applyFill="0" applyBorder="0" applyAlignment="0" applyProtection="0"/>
    <xf numFmtId="9" fontId="26" fillId="0" borderId="0" applyFont="0" applyFill="0" applyBorder="0" applyAlignment="0" applyProtection="0"/>
    <xf numFmtId="9" fontId="114"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5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12" fillId="0" borderId="0" applyFont="0" applyFill="0" applyBorder="0" applyAlignment="0" applyProtection="0"/>
    <xf numFmtId="9" fontId="114" fillId="0" borderId="0" applyFont="0" applyFill="0" applyBorder="0" applyAlignment="0" applyProtection="0"/>
    <xf numFmtId="9" fontId="105"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44" fontId="97" fillId="0" borderId="0" applyFill="0" applyBorder="0" applyAlignment="0"/>
    <xf numFmtId="189" fontId="96" fillId="0" borderId="0" applyFill="0" applyBorder="0" applyAlignment="0"/>
    <xf numFmtId="44" fontId="97" fillId="0" borderId="0" applyFill="0" applyBorder="0" applyAlignment="0"/>
    <xf numFmtId="193" fontId="96" fillId="0" borderId="0" applyFill="0" applyBorder="0" applyAlignment="0"/>
    <xf numFmtId="189" fontId="96" fillId="0" borderId="0" applyFill="0" applyBorder="0" applyAlignment="0"/>
    <xf numFmtId="0" fontId="52" fillId="0" borderId="0" applyNumberFormat="0" applyFill="0" applyBorder="0" applyAlignment="0" applyProtection="0"/>
    <xf numFmtId="176" fontId="52" fillId="0" borderId="0" applyNumberFormat="0" applyFill="0" applyBorder="0" applyAlignment="0" applyProtection="0"/>
    <xf numFmtId="15" fontId="52" fillId="0" borderId="0" applyFill="0" applyBorder="0" applyAlignment="0" applyProtection="0"/>
    <xf numFmtId="4" fontId="52" fillId="0" borderId="0" applyFill="0" applyBorder="0" applyAlignment="0" applyProtection="0"/>
    <xf numFmtId="0" fontId="183" fillId="0" borderId="46">
      <alignment horizontal="center"/>
    </xf>
    <xf numFmtId="176" fontId="183" fillId="0" borderId="46">
      <alignment horizontal="center"/>
    </xf>
    <xf numFmtId="3" fontId="52" fillId="0" borderId="0" applyFill="0" applyBorder="0" applyAlignment="0" applyProtection="0"/>
    <xf numFmtId="0" fontId="52" fillId="96" borderId="0" applyNumberFormat="0" applyBorder="0" applyAlignment="0" applyProtection="0"/>
    <xf numFmtId="176" fontId="52" fillId="96" borderId="0" applyNumberFormat="0" applyBorder="0" applyAlignment="0" applyProtection="0"/>
    <xf numFmtId="179" fontId="4" fillId="0" borderId="0" applyFont="0" applyFill="0" applyBorder="0" applyAlignment="0" applyProtection="0"/>
    <xf numFmtId="232" fontId="127" fillId="0" borderId="0" applyFont="0" applyFill="0" applyBorder="0" applyAlignment="0" applyProtection="0"/>
    <xf numFmtId="1" fontId="4" fillId="0" borderId="16" applyNumberFormat="0" applyFill="0" applyAlignment="0" applyProtection="0">
      <alignment horizontal="center" vertical="center"/>
    </xf>
    <xf numFmtId="1" fontId="4" fillId="0" borderId="16" applyNumberFormat="0" applyFill="0" applyAlignment="0" applyProtection="0">
      <alignment horizontal="center" vertical="center"/>
    </xf>
    <xf numFmtId="1" fontId="4" fillId="0" borderId="16" applyNumberFormat="0" applyFill="0" applyAlignment="0" applyProtection="0">
      <alignment horizontal="center" vertical="center"/>
    </xf>
    <xf numFmtId="1" fontId="4" fillId="0" borderId="16" applyNumberFormat="0" applyFill="0" applyAlignment="0" applyProtection="0">
      <alignment horizontal="center" vertical="center"/>
    </xf>
    <xf numFmtId="1" fontId="4" fillId="0" borderId="16" applyNumberFormat="0" applyFill="0" applyAlignment="0" applyProtection="0">
      <alignment horizontal="center" vertical="center"/>
    </xf>
    <xf numFmtId="1" fontId="4" fillId="0" borderId="16" applyNumberFormat="0" applyFill="0" applyAlignment="0" applyProtection="0">
      <alignment horizontal="center" vertical="center"/>
    </xf>
    <xf numFmtId="1" fontId="4" fillId="0" borderId="16" applyNumberFormat="0" applyFill="0" applyAlignment="0" applyProtection="0">
      <alignment horizontal="center" vertical="center"/>
    </xf>
    <xf numFmtId="1" fontId="4" fillId="0" borderId="16" applyNumberFormat="0" applyFill="0" applyAlignment="0" applyProtection="0">
      <alignment horizontal="center" vertical="center"/>
    </xf>
    <xf numFmtId="1" fontId="4" fillId="0" borderId="16" applyNumberFormat="0" applyFill="0" applyAlignment="0" applyProtection="0">
      <alignment horizontal="center" vertical="center"/>
    </xf>
    <xf numFmtId="1" fontId="4" fillId="0" borderId="16" applyNumberFormat="0" applyFill="0" applyAlignment="0" applyProtection="0">
      <alignment horizontal="center" vertical="center"/>
    </xf>
    <xf numFmtId="1" fontId="4" fillId="0" borderId="16" applyNumberFormat="0" applyFill="0" applyAlignment="0" applyProtection="0">
      <alignment horizontal="center" vertical="center"/>
    </xf>
    <xf numFmtId="1" fontId="4" fillId="0" borderId="16" applyNumberFormat="0" applyFill="0" applyAlignment="0" applyProtection="0">
      <alignment horizontal="center" vertical="center"/>
    </xf>
    <xf numFmtId="0" fontId="184" fillId="0" borderId="0" applyNumberFormat="0" applyFill="0" applyBorder="0" applyAlignment="0" applyProtection="0"/>
    <xf numFmtId="176" fontId="184" fillId="0" borderId="0" applyNumberFormat="0" applyFill="0" applyBorder="0" applyAlignment="0" applyProtection="0"/>
    <xf numFmtId="233" fontId="49" fillId="0" borderId="0"/>
    <xf numFmtId="0" fontId="185" fillId="0" borderId="0"/>
    <xf numFmtId="176" fontId="185" fillId="0" borderId="0"/>
    <xf numFmtId="0" fontId="122" fillId="83" borderId="0"/>
    <xf numFmtId="176" fontId="122" fillId="83" borderId="0"/>
    <xf numFmtId="0" fontId="186" fillId="0" borderId="0"/>
    <xf numFmtId="234" fontId="186" fillId="0" borderId="0"/>
    <xf numFmtId="235" fontId="4" fillId="0" borderId="0"/>
    <xf numFmtId="0" fontId="187" fillId="0" borderId="0">
      <alignment vertical="center"/>
    </xf>
    <xf numFmtId="176" fontId="187" fillId="0" borderId="0">
      <alignment vertical="center"/>
    </xf>
    <xf numFmtId="178" fontId="153" fillId="97" borderId="47" applyProtection="0">
      <alignment horizontal="center"/>
    </xf>
    <xf numFmtId="0" fontId="188" fillId="98" borderId="48" applyNumberFormat="0" applyProtection="0">
      <alignment vertical="center"/>
    </xf>
    <xf numFmtId="176" fontId="188" fillId="98" borderId="48" applyNumberFormat="0" applyProtection="0">
      <alignment vertical="center"/>
    </xf>
    <xf numFmtId="0" fontId="189" fillId="98" borderId="49" applyNumberFormat="0" applyProtection="0">
      <alignment vertical="center"/>
    </xf>
    <xf numFmtId="176" fontId="189" fillId="98" borderId="49"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90" fillId="98" borderId="44" applyNumberFormat="0" applyProtection="0">
      <alignment horizontal="left" vertical="center" indent="1"/>
    </xf>
    <xf numFmtId="176" fontId="190" fillId="98" borderId="44" applyNumberFormat="0" applyProtection="0">
      <alignment horizontal="left" vertical="center" indent="1"/>
    </xf>
    <xf numFmtId="0" fontId="191" fillId="99" borderId="50" applyNumberFormat="0" applyProtection="0">
      <alignment horizontal="left" vertical="center" indent="1"/>
    </xf>
    <xf numFmtId="176" fontId="191" fillId="99" borderId="50" applyNumberFormat="0" applyProtection="0">
      <alignment horizontal="left" vertical="center" indent="1"/>
    </xf>
    <xf numFmtId="0" fontId="192" fillId="100" borderId="49" applyNumberFormat="0" applyProtection="0">
      <alignment horizontal="right" vertical="center"/>
    </xf>
    <xf numFmtId="176" fontId="192" fillId="100" borderId="49" applyNumberFormat="0" applyProtection="0">
      <alignment horizontal="right" vertical="center"/>
    </xf>
    <xf numFmtId="0" fontId="192" fillId="101" borderId="49" applyNumberFormat="0" applyProtection="0">
      <alignment horizontal="right" vertical="center"/>
    </xf>
    <xf numFmtId="176" fontId="192" fillId="101" borderId="49" applyNumberFormat="0" applyProtection="0">
      <alignment horizontal="right" vertical="center"/>
    </xf>
    <xf numFmtId="0" fontId="192" fillId="91" borderId="49" applyNumberFormat="0" applyProtection="0">
      <alignment horizontal="right" vertical="center"/>
    </xf>
    <xf numFmtId="176" fontId="192" fillId="91" borderId="49" applyNumberFormat="0" applyProtection="0">
      <alignment horizontal="right" vertical="center"/>
    </xf>
    <xf numFmtId="0" fontId="192" fillId="102" borderId="49" applyNumberFormat="0" applyProtection="0">
      <alignment horizontal="right" vertical="center"/>
    </xf>
    <xf numFmtId="176" fontId="192" fillId="102" borderId="49" applyNumberFormat="0" applyProtection="0">
      <alignment horizontal="right" vertical="center"/>
    </xf>
    <xf numFmtId="0" fontId="192" fillId="103" borderId="49" applyNumberFormat="0" applyProtection="0">
      <alignment horizontal="right" vertical="center"/>
    </xf>
    <xf numFmtId="176" fontId="192" fillId="103" borderId="49" applyNumberFormat="0" applyProtection="0">
      <alignment horizontal="right" vertical="center"/>
    </xf>
    <xf numFmtId="0" fontId="192" fillId="104" borderId="49" applyNumberFormat="0" applyProtection="0">
      <alignment horizontal="right" vertical="center"/>
    </xf>
    <xf numFmtId="176" fontId="192" fillId="104" borderId="49" applyNumberFormat="0" applyProtection="0">
      <alignment horizontal="right" vertical="center"/>
    </xf>
    <xf numFmtId="0" fontId="192" fillId="105" borderId="49" applyNumberFormat="0" applyProtection="0">
      <alignment horizontal="right" vertical="center"/>
    </xf>
    <xf numFmtId="176" fontId="192" fillId="105" borderId="49" applyNumberFormat="0" applyProtection="0">
      <alignment horizontal="right" vertical="center"/>
    </xf>
    <xf numFmtId="0" fontId="192" fillId="106" borderId="49" applyNumberFormat="0" applyProtection="0">
      <alignment horizontal="right" vertical="center"/>
    </xf>
    <xf numFmtId="176" fontId="192" fillId="106" borderId="49" applyNumberFormat="0" applyProtection="0">
      <alignment horizontal="right" vertical="center"/>
    </xf>
    <xf numFmtId="0" fontId="192" fillId="107" borderId="49" applyNumberFormat="0" applyProtection="0">
      <alignment horizontal="right" vertical="center"/>
    </xf>
    <xf numFmtId="176" fontId="192" fillId="107" borderId="49" applyNumberFormat="0" applyProtection="0">
      <alignment horizontal="right" vertical="center"/>
    </xf>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91" fillId="109" borderId="0" applyNumberFormat="0" applyProtection="0">
      <alignment horizontal="left" vertical="center" indent="1"/>
    </xf>
    <xf numFmtId="176" fontId="191" fillId="109" borderId="0" applyNumberFormat="0" applyProtection="0">
      <alignment horizontal="left" vertical="center" indent="1"/>
    </xf>
    <xf numFmtId="0" fontId="148" fillId="110" borderId="0" applyNumberFormat="0" applyProtection="0">
      <alignment horizontal="left" vertical="center" indent="1"/>
    </xf>
    <xf numFmtId="176" fontId="148" fillId="110" borderId="0" applyNumberFormat="0" applyProtection="0">
      <alignment horizontal="left" vertical="center" indent="1"/>
    </xf>
    <xf numFmtId="0" fontId="192" fillId="111" borderId="49" applyNumberFormat="0" applyProtection="0">
      <alignment horizontal="right" vertical="center"/>
    </xf>
    <xf numFmtId="176" fontId="192" fillId="111" borderId="49" applyNumberFormat="0" applyProtection="0">
      <alignment horizontal="right" vertical="center"/>
    </xf>
    <xf numFmtId="0" fontId="146" fillId="111" borderId="0" applyNumberFormat="0" applyProtection="0">
      <alignment horizontal="left" vertical="center" indent="1"/>
    </xf>
    <xf numFmtId="176" fontId="146" fillId="111" borderId="0" applyNumberFormat="0" applyProtection="0">
      <alignment horizontal="left" vertical="center" indent="1"/>
    </xf>
    <xf numFmtId="0" fontId="193" fillId="112" borderId="52" applyNumberFormat="0" applyProtection="0">
      <alignment horizontal="left" vertical="center" indent="1"/>
    </xf>
    <xf numFmtId="176" fontId="193" fillId="112" borderId="52" applyNumberFormat="0" applyProtection="0">
      <alignment horizontal="left" vertical="center" indent="1"/>
    </xf>
    <xf numFmtId="0" fontId="194" fillId="0" borderId="52" applyNumberFormat="0" applyProtection="0">
      <alignment horizontal="left" vertical="center" indent="1"/>
    </xf>
    <xf numFmtId="176" fontId="194" fillId="0" borderId="52" applyNumberFormat="0" applyProtection="0">
      <alignment horizontal="left" vertical="center" indent="1"/>
    </xf>
    <xf numFmtId="0" fontId="49" fillId="112" borderId="44" applyNumberFormat="0" applyProtection="0">
      <alignment horizontal="left" vertical="center" indent="1"/>
    </xf>
    <xf numFmtId="176" fontId="49" fillId="112" borderId="44" applyNumberFormat="0" applyProtection="0">
      <alignment horizontal="left" vertical="center" indent="1"/>
    </xf>
    <xf numFmtId="0" fontId="194" fillId="0" borderId="52" applyNumberFormat="0" applyProtection="0">
      <alignment horizontal="left" vertical="center" indent="1"/>
    </xf>
    <xf numFmtId="176" fontId="194" fillId="0" borderId="52" applyNumberFormat="0" applyProtection="0">
      <alignment horizontal="left" vertical="center" indent="1"/>
    </xf>
    <xf numFmtId="0" fontId="49" fillId="113" borderId="44" applyNumberFormat="0" applyProtection="0">
      <alignment horizontal="left" vertical="center" indent="1"/>
    </xf>
    <xf numFmtId="176" fontId="49" fillId="113" borderId="44" applyNumberFormat="0" applyProtection="0">
      <alignment horizontal="left" vertical="center" indent="1"/>
    </xf>
    <xf numFmtId="0" fontId="194" fillId="0" borderId="52" applyNumberFormat="0" applyProtection="0">
      <alignment horizontal="left" vertical="center" indent="1"/>
    </xf>
    <xf numFmtId="176" fontId="194" fillId="0" borderId="52" applyNumberFormat="0" applyProtection="0">
      <alignment horizontal="left" vertical="center" indent="1"/>
    </xf>
    <xf numFmtId="0" fontId="49" fillId="94" borderId="44" applyNumberFormat="0" applyProtection="0">
      <alignment horizontal="left" vertical="center" indent="1"/>
    </xf>
    <xf numFmtId="176" fontId="49" fillId="94" borderId="44" applyNumberFormat="0" applyProtection="0">
      <alignment horizontal="left" vertical="center" indent="1"/>
    </xf>
    <xf numFmtId="0" fontId="194" fillId="0" borderId="52" applyNumberFormat="0" applyProtection="0">
      <alignment horizontal="left" vertical="center" indent="1"/>
    </xf>
    <xf numFmtId="176" fontId="194" fillId="0" borderId="52" applyNumberFormat="0" applyProtection="0">
      <alignment horizontal="left" vertical="center" indent="1"/>
    </xf>
    <xf numFmtId="0" fontId="49" fillId="99" borderId="44" applyNumberFormat="0" applyProtection="0">
      <alignment horizontal="left" vertical="center" indent="1"/>
    </xf>
    <xf numFmtId="176" fontId="49" fillId="99" borderId="44" applyNumberFormat="0" applyProtection="0">
      <alignment horizontal="left" vertical="center" indent="1"/>
    </xf>
    <xf numFmtId="0" fontId="192" fillId="77" borderId="49" applyNumberFormat="0" applyProtection="0">
      <alignment vertical="center"/>
    </xf>
    <xf numFmtId="176" fontId="192" fillId="77" borderId="49" applyNumberFormat="0" applyProtection="0">
      <alignment vertical="center"/>
    </xf>
    <xf numFmtId="0" fontId="195" fillId="77" borderId="49" applyNumberFormat="0" applyProtection="0">
      <alignment vertical="center"/>
    </xf>
    <xf numFmtId="176" fontId="195" fillId="77" borderId="49" applyNumberFormat="0" applyProtection="0">
      <alignment vertical="center"/>
    </xf>
    <xf numFmtId="0" fontId="148" fillId="111" borderId="53" applyNumberFormat="0" applyProtection="0">
      <alignment horizontal="left" vertical="center" indent="1"/>
    </xf>
    <xf numFmtId="176" fontId="148" fillId="111" borderId="53" applyNumberFormat="0" applyProtection="0">
      <alignment horizontal="left" vertical="center" indent="1"/>
    </xf>
    <xf numFmtId="0" fontId="146" fillId="114" borderId="44" applyNumberFormat="0" applyProtection="0">
      <alignment horizontal="left" vertical="center" indent="1"/>
    </xf>
    <xf numFmtId="176" fontId="146" fillId="114" borderId="44" applyNumberFormat="0" applyProtection="0">
      <alignment horizontal="left" vertical="center" indent="1"/>
    </xf>
    <xf numFmtId="0" fontId="196" fillId="0" borderId="0" applyNumberFormat="0" applyProtection="0">
      <alignment horizontal="right" vertical="center"/>
    </xf>
    <xf numFmtId="176" fontId="196" fillId="0" borderId="0" applyNumberFormat="0" applyProtection="0">
      <alignment horizontal="right" vertical="center"/>
    </xf>
    <xf numFmtId="0" fontId="194" fillId="0" borderId="0" applyNumberFormat="0" applyProtection="0">
      <alignment horizontal="right" vertical="center"/>
    </xf>
    <xf numFmtId="176" fontId="194" fillId="0" borderId="0" applyNumberFormat="0" applyProtection="0">
      <alignment horizontal="right" vertical="center"/>
    </xf>
    <xf numFmtId="0" fontId="194" fillId="0" borderId="0" applyNumberFormat="0" applyProtection="0">
      <alignment horizontal="left" vertical="center" indent="1"/>
    </xf>
    <xf numFmtId="176" fontId="194" fillId="0" borderId="0" applyNumberFormat="0" applyProtection="0">
      <alignment horizontal="left" vertical="center" indent="1"/>
    </xf>
    <xf numFmtId="0" fontId="197" fillId="115" borderId="0" applyNumberFormat="0" applyProtection="0">
      <alignment horizontal="center" vertical="center" wrapText="1"/>
    </xf>
    <xf numFmtId="176" fontId="197" fillId="115" borderId="0" applyNumberFormat="0" applyProtection="0">
      <alignment horizontal="center" vertical="center" wrapText="1"/>
    </xf>
    <xf numFmtId="0" fontId="198" fillId="116" borderId="53" applyNumberFormat="0" applyProtection="0">
      <alignment horizontal="left" vertical="center" indent="1"/>
    </xf>
    <xf numFmtId="176" fontId="198" fillId="116" borderId="53" applyNumberFormat="0" applyProtection="0">
      <alignment horizontal="left" vertical="center" indent="1"/>
    </xf>
    <xf numFmtId="0" fontId="199" fillId="83" borderId="24" applyNumberFormat="0" applyProtection="0">
      <alignment horizontal="right" vertical="center"/>
    </xf>
    <xf numFmtId="176" fontId="199" fillId="83" borderId="24" applyNumberFormat="0" applyProtection="0">
      <alignment horizontal="right" vertical="center"/>
    </xf>
    <xf numFmtId="0" fontId="153" fillId="117" borderId="54" applyNumberFormat="0" applyProtection="0">
      <alignment horizontal="center"/>
    </xf>
    <xf numFmtId="176" fontId="153" fillId="117" borderId="54" applyNumberFormat="0" applyProtection="0">
      <alignment horizontal="center"/>
    </xf>
    <xf numFmtId="0" fontId="200" fillId="115" borderId="0"/>
    <xf numFmtId="176" fontId="200" fillId="115" borderId="0"/>
    <xf numFmtId="0" fontId="201" fillId="115" borderId="0"/>
    <xf numFmtId="176" fontId="201" fillId="115" borderId="0"/>
    <xf numFmtId="3" fontId="202" fillId="118" borderId="15">
      <alignment horizontal="left" vertical="top" wrapText="1"/>
      <protection locked="0"/>
    </xf>
    <xf numFmtId="3" fontId="202" fillId="118" borderId="15">
      <alignment horizontal="left" vertical="top" wrapText="1"/>
      <protection locked="0"/>
    </xf>
    <xf numFmtId="0" fontId="50" fillId="0" borderId="0"/>
    <xf numFmtId="176" fontId="50" fillId="0" borderId="0"/>
    <xf numFmtId="0" fontId="82" fillId="0" borderId="0">
      <alignment vertical="top"/>
    </xf>
    <xf numFmtId="0" fontId="82" fillId="0" borderId="0">
      <alignment vertical="top"/>
    </xf>
    <xf numFmtId="168" fontId="49" fillId="0" borderId="0"/>
    <xf numFmtId="0" fontId="203" fillId="0" borderId="0"/>
    <xf numFmtId="176" fontId="203" fillId="0" borderId="0"/>
    <xf numFmtId="0" fontId="203" fillId="0" borderId="0"/>
    <xf numFmtId="176" fontId="203" fillId="0" borderId="0"/>
    <xf numFmtId="0" fontId="160" fillId="0" borderId="0"/>
    <xf numFmtId="178" fontId="49" fillId="0" borderId="55" applyAlignment="0"/>
    <xf numFmtId="178" fontId="204" fillId="0" borderId="55" applyFill="0" applyAlignment="0" applyProtection="0"/>
    <xf numFmtId="0" fontId="96" fillId="0" borderId="24" applyNumberFormat="0" applyFill="0" applyAlignment="0" applyProtection="0"/>
    <xf numFmtId="176"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205" fillId="0" borderId="0" applyFill="0" applyBorder="0" applyAlignment="0"/>
    <xf numFmtId="176" fontId="205" fillId="0" borderId="0" applyFill="0" applyBorder="0" applyAlignment="0"/>
    <xf numFmtId="0" fontId="153" fillId="115" borderId="24">
      <alignment horizontal="center" vertical="center"/>
    </xf>
    <xf numFmtId="0" fontId="52" fillId="104" borderId="0" applyNumberFormat="0" applyBorder="0" applyAlignment="0" applyProtection="0"/>
    <xf numFmtId="176" fontId="52" fillId="104" borderId="0" applyNumberFormat="0" applyBorder="0" applyAlignment="0" applyProtection="0"/>
    <xf numFmtId="49" fontId="82" fillId="0" borderId="0" applyFill="0" applyBorder="0" applyAlignment="0"/>
    <xf numFmtId="236" fontId="96" fillId="0" borderId="0" applyFill="0" applyBorder="0" applyAlignment="0"/>
    <xf numFmtId="237" fontId="96" fillId="0" borderId="0" applyFill="0" applyBorder="0" applyAlignment="0"/>
    <xf numFmtId="0" fontId="206" fillId="0" borderId="0" applyFont="0" applyFill="0" applyBorder="0" applyAlignment="0" applyProtection="0"/>
    <xf numFmtId="0" fontId="207" fillId="0" borderId="0" applyFill="0" applyBorder="0" applyProtection="0">
      <alignment horizontal="left" vertical="top"/>
    </xf>
    <xf numFmtId="176" fontId="207" fillId="0" borderId="0" applyFill="0" applyBorder="0" applyProtection="0">
      <alignment horizontal="left" vertical="top"/>
    </xf>
    <xf numFmtId="40" fontId="208" fillId="0" borderId="0"/>
    <xf numFmtId="0" fontId="209" fillId="0" borderId="0" applyNumberFormat="0" applyFill="0" applyBorder="0" applyAlignment="0" applyProtection="0"/>
    <xf numFmtId="0" fontId="210" fillId="0" borderId="0" applyNumberFormat="0" applyFill="0" applyBorder="0" applyAlignment="0" applyProtection="0"/>
    <xf numFmtId="0" fontId="209" fillId="0" borderId="0" applyNumberFormat="0" applyFill="0" applyBorder="0" applyAlignment="0" applyProtection="0"/>
    <xf numFmtId="0" fontId="210" fillId="0" borderId="0" applyNumberFormat="0" applyFill="0" applyBorder="0" applyAlignment="0" applyProtection="0"/>
    <xf numFmtId="218" fontId="204" fillId="0" borderId="33" applyFill="0"/>
    <xf numFmtId="218" fontId="204" fillId="0" borderId="55" applyFill="0"/>
    <xf numFmtId="0" fontId="211" fillId="0" borderId="56" applyNumberFormat="0" applyFill="0" applyAlignment="0" applyProtection="0"/>
    <xf numFmtId="0" fontId="211" fillId="0" borderId="56" applyNumberFormat="0" applyFill="0" applyAlignment="0" applyProtection="0"/>
    <xf numFmtId="0" fontId="211" fillId="0" borderId="57" applyNumberFormat="0" applyFill="0" applyAlignment="0" applyProtection="0"/>
    <xf numFmtId="0" fontId="211" fillId="0" borderId="56" applyNumberFormat="0" applyFill="0" applyAlignment="0" applyProtection="0"/>
    <xf numFmtId="0" fontId="211" fillId="0" borderId="56" applyNumberFormat="0" applyFill="0" applyAlignment="0" applyProtection="0"/>
    <xf numFmtId="218" fontId="49" fillId="0" borderId="33" applyFill="0"/>
    <xf numFmtId="218" fontId="49" fillId="0" borderId="55" applyFill="0"/>
    <xf numFmtId="0" fontId="52" fillId="0" borderId="58" applyNumberFormat="0" applyFill="0" applyAlignment="0" applyProtection="0"/>
    <xf numFmtId="176" fontId="52" fillId="0" borderId="58" applyNumberFormat="0" applyFill="0" applyAlignment="0" applyProtection="0"/>
    <xf numFmtId="169" fontId="52" fillId="0" borderId="0" applyFill="0" applyBorder="0" applyAlignment="0" applyProtection="0"/>
    <xf numFmtId="40" fontId="96" fillId="0" borderId="0" applyFill="0" applyBorder="0" applyAlignment="0" applyProtection="0"/>
    <xf numFmtId="0" fontId="212" fillId="0" borderId="0" applyNumberFormat="0"/>
    <xf numFmtId="176" fontId="212" fillId="0" borderId="0" applyNumberFormat="0"/>
    <xf numFmtId="0" fontId="119" fillId="0" borderId="0" applyNumberFormat="0" applyFill="0" applyBorder="0" applyAlignment="0">
      <protection locked="0"/>
    </xf>
    <xf numFmtId="176" fontId="119" fillId="0" borderId="0" applyNumberFormat="0" applyFill="0" applyBorder="0" applyAlignment="0">
      <protection locked="0"/>
    </xf>
    <xf numFmtId="0" fontId="203" fillId="0" borderId="0"/>
    <xf numFmtId="238" fontId="52" fillId="0" borderId="0" applyFill="0" applyBorder="0" applyAlignment="0" applyProtection="0"/>
    <xf numFmtId="214" fontId="96" fillId="0" borderId="0" applyFill="0" applyBorder="0" applyAlignment="0" applyProtection="0"/>
    <xf numFmtId="239" fontId="127" fillId="0" borderId="0" applyFont="0" applyFill="0" applyBorder="0" applyAlignment="0" applyProtection="0"/>
    <xf numFmtId="0" fontId="184" fillId="0" borderId="0" applyNumberFormat="0" applyFill="0" applyBorder="0"/>
    <xf numFmtId="176" fontId="184" fillId="0" borderId="0" applyNumberFormat="0" applyFill="0" applyBorder="0"/>
    <xf numFmtId="0" fontId="158" fillId="0" borderId="0" applyNumberFormat="0" applyFill="0" applyBorder="0" applyAlignment="0" applyProtection="0"/>
    <xf numFmtId="0" fontId="158" fillId="0" borderId="0" applyNumberFormat="0" applyFill="0" applyBorder="0" applyAlignment="0" applyProtection="0"/>
    <xf numFmtId="0" fontId="127" fillId="0" borderId="59"/>
    <xf numFmtId="176" fontId="127" fillId="0" borderId="59"/>
    <xf numFmtId="0" fontId="127" fillId="0" borderId="59"/>
    <xf numFmtId="179" fontId="50" fillId="0" borderId="0" applyFont="0" applyFill="0" applyBorder="0" applyAlignment="0" applyProtection="0"/>
    <xf numFmtId="181" fontId="50" fillId="0" borderId="0" applyFont="0" applyFill="0" applyBorder="0" applyAlignment="0" applyProtection="0"/>
    <xf numFmtId="165" fontId="50" fillId="0" borderId="0" applyFont="0" applyFill="0" applyBorder="0" applyAlignment="0" applyProtection="0"/>
    <xf numFmtId="165" fontId="103"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50" fillId="0" borderId="0" applyFont="0" applyFill="0" applyBorder="0" applyAlignment="0" applyProtection="0"/>
    <xf numFmtId="43" fontId="4" fillId="0" borderId="0" applyFont="0" applyFill="0" applyBorder="0" applyAlignment="0" applyProtection="0"/>
    <xf numFmtId="43" fontId="88" fillId="0" borderId="0" applyFont="0" applyFill="0" applyBorder="0" applyAlignment="0" applyProtection="0"/>
    <xf numFmtId="165" fontId="4" fillId="0" borderId="0" applyFont="0" applyFill="0" applyBorder="0" applyAlignment="0" applyProtection="0"/>
    <xf numFmtId="43" fontId="88"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13" fillId="0" borderId="0" applyFont="0" applyFill="0" applyBorder="0" applyAlignment="0" applyProtection="0"/>
    <xf numFmtId="181"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4" fillId="0" borderId="0" applyFont="0" applyFill="0" applyBorder="0" applyAlignment="0" applyProtection="0"/>
    <xf numFmtId="202" fontId="4" fillId="0" borderId="0" applyFont="0" applyFill="0" applyBorder="0" applyAlignment="0" applyProtection="0"/>
    <xf numFmtId="43"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220" fontId="4" fillId="0" borderId="0" applyFont="0" applyFill="0" applyBorder="0" applyAlignment="0" applyProtection="0"/>
    <xf numFmtId="220" fontId="4" fillId="0" borderId="0" applyFont="0" applyFill="0" applyBorder="0" applyAlignment="0" applyProtection="0"/>
    <xf numFmtId="181" fontId="50" fillId="0" borderId="0" applyFont="0" applyFill="0" applyBorder="0" applyAlignment="0" applyProtection="0"/>
    <xf numFmtId="181" fontId="50" fillId="0" borderId="0" applyFont="0" applyFill="0" applyBorder="0" applyAlignment="0" applyProtection="0"/>
    <xf numFmtId="43" fontId="4" fillId="0" borderId="0" applyFont="0" applyFill="0" applyBorder="0" applyAlignment="0" applyProtection="0"/>
    <xf numFmtId="183" fontId="50" fillId="0" borderId="0" applyFont="0" applyFill="0" applyBorder="0" applyAlignment="0" applyProtection="0"/>
    <xf numFmtId="184" fontId="50" fillId="0" borderId="0" applyFont="0" applyFill="0" applyBorder="0" applyAlignment="0" applyProtection="0"/>
    <xf numFmtId="0" fontId="214" fillId="0" borderId="0" applyNumberFormat="0" applyFill="0" applyBorder="0" applyAlignment="0" applyProtection="0"/>
    <xf numFmtId="176" fontId="214" fillId="0" borderId="0" applyNumberFormat="0" applyFill="0" applyBorder="0" applyAlignment="0" applyProtection="0"/>
    <xf numFmtId="0" fontId="215" fillId="0" borderId="0" applyNumberFormat="0" applyFill="0" applyBorder="0" applyAlignment="0" applyProtection="0">
      <alignment vertical="top"/>
      <protection locked="0"/>
    </xf>
    <xf numFmtId="0" fontId="214" fillId="0" borderId="0" applyNumberFormat="0" applyFill="0" applyBorder="0" applyAlignment="0" applyProtection="0"/>
    <xf numFmtId="0" fontId="216" fillId="81" borderId="26" applyNumberFormat="0" applyAlignment="0" applyProtection="0"/>
    <xf numFmtId="176" fontId="216" fillId="81" borderId="26" applyNumberFormat="0" applyAlignment="0" applyProtection="0"/>
    <xf numFmtId="0" fontId="217" fillId="0" borderId="42" applyNumberFormat="0" applyFill="0" applyAlignment="0" applyProtection="0"/>
    <xf numFmtId="176" fontId="217" fillId="0" borderId="42" applyNumberFormat="0" applyFill="0" applyAlignment="0" applyProtection="0"/>
    <xf numFmtId="177" fontId="96" fillId="0" borderId="0" applyFont="0" applyFill="0" applyBorder="0" applyAlignment="0" applyProtection="0"/>
    <xf numFmtId="0" fontId="218" fillId="57" borderId="0" applyNumberFormat="0" applyBorder="0" applyAlignment="0" applyProtection="0"/>
    <xf numFmtId="176" fontId="218" fillId="57" borderId="0" applyNumberFormat="0" applyBorder="0" applyAlignment="0" applyProtection="0"/>
    <xf numFmtId="0" fontId="219" fillId="80" borderId="44" applyNumberFormat="0" applyAlignment="0" applyProtection="0"/>
    <xf numFmtId="176" fontId="219" fillId="80" borderId="44" applyNumberFormat="0" applyAlignment="0" applyProtection="0"/>
    <xf numFmtId="0" fontId="219" fillId="80" borderId="44" applyNumberFormat="0" applyAlignment="0" applyProtection="0"/>
    <xf numFmtId="0" fontId="219" fillId="80" borderId="44" applyNumberFormat="0" applyAlignment="0" applyProtection="0"/>
    <xf numFmtId="0" fontId="220" fillId="80" borderId="25" applyNumberFormat="0" applyAlignment="0" applyProtection="0"/>
    <xf numFmtId="176" fontId="220" fillId="80" borderId="25" applyNumberFormat="0" applyAlignment="0" applyProtection="0"/>
    <xf numFmtId="0" fontId="220" fillId="80" borderId="25" applyNumberFormat="0" applyAlignment="0" applyProtection="0"/>
    <xf numFmtId="0" fontId="220" fillId="80" borderId="25" applyNumberFormat="0" applyAlignment="0" applyProtection="0"/>
    <xf numFmtId="0" fontId="221" fillId="0" borderId="0" applyNumberFormat="0" applyFill="0" applyBorder="0" applyAlignment="0" applyProtection="0"/>
    <xf numFmtId="176" fontId="221" fillId="0" borderId="0" applyNumberFormat="0" applyFill="0" applyBorder="0" applyAlignment="0" applyProtection="0"/>
    <xf numFmtId="0" fontId="222" fillId="0" borderId="0" applyNumberFormat="0" applyFill="0" applyBorder="0" applyAlignment="0" applyProtection="0"/>
    <xf numFmtId="176" fontId="222" fillId="0" borderId="0" applyNumberFormat="0" applyFill="0" applyBorder="0" applyAlignment="0" applyProtection="0"/>
    <xf numFmtId="175" fontId="223" fillId="0" borderId="0"/>
    <xf numFmtId="38" fontId="224" fillId="0" borderId="0" applyFont="0" applyFill="0" applyBorder="0" applyAlignment="0" applyProtection="0"/>
    <xf numFmtId="40" fontId="224" fillId="0" borderId="0" applyFont="0" applyFill="0" applyBorder="0" applyAlignment="0" applyProtection="0"/>
    <xf numFmtId="0" fontId="225" fillId="0" borderId="0" applyNumberFormat="0" applyFill="0" applyBorder="0" applyAlignment="0" applyProtection="0"/>
    <xf numFmtId="176" fontId="225" fillId="0" borderId="0" applyNumberFormat="0" applyFill="0" applyBorder="0" applyAlignment="0" applyProtection="0"/>
    <xf numFmtId="42" fontId="80" fillId="0" borderId="0" applyFont="0" applyFill="0" applyBorder="0" applyAlignment="0" applyProtection="0"/>
    <xf numFmtId="240" fontId="224" fillId="0" borderId="0" applyFont="0" applyFill="0" applyBorder="0" applyAlignment="0" applyProtection="0"/>
    <xf numFmtId="241" fontId="224" fillId="0" borderId="0" applyFont="0" applyFill="0" applyBorder="0" applyAlignment="0" applyProtection="0"/>
    <xf numFmtId="0" fontId="226" fillId="59" borderId="0" applyNumberFormat="0" applyBorder="0" applyAlignment="0" applyProtection="0"/>
    <xf numFmtId="176" fontId="226" fillId="59" borderId="0" applyNumberFormat="0" applyBorder="0" applyAlignment="0" applyProtection="0"/>
    <xf numFmtId="0" fontId="227" fillId="0" borderId="0" applyNumberFormat="0" applyFill="0" applyBorder="0" applyAlignment="0" applyProtection="0"/>
    <xf numFmtId="176" fontId="227" fillId="0" borderId="0" applyNumberFormat="0" applyFill="0" applyBorder="0" applyAlignment="0" applyProtection="0"/>
    <xf numFmtId="0" fontId="228" fillId="0" borderId="0" applyNumberFormat="0" applyFill="0" applyBorder="0" applyAlignment="0" applyProtection="0">
      <alignment vertical="top"/>
      <protection locked="0"/>
    </xf>
    <xf numFmtId="0" fontId="227" fillId="0" borderId="0" applyNumberFormat="0" applyFill="0" applyBorder="0" applyAlignment="0" applyProtection="0"/>
    <xf numFmtId="9" fontId="229" fillId="0" borderId="0" applyFont="0" applyFill="0" applyBorder="0" applyAlignment="0" applyProtection="0"/>
    <xf numFmtId="0" fontId="82" fillId="0" borderId="0">
      <alignment vertical="top"/>
    </xf>
    <xf numFmtId="0" fontId="83" fillId="0" borderId="0"/>
    <xf numFmtId="0" fontId="83" fillId="0" borderId="0"/>
    <xf numFmtId="0" fontId="83" fillId="0" borderId="0"/>
    <xf numFmtId="0" fontId="83" fillId="0" borderId="0"/>
    <xf numFmtId="0" fontId="83" fillId="0" borderId="0"/>
    <xf numFmtId="0" fontId="112" fillId="0" borderId="0"/>
    <xf numFmtId="0" fontId="112" fillId="0" borderId="0"/>
    <xf numFmtId="0" fontId="112" fillId="0" borderId="0"/>
    <xf numFmtId="176" fontId="112" fillId="0" borderId="0"/>
    <xf numFmtId="176" fontId="112" fillId="0" borderId="0"/>
    <xf numFmtId="0" fontId="112" fillId="0" borderId="0"/>
    <xf numFmtId="0" fontId="102" fillId="0" borderId="0"/>
    <xf numFmtId="176" fontId="102" fillId="0" borderId="0"/>
    <xf numFmtId="0" fontId="4" fillId="0" borderId="0"/>
    <xf numFmtId="0" fontId="4" fillId="0" borderId="0"/>
    <xf numFmtId="0" fontId="112" fillId="0" borderId="0"/>
    <xf numFmtId="176" fontId="112" fillId="0" borderId="0"/>
    <xf numFmtId="176" fontId="112" fillId="0" borderId="0"/>
    <xf numFmtId="0" fontId="50" fillId="0" borderId="0"/>
    <xf numFmtId="0" fontId="112" fillId="0" borderId="0"/>
    <xf numFmtId="0" fontId="4" fillId="0" borderId="0"/>
    <xf numFmtId="176" fontId="4" fillId="0" borderId="0"/>
    <xf numFmtId="176" fontId="112" fillId="0" borderId="0"/>
    <xf numFmtId="0" fontId="112" fillId="0" borderId="0"/>
    <xf numFmtId="0" fontId="112" fillId="0" borderId="0"/>
    <xf numFmtId="0" fontId="46" fillId="0" borderId="0"/>
    <xf numFmtId="176" fontId="46" fillId="0" borderId="0"/>
    <xf numFmtId="176" fontId="112" fillId="0" borderId="0"/>
    <xf numFmtId="0" fontId="112" fillId="0" borderId="0"/>
    <xf numFmtId="176" fontId="112" fillId="0" borderId="0"/>
    <xf numFmtId="0" fontId="102" fillId="0" borderId="0"/>
    <xf numFmtId="176" fontId="102" fillId="0" borderId="0"/>
    <xf numFmtId="0" fontId="4" fillId="0" borderId="0"/>
    <xf numFmtId="0" fontId="4" fillId="0" borderId="0"/>
    <xf numFmtId="0" fontId="213" fillId="0" borderId="0"/>
    <xf numFmtId="176" fontId="213" fillId="0" borderId="0"/>
    <xf numFmtId="0" fontId="50" fillId="0" borderId="0"/>
    <xf numFmtId="0" fontId="50" fillId="0" borderId="0"/>
    <xf numFmtId="0" fontId="4" fillId="0" borderId="0"/>
    <xf numFmtId="176" fontId="4" fillId="0" borderId="0"/>
    <xf numFmtId="0" fontId="112" fillId="0" borderId="0"/>
    <xf numFmtId="0" fontId="82" fillId="0" borderId="0">
      <alignment vertical="top"/>
    </xf>
    <xf numFmtId="0" fontId="112" fillId="0" borderId="0"/>
    <xf numFmtId="0" fontId="230" fillId="60" borderId="25" applyNumberFormat="0" applyAlignment="0" applyProtection="0"/>
    <xf numFmtId="176" fontId="230" fillId="60" borderId="25" applyNumberFormat="0" applyAlignment="0" applyProtection="0"/>
    <xf numFmtId="0" fontId="230" fillId="60" borderId="25" applyNumberFormat="0" applyAlignment="0" applyProtection="0"/>
    <xf numFmtId="0" fontId="230" fillId="60" borderId="25" applyNumberFormat="0" applyAlignment="0" applyProtection="0"/>
    <xf numFmtId="0" fontId="231" fillId="63" borderId="0" applyNumberFormat="0" applyBorder="0" applyAlignment="0" applyProtection="0"/>
    <xf numFmtId="176" fontId="231" fillId="63" borderId="0" applyNumberFormat="0" applyBorder="0" applyAlignment="0" applyProtection="0"/>
    <xf numFmtId="0" fontId="232" fillId="0" borderId="57" applyNumberFormat="0" applyFill="0" applyAlignment="0" applyProtection="0"/>
    <xf numFmtId="176" fontId="232" fillId="0" borderId="57" applyNumberFormat="0" applyFill="0" applyAlignment="0" applyProtection="0"/>
    <xf numFmtId="0" fontId="232" fillId="0" borderId="57" applyNumberFormat="0" applyFill="0" applyAlignment="0" applyProtection="0"/>
    <xf numFmtId="0" fontId="232" fillId="0" borderId="57" applyNumberFormat="0" applyFill="0" applyAlignment="0" applyProtection="0"/>
    <xf numFmtId="0" fontId="229" fillId="0" borderId="0" applyFont="0" applyFill="0" applyBorder="0" applyAlignment="0" applyProtection="0"/>
    <xf numFmtId="0" fontId="229" fillId="0" borderId="0" applyFont="0" applyFill="0" applyBorder="0" applyAlignment="0" applyProtection="0"/>
    <xf numFmtId="0" fontId="229" fillId="0" borderId="0" applyFont="0" applyFill="0" applyBorder="0" applyAlignment="0" applyProtection="0"/>
    <xf numFmtId="0" fontId="229" fillId="0" borderId="0" applyFont="0" applyFill="0" applyBorder="0" applyAlignment="0" applyProtection="0"/>
    <xf numFmtId="0" fontId="229" fillId="0" borderId="0" applyFont="0" applyFill="0" applyBorder="0" applyAlignment="0" applyProtection="0"/>
    <xf numFmtId="0" fontId="77" fillId="0" borderId="0" applyNumberFormat="0" applyFill="0" applyBorder="0" applyAlignment="0" applyProtection="0"/>
    <xf numFmtId="176" fontId="77" fillId="0" borderId="0" applyNumberFormat="0" applyFill="0" applyBorder="0" applyAlignment="0" applyProtection="0"/>
    <xf numFmtId="0" fontId="229" fillId="0" borderId="0"/>
    <xf numFmtId="0" fontId="74" fillId="72" borderId="0" applyNumberFormat="0" applyBorder="0" applyAlignment="0" applyProtection="0"/>
    <xf numFmtId="176" fontId="74" fillId="72" borderId="0" applyNumberFormat="0" applyBorder="0" applyAlignment="0" applyProtection="0"/>
    <xf numFmtId="0" fontId="74" fillId="73" borderId="0" applyNumberFormat="0" applyBorder="0" applyAlignment="0" applyProtection="0"/>
    <xf numFmtId="176" fontId="74" fillId="73" borderId="0" applyNumberFormat="0" applyBorder="0" applyAlignment="0" applyProtection="0"/>
    <xf numFmtId="0" fontId="74" fillId="74" borderId="0" applyNumberFormat="0" applyBorder="0" applyAlignment="0" applyProtection="0"/>
    <xf numFmtId="176" fontId="74" fillId="74" borderId="0" applyNumberFormat="0" applyBorder="0" applyAlignment="0" applyProtection="0"/>
    <xf numFmtId="0" fontId="74" fillId="68" borderId="0" applyNumberFormat="0" applyBorder="0" applyAlignment="0" applyProtection="0"/>
    <xf numFmtId="176" fontId="74" fillId="68" borderId="0" applyNumberFormat="0" applyBorder="0" applyAlignment="0" applyProtection="0"/>
    <xf numFmtId="176" fontId="74" fillId="52" borderId="0" applyNumberFormat="0" applyBorder="0" applyAlignment="0" applyProtection="0"/>
    <xf numFmtId="0" fontId="74" fillId="67" borderId="0" applyNumberFormat="0" applyBorder="0" applyAlignment="0" applyProtection="0"/>
    <xf numFmtId="176" fontId="74" fillId="67" borderId="0" applyNumberFormat="0" applyBorder="0" applyAlignment="0" applyProtection="0"/>
    <xf numFmtId="0" fontId="83" fillId="58" borderId="43" applyNumberFormat="0" applyFont="0" applyAlignment="0" applyProtection="0"/>
    <xf numFmtId="0" fontId="50" fillId="58" borderId="43" applyNumberFormat="0" applyFont="0" applyAlignment="0" applyProtection="0"/>
    <xf numFmtId="0" fontId="50" fillId="58" borderId="43" applyNumberFormat="0" applyFont="0" applyAlignment="0" applyProtection="0"/>
    <xf numFmtId="176" fontId="83" fillId="58" borderId="43" applyNumberFormat="0" applyFont="0" applyAlignment="0" applyProtection="0"/>
    <xf numFmtId="0" fontId="50" fillId="58" borderId="43" applyNumberFormat="0" applyFont="0" applyAlignment="0" applyProtection="0"/>
    <xf numFmtId="0" fontId="50" fillId="58" borderId="43" applyNumberFormat="0" applyFont="0" applyAlignment="0" applyProtection="0"/>
    <xf numFmtId="0" fontId="50" fillId="58" borderId="43" applyNumberFormat="0" applyFont="0" applyAlignment="0" applyProtection="0"/>
    <xf numFmtId="0" fontId="83" fillId="58" borderId="43" applyNumberFormat="0" applyFont="0" applyAlignment="0" applyProtection="0"/>
    <xf numFmtId="0" fontId="50" fillId="58" borderId="43" applyNumberFormat="0" applyFont="0" applyAlignment="0" applyProtection="0"/>
    <xf numFmtId="0" fontId="83" fillId="58" borderId="43" applyNumberFormat="0" applyFont="0" applyAlignment="0" applyProtection="0"/>
    <xf numFmtId="0" fontId="50" fillId="58" borderId="43" applyNumberFormat="0" applyFont="0" applyAlignment="0" applyProtection="0"/>
    <xf numFmtId="0" fontId="50" fillId="58" borderId="43" applyNumberFormat="0" applyFont="0" applyAlignment="0" applyProtection="0"/>
    <xf numFmtId="0" fontId="50" fillId="58" borderId="43" applyNumberFormat="0" applyFont="0" applyAlignment="0" applyProtection="0"/>
    <xf numFmtId="0" fontId="50" fillId="58" borderId="43" applyNumberFormat="0" applyFont="0" applyAlignment="0" applyProtection="0"/>
    <xf numFmtId="0" fontId="50" fillId="58" borderId="43" applyNumberFormat="0" applyFont="0" applyAlignment="0" applyProtection="0"/>
    <xf numFmtId="0" fontId="50" fillId="58" borderId="43" applyNumberFormat="0" applyFont="0" applyAlignment="0" applyProtection="0"/>
    <xf numFmtId="0" fontId="233" fillId="0" borderId="35" applyNumberFormat="0" applyFill="0" applyAlignment="0" applyProtection="0"/>
    <xf numFmtId="176" fontId="233" fillId="0" borderId="35" applyNumberFormat="0" applyFill="0" applyAlignment="0" applyProtection="0"/>
    <xf numFmtId="0" fontId="234" fillId="0" borderId="37" applyNumberFormat="0" applyFill="0" applyAlignment="0" applyProtection="0"/>
    <xf numFmtId="176" fontId="234" fillId="0" borderId="37" applyNumberFormat="0" applyFill="0" applyAlignment="0" applyProtection="0"/>
    <xf numFmtId="0" fontId="235" fillId="0" borderId="39" applyNumberFormat="0" applyFill="0" applyAlignment="0" applyProtection="0"/>
    <xf numFmtId="176" fontId="235" fillId="0" borderId="39" applyNumberFormat="0" applyFill="0" applyAlignment="0" applyProtection="0"/>
    <xf numFmtId="0" fontId="235" fillId="0" borderId="39" applyNumberFormat="0" applyFill="0" applyAlignment="0" applyProtection="0"/>
    <xf numFmtId="0" fontId="235" fillId="0" borderId="39" applyNumberFormat="0" applyFill="0" applyAlignment="0" applyProtection="0"/>
    <xf numFmtId="0" fontId="235" fillId="0" borderId="0" applyNumberFormat="0" applyFill="0" applyBorder="0" applyAlignment="0" applyProtection="0"/>
    <xf numFmtId="176" fontId="235" fillId="0" borderId="0" applyNumberFormat="0" applyFill="0" applyBorder="0" applyAlignment="0" applyProtection="0"/>
    <xf numFmtId="0" fontId="87" fillId="72" borderId="0" applyNumberFormat="0" applyBorder="0" applyAlignment="0" applyProtection="0">
      <alignment vertical="center"/>
    </xf>
    <xf numFmtId="0" fontId="87" fillId="73" borderId="0" applyNumberFormat="0" applyBorder="0" applyAlignment="0" applyProtection="0">
      <alignment vertical="center"/>
    </xf>
    <xf numFmtId="0" fontId="87" fillId="74" borderId="0" applyNumberFormat="0" applyBorder="0" applyAlignment="0" applyProtection="0">
      <alignment vertical="center"/>
    </xf>
    <xf numFmtId="0" fontId="87" fillId="68" borderId="0" applyNumberFormat="0" applyBorder="0" applyAlignment="0" applyProtection="0">
      <alignment vertical="center"/>
    </xf>
    <xf numFmtId="0" fontId="87" fillId="52" borderId="0" applyNumberFormat="0" applyBorder="0" applyAlignment="0" applyProtection="0">
      <alignment vertical="center"/>
    </xf>
    <xf numFmtId="0" fontId="87" fillId="67" borderId="0" applyNumberFormat="0" applyBorder="0" applyAlignment="0" applyProtection="0">
      <alignment vertical="center"/>
    </xf>
    <xf numFmtId="0" fontId="236" fillId="0" borderId="0" applyNumberFormat="0" applyFill="0" applyBorder="0" applyAlignment="0" applyProtection="0">
      <alignment vertical="center"/>
    </xf>
    <xf numFmtId="0" fontId="237" fillId="80" borderId="25" applyNumberFormat="0" applyAlignment="0" applyProtection="0">
      <alignment vertical="center"/>
    </xf>
    <xf numFmtId="0" fontId="238" fillId="57" borderId="0" applyNumberFormat="0" applyBorder="0" applyAlignment="0" applyProtection="0">
      <alignment vertical="center"/>
    </xf>
    <xf numFmtId="0" fontId="4" fillId="58" borderId="43" applyNumberFormat="0" applyFont="0" applyAlignment="0" applyProtection="0">
      <alignment vertical="center"/>
    </xf>
    <xf numFmtId="0" fontId="239" fillId="63" borderId="0" applyNumberFormat="0" applyBorder="0" applyAlignment="0" applyProtection="0">
      <alignment vertical="center"/>
    </xf>
    <xf numFmtId="0" fontId="240" fillId="0" borderId="0" applyNumberFormat="0" applyFill="0" applyBorder="0" applyAlignment="0" applyProtection="0">
      <alignment vertical="center"/>
    </xf>
    <xf numFmtId="0" fontId="241" fillId="81" borderId="26" applyNumberFormat="0" applyAlignment="0" applyProtection="0">
      <alignment vertical="center"/>
    </xf>
    <xf numFmtId="0" fontId="242" fillId="0" borderId="42" applyNumberFormat="0" applyFill="0" applyAlignment="0" applyProtection="0">
      <alignment vertical="center"/>
    </xf>
    <xf numFmtId="0" fontId="243" fillId="0" borderId="57" applyNumberFormat="0" applyFill="0" applyAlignment="0" applyProtection="0">
      <alignment vertical="center"/>
    </xf>
    <xf numFmtId="0" fontId="244" fillId="60" borderId="25" applyNumberFormat="0" applyAlignment="0" applyProtection="0">
      <alignment vertical="center"/>
    </xf>
    <xf numFmtId="0" fontId="245" fillId="0" borderId="0" applyNumberFormat="0" applyFill="0" applyBorder="0" applyAlignment="0" applyProtection="0">
      <alignment vertical="center"/>
    </xf>
    <xf numFmtId="0" fontId="246" fillId="0" borderId="35" applyNumberFormat="0" applyFill="0" applyAlignment="0" applyProtection="0">
      <alignment vertical="center"/>
    </xf>
    <xf numFmtId="0" fontId="247" fillId="0" borderId="37" applyNumberFormat="0" applyFill="0" applyAlignment="0" applyProtection="0">
      <alignment vertical="center"/>
    </xf>
    <xf numFmtId="0" fontId="248" fillId="0" borderId="39" applyNumberFormat="0" applyFill="0" applyAlignment="0" applyProtection="0">
      <alignment vertical="center"/>
    </xf>
    <xf numFmtId="0" fontId="248" fillId="0" borderId="0" applyNumberFormat="0" applyFill="0" applyBorder="0" applyAlignment="0" applyProtection="0">
      <alignment vertical="center"/>
    </xf>
    <xf numFmtId="0" fontId="249" fillId="59" borderId="0" applyNumberFormat="0" applyBorder="0" applyAlignment="0" applyProtection="0">
      <alignment vertical="center"/>
    </xf>
    <xf numFmtId="0" fontId="250" fillId="80" borderId="44" applyNumberFormat="0" applyAlignment="0" applyProtection="0">
      <alignment vertical="center"/>
    </xf>
    <xf numFmtId="42" fontId="4" fillId="0" borderId="0" applyFont="0" applyFill="0" applyBorder="0" applyAlignment="0" applyProtection="0"/>
    <xf numFmtId="44" fontId="4" fillId="0" borderId="0" applyFont="0" applyFill="0" applyBorder="0" applyAlignment="0" applyProtection="0"/>
    <xf numFmtId="0" fontId="84" fillId="0" borderId="0">
      <alignment vertical="center"/>
    </xf>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0" fontId="1" fillId="0" borderId="0"/>
    <xf numFmtId="165" fontId="46"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242" fontId="251" fillId="0" borderId="0" applyFill="0" applyBorder="0">
      <alignment horizontal="right" vertical="top"/>
    </xf>
    <xf numFmtId="165" fontId="46" fillId="0" borderId="0" applyFont="0" applyFill="0" applyBorder="0" applyAlignment="0" applyProtection="0"/>
    <xf numFmtId="0" fontId="188" fillId="98" borderId="48" applyNumberFormat="0" applyProtection="0">
      <alignment vertical="center"/>
    </xf>
    <xf numFmtId="0" fontId="34" fillId="7" borderId="9" applyNumberFormat="0" applyAlignment="0" applyProtection="0"/>
    <xf numFmtId="165" fontId="1" fillId="0" borderId="0" applyFont="0" applyFill="0" applyBorder="0" applyAlignment="0" applyProtection="0"/>
    <xf numFmtId="0" fontId="1" fillId="0" borderId="0"/>
    <xf numFmtId="0" fontId="116" fillId="77" borderId="27">
      <alignment wrapTex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34" fillId="7" borderId="9" applyNumberFormat="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40"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 fillId="17" borderId="0" applyNumberFormat="0" applyBorder="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191" fillId="108" borderId="51" applyNumberFormat="0" applyProtection="0">
      <alignment horizontal="left" vertical="center" indent="1"/>
    </xf>
    <xf numFmtId="176" fontId="135" fillId="0" borderId="31" applyNumberFormat="0" applyAlignment="0" applyProtection="0"/>
    <xf numFmtId="176" fontId="188" fillId="98" borderId="48" applyNumberFormat="0" applyProtection="0">
      <alignment vertical="center"/>
    </xf>
    <xf numFmtId="165" fontId="1" fillId="0" borderId="0" applyFont="0" applyFill="0" applyBorder="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0" fontId="52" fillId="0" borderId="40" applyNumberFormat="0" applyFill="0" applyAlignment="0" applyProtection="0"/>
    <xf numFmtId="176" fontId="52" fillId="0" borderId="40" applyNumberFormat="0" applyFill="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106" fillId="0" borderId="0" applyFont="0" applyFill="0" applyBorder="0" applyAlignment="0" applyProtection="0"/>
    <xf numFmtId="0" fontId="52" fillId="0" borderId="40" applyNumberFormat="0" applyFill="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4"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79" fontId="50"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79" fontId="50" fillId="0" borderId="0" applyFont="0" applyFill="0" applyBorder="0" applyAlignment="0" applyProtection="0"/>
    <xf numFmtId="0" fontId="134" fillId="0" borderId="32" applyNumberFormat="0" applyAlignment="0" applyProtection="0">
      <alignment horizontal="left" vertical="center"/>
    </xf>
    <xf numFmtId="165" fontId="82" fillId="0" borderId="0" applyFont="0" applyFill="0" applyBorder="0" applyAlignment="0" applyProtection="0">
      <alignment vertical="top"/>
    </xf>
    <xf numFmtId="165" fontId="4" fillId="0" borderId="0" applyFont="0" applyFill="0" applyBorder="0" applyAlignment="0" applyProtection="0"/>
    <xf numFmtId="165" fontId="4" fillId="0" borderId="0" applyFont="0" applyFill="0" applyBorder="0" applyAlignment="0" applyProtection="0"/>
    <xf numFmtId="0" fontId="134" fillId="0" borderId="32" applyNumberFormat="0" applyAlignment="0" applyProtection="0">
      <alignment horizontal="left" vertical="center"/>
    </xf>
    <xf numFmtId="165" fontId="106" fillId="0" borderId="0" applyFont="0" applyFill="0" applyBorder="0" applyAlignment="0" applyProtection="0"/>
    <xf numFmtId="165" fontId="46" fillId="0" borderId="0" applyFont="0" applyFill="0" applyBorder="0" applyAlignment="0" applyProtection="0"/>
    <xf numFmtId="165" fontId="106"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76" fillId="0" borderId="0" applyFont="0" applyFill="0" applyBorder="0" applyAlignment="0" applyProtection="0"/>
    <xf numFmtId="165" fontId="4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2" fillId="0" borderId="0" applyFont="0" applyFill="0" applyBorder="0" applyAlignment="0" applyProtection="0">
      <alignment vertical="top"/>
    </xf>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76" fontId="52" fillId="0" borderId="40" applyNumberFormat="0" applyFill="0" applyAlignment="0" applyProtection="0"/>
    <xf numFmtId="0" fontId="52" fillId="0" borderId="40" applyNumberFormat="0" applyFill="0" applyAlignment="0" applyProtection="0"/>
    <xf numFmtId="0" fontId="52" fillId="0" borderId="40" applyNumberFormat="0" applyFill="0" applyAlignment="0" applyProtection="0"/>
    <xf numFmtId="165" fontId="46" fillId="0" borderId="0" applyFont="0" applyFill="0" applyBorder="0" applyAlignment="0" applyProtection="0"/>
    <xf numFmtId="0" fontId="135" fillId="0" borderId="31" applyNumberFormat="0" applyAlignment="0" applyProtection="0"/>
    <xf numFmtId="176" fontId="191" fillId="108" borderId="51" applyNumberFormat="0" applyProtection="0">
      <alignment horizontal="left" vertical="center" indent="1"/>
    </xf>
    <xf numFmtId="184" fontId="105" fillId="0" borderId="0" applyFont="0" applyFill="0" applyBorder="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165" fontId="46" fillId="0" borderId="0" applyFont="0" applyFill="0" applyBorder="0" applyAlignment="0" applyProtection="0"/>
    <xf numFmtId="0" fontId="253" fillId="0" borderId="0">
      <alignment horizontal="center" textRotation="90"/>
    </xf>
    <xf numFmtId="0" fontId="52" fillId="0" borderId="40"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 fillId="0" borderId="0"/>
    <xf numFmtId="176" fontId="1" fillId="0" borderId="0"/>
    <xf numFmtId="165" fontId="46" fillId="0" borderId="0" applyFont="0" applyFill="0" applyBorder="0" applyAlignment="0" applyProtection="0"/>
    <xf numFmtId="0" fontId="26" fillId="0" borderId="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40" applyNumberFormat="0" applyFill="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 fillId="0" borderId="0"/>
    <xf numFmtId="0" fontId="4" fillId="0" borderId="0"/>
    <xf numFmtId="176" fontId="76" fillId="0" borderId="0"/>
    <xf numFmtId="176" fontId="1" fillId="0" borderId="0"/>
    <xf numFmtId="0" fontId="4" fillId="0" borderId="0"/>
    <xf numFmtId="0" fontId="1" fillId="0" borderId="0"/>
    <xf numFmtId="0" fontId="4" fillId="0" borderId="0"/>
    <xf numFmtId="0" fontId="4" fillId="0" borderId="0"/>
    <xf numFmtId="0" fontId="50" fillId="0" borderId="0"/>
    <xf numFmtId="0" fontId="191" fillId="108" borderId="51" applyNumberFormat="0" applyProtection="0">
      <alignment horizontal="left" vertical="center" indent="1"/>
    </xf>
    <xf numFmtId="0" fontId="1" fillId="0" borderId="0"/>
    <xf numFmtId="176" fontId="1" fillId="0" borderId="0"/>
    <xf numFmtId="0" fontId="188" fillId="98" borderId="48" applyNumberFormat="0" applyProtection="0">
      <alignment horizontal="left" vertical="center" indent="1"/>
    </xf>
    <xf numFmtId="0" fontId="188" fillId="98" borderId="48" applyNumberFormat="0" applyProtection="0">
      <alignment vertical="center"/>
    </xf>
    <xf numFmtId="0" fontId="52" fillId="0" borderId="40" applyNumberFormat="0" applyFill="0" applyAlignment="0" applyProtection="0"/>
    <xf numFmtId="9" fontId="50" fillId="0" borderId="0" applyFont="0" applyFill="0" applyBorder="0" applyAlignment="0" applyProtection="0"/>
    <xf numFmtId="0" fontId="135" fillId="0" borderId="31" applyNumberFormat="0" applyAlignment="0" applyProtection="0"/>
    <xf numFmtId="9" fontId="1" fillId="0" borderId="0" applyFont="0" applyFill="0" applyBorder="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65" fontId="46" fillId="0" borderId="0" applyFont="0" applyFill="0" applyBorder="0" applyAlignment="0" applyProtection="0"/>
    <xf numFmtId="0" fontId="52" fillId="0" borderId="40"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181" fontId="50" fillId="0" borderId="0" applyFont="0" applyFill="0" applyBorder="0" applyAlignment="0" applyProtection="0"/>
    <xf numFmtId="165" fontId="50" fillId="0" borderId="0" applyFont="0" applyFill="0" applyBorder="0" applyAlignment="0" applyProtection="0"/>
    <xf numFmtId="165" fontId="103" fillId="0" borderId="0" applyFont="0" applyFill="0" applyBorder="0" applyAlignment="0" applyProtection="0"/>
    <xf numFmtId="165" fontId="102"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65" fontId="102" fillId="0" borderId="0" applyFont="0" applyFill="0" applyBorder="0" applyAlignment="0" applyProtection="0"/>
    <xf numFmtId="165" fontId="213" fillId="0" borderId="0" applyFont="0" applyFill="0" applyBorder="0" applyAlignment="0" applyProtection="0"/>
    <xf numFmtId="181" fontId="5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81" fontId="50" fillId="0" borderId="0" applyFont="0" applyFill="0" applyBorder="0" applyAlignment="0" applyProtection="0"/>
    <xf numFmtId="181" fontId="50" fillId="0" borderId="0" applyFont="0" applyFill="0" applyBorder="0" applyAlignment="0" applyProtection="0"/>
    <xf numFmtId="0" fontId="83" fillId="0" borderId="0"/>
    <xf numFmtId="0" fontId="83" fillId="0" borderId="0"/>
    <xf numFmtId="165" fontId="46" fillId="0" borderId="0" applyFont="0" applyFill="0" applyBorder="0" applyAlignment="0" applyProtection="0"/>
    <xf numFmtId="0" fontId="254" fillId="0" borderId="0" applyNumberFormat="0" applyFill="0" applyBorder="0" applyAlignment="0" applyProtection="0"/>
    <xf numFmtId="0" fontId="29" fillId="0" borderId="6" applyNumberFormat="0" applyFill="0" applyAlignment="0" applyProtection="0"/>
    <xf numFmtId="0" fontId="30" fillId="0" borderId="7" applyNumberFormat="0" applyFill="0" applyAlignment="0" applyProtection="0"/>
    <xf numFmtId="0" fontId="31" fillId="0" borderId="8" applyNumberFormat="0" applyFill="0" applyAlignment="0" applyProtection="0"/>
    <xf numFmtId="0" fontId="31" fillId="0" borderId="0" applyNumberFormat="0" applyFill="0" applyBorder="0" applyAlignment="0" applyProtection="0"/>
    <xf numFmtId="0" fontId="32" fillId="4" borderId="0" applyNumberFormat="0" applyBorder="0" applyAlignment="0" applyProtection="0"/>
    <xf numFmtId="0" fontId="33" fillId="5" borderId="0" applyNumberFormat="0" applyBorder="0" applyAlignment="0" applyProtection="0"/>
    <xf numFmtId="0" fontId="255" fillId="6" borderId="0" applyNumberFormat="0" applyBorder="0" applyAlignment="0" applyProtection="0"/>
    <xf numFmtId="0" fontId="34" fillId="7" borderId="9" applyNumberFormat="0" applyAlignment="0" applyProtection="0"/>
    <xf numFmtId="0" fontId="35" fillId="8" borderId="10" applyNumberFormat="0" applyAlignment="0" applyProtection="0"/>
    <xf numFmtId="0" fontId="36" fillId="8" borderId="9" applyNumberFormat="0" applyAlignment="0" applyProtection="0"/>
    <xf numFmtId="0" fontId="37" fillId="0" borderId="11" applyNumberFormat="0" applyFill="0" applyAlignment="0" applyProtection="0"/>
    <xf numFmtId="0" fontId="38" fillId="9" borderId="12" applyNumberFormat="0" applyAlignment="0" applyProtection="0"/>
    <xf numFmtId="0" fontId="39" fillId="0" borderId="0" applyNumberFormat="0" applyFill="0" applyBorder="0" applyAlignment="0" applyProtection="0"/>
    <xf numFmtId="0" fontId="40" fillId="0" borderId="0" applyNumberFormat="0" applyFill="0" applyBorder="0" applyAlignment="0" applyProtection="0"/>
    <xf numFmtId="0" fontId="41" fillId="0" borderId="14" applyNumberFormat="0" applyFill="0" applyAlignment="0" applyProtection="0"/>
    <xf numFmtId="0" fontId="42"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42" fillId="14" borderId="0" applyNumberFormat="0" applyBorder="0" applyAlignment="0" applyProtection="0"/>
    <xf numFmtId="0" fontId="42"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2" fillId="18" borderId="0" applyNumberFormat="0" applyBorder="0" applyAlignment="0" applyProtection="0"/>
    <xf numFmtId="0" fontId="42"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2" fillId="22" borderId="0" applyNumberFormat="0" applyBorder="0" applyAlignment="0" applyProtection="0"/>
    <xf numFmtId="0" fontId="4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2" fillId="26" borderId="0" applyNumberFormat="0" applyBorder="0" applyAlignment="0" applyProtection="0"/>
    <xf numFmtId="0" fontId="4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2" fillId="30" borderId="0" applyNumberFormat="0" applyBorder="0" applyAlignment="0" applyProtection="0"/>
    <xf numFmtId="0" fontId="4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2" fillId="34"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0" borderId="13" applyNumberFormat="0" applyFont="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65" fontId="46" fillId="0" borderId="0" applyFont="0" applyFill="0" applyBorder="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135" fillId="0" borderId="31" applyNumberFormat="0" applyAlignment="0" applyProtection="0"/>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16" fillId="77" borderId="27">
      <alignment wrapTex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65" fontId="46" fillId="0" borderId="0" applyFont="0" applyFill="0" applyBorder="0" applyAlignment="0" applyProtection="0"/>
    <xf numFmtId="176" fontId="52" fillId="0" borderId="40" applyNumberFormat="0" applyFill="0" applyAlignment="0" applyProtection="0"/>
    <xf numFmtId="0" fontId="188" fillId="98" borderId="48" applyNumberFormat="0" applyProtection="0">
      <alignment vertical="center"/>
    </xf>
    <xf numFmtId="0" fontId="34" fillId="7" borderId="9" applyNumberForma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46" fillId="0" borderId="0" applyFont="0" applyFill="0" applyBorder="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5" fillId="0" borderId="31" applyNumberFormat="0" applyAlignment="0" applyProtection="0"/>
    <xf numFmtId="165" fontId="46" fillId="0" borderId="0" applyFont="0" applyFill="0" applyBorder="0" applyAlignment="0" applyProtection="0"/>
    <xf numFmtId="0" fontId="1" fillId="0" borderId="0"/>
    <xf numFmtId="176" fontId="1" fillId="0" borderId="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76" fontId="1" fillId="0" borderId="0"/>
    <xf numFmtId="9" fontId="1" fillId="0" borderId="0" applyFont="0" applyFill="0" applyBorder="0" applyAlignment="0" applyProtection="0"/>
    <xf numFmtId="0" fontId="1" fillId="0" borderId="0"/>
    <xf numFmtId="176" fontId="188" fillId="98" borderId="48" applyNumberFormat="0" applyProtection="0">
      <alignment horizontal="left" vertical="center" indent="1"/>
    </xf>
    <xf numFmtId="0" fontId="52" fillId="0" borderId="58" applyNumberFormat="0" applyFill="0" applyAlignment="0" applyProtection="0"/>
    <xf numFmtId="0" fontId="4" fillId="0" borderId="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34" fillId="7" borderId="9" applyNumberFormat="0" applyAlignment="0" applyProtection="0"/>
    <xf numFmtId="176" fontId="135" fillId="0" borderId="31" applyNumberFormat="0" applyAlignment="0" applyProtection="0"/>
    <xf numFmtId="0" fontId="135" fillId="0" borderId="31" applyNumberFormat="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176" fontId="135" fillId="0" borderId="31" applyNumberFormat="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34" fillId="7" borderId="9" applyNumberFormat="0" applyAlignment="0" applyProtection="0"/>
    <xf numFmtId="0" fontId="188" fillId="98" borderId="48" applyNumberFormat="0" applyProtection="0">
      <alignment vertical="center"/>
    </xf>
    <xf numFmtId="176" fontId="52" fillId="0" borderId="40" applyNumberFormat="0" applyFill="0" applyAlignment="0" applyProtection="0"/>
    <xf numFmtId="0" fontId="76" fillId="56" borderId="0" applyNumberFormat="0" applyBorder="0" applyAlignment="0" applyProtection="0"/>
    <xf numFmtId="0" fontId="134" fillId="0" borderId="32" applyNumberFormat="0" applyAlignment="0" applyProtection="0">
      <alignment horizontal="left" vertical="center"/>
    </xf>
    <xf numFmtId="0" fontId="85" fillId="66" borderId="0" applyNumberFormat="0" applyBorder="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34" fillId="7" borderId="9" applyNumberFormat="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horizontal="left" vertical="center" indent="1"/>
    </xf>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4" fillId="0" borderId="0" applyFont="0" applyFill="0" applyBorder="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65" fontId="4" fillId="0" borderId="0" applyFont="0" applyFill="0" applyBorder="0" applyAlignment="0" applyProtection="0"/>
    <xf numFmtId="0" fontId="134" fillId="0" borderId="32" applyNumberFormat="0" applyAlignment="0" applyProtection="0">
      <alignment horizontal="left" vertical="center"/>
    </xf>
    <xf numFmtId="165" fontId="102"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94" fontId="4" fillId="0" borderId="0" applyFont="0" applyFill="0" applyBorder="0" applyAlignment="0" applyProtection="0"/>
    <xf numFmtId="0" fontId="188" fillId="98" borderId="48" applyNumberFormat="0" applyProtection="0">
      <alignment horizontal="left" vertical="center" indent="1"/>
    </xf>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8" fontId="4" fillId="0" borderId="0" applyFont="0" applyFill="0" applyBorder="0" applyAlignment="0" applyProtection="0"/>
    <xf numFmtId="165" fontId="26" fillId="0" borderId="0" applyFont="0" applyFill="0" applyBorder="0" applyAlignment="0" applyProtection="0"/>
    <xf numFmtId="165" fontId="106" fillId="0" borderId="0" applyFont="0" applyFill="0" applyBorder="0" applyAlignment="0" applyProtection="0"/>
    <xf numFmtId="165" fontId="105"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0"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65" fontId="10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0" fillId="0" borderId="0" applyFont="0" applyFill="0" applyBorder="0" applyAlignment="0" applyProtection="0"/>
    <xf numFmtId="165" fontId="102" fillId="0" borderId="0" applyFont="0" applyFill="0" applyBorder="0" applyAlignment="0" applyProtection="0"/>
    <xf numFmtId="165" fontId="106" fillId="0" borderId="0" applyFont="0" applyFill="0" applyBorder="0" applyAlignment="0" applyProtection="0"/>
    <xf numFmtId="165" fontId="82" fillId="0" borderId="0" applyFont="0" applyFill="0" applyBorder="0" applyAlignment="0" applyProtection="0">
      <alignment vertical="top"/>
    </xf>
    <xf numFmtId="165" fontId="26"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10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05" fillId="0" borderId="0" applyFont="0" applyFill="0" applyBorder="0" applyAlignment="0" applyProtection="0"/>
    <xf numFmtId="165" fontId="26" fillId="0" borderId="0" applyFont="0" applyFill="0" applyBorder="0" applyAlignment="0" applyProtection="0"/>
    <xf numFmtId="165" fontId="108" fillId="0" borderId="0" applyFont="0" applyFill="0" applyBorder="0" applyAlignment="0" applyProtection="0"/>
    <xf numFmtId="200" fontId="4" fillId="0" borderId="0" applyFont="0" applyFill="0" applyBorder="0" applyAlignment="0" applyProtection="0"/>
    <xf numFmtId="165" fontId="26"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80"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6" fontId="52" fillId="0" borderId="40" applyNumberFormat="0" applyFill="0" applyAlignment="0" applyProtection="0"/>
    <xf numFmtId="176" fontId="52" fillId="0" borderId="40" applyNumberFormat="0" applyFill="0" applyAlignment="0" applyProtection="0"/>
    <xf numFmtId="176" fontId="188" fillId="98" borderId="48" applyNumberFormat="0" applyProtection="0">
      <alignment vertical="center"/>
    </xf>
    <xf numFmtId="184" fontId="4" fillId="0" borderId="0" applyFont="0" applyFill="0" applyBorder="0" applyAlignment="0" applyProtection="0"/>
    <xf numFmtId="184" fontId="4" fillId="0" borderId="0" applyFont="0" applyFill="0" applyBorder="0" applyAlignment="0" applyProtection="0"/>
    <xf numFmtId="165" fontId="104"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45" fillId="0" borderId="0" applyFont="0" applyFill="0" applyBorder="0" applyAlignment="0" applyProtection="0"/>
    <xf numFmtId="165" fontId="10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50" fillId="0" borderId="0" applyFont="0" applyFill="0" applyBorder="0" applyAlignment="0" applyProtection="0"/>
    <xf numFmtId="165" fontId="105" fillId="0" borderId="0" applyFont="0" applyFill="0" applyBorder="0" applyAlignment="0" applyProtection="0"/>
    <xf numFmtId="165" fontId="50" fillId="0" borderId="0" applyFont="0" applyFill="0" applyBorder="0" applyAlignment="0" applyProtection="0"/>
    <xf numFmtId="165" fontId="82" fillId="0" borderId="0" applyFont="0" applyFill="0" applyBorder="0" applyAlignment="0" applyProtection="0">
      <alignment vertical="top"/>
    </xf>
    <xf numFmtId="165" fontId="105" fillId="0" borderId="0" applyFont="0" applyFill="0" applyBorder="0" applyAlignment="0" applyProtection="0"/>
    <xf numFmtId="165" fontId="105" fillId="0" borderId="0" applyFont="0" applyFill="0" applyBorder="0" applyAlignment="0" applyProtection="0"/>
    <xf numFmtId="0" fontId="134" fillId="0" borderId="32" applyNumberFormat="0" applyAlignment="0" applyProtection="0">
      <alignment horizontal="left" vertical="center"/>
    </xf>
    <xf numFmtId="165" fontId="5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9" fontId="50" fillId="0" borderId="0" applyFont="0" applyFill="0" applyBorder="0" applyAlignment="0" applyProtection="0"/>
    <xf numFmtId="179" fontId="50" fillId="0" borderId="0" applyFont="0" applyFill="0" applyBorder="0" applyAlignment="0" applyProtection="0"/>
    <xf numFmtId="165" fontId="4" fillId="0" borderId="0" applyFont="0" applyFill="0" applyBorder="0" applyAlignment="0" applyProtection="0"/>
    <xf numFmtId="165" fontId="50" fillId="0" borderId="0" applyFont="0" applyFill="0" applyBorder="0" applyAlignment="0" applyProtection="0"/>
    <xf numFmtId="182" fontId="105" fillId="0" borderId="0" applyFont="0" applyFill="0" applyBorder="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82" fontId="105" fillId="0" borderId="0" applyFont="0" applyFill="0" applyBorder="0" applyAlignment="0" applyProtection="0"/>
    <xf numFmtId="0" fontId="52" fillId="0" borderId="40" applyNumberFormat="0" applyFill="0" applyAlignment="0" applyProtection="0"/>
    <xf numFmtId="0" fontId="145" fillId="0" borderId="0" applyProtection="0"/>
    <xf numFmtId="182" fontId="105" fillId="0" borderId="0" applyFont="0" applyFill="0" applyBorder="0" applyAlignment="0" applyProtection="0"/>
    <xf numFmtId="165" fontId="4" fillId="0" borderId="0" applyFont="0" applyFill="0" applyBorder="0" applyAlignment="0" applyProtection="0"/>
    <xf numFmtId="182" fontId="105" fillId="0" borderId="0" applyFont="0" applyFill="0" applyBorder="0" applyAlignment="0" applyProtection="0"/>
    <xf numFmtId="182" fontId="105" fillId="0" borderId="0" applyFont="0" applyFill="0" applyBorder="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165" fontId="1"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50"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5" fontId="26" fillId="0" borderId="0" applyFont="0" applyFill="0" applyBorder="0" applyAlignment="0" applyProtection="0"/>
    <xf numFmtId="179" fontId="50" fillId="0" borderId="0" applyFont="0" applyFill="0" applyBorder="0" applyAlignment="0" applyProtection="0"/>
    <xf numFmtId="165" fontId="4" fillId="0" borderId="0" applyFont="0" applyFill="0" applyBorder="0" applyAlignment="0" applyProtection="0"/>
    <xf numFmtId="179" fontId="50" fillId="0" borderId="0" applyFont="0" applyFill="0" applyBorder="0" applyAlignment="0" applyProtection="0"/>
    <xf numFmtId="176" fontId="188" fillId="98"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65" fontId="82" fillId="0" borderId="0" applyFont="0" applyFill="0" applyBorder="0" applyAlignment="0" applyProtection="0">
      <alignment vertical="top"/>
    </xf>
    <xf numFmtId="0" fontId="134" fillId="0" borderId="32" applyNumberFormat="0" applyAlignment="0" applyProtection="0">
      <alignment horizontal="left" vertical="center"/>
    </xf>
    <xf numFmtId="176" fontId="188" fillId="98" borderId="48" applyNumberFormat="0" applyProtection="0">
      <alignment vertical="center"/>
    </xf>
    <xf numFmtId="165" fontId="110" fillId="0" borderId="0" applyFont="0" applyFill="0" applyBorder="0" applyAlignment="0" applyProtection="0"/>
    <xf numFmtId="176" fontId="188" fillId="98" borderId="48" applyNumberFormat="0" applyProtection="0">
      <alignment vertical="center"/>
    </xf>
    <xf numFmtId="165" fontId="110" fillId="0" borderId="0" applyFont="0" applyFill="0" applyBorder="0" applyAlignment="0" applyProtection="0"/>
    <xf numFmtId="165" fontId="105" fillId="0" borderId="0" applyFont="0" applyFill="0" applyBorder="0" applyAlignment="0" applyProtection="0"/>
    <xf numFmtId="165" fontId="8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110"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82" fillId="0" borderId="0" applyFont="0" applyFill="0" applyBorder="0" applyAlignment="0" applyProtection="0">
      <alignment vertical="top"/>
    </xf>
    <xf numFmtId="165" fontId="82" fillId="0" borderId="0" applyFont="0" applyFill="0" applyBorder="0" applyAlignment="0" applyProtection="0">
      <alignment vertical="top"/>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165" fontId="50"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6"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165" fontId="50" fillId="0" borderId="0" applyFont="0" applyFill="0" applyBorder="0" applyAlignment="0" applyProtection="0"/>
    <xf numFmtId="165" fontId="4" fillId="0" borderId="0" applyFont="0" applyFill="0" applyBorder="0" applyAlignment="0" applyProtection="0"/>
    <xf numFmtId="165" fontId="46"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12"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5" fontId="82" fillId="0" borderId="0" applyFont="0" applyFill="0" applyBorder="0" applyAlignment="0" applyProtection="0">
      <alignment vertical="top"/>
    </xf>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11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83" fillId="0" borderId="0" applyFont="0" applyFill="0" applyBorder="0" applyAlignment="0" applyProtection="0"/>
    <xf numFmtId="165" fontId="113"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83"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50" fillId="0" borderId="0" applyFont="0" applyFill="0" applyBorder="0" applyAlignment="0" applyProtection="0"/>
    <xf numFmtId="165" fontId="113"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82"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4" fillId="0" borderId="0" applyFont="0" applyFill="0" applyBorder="0" applyAlignment="0" applyProtection="0"/>
    <xf numFmtId="165" fontId="10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4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0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3" fillId="0" borderId="0" applyFont="0" applyFill="0" applyBorder="0" applyAlignment="0" applyProtection="0"/>
    <xf numFmtId="165" fontId="46" fillId="0" borderId="0" applyFont="0" applyFill="0" applyBorder="0" applyAlignment="0" applyProtection="0"/>
    <xf numFmtId="165" fontId="110"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82" fillId="0" borderId="0" applyFont="0" applyFill="0" applyBorder="0" applyAlignment="0" applyProtection="0">
      <alignment vertical="top"/>
    </xf>
    <xf numFmtId="165" fontId="4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8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50"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76" fillId="0" borderId="0" applyFont="0" applyFill="0" applyBorder="0" applyAlignment="0" applyProtection="0"/>
    <xf numFmtId="165" fontId="46"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165" fontId="50" fillId="0" borderId="0" applyFont="0" applyFill="0" applyBorder="0" applyAlignment="0" applyProtection="0"/>
    <xf numFmtId="165" fontId="26" fillId="0" borderId="0" applyFont="0" applyFill="0" applyBorder="0" applyAlignment="0" applyProtection="0"/>
    <xf numFmtId="165" fontId="46"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4"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14"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14"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14" fillId="0" borderId="0" applyFont="0" applyFill="0" applyBorder="0" applyAlignment="0" applyProtection="0"/>
    <xf numFmtId="165" fontId="26"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4"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114" fillId="0" borderId="0" applyFont="0" applyFill="0" applyBorder="0" applyAlignment="0" applyProtection="0"/>
    <xf numFmtId="165" fontId="26" fillId="0" borderId="0" applyFont="0" applyFill="0" applyBorder="0" applyAlignment="0" applyProtection="0"/>
    <xf numFmtId="165" fontId="82" fillId="0" borderId="0" applyFont="0" applyFill="0" applyBorder="0" applyAlignment="0" applyProtection="0">
      <alignment vertical="top"/>
    </xf>
    <xf numFmtId="165" fontId="105"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5" fillId="0" borderId="0" applyFont="0" applyFill="0" applyBorder="0" applyAlignment="0" applyProtection="0"/>
    <xf numFmtId="165" fontId="26" fillId="0" borderId="0" applyFont="0" applyFill="0" applyBorder="0" applyAlignment="0" applyProtection="0"/>
    <xf numFmtId="0" fontId="135" fillId="0" borderId="31" applyNumberFormat="0" applyAlignment="0" applyProtection="0"/>
    <xf numFmtId="165" fontId="82" fillId="0" borderId="0" applyFont="0" applyFill="0" applyBorder="0" applyAlignment="0" applyProtection="0">
      <alignment vertical="top"/>
    </xf>
    <xf numFmtId="165" fontId="1"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26" fillId="0" borderId="0" applyFont="0" applyFill="0" applyBorder="0" applyAlignment="0" applyProtection="0"/>
    <xf numFmtId="165" fontId="4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0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114"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52" fillId="0" borderId="40" applyNumberFormat="0" applyFill="0" applyAlignment="0" applyProtection="0"/>
    <xf numFmtId="0" fontId="188" fillId="98" borderId="48" applyNumberFormat="0" applyProtection="0">
      <alignment vertical="center"/>
    </xf>
    <xf numFmtId="184" fontId="105" fillId="0" borderId="0" applyFont="0" applyFill="0" applyBorder="0" applyAlignment="0" applyProtection="0"/>
    <xf numFmtId="184" fontId="105" fillId="0" borderId="0" applyFont="0" applyFill="0" applyBorder="0" applyAlignment="0" applyProtection="0"/>
    <xf numFmtId="184" fontId="50" fillId="0" borderId="0" applyFont="0" applyFill="0" applyBorder="0" applyAlignment="0" applyProtection="0"/>
    <xf numFmtId="184" fontId="50" fillId="0" borderId="0" applyFont="0" applyFill="0" applyBorder="0" applyAlignment="0" applyProtection="0"/>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5" fillId="0" borderId="31" applyNumberFormat="0" applyAlignment="0" applyProtection="0"/>
    <xf numFmtId="176" fontId="52" fillId="0" borderId="58" applyNumberFormat="0" applyFill="0" applyAlignment="0" applyProtection="0"/>
    <xf numFmtId="176"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45" fillId="0" borderId="0" applyProtection="0"/>
    <xf numFmtId="0"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9" fillId="0" borderId="0"/>
    <xf numFmtId="0" fontId="19"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67" fillId="0" borderId="0"/>
    <xf numFmtId="0" fontId="1" fillId="0" borderId="0"/>
    <xf numFmtId="0" fontId="1" fillId="0" borderId="0"/>
    <xf numFmtId="0" fontId="134" fillId="0" borderId="32" applyNumberFormat="0" applyAlignment="0" applyProtection="0">
      <alignment horizontal="left" vertical="center"/>
    </xf>
    <xf numFmtId="0" fontId="4" fillId="0" borderId="0"/>
    <xf numFmtId="0" fontId="1" fillId="0" borderId="0"/>
    <xf numFmtId="0" fontId="1" fillId="0" borderId="0"/>
    <xf numFmtId="0" fontId="135" fillId="0"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34" fillId="7" borderId="9" applyNumberFormat="0" applyAlignment="0" applyProtection="0"/>
    <xf numFmtId="0" fontId="1" fillId="0" borderId="0"/>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4"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52" fillId="0" borderId="58" applyNumberFormat="0" applyFill="0" applyAlignment="0" applyProtection="0"/>
    <xf numFmtId="0" fontId="1" fillId="0" borderId="0"/>
    <xf numFmtId="0" fontId="1" fillId="0" borderId="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 fillId="0" borderId="0"/>
    <xf numFmtId="0" fontId="134" fillId="0" borderId="32" applyNumberFormat="0" applyAlignment="0" applyProtection="0">
      <alignment horizontal="left" vertical="center"/>
    </xf>
    <xf numFmtId="0" fontId="1" fillId="0" borderId="0"/>
    <xf numFmtId="0" fontId="4" fillId="0" borderId="0"/>
    <xf numFmtId="0" fontId="1" fillId="0" borderId="0"/>
    <xf numFmtId="0" fontId="1" fillId="0" borderId="0"/>
    <xf numFmtId="176" fontId="188" fillId="98" borderId="48" applyNumberFormat="0" applyProtection="0">
      <alignment vertical="center"/>
    </xf>
    <xf numFmtId="0" fontId="172" fillId="0" borderId="0"/>
    <xf numFmtId="176" fontId="191" fillId="108" borderId="51" applyNumberFormat="0" applyProtection="0">
      <alignment horizontal="left" vertical="center" indent="1"/>
    </xf>
    <xf numFmtId="176" fontId="26" fillId="0" borderId="0"/>
    <xf numFmtId="0" fontId="1" fillId="0" borderId="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4" fillId="0" borderId="0"/>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188" fillId="98" borderId="48" applyNumberFormat="0" applyProtection="0">
      <alignment horizontal="left" vertical="center" indent="1"/>
    </xf>
    <xf numFmtId="0"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 fillId="0" borderId="0"/>
    <xf numFmtId="0" fontId="52" fillId="0" borderId="58" applyNumberFormat="0" applyFill="0" applyAlignment="0" applyProtection="0"/>
    <xf numFmtId="0" fontId="1" fillId="0" borderId="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 fillId="0" borderId="0"/>
    <xf numFmtId="0" fontId="52" fillId="0" borderId="40" applyNumberFormat="0" applyFill="0" applyAlignment="0" applyProtection="0"/>
    <xf numFmtId="0" fontId="134" fillId="0" borderId="32" applyNumberFormat="0" applyAlignment="0" applyProtection="0">
      <alignment horizontal="left" vertical="center"/>
    </xf>
    <xf numFmtId="0" fontId="1" fillId="0" borderId="0"/>
    <xf numFmtId="0" fontId="1" fillId="0" borderId="0"/>
    <xf numFmtId="176" fontId="1" fillId="0" borderId="0"/>
    <xf numFmtId="176" fontId="1" fillId="0" borderId="0"/>
    <xf numFmtId="0" fontId="1" fillId="0" borderId="0"/>
    <xf numFmtId="176" fontId="1" fillId="0" borderId="0"/>
    <xf numFmtId="0" fontId="134" fillId="0" borderId="32" applyNumberFormat="0" applyAlignment="0" applyProtection="0">
      <alignment horizontal="left" vertical="center"/>
    </xf>
    <xf numFmtId="176"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46" fillId="0" borderId="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 fillId="0" borderId="0"/>
    <xf numFmtId="0" fontId="1" fillId="0" borderId="0"/>
    <xf numFmtId="0" fontId="4" fillId="0" borderId="0"/>
    <xf numFmtId="0" fontId="4" fillId="0" borderId="0"/>
    <xf numFmtId="0" fontId="4" fillId="0" borderId="0"/>
    <xf numFmtId="176" fontId="52" fillId="0" borderId="40" applyNumberFormat="0" applyFill="0" applyAlignment="0" applyProtection="0"/>
    <xf numFmtId="176" fontId="175" fillId="0" borderId="0"/>
    <xf numFmtId="0" fontId="82" fillId="0" borderId="0">
      <alignment vertical="top"/>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8" fillId="98" borderId="48"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0" fillId="0" borderId="0"/>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 fillId="0" borderId="0"/>
    <xf numFmtId="165" fontId="46" fillId="0" borderId="0" applyFont="0" applyFill="0" applyBorder="0" applyAlignment="0" applyProtection="0"/>
    <xf numFmtId="0" fontId="1" fillId="0" borderId="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 fillId="0" borderId="0"/>
    <xf numFmtId="0" fontId="1" fillId="0" borderId="0"/>
    <xf numFmtId="176" fontId="52" fillId="0" borderId="40" applyNumberFormat="0" applyFill="0" applyAlignment="0" applyProtection="0"/>
    <xf numFmtId="0" fontId="1" fillId="0" borderId="0"/>
    <xf numFmtId="0" fontId="1" fillId="0" borderId="0"/>
    <xf numFmtId="0" fontId="34" fillId="7" borderId="9" applyNumberFormat="0" applyAlignment="0" applyProtection="0"/>
    <xf numFmtId="0" fontId="1" fillId="0" borderId="0"/>
    <xf numFmtId="0" fontId="1" fillId="0" borderId="0"/>
    <xf numFmtId="165" fontId="4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 fillId="0" borderId="0"/>
    <xf numFmtId="0" fontId="1" fillId="0" borderId="0"/>
    <xf numFmtId="0" fontId="188" fillId="98" borderId="48" applyNumberFormat="0" applyProtection="0">
      <alignment vertical="center"/>
    </xf>
    <xf numFmtId="0" fontId="1" fillId="0" borderId="0"/>
    <xf numFmtId="0" fontId="1" fillId="0" borderId="0"/>
    <xf numFmtId="0" fontId="1" fillId="0" borderId="0"/>
    <xf numFmtId="176" fontId="1" fillId="0" borderId="0"/>
    <xf numFmtId="0" fontId="1" fillId="0" borderId="0"/>
    <xf numFmtId="176" fontId="188" fillId="98" borderId="48" applyNumberFormat="0" applyProtection="0">
      <alignment horizontal="left" vertical="center" indent="1"/>
    </xf>
    <xf numFmtId="176" fontId="135" fillId="0" borderId="31" applyNumberFormat="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165" fontId="46" fillId="0" borderId="0" applyFont="0" applyFill="0" applyBorder="0" applyAlignment="0" applyProtection="0"/>
    <xf numFmtId="0" fontId="188" fillId="98" borderId="48"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 fillId="0" borderId="0"/>
    <xf numFmtId="0" fontId="1" fillId="0" borderId="0"/>
    <xf numFmtId="0" fontId="134" fillId="0" borderId="32" applyNumberFormat="0" applyAlignment="0" applyProtection="0">
      <alignment horizontal="left" vertical="center"/>
    </xf>
    <xf numFmtId="0" fontId="1" fillId="0" borderId="0"/>
    <xf numFmtId="0" fontId="1" fillId="0" borderId="0"/>
    <xf numFmtId="0" fontId="52"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 fillId="0" borderId="0"/>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 fillId="0" borderId="0"/>
    <xf numFmtId="0" fontId="1" fillId="0" borderId="0"/>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166" fontId="113" fillId="10" borderId="13" applyNumberFormat="0" applyFont="0" applyAlignment="0" applyProtection="0"/>
    <xf numFmtId="0" fontId="4" fillId="58" borderId="43" applyNumberFormat="0" applyFont="0" applyAlignment="0" applyProtection="0"/>
    <xf numFmtId="0" fontId="191" fillId="108" borderId="51" applyNumberFormat="0" applyProtection="0">
      <alignment horizontal="left" vertical="center" indent="1"/>
    </xf>
    <xf numFmtId="0" fontId="135" fillId="0" borderId="31" applyNumberFormat="0" applyAlignment="0" applyProtection="0"/>
    <xf numFmtId="176" fontId="52" fillId="0" borderId="58" applyNumberFormat="0" applyFill="0" applyAlignment="0" applyProtection="0"/>
    <xf numFmtId="0" fontId="188" fillId="98" borderId="48" applyNumberFormat="0" applyProtection="0">
      <alignment vertical="center"/>
    </xf>
    <xf numFmtId="209" fontId="4" fillId="0" borderId="0" applyFont="0" applyFill="0" applyBorder="0" applyAlignment="0" applyProtection="0"/>
    <xf numFmtId="10" fontId="4" fillId="0" borderId="0" applyFont="0" applyFill="0" applyBorder="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176" fontId="135" fillId="0" borderId="31" applyNumberFormat="0" applyAlignment="0" applyProtection="0"/>
    <xf numFmtId="9" fontId="4" fillId="0" borderId="0" applyFont="0" applyFill="0" applyBorder="0" applyAlignment="0" applyProtection="0"/>
    <xf numFmtId="0" fontId="188" fillId="98" borderId="48" applyNumberFormat="0" applyProtection="0">
      <alignment horizontal="left" vertical="center" indent="1"/>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52" fillId="0" borderId="58" applyNumberFormat="0" applyFill="0" applyAlignment="0" applyProtection="0"/>
    <xf numFmtId="0" fontId="34" fillId="7" borderId="9"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5" fillId="0" borderId="31" applyNumberFormat="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0" fontId="52" fillId="0" borderId="40" applyNumberFormat="0" applyFill="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4" fillId="7" borderId="9"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 fontId="4" fillId="0" borderId="16" applyNumberFormat="0" applyFill="0" applyAlignment="0" applyProtection="0">
      <alignment horizontal="center" vertical="center"/>
    </xf>
    <xf numFmtId="0" fontId="52" fillId="0" borderId="58" applyNumberFormat="0" applyFill="0" applyAlignment="0" applyProtection="0"/>
    <xf numFmtId="0" fontId="52" fillId="0" borderId="58" applyNumberFormat="0" applyFill="0" applyAlignment="0" applyProtection="0"/>
    <xf numFmtId="176"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34" fillId="7" borderId="9"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81" fontId="50" fillId="0" borderId="0" applyFont="0" applyFill="0" applyBorder="0" applyAlignment="0" applyProtection="0"/>
    <xf numFmtId="165" fontId="50" fillId="0" borderId="0" applyFont="0" applyFill="0" applyBorder="0" applyAlignment="0" applyProtection="0"/>
    <xf numFmtId="165" fontId="103"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50"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65" fontId="88" fillId="0" borderId="0" applyFont="0" applyFill="0" applyBorder="0" applyAlignment="0" applyProtection="0"/>
    <xf numFmtId="165" fontId="105"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13" fillId="0" borderId="0" applyFont="0" applyFill="0" applyBorder="0" applyAlignment="0" applyProtection="0"/>
    <xf numFmtId="181"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81" fontId="50" fillId="0" borderId="0" applyFont="0" applyFill="0" applyBorder="0" applyAlignment="0" applyProtection="0"/>
    <xf numFmtId="181" fontId="50" fillId="0" borderId="0" applyFont="0" applyFill="0" applyBorder="0" applyAlignment="0" applyProtection="0"/>
    <xf numFmtId="176" fontId="188" fillId="98" borderId="48" applyNumberFormat="0" applyProtection="0">
      <alignment horizontal="left" vertical="center" indent="1"/>
    </xf>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0" fontId="34" fillId="7" borderId="9" applyNumberFormat="0" applyAlignment="0" applyProtection="0"/>
    <xf numFmtId="0" fontId="82" fillId="0" borderId="0">
      <alignment vertical="top"/>
    </xf>
    <xf numFmtId="0" fontId="112" fillId="0" borderId="0"/>
    <xf numFmtId="0" fontId="4" fillId="0" borderId="0"/>
    <xf numFmtId="0" fontId="188" fillId="98" borderId="48" applyNumberFormat="0" applyProtection="0">
      <alignment vertical="center"/>
    </xf>
    <xf numFmtId="0" fontId="134" fillId="0" borderId="32" applyNumberFormat="0" applyAlignment="0" applyProtection="0">
      <alignment horizontal="left" vertical="center"/>
    </xf>
    <xf numFmtId="0" fontId="4" fillId="0" borderId="0"/>
    <xf numFmtId="0" fontId="112" fillId="0" borderId="0"/>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4" fillId="58" borderId="43" applyNumberFormat="0" applyFont="0" applyAlignment="0" applyProtection="0">
      <alignment vertical="center"/>
    </xf>
    <xf numFmtId="165" fontId="46"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52" fillId="23" borderId="0" applyNumberFormat="0" applyBorder="0" applyAlignment="0" applyProtection="0"/>
    <xf numFmtId="0" fontId="252" fillId="31" borderId="0" applyNumberFormat="0" applyBorder="0" applyAlignment="0" applyProtection="0"/>
    <xf numFmtId="0" fontId="252" fillId="27" borderId="0" applyNumberFormat="0" applyBorder="0" applyAlignment="0" applyProtection="0"/>
    <xf numFmtId="0" fontId="52" fillId="0" borderId="58" applyNumberFormat="0" applyFill="0" applyAlignment="0" applyProtection="0"/>
    <xf numFmtId="165" fontId="1" fillId="0" borderId="0" applyFont="0" applyFill="0" applyBorder="0" applyAlignment="0" applyProtection="0"/>
    <xf numFmtId="176" fontId="188" fillId="98" borderId="48" applyNumberFormat="0" applyProtection="0">
      <alignment horizontal="left" vertical="center" indent="1"/>
    </xf>
    <xf numFmtId="165" fontId="4" fillId="0" borderId="0" applyFont="0" applyFill="0" applyBorder="0" applyAlignment="0" applyProtection="0"/>
    <xf numFmtId="165" fontId="4" fillId="0" borderId="0" applyFont="0" applyFill="0" applyBorder="0" applyAlignment="0" applyProtection="0"/>
    <xf numFmtId="0" fontId="34" fillId="7" borderId="9" applyNumberFormat="0" applyAlignment="0" applyProtection="0"/>
    <xf numFmtId="165" fontId="105" fillId="0" borderId="0" applyFont="0" applyFill="0" applyBorder="0" applyAlignment="0" applyProtection="0"/>
    <xf numFmtId="179" fontId="50" fillId="0" borderId="0" applyFont="0" applyFill="0" applyBorder="0" applyAlignment="0" applyProtection="0"/>
    <xf numFmtId="179" fontId="50" fillId="0" borderId="0" applyFont="0" applyFill="0" applyBorder="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65" fontId="76" fillId="0" borderId="0" applyFont="0" applyFill="0" applyBorder="0" applyAlignment="0" applyProtection="0"/>
    <xf numFmtId="165" fontId="4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05"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76" fontId="191" fillId="108" borderId="51" applyNumberFormat="0" applyProtection="0">
      <alignment horizontal="left" vertical="center" indent="1"/>
    </xf>
    <xf numFmtId="0" fontId="188" fillId="98" borderId="48" applyNumberFormat="0" applyProtection="0">
      <alignment horizontal="left" vertical="center" indent="1"/>
    </xf>
    <xf numFmtId="0" fontId="52" fillId="0" borderId="58" applyNumberFormat="0" applyFill="0" applyAlignment="0" applyProtection="0"/>
    <xf numFmtId="176" fontId="188" fillId="98" borderId="48" applyNumberFormat="0" applyProtection="0">
      <alignment horizontal="left" vertical="center" indent="1"/>
    </xf>
    <xf numFmtId="0" fontId="191" fillId="108" borderId="51" applyNumberFormat="0" applyProtection="0">
      <alignment horizontal="left" vertical="center" indent="1"/>
    </xf>
    <xf numFmtId="165" fontId="88" fillId="0" borderId="0" applyFont="0" applyFill="0" applyBorder="0" applyAlignment="0" applyProtection="0"/>
    <xf numFmtId="0" fontId="188" fillId="98" borderId="48" applyNumberFormat="0" applyProtection="0">
      <alignment horizontal="left" vertical="center" indent="1"/>
    </xf>
    <xf numFmtId="165" fontId="4" fillId="0" borderId="0" applyFont="0" applyFill="0" applyBorder="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191" fillId="108" borderId="51" applyNumberFormat="0" applyProtection="0">
      <alignment horizontal="left" vertical="center" indent="1"/>
    </xf>
    <xf numFmtId="176"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165" fontId="1" fillId="0" borderId="0" applyFont="0" applyFill="0" applyBorder="0" applyAlignment="0" applyProtection="0"/>
    <xf numFmtId="0" fontId="116" fillId="77" borderId="27">
      <alignment wrapText="1"/>
    </xf>
    <xf numFmtId="176" fontId="116" fillId="77" borderId="27">
      <alignment wrapText="1"/>
    </xf>
    <xf numFmtId="0" fontId="145" fillId="0" borderId="0" applyProtection="0"/>
    <xf numFmtId="0" fontId="145" fillId="0" borderId="0" applyProtection="0"/>
    <xf numFmtId="165" fontId="46" fillId="0" borderId="0" applyFont="0" applyFill="0" applyBorder="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65" fontId="46" fillId="0" borderId="0" applyFont="0" applyFill="0" applyBorder="0" applyAlignment="0" applyProtection="0"/>
    <xf numFmtId="0" fontId="188" fillId="98" borderId="48" applyNumberFormat="0" applyProtection="0">
      <alignment horizontal="left" vertical="center" indent="1"/>
    </xf>
    <xf numFmtId="0" fontId="52" fillId="0" borderId="40" applyNumberFormat="0" applyFill="0" applyAlignment="0" applyProtection="0"/>
    <xf numFmtId="176" fontId="188" fillId="98" borderId="48" applyNumberFormat="0" applyProtection="0">
      <alignment vertical="center"/>
    </xf>
    <xf numFmtId="0" fontId="191" fillId="108" borderId="51" applyNumberFormat="0" applyProtection="0">
      <alignment horizontal="left" vertical="center" indent="1"/>
    </xf>
    <xf numFmtId="0" fontId="52" fillId="0" borderId="40" applyNumberFormat="0" applyFill="0" applyAlignment="0" applyProtection="0"/>
    <xf numFmtId="165" fontId="46" fillId="0" borderId="0" applyFont="0" applyFill="0" applyBorder="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34" fillId="7" borderId="9"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176" fontId="52" fillId="0" borderId="58" applyNumberFormat="0" applyFill="0" applyAlignment="0" applyProtection="0"/>
    <xf numFmtId="0" fontId="34" fillId="7" borderId="9" applyNumberFormat="0" applyAlignment="0" applyProtection="0"/>
    <xf numFmtId="176" fontId="191" fillId="108" borderId="51" applyNumberFormat="0" applyProtection="0">
      <alignment horizontal="left" vertical="center" indent="1"/>
    </xf>
    <xf numFmtId="165" fontId="46" fillId="0" borderId="0" applyFont="0" applyFill="0" applyBorder="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34" fillId="7" borderId="9"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165" fontId="46" fillId="0" borderId="0" applyFont="0" applyFill="0" applyBorder="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165" fontId="46" fillId="0" borderId="0" applyFont="0" applyFill="0" applyBorder="0" applyAlignment="0" applyProtection="0"/>
    <xf numFmtId="0" fontId="52" fillId="0" borderId="58" applyNumberFormat="0" applyFill="0" applyAlignment="0" applyProtection="0"/>
    <xf numFmtId="176"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65" fontId="46" fillId="0" borderId="0" applyFont="0" applyFill="0" applyBorder="0" applyAlignment="0" applyProtection="0"/>
    <xf numFmtId="176"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176" fontId="135" fillId="0" borderId="31" applyNumberFormat="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165" fontId="46" fillId="0" borderId="0" applyFont="0" applyFill="0" applyBorder="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135" fillId="0" borderId="31" applyNumberFormat="0" applyAlignment="0" applyProtection="0"/>
    <xf numFmtId="165" fontId="46" fillId="0" borderId="0" applyFont="0" applyFill="0" applyBorder="0" applyAlignment="0" applyProtection="0"/>
    <xf numFmtId="176"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5" fillId="0" borderId="31" applyNumberFormat="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58" applyNumberFormat="0" applyFill="0" applyAlignment="0" applyProtection="0"/>
    <xf numFmtId="0" fontId="188" fillId="98" borderId="48" applyNumberFormat="0" applyProtection="0">
      <alignmen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176" fontId="188" fillId="98" borderId="48" applyNumberFormat="0" applyProtection="0">
      <alignment vertical="center"/>
    </xf>
    <xf numFmtId="0" fontId="135" fillId="0" borderId="31" applyNumberFormat="0" applyAlignment="0" applyProtection="0"/>
    <xf numFmtId="176" fontId="188" fillId="98" borderId="48" applyNumberFormat="0" applyProtection="0">
      <alignment horizontal="left" vertical="center" indent="1"/>
    </xf>
    <xf numFmtId="0" fontId="145" fillId="0" borderId="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1" fillId="0" borderId="0" applyFont="0" applyFill="0" applyBorder="0" applyAlignment="0" applyProtection="0"/>
    <xf numFmtId="0" fontId="52" fillId="0" borderId="58"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165" fontId="4" fillId="0" borderId="0" applyFont="0" applyFill="0" applyBorder="0" applyAlignment="0" applyProtection="0"/>
    <xf numFmtId="165" fontId="4" fillId="0" borderId="0" applyFont="0" applyFill="0" applyBorder="0" applyAlignment="0" applyProtection="0"/>
    <xf numFmtId="0" fontId="135" fillId="0" borderId="31" applyNumberFormat="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65" fontId="105" fillId="0" borderId="0" applyFont="0" applyFill="0" applyBorder="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65" fontId="105" fillId="0" borderId="0" applyFont="0" applyFill="0" applyBorder="0" applyAlignment="0" applyProtection="0"/>
    <xf numFmtId="176" fontId="135" fillId="0" borderId="31" applyNumberFormat="0" applyAlignment="0" applyProtection="0"/>
    <xf numFmtId="179" fontId="50" fillId="0" borderId="0" applyFont="0" applyFill="0" applyBorder="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9" fontId="50" fillId="0" borderId="0" applyFont="0" applyFill="0" applyBorder="0" applyAlignment="0" applyProtection="0"/>
    <xf numFmtId="176" fontId="188" fillId="98" borderId="48" applyNumberFormat="0" applyProtection="0">
      <alignment vertical="center"/>
    </xf>
    <xf numFmtId="176"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65" fontId="46" fillId="0" borderId="0" applyFont="0" applyFill="0" applyBorder="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58"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76" fillId="0" borderId="0" applyFont="0" applyFill="0" applyBorder="0" applyAlignment="0" applyProtection="0"/>
    <xf numFmtId="165" fontId="26" fillId="0" borderId="0" applyFont="0" applyFill="0" applyBorder="0" applyAlignment="0" applyProtection="0"/>
    <xf numFmtId="165" fontId="114" fillId="0" borderId="0" applyFont="0" applyFill="0" applyBorder="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114"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165" fontId="114" fillId="0" borderId="0" applyFont="0" applyFill="0" applyBorder="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vertical="center"/>
    </xf>
    <xf numFmtId="165" fontId="114" fillId="0" borderId="0" applyFont="0" applyFill="0" applyBorder="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88" fillId="98" borderId="48" applyNumberFormat="0" applyProtection="0">
      <alignment vertical="center"/>
    </xf>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165" fontId="105" fillId="0" borderId="0" applyFont="0" applyFill="0" applyBorder="0" applyAlignment="0" applyProtection="0"/>
    <xf numFmtId="165" fontId="26" fillId="0" borderId="0" applyFont="0" applyFill="0" applyBorder="0" applyAlignment="0" applyProtection="0"/>
    <xf numFmtId="0" fontId="191" fillId="108" borderId="51" applyNumberFormat="0" applyProtection="0">
      <alignment horizontal="left" vertical="center" indent="1"/>
    </xf>
    <xf numFmtId="165" fontId="1" fillId="0" borderId="0" applyFont="0" applyFill="0" applyBorder="0" applyAlignment="0" applyProtection="0"/>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176"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34" fillId="7" borderId="9" applyNumberFormat="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58" applyNumberFormat="0" applyFill="0" applyAlignment="0" applyProtection="0"/>
    <xf numFmtId="176" fontId="52" fillId="0" borderId="40" applyNumberFormat="0" applyFill="0" applyAlignment="0" applyProtection="0"/>
    <xf numFmtId="176" fontId="188" fillId="98" borderId="48" applyNumberFormat="0" applyProtection="0">
      <alignment horizontal="left" vertical="center" indent="1"/>
    </xf>
    <xf numFmtId="0" fontId="34" fillId="7" borderId="9" applyNumberFormat="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165" fontId="88" fillId="0" borderId="0" applyFont="0" applyFill="0" applyBorder="0" applyAlignment="0" applyProtection="0"/>
    <xf numFmtId="165" fontId="4" fillId="0" borderId="0" applyFont="0" applyFill="0" applyBorder="0" applyAlignment="0" applyProtection="0"/>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16" fillId="77" borderId="27">
      <alignment wrapText="1"/>
    </xf>
    <xf numFmtId="176" fontId="116" fillId="77" borderId="27">
      <alignment wrapTex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34" fillId="7" borderId="9" applyNumberFormat="0" applyAlignment="0" applyProtection="0"/>
    <xf numFmtId="176"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52" fillId="0" borderId="40"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vertical="center"/>
    </xf>
    <xf numFmtId="0"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35" fillId="0" borderId="31" applyNumberFormat="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5" fillId="0" borderId="31" applyNumberFormat="0" applyAlignment="0" applyProtection="0"/>
    <xf numFmtId="176"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45" fillId="0" borderId="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35" fillId="0" borderId="31" applyNumberFormat="0" applyAlignment="0" applyProtection="0"/>
    <xf numFmtId="0" fontId="52" fillId="0" borderId="40"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0" fontId="116" fillId="77" borderId="27">
      <alignment wrapText="1"/>
    </xf>
    <xf numFmtId="176" fontId="116" fillId="77" borderId="27">
      <alignment wrapTex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52" fillId="0" borderId="58"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58" applyNumberFormat="0" applyFill="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176" fontId="188" fillId="98" borderId="48"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horizontal="left" vertical="center" indent="1"/>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176" fontId="188" fillId="98" borderId="48" applyNumberFormat="0" applyProtection="0">
      <alignment vertical="center"/>
    </xf>
    <xf numFmtId="176" fontId="52" fillId="0" borderId="58"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176" fontId="52" fillId="0" borderId="40"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58"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vertical="center"/>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58"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16" fillId="77" borderId="27">
      <alignment wrapText="1"/>
    </xf>
    <xf numFmtId="176" fontId="116" fillId="77" borderId="27">
      <alignment wrapTex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 fillId="0" borderId="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83" fillId="55" borderId="0" applyNumberFormat="0" applyBorder="0" applyAlignment="0" applyProtection="0"/>
    <xf numFmtId="0" fontId="83" fillId="57" borderId="0" applyNumberFormat="0" applyBorder="0" applyAlignment="0" applyProtection="0"/>
    <xf numFmtId="0" fontId="83" fillId="59" borderId="0" applyNumberFormat="0" applyBorder="0" applyAlignment="0" applyProtection="0"/>
    <xf numFmtId="0" fontId="83" fillId="61" borderId="0" applyNumberFormat="0" applyBorder="0" applyAlignment="0" applyProtection="0"/>
    <xf numFmtId="0" fontId="83" fillId="62" borderId="0" applyNumberFormat="0" applyBorder="0" applyAlignment="0" applyProtection="0"/>
    <xf numFmtId="0" fontId="83" fillId="60" borderId="0" applyNumberFormat="0" applyBorder="0" applyAlignment="0" applyProtection="0"/>
    <xf numFmtId="0" fontId="1" fillId="17" borderId="0" applyNumberFormat="0" applyBorder="0" applyAlignment="0" applyProtection="0"/>
    <xf numFmtId="0" fontId="83" fillId="54" borderId="0" applyNumberFormat="0" applyBorder="0" applyAlignment="0" applyProtection="0"/>
    <xf numFmtId="0" fontId="83" fillId="56" borderId="0" applyNumberFormat="0" applyBorder="0" applyAlignment="0" applyProtection="0"/>
    <xf numFmtId="0" fontId="83" fillId="64" borderId="0" applyNumberFormat="0" applyBorder="0" applyAlignment="0" applyProtection="0"/>
    <xf numFmtId="0" fontId="83" fillId="61" borderId="0" applyNumberFormat="0" applyBorder="0" applyAlignment="0" applyProtection="0"/>
    <xf numFmtId="0" fontId="83" fillId="54" borderId="0" applyNumberFormat="0" applyBorder="0" applyAlignment="0" applyProtection="0"/>
    <xf numFmtId="0" fontId="83" fillId="65" borderId="0" applyNumberFormat="0" applyBorder="0" applyAlignment="0" applyProtection="0"/>
    <xf numFmtId="0" fontId="74" fillId="66" borderId="0" applyNumberFormat="0" applyBorder="0" applyAlignment="0" applyProtection="0"/>
    <xf numFmtId="0" fontId="74" fillId="56" borderId="0" applyNumberFormat="0" applyBorder="0" applyAlignment="0" applyProtection="0"/>
    <xf numFmtId="0" fontId="74" fillId="64" borderId="0" applyNumberFormat="0" applyBorder="0" applyAlignment="0" applyProtection="0"/>
    <xf numFmtId="0" fontId="74" fillId="68" borderId="0" applyNumberFormat="0" applyBorder="0" applyAlignment="0" applyProtection="0"/>
    <xf numFmtId="0" fontId="74" fillId="52" borderId="0" applyNumberFormat="0" applyBorder="0" applyAlignment="0" applyProtection="0"/>
    <xf numFmtId="0" fontId="74" fillId="69" borderId="0" applyNumberFormat="0" applyBorder="0" applyAlignment="0" applyProtection="0"/>
    <xf numFmtId="165" fontId="1"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106"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4"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65" fontId="82" fillId="0" borderId="0" applyFont="0" applyFill="0" applyBorder="0" applyAlignment="0" applyProtection="0">
      <alignment vertical="top"/>
    </xf>
    <xf numFmtId="165" fontId="4" fillId="0" borderId="0" applyFont="0" applyFill="0" applyBorder="0" applyAlignment="0" applyProtection="0"/>
    <xf numFmtId="165" fontId="4" fillId="0" borderId="0" applyFont="0" applyFill="0" applyBorder="0" applyAlignment="0" applyProtection="0"/>
    <xf numFmtId="165" fontId="106" fillId="0" borderId="0" applyFont="0" applyFill="0" applyBorder="0" applyAlignment="0" applyProtection="0"/>
    <xf numFmtId="165" fontId="46" fillId="0" borderId="0" applyFont="0" applyFill="0" applyBorder="0" applyAlignment="0" applyProtection="0"/>
    <xf numFmtId="165" fontId="106"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2" fillId="0" borderId="0" applyFont="0" applyFill="0" applyBorder="0" applyAlignment="0" applyProtection="0">
      <alignment vertical="top"/>
    </xf>
    <xf numFmtId="165" fontId="105" fillId="0" borderId="0" applyFont="0" applyFill="0" applyBorder="0" applyAlignment="0" applyProtection="0"/>
    <xf numFmtId="165" fontId="105" fillId="0" borderId="0" applyFont="0" applyFill="0" applyBorder="0" applyAlignment="0" applyProtection="0"/>
    <xf numFmtId="165" fontId="1" fillId="0" borderId="0" applyFont="0" applyFill="0" applyBorder="0" applyAlignment="0" applyProtection="0"/>
    <xf numFmtId="0" fontId="116" fillId="77" borderId="27">
      <alignment wrapText="1"/>
    </xf>
    <xf numFmtId="184" fontId="105" fillId="0" borderId="0" applyFont="0" applyFill="0" applyBorder="0" applyAlignment="0" applyProtection="0"/>
    <xf numFmtId="0" fontId="135" fillId="0" borderId="31" applyNumberFormat="0" applyAlignment="0" applyProtection="0"/>
    <xf numFmtId="0" fontId="52" fillId="0" borderId="40" applyNumberFormat="0" applyFill="0" applyAlignment="0" applyProtection="0"/>
    <xf numFmtId="176" fontId="1" fillId="0" borderId="0"/>
    <xf numFmtId="176" fontId="1" fillId="0" borderId="0"/>
    <xf numFmtId="176" fontId="1" fillId="0" borderId="0"/>
    <xf numFmtId="0" fontId="1" fillId="0" borderId="0"/>
    <xf numFmtId="0" fontId="1" fillId="0" borderId="0"/>
    <xf numFmtId="176" fontId="1" fillId="0" borderId="0"/>
    <xf numFmtId="9" fontId="1" fillId="0" borderId="0" applyFont="0" applyFill="0" applyBorder="0" applyAlignment="0" applyProtection="0"/>
    <xf numFmtId="0" fontId="253" fillId="0" borderId="0">
      <alignment horizontal="center" textRotation="90"/>
    </xf>
    <xf numFmtId="0" fontId="188" fillId="98" borderId="48" applyNumberFormat="0" applyProtection="0">
      <alignment vertical="center"/>
    </xf>
    <xf numFmtId="0" fontId="188" fillId="98" borderId="48" applyNumberFormat="0" applyProtection="0">
      <alignment horizontal="left" vertical="center" indent="1"/>
    </xf>
    <xf numFmtId="0" fontId="253" fillId="0" borderId="0">
      <alignment horizontal="center" textRotation="90"/>
    </xf>
    <xf numFmtId="0" fontId="191" fillId="108" borderId="51" applyNumberFormat="0" applyProtection="0">
      <alignment horizontal="left" vertical="center" indent="1"/>
    </xf>
    <xf numFmtId="0" fontId="52" fillId="0" borderId="58" applyNumberFormat="0" applyFill="0" applyAlignment="0" applyProtection="0"/>
    <xf numFmtId="181" fontId="50" fillId="0" borderId="0" applyFont="0" applyFill="0" applyBorder="0" applyAlignment="0" applyProtection="0"/>
    <xf numFmtId="165" fontId="50" fillId="0" borderId="0" applyFont="0" applyFill="0" applyBorder="0" applyAlignment="0" applyProtection="0"/>
    <xf numFmtId="165" fontId="103" fillId="0" borderId="0" applyFont="0" applyFill="0" applyBorder="0" applyAlignment="0" applyProtection="0"/>
    <xf numFmtId="165" fontId="102" fillId="0" borderId="0" applyFont="0" applyFill="0" applyBorder="0" applyAlignment="0" applyProtection="0"/>
    <xf numFmtId="165" fontId="4" fillId="0" borderId="0" applyFont="0" applyFill="0" applyBorder="0" applyAlignment="0" applyProtection="0"/>
    <xf numFmtId="165" fontId="102" fillId="0" borderId="0" applyFont="0" applyFill="0" applyBorder="0" applyAlignment="0" applyProtection="0"/>
    <xf numFmtId="165" fontId="213" fillId="0" borderId="0" applyFont="0" applyFill="0" applyBorder="0" applyAlignment="0" applyProtection="0"/>
    <xf numFmtId="181" fontId="50" fillId="0" borderId="0" applyFont="0" applyFill="0" applyBorder="0" applyAlignment="0" applyProtection="0"/>
    <xf numFmtId="165" fontId="4" fillId="0" borderId="0" applyFont="0" applyFill="0" applyBorder="0" applyAlignment="0" applyProtection="0"/>
    <xf numFmtId="181" fontId="50" fillId="0" borderId="0" applyFont="0" applyFill="0" applyBorder="0" applyAlignment="0" applyProtection="0"/>
    <xf numFmtId="181" fontId="50" fillId="0" borderId="0" applyFont="0" applyFill="0" applyBorder="0" applyAlignment="0" applyProtection="0"/>
    <xf numFmtId="0" fontId="216" fillId="81" borderId="26" applyNumberFormat="0" applyAlignment="0" applyProtection="0"/>
    <xf numFmtId="0" fontId="217" fillId="0" borderId="42" applyNumberFormat="0" applyFill="0" applyAlignment="0" applyProtection="0"/>
    <xf numFmtId="0" fontId="218" fillId="57" borderId="0" applyNumberFormat="0" applyBorder="0" applyAlignment="0" applyProtection="0"/>
    <xf numFmtId="0" fontId="219" fillId="80" borderId="44" applyNumberFormat="0" applyAlignment="0" applyProtection="0"/>
    <xf numFmtId="0" fontId="220" fillId="80" borderId="25" applyNumberFormat="0" applyAlignment="0" applyProtection="0"/>
    <xf numFmtId="0" fontId="221" fillId="0" borderId="0" applyNumberFormat="0" applyFill="0" applyBorder="0" applyAlignment="0" applyProtection="0"/>
    <xf numFmtId="0" fontId="222" fillId="0" borderId="0" applyNumberFormat="0" applyFill="0" applyBorder="0" applyAlignment="0" applyProtection="0"/>
    <xf numFmtId="0" fontId="225" fillId="0" borderId="0" applyNumberFormat="0" applyFill="0" applyBorder="0" applyAlignment="0" applyProtection="0"/>
    <xf numFmtId="0" fontId="226" fillId="59" borderId="0" applyNumberFormat="0" applyBorder="0" applyAlignment="0" applyProtection="0"/>
    <xf numFmtId="0" fontId="230" fillId="60" borderId="25" applyNumberFormat="0" applyAlignment="0" applyProtection="0"/>
    <xf numFmtId="0" fontId="231" fillId="63" borderId="0" applyNumberFormat="0" applyBorder="0" applyAlignment="0" applyProtection="0"/>
    <xf numFmtId="0" fontId="232" fillId="0" borderId="57" applyNumberFormat="0" applyFill="0" applyAlignment="0" applyProtection="0"/>
    <xf numFmtId="0" fontId="74" fillId="72" borderId="0" applyNumberFormat="0" applyBorder="0" applyAlignment="0" applyProtection="0"/>
    <xf numFmtId="0" fontId="74" fillId="73" borderId="0" applyNumberFormat="0" applyBorder="0" applyAlignment="0" applyProtection="0"/>
    <xf numFmtId="0" fontId="74" fillId="74" borderId="0" applyNumberFormat="0" applyBorder="0" applyAlignment="0" applyProtection="0"/>
    <xf numFmtId="0" fontId="233" fillId="0" borderId="35" applyNumberFormat="0" applyFill="0" applyAlignment="0" applyProtection="0"/>
    <xf numFmtId="0" fontId="234" fillId="0" borderId="37" applyNumberFormat="0" applyFill="0" applyAlignment="0" applyProtection="0"/>
    <xf numFmtId="0" fontId="235" fillId="0" borderId="39" applyNumberFormat="0" applyFill="0" applyAlignment="0" applyProtection="0"/>
    <xf numFmtId="0" fontId="235" fillId="0" borderId="0" applyNumberForma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0" borderId="13" applyNumberFormat="0" applyFont="0" applyAlignment="0" applyProtection="0"/>
    <xf numFmtId="176" fontId="135" fillId="0" borderId="31" applyNumberFormat="0" applyAlignment="0" applyProtection="0"/>
    <xf numFmtId="165" fontId="46" fillId="0" borderId="0" applyFont="0" applyFill="0" applyBorder="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 fillId="0" borderId="0"/>
    <xf numFmtId="0" fontId="188" fillId="98" borderId="48" applyNumberFormat="0" applyProtection="0">
      <alignment horizontal="left" vertical="center" indent="1"/>
    </xf>
    <xf numFmtId="176" fontId="1" fillId="0" borderId="0"/>
    <xf numFmtId="9" fontId="1" fillId="0" borderId="0" applyFont="0" applyFill="0" applyBorder="0" applyAlignment="0" applyProtection="0"/>
    <xf numFmtId="0" fontId="1" fillId="0" borderId="0"/>
    <xf numFmtId="176" fontId="153" fillId="117" borderId="54" applyNumberFormat="0" applyProtection="0">
      <alignment horizontal="center"/>
    </xf>
    <xf numFmtId="0" fontId="1" fillId="0" borderId="0"/>
    <xf numFmtId="165" fontId="1" fillId="0" borderId="0" applyFont="0" applyFill="0" applyBorder="0" applyAlignment="0" applyProtection="0"/>
    <xf numFmtId="176" fontId="1" fillId="0" borderId="0"/>
    <xf numFmtId="9" fontId="1" fillId="0" borderId="0" applyFont="0" applyFill="0" applyBorder="0" applyAlignment="0" applyProtection="0"/>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218" fontId="49" fillId="0" borderId="55" applyFill="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3" fontId="202" fillId="118" borderId="15">
      <alignment horizontal="left" vertical="top" wrapText="1"/>
      <protection locked="0"/>
    </xf>
    <xf numFmtId="0" fontId="152" fillId="60" borderId="25"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46" fillId="0" borderId="0" applyFont="0" applyFill="0" applyBorder="0" applyAlignment="0" applyProtection="0"/>
    <xf numFmtId="176" fontId="96" fillId="0" borderId="24"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122" fillId="83" borderId="28"/>
    <xf numFmtId="0" fontId="188" fillId="98" borderId="48" applyNumberFormat="0" applyProtection="0">
      <alignment horizontal="left" vertical="center" indent="1"/>
    </xf>
    <xf numFmtId="176" fontId="52" fillId="0" borderId="58"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2">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46" fillId="0" borderId="0" applyFont="0" applyFill="0" applyBorder="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65" fontId="46" fillId="0" borderId="0" applyFont="0" applyFill="0" applyBorder="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51" fillId="0" borderId="24" applyNumberFormat="0" applyAlignment="0" applyProtection="0"/>
    <xf numFmtId="10" fontId="132" fillId="93" borderId="15" applyNumberFormat="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191" fillId="108" borderId="51" applyNumberFormat="0" applyProtection="0">
      <alignment horizontal="left" vertical="center" indent="1"/>
    </xf>
    <xf numFmtId="165" fontId="102"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0" fontId="52" fillId="0" borderId="58" applyNumberFormat="0" applyFill="0" applyAlignment="0" applyProtection="0"/>
    <xf numFmtId="176" fontId="52" fillId="0" borderId="58" applyNumberFormat="0" applyFill="0" applyAlignment="0" applyProtection="0"/>
    <xf numFmtId="165" fontId="26" fillId="0" borderId="0" applyFont="0" applyFill="0" applyBorder="0" applyAlignment="0" applyProtection="0"/>
    <xf numFmtId="165" fontId="106" fillId="0" borderId="0" applyFont="0" applyFill="0" applyBorder="0" applyAlignment="0" applyProtection="0"/>
    <xf numFmtId="165" fontId="105"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6"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0"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65" fontId="10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0" fillId="0" borderId="0" applyFont="0" applyFill="0" applyBorder="0" applyAlignment="0" applyProtection="0"/>
    <xf numFmtId="165" fontId="102" fillId="0" borderId="0" applyFont="0" applyFill="0" applyBorder="0" applyAlignment="0" applyProtection="0"/>
    <xf numFmtId="165" fontId="106" fillId="0" borderId="0" applyFont="0" applyFill="0" applyBorder="0" applyAlignment="0" applyProtection="0"/>
    <xf numFmtId="165" fontId="82" fillId="0" borderId="0" applyFont="0" applyFill="0" applyBorder="0" applyAlignment="0" applyProtection="0">
      <alignment vertical="top"/>
    </xf>
    <xf numFmtId="165" fontId="26"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106" fillId="0" borderId="0" applyFont="0" applyFill="0" applyBorder="0" applyAlignment="0" applyProtection="0"/>
    <xf numFmtId="0" fontId="188" fillId="98" borderId="48" applyNumberFormat="0" applyProtection="0">
      <alignment vertical="center"/>
    </xf>
    <xf numFmtId="165" fontId="26" fillId="0" borderId="0" applyFont="0" applyFill="0" applyBorder="0" applyAlignment="0" applyProtection="0"/>
    <xf numFmtId="165" fontId="26" fillId="0" borderId="0" applyFont="0" applyFill="0" applyBorder="0" applyAlignment="0" applyProtection="0"/>
    <xf numFmtId="165" fontId="105" fillId="0" borderId="0" applyFont="0" applyFill="0" applyBorder="0" applyAlignment="0" applyProtection="0"/>
    <xf numFmtId="165" fontId="26" fillId="0" borderId="0" applyFont="0" applyFill="0" applyBorder="0" applyAlignment="0" applyProtection="0"/>
    <xf numFmtId="165" fontId="108"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80"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65" fontId="104"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45" fillId="0" borderId="0" applyFont="0" applyFill="0" applyBorder="0" applyAlignment="0" applyProtection="0"/>
    <xf numFmtId="165" fontId="10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50" fillId="0" borderId="0" applyFont="0" applyFill="0" applyBorder="0" applyAlignment="0" applyProtection="0"/>
    <xf numFmtId="165" fontId="105" fillId="0" borderId="0" applyFont="0" applyFill="0" applyBorder="0" applyAlignment="0" applyProtection="0"/>
    <xf numFmtId="165" fontId="50" fillId="0" borderId="0" applyFont="0" applyFill="0" applyBorder="0" applyAlignment="0" applyProtection="0"/>
    <xf numFmtId="165" fontId="82" fillId="0" borderId="0" applyFont="0" applyFill="0" applyBorder="0" applyAlignment="0" applyProtection="0">
      <alignment vertical="top"/>
    </xf>
    <xf numFmtId="165" fontId="105" fillId="0" borderId="0" applyFont="0" applyFill="0" applyBorder="0" applyAlignment="0" applyProtection="0"/>
    <xf numFmtId="165" fontId="105" fillId="0" borderId="0" applyFont="0" applyFill="0" applyBorder="0" applyAlignment="0" applyProtection="0"/>
    <xf numFmtId="165" fontId="5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9" fontId="50" fillId="0" borderId="0" applyFont="0" applyFill="0" applyBorder="0" applyAlignment="0" applyProtection="0"/>
    <xf numFmtId="179" fontId="50" fillId="0" borderId="0" applyFont="0" applyFill="0" applyBorder="0" applyAlignment="0" applyProtection="0"/>
    <xf numFmtId="165" fontId="4" fillId="0" borderId="0" applyFont="0" applyFill="0" applyBorder="0" applyAlignment="0" applyProtection="0"/>
    <xf numFmtId="165" fontId="50" fillId="0" borderId="0" applyFont="0" applyFill="0" applyBorder="0" applyAlignment="0" applyProtection="0"/>
    <xf numFmtId="182" fontId="105" fillId="0" borderId="0" applyFont="0" applyFill="0" applyBorder="0" applyAlignment="0" applyProtection="0"/>
    <xf numFmtId="182" fontId="105" fillId="0" borderId="0" applyFont="0" applyFill="0" applyBorder="0" applyAlignment="0" applyProtection="0"/>
    <xf numFmtId="182" fontId="105" fillId="0" borderId="0" applyFont="0" applyFill="0" applyBorder="0" applyAlignment="0" applyProtection="0"/>
    <xf numFmtId="165" fontId="4" fillId="0" borderId="0" applyFont="0" applyFill="0" applyBorder="0" applyAlignment="0" applyProtection="0"/>
    <xf numFmtId="182" fontId="105" fillId="0" borderId="0" applyFont="0" applyFill="0" applyBorder="0" applyAlignment="0" applyProtection="0"/>
    <xf numFmtId="182" fontId="105" fillId="0" borderId="0" applyFont="0" applyFill="0" applyBorder="0" applyAlignment="0" applyProtection="0"/>
    <xf numFmtId="165" fontId="1"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50" fillId="0" borderId="0" applyFont="0" applyFill="0" applyBorder="0" applyAlignment="0" applyProtection="0"/>
    <xf numFmtId="165" fontId="4" fillId="0" borderId="0" applyFont="0" applyFill="0" applyBorder="0" applyAlignment="0" applyProtection="0"/>
    <xf numFmtId="0" fontId="50" fillId="58" borderId="43"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52" fillId="0" borderId="40" applyNumberFormat="0" applyFill="0" applyAlignment="0" applyProtection="0"/>
    <xf numFmtId="165" fontId="50" fillId="0" borderId="0" applyFont="0" applyFill="0" applyBorder="0" applyAlignment="0" applyProtection="0"/>
    <xf numFmtId="165" fontId="26" fillId="0" borderId="0" applyFont="0" applyFill="0" applyBorder="0" applyAlignment="0" applyProtection="0"/>
    <xf numFmtId="179" fontId="50" fillId="0" borderId="0" applyFont="0" applyFill="0" applyBorder="0" applyAlignment="0" applyProtection="0"/>
    <xf numFmtId="176" fontId="52" fillId="0" borderId="58" applyNumberFormat="0" applyFill="0" applyAlignment="0" applyProtection="0"/>
    <xf numFmtId="165" fontId="4" fillId="0" borderId="0" applyFont="0" applyFill="0" applyBorder="0" applyAlignment="0" applyProtection="0"/>
    <xf numFmtId="179" fontId="5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2" fillId="0" borderId="0" applyFont="0" applyFill="0" applyBorder="0" applyAlignment="0" applyProtection="0">
      <alignment vertical="top"/>
    </xf>
    <xf numFmtId="165" fontId="110" fillId="0" borderId="0" applyFont="0" applyFill="0" applyBorder="0" applyAlignment="0" applyProtection="0"/>
    <xf numFmtId="165" fontId="110" fillId="0" borderId="0" applyFont="0" applyFill="0" applyBorder="0" applyAlignment="0" applyProtection="0"/>
    <xf numFmtId="165" fontId="105" fillId="0" borderId="0" applyFont="0" applyFill="0" applyBorder="0" applyAlignment="0" applyProtection="0"/>
    <xf numFmtId="165" fontId="8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110" fillId="0" borderId="0" applyFont="0" applyFill="0" applyBorder="0" applyAlignment="0" applyProtection="0"/>
    <xf numFmtId="165" fontId="4" fillId="0" borderId="0" applyFont="0" applyFill="0" applyBorder="0" applyAlignment="0" applyProtection="0"/>
    <xf numFmtId="165" fontId="82" fillId="0" borderId="0" applyFont="0" applyFill="0" applyBorder="0" applyAlignment="0" applyProtection="0">
      <alignment vertical="top"/>
    </xf>
    <xf numFmtId="165" fontId="82" fillId="0" borderId="0" applyFont="0" applyFill="0" applyBorder="0" applyAlignment="0" applyProtection="0">
      <alignment vertical="top"/>
    </xf>
    <xf numFmtId="165" fontId="50"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6"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165" fontId="50" fillId="0" borderId="0" applyFont="0" applyFill="0" applyBorder="0" applyAlignment="0" applyProtection="0"/>
    <xf numFmtId="165" fontId="4" fillId="0" borderId="0" applyFont="0" applyFill="0" applyBorder="0" applyAlignment="0" applyProtection="0"/>
    <xf numFmtId="165" fontId="46"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12"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5" fontId="82" fillId="0" borderId="0" applyFont="0" applyFill="0" applyBorder="0" applyAlignment="0" applyProtection="0">
      <alignment vertical="top"/>
    </xf>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11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83" fillId="0" borderId="0" applyFont="0" applyFill="0" applyBorder="0" applyAlignment="0" applyProtection="0"/>
    <xf numFmtId="165" fontId="113"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83"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50" fillId="0" borderId="0" applyFont="0" applyFill="0" applyBorder="0" applyAlignment="0" applyProtection="0"/>
    <xf numFmtId="165" fontId="113"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82"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4" fillId="0" borderId="0" applyFont="0" applyFill="0" applyBorder="0" applyAlignment="0" applyProtection="0"/>
    <xf numFmtId="165" fontId="10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4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0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3" fillId="0" borderId="0" applyFont="0" applyFill="0" applyBorder="0" applyAlignment="0" applyProtection="0"/>
    <xf numFmtId="165" fontId="46" fillId="0" borderId="0" applyFont="0" applyFill="0" applyBorder="0" applyAlignment="0" applyProtection="0"/>
    <xf numFmtId="165" fontId="110" fillId="0" borderId="0" applyFont="0" applyFill="0" applyBorder="0" applyAlignment="0" applyProtection="0"/>
    <xf numFmtId="176" fontId="191" fillId="108" borderId="51" applyNumberFormat="0" applyProtection="0">
      <alignment horizontal="left" vertical="center" indent="1"/>
    </xf>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82" fillId="0" borderId="0" applyFont="0" applyFill="0" applyBorder="0" applyAlignment="0" applyProtection="0">
      <alignment vertical="top"/>
    </xf>
    <xf numFmtId="165" fontId="4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8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50"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76" fillId="0" borderId="0" applyFont="0" applyFill="0" applyBorder="0" applyAlignment="0" applyProtection="0"/>
    <xf numFmtId="165" fontId="46"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165" fontId="50" fillId="0" borderId="0" applyFont="0" applyFill="0" applyBorder="0" applyAlignment="0" applyProtection="0"/>
    <xf numFmtId="165" fontId="26" fillId="0" borderId="0" applyFont="0" applyFill="0" applyBorder="0" applyAlignment="0" applyProtection="0"/>
    <xf numFmtId="165" fontId="46"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4"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14"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14"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14" fillId="0" borderId="0" applyFont="0" applyFill="0" applyBorder="0" applyAlignment="0" applyProtection="0"/>
    <xf numFmtId="165" fontId="26"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4"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114" fillId="0" borderId="0" applyFont="0" applyFill="0" applyBorder="0" applyAlignment="0" applyProtection="0"/>
    <xf numFmtId="165" fontId="26" fillId="0" borderId="0" applyFont="0" applyFill="0" applyBorder="0" applyAlignment="0" applyProtection="0"/>
    <xf numFmtId="165" fontId="82" fillId="0" borderId="0" applyFont="0" applyFill="0" applyBorder="0" applyAlignment="0" applyProtection="0">
      <alignment vertical="top"/>
    </xf>
    <xf numFmtId="165" fontId="105"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5" fillId="0" borderId="0" applyFont="0" applyFill="0" applyBorder="0" applyAlignment="0" applyProtection="0"/>
    <xf numFmtId="165" fontId="26" fillId="0" borderId="0" applyFont="0" applyFill="0" applyBorder="0" applyAlignment="0" applyProtection="0"/>
    <xf numFmtId="165" fontId="82" fillId="0" borderId="0" applyFont="0" applyFill="0" applyBorder="0" applyAlignment="0" applyProtection="0">
      <alignment vertical="top"/>
    </xf>
    <xf numFmtId="165" fontId="1"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26" fillId="0" borderId="0" applyFont="0" applyFill="0" applyBorder="0" applyAlignment="0" applyProtection="0"/>
    <xf numFmtId="165" fontId="4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0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114"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1" fillId="0" borderId="0" applyFont="0" applyFill="0" applyBorder="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52" fillId="0" borderId="40" applyNumberFormat="0" applyFill="0" applyAlignment="0" applyProtection="0"/>
    <xf numFmtId="0" fontId="135" fillId="0" borderId="31" applyNumberFormat="0" applyAlignment="0" applyProtection="0"/>
    <xf numFmtId="0" fontId="52"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76" fontId="116" fillId="77" borderId="27">
      <alignment wrapText="1"/>
    </xf>
    <xf numFmtId="0" fontId="134" fillId="0" borderId="32" applyNumberFormat="0" applyAlignment="0" applyProtection="0">
      <alignment horizontal="left" vertical="center"/>
    </xf>
    <xf numFmtId="176" fontId="52" fillId="0" borderId="58" applyNumberFormat="0" applyFill="0" applyAlignment="0" applyProtection="0"/>
    <xf numFmtId="184" fontId="105" fillId="0" borderId="0" applyFont="0" applyFill="0" applyBorder="0" applyAlignment="0" applyProtection="0"/>
    <xf numFmtId="184" fontId="105" fillId="0" borderId="0" applyFont="0" applyFill="0" applyBorder="0" applyAlignment="0" applyProtection="0"/>
    <xf numFmtId="184" fontId="50" fillId="0" borderId="0" applyFont="0" applyFill="0" applyBorder="0" applyAlignment="0" applyProtection="0"/>
    <xf numFmtId="184" fontId="50" fillId="0" borderId="0" applyFont="0" applyFill="0" applyBorder="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4" fillId="58" borderId="43" applyNumberFormat="0" applyFon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176" fontId="129" fillId="86" borderId="28"/>
    <xf numFmtId="0" fontId="52" fillId="0" borderId="40" applyNumberFormat="0" applyFill="0" applyAlignment="0" applyProtection="0"/>
    <xf numFmtId="176"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0" fontId="135" fillId="0" borderId="31" applyNumberFormat="0" applyAlignment="0" applyProtection="0"/>
    <xf numFmtId="0" fontId="189" fillId="98" borderId="49" applyNumberFormat="0" applyProtection="0">
      <alignment vertical="center"/>
    </xf>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vertical="center"/>
    </xf>
    <xf numFmtId="0" fontId="1" fillId="0" borderId="0"/>
    <xf numFmtId="0" fontId="1" fillId="0" borderId="0"/>
    <xf numFmtId="0" fontId="135" fillId="0" borderId="31" applyNumberFormat="0" applyAlignment="0" applyProtection="0"/>
    <xf numFmtId="0" fontId="134" fillId="0" borderId="32" applyNumberFormat="0" applyAlignment="0" applyProtection="0">
      <alignment horizontal="left" vertical="center"/>
    </xf>
    <xf numFmtId="0" fontId="1" fillId="0" borderId="0"/>
    <xf numFmtId="0" fontId="1" fillId="0" borderId="0"/>
    <xf numFmtId="0" fontId="1" fillId="0" borderId="0"/>
    <xf numFmtId="0" fontId="188" fillId="98" borderId="48" applyNumberFormat="0" applyProtection="0">
      <alignment vertical="center"/>
    </xf>
    <xf numFmtId="0" fontId="1" fillId="0" borderId="0"/>
    <xf numFmtId="0" fontId="1" fillId="0" borderId="0"/>
    <xf numFmtId="0" fontId="112" fillId="58" borderId="43" applyNumberFormat="0" applyFon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52" fillId="0" borderId="58" applyNumberFormat="0" applyFill="0" applyAlignment="0" applyProtection="0"/>
    <xf numFmtId="165" fontId="4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0" fillId="60"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1" fillId="108" borderId="51"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4" fillId="0" borderId="32" applyNumberFormat="0" applyAlignment="0" applyProtection="0">
      <alignment horizontal="lef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176"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178" fontId="117" fillId="82" borderId="24" applyProtection="0">
      <alignment horizontal="center"/>
    </xf>
    <xf numFmtId="0" fontId="188" fillId="98" borderId="48"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5" fillId="0" borderId="31" applyNumberFormat="0" applyAlignment="0" applyProtection="0"/>
    <xf numFmtId="176" fontId="188" fillId="98" borderId="48" applyNumberFormat="0" applyProtection="0">
      <alignment vertical="center"/>
    </xf>
    <xf numFmtId="0" fontId="191" fillId="108" borderId="51" applyNumberFormat="0" applyProtection="0">
      <alignment horizontal="left" vertical="center" indent="1"/>
    </xf>
    <xf numFmtId="0" fontId="135" fillId="0" borderId="31" applyNumberFormat="0" applyAlignment="0" applyProtection="0"/>
    <xf numFmtId="176" fontId="191" fillId="108" borderId="51" applyNumberFormat="0" applyProtection="0">
      <alignment horizontal="left" vertical="center" indent="1"/>
    </xf>
    <xf numFmtId="176" fontId="52" fillId="0" borderId="58"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81" fontId="50" fillId="0" borderId="0" applyFont="0" applyFill="0" applyBorder="0" applyAlignment="0" applyProtection="0"/>
    <xf numFmtId="165" fontId="50" fillId="0" borderId="0" applyFont="0" applyFill="0" applyBorder="0" applyAlignment="0" applyProtection="0"/>
    <xf numFmtId="165" fontId="103"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50"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65" fontId="88" fillId="0" borderId="0" applyFont="0" applyFill="0" applyBorder="0" applyAlignment="0" applyProtection="0"/>
    <xf numFmtId="165" fontId="105"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13" fillId="0" borderId="0" applyFont="0" applyFill="0" applyBorder="0" applyAlignment="0" applyProtection="0"/>
    <xf numFmtId="181"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81" fontId="50" fillId="0" borderId="0" applyFont="0" applyFill="0" applyBorder="0" applyAlignment="0" applyProtection="0"/>
    <xf numFmtId="181" fontId="50" fillId="0" borderId="0" applyFont="0" applyFill="0" applyBorder="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78" fillId="79" borderId="44" applyNumberFormat="0" applyAlignment="0" applyProtection="0"/>
    <xf numFmtId="0" fontId="96" fillId="0" borderId="24"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50" fillId="58" borderId="43" applyNumberFormat="0" applyFont="0" applyAlignment="0" applyProtection="0"/>
    <xf numFmtId="176"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91" fillId="108" borderId="51"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65" fontId="46"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0" fontId="1" fillId="0" borderId="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0" fontId="1" fillId="0" borderId="0"/>
    <xf numFmtId="0" fontId="1" fillId="17" borderId="0" applyNumberFormat="0" applyBorder="0" applyAlignment="0" applyProtection="0"/>
    <xf numFmtId="165" fontId="1"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106"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4"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79" fontId="50"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79" fontId="50" fillId="0" borderId="0" applyFont="0" applyFill="0" applyBorder="0" applyAlignment="0" applyProtection="0"/>
    <xf numFmtId="165" fontId="82" fillId="0" borderId="0" applyFont="0" applyFill="0" applyBorder="0" applyAlignment="0" applyProtection="0">
      <alignment vertical="top"/>
    </xf>
    <xf numFmtId="165" fontId="4" fillId="0" borderId="0" applyFont="0" applyFill="0" applyBorder="0" applyAlignment="0" applyProtection="0"/>
    <xf numFmtId="165" fontId="4" fillId="0" borderId="0" applyFont="0" applyFill="0" applyBorder="0" applyAlignment="0" applyProtection="0"/>
    <xf numFmtId="165" fontId="106" fillId="0" borderId="0" applyFont="0" applyFill="0" applyBorder="0" applyAlignment="0" applyProtection="0"/>
    <xf numFmtId="165" fontId="46" fillId="0" borderId="0" applyFont="0" applyFill="0" applyBorder="0" applyAlignment="0" applyProtection="0"/>
    <xf numFmtId="165" fontId="106"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76" fillId="0" borderId="0" applyFont="0" applyFill="0" applyBorder="0" applyAlignment="0" applyProtection="0"/>
    <xf numFmtId="165" fontId="4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2" fillId="0" borderId="0" applyFont="0" applyFill="0" applyBorder="0" applyAlignment="0" applyProtection="0">
      <alignment vertical="top"/>
    </xf>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84" fontId="105" fillId="0" borderId="0" applyFont="0" applyFill="0" applyBorder="0" applyAlignment="0" applyProtection="0"/>
    <xf numFmtId="0" fontId="135" fillId="0" borderId="31" applyNumberFormat="0" applyAlignment="0" applyProtection="0"/>
    <xf numFmtId="0" fontId="52" fillId="0" borderId="40" applyNumberFormat="0" applyFill="0" applyAlignment="0" applyProtection="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9" fontId="1" fillId="0" borderId="0" applyFont="0" applyFill="0" applyBorder="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181" fontId="50" fillId="0" borderId="0" applyFont="0" applyFill="0" applyBorder="0" applyAlignment="0" applyProtection="0"/>
    <xf numFmtId="165" fontId="50" fillId="0" borderId="0" applyFont="0" applyFill="0" applyBorder="0" applyAlignment="0" applyProtection="0"/>
    <xf numFmtId="165" fontId="103" fillId="0" borderId="0" applyFont="0" applyFill="0" applyBorder="0" applyAlignment="0" applyProtection="0"/>
    <xf numFmtId="165" fontId="102"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65" fontId="102" fillId="0" borderId="0" applyFont="0" applyFill="0" applyBorder="0" applyAlignment="0" applyProtection="0"/>
    <xf numFmtId="165" fontId="213" fillId="0" borderId="0" applyFont="0" applyFill="0" applyBorder="0" applyAlignment="0" applyProtection="0"/>
    <xf numFmtId="181" fontId="5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81" fontId="50" fillId="0" borderId="0" applyFont="0" applyFill="0" applyBorder="0" applyAlignment="0" applyProtection="0"/>
    <xf numFmtId="181" fontId="50" fillId="0" borderId="0" applyFont="0" applyFill="0" applyBorder="0" applyAlignment="0" applyProtection="0"/>
    <xf numFmtId="165" fontId="46"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0" borderId="13" applyNumberFormat="0" applyFon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191" fillId="108" borderId="51" applyNumberFormat="0" applyProtection="0">
      <alignment horizontal="left" vertical="center" indent="1"/>
    </xf>
    <xf numFmtId="176" fontId="220" fillId="80" borderId="25" applyNumberFormat="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96" fillId="0" borderId="24" applyNumberFormat="0" applyFill="0" applyAlignment="0" applyProtection="0"/>
    <xf numFmtId="0" fontId="188" fillId="98" borderId="48" applyNumberFormat="0" applyProtection="0">
      <alignment horizontal="left" vertical="center" indent="1"/>
    </xf>
    <xf numFmtId="0" fontId="96" fillId="0" borderId="24" applyNumberFormat="0" applyFill="0" applyAlignment="0" applyProtection="0"/>
    <xf numFmtId="0" fontId="146" fillId="114" borderId="44" applyNumberFormat="0" applyProtection="0">
      <alignment horizontal="left" vertical="center" indent="1"/>
    </xf>
    <xf numFmtId="0" fontId="98" fillId="79" borderId="25"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176"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83" fillId="58" borderId="43" applyNumberFormat="0" applyFont="0" applyAlignment="0" applyProtection="0"/>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35" fillId="0" borderId="31" applyNumberFormat="0" applyAlignment="0" applyProtection="0"/>
    <xf numFmtId="176" fontId="188" fillId="98" borderId="48" applyNumberFormat="0" applyProtection="0">
      <alignment vertical="center"/>
    </xf>
    <xf numFmtId="218" fontId="49" fillId="0" borderId="33" applyFill="0"/>
    <xf numFmtId="0" fontId="52" fillId="0" borderId="40" applyNumberFormat="0" applyFill="0" applyAlignment="0" applyProtection="0"/>
    <xf numFmtId="0" fontId="50" fillId="58" borderId="43" applyNumberFormat="0" applyFont="0" applyAlignment="0" applyProtection="0"/>
    <xf numFmtId="0" fontId="134" fillId="0" borderId="32" applyNumberFormat="0" applyAlignment="0" applyProtection="0">
      <alignment horizontal="left" vertical="center"/>
    </xf>
    <xf numFmtId="178" fontId="49" fillId="0" borderId="55" applyAlignment="0"/>
    <xf numFmtId="0" fontId="49" fillId="113" borderId="44" applyNumberFormat="0" applyProtection="0">
      <alignment horizontal="left" vertical="center" indent="1"/>
    </xf>
    <xf numFmtId="0" fontId="153" fillId="117" borderId="54" applyNumberFormat="0" applyProtection="0">
      <alignment horizontal="center"/>
    </xf>
    <xf numFmtId="0" fontId="237" fillId="80" borderId="25" applyNumberFormat="0" applyAlignmen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49" fillId="99" borderId="44" applyNumberFormat="0" applyProtection="0">
      <alignment horizontal="left" vertical="center" indent="1"/>
    </xf>
    <xf numFmtId="0" fontId="191" fillId="108" borderId="51" applyNumberFormat="0" applyProtection="0">
      <alignment horizontal="left" vertical="center" indent="1"/>
    </xf>
    <xf numFmtId="176" fontId="219" fillId="80" borderId="44" applyNumberFormat="0" applyAlignment="0" applyProtection="0"/>
    <xf numFmtId="176" fontId="52" fillId="0" borderId="58" applyNumberFormat="0" applyFill="0" applyAlignment="0" applyProtection="0"/>
    <xf numFmtId="176" fontId="49" fillId="94" borderId="44" applyNumberFormat="0" applyProtection="0">
      <alignment horizontal="left" vertical="center" indent="1"/>
    </xf>
    <xf numFmtId="0" fontId="191" fillId="108" borderId="51" applyNumberFormat="0" applyProtection="0">
      <alignment horizontal="left" vertical="center" indent="1"/>
    </xf>
    <xf numFmtId="218" fontId="204" fillId="0" borderId="55" applyFill="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219" fillId="80" borderId="44" applyNumberFormat="0" applyAlignment="0" applyProtection="0"/>
    <xf numFmtId="176" fontId="52" fillId="0" borderId="58" applyNumberFormat="0" applyFill="0" applyAlignment="0" applyProtection="0"/>
    <xf numFmtId="0" fontId="52" fillId="0" borderId="58" applyNumberFormat="0" applyFill="0" applyAlignment="0" applyProtection="0"/>
    <xf numFmtId="0" fontId="50" fillId="58" borderId="43" applyNumberFormat="0" applyFon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91" fillId="108" borderId="51" applyNumberFormat="0" applyProtection="0">
      <alignment horizontal="left" vertical="center" indent="1"/>
    </xf>
    <xf numFmtId="176" fontId="192" fillId="77" borderId="49" applyNumberFormat="0" applyProtection="0">
      <alignment vertical="center"/>
    </xf>
    <xf numFmtId="0" fontId="211" fillId="0" borderId="56" applyNumberFormat="0" applyFill="0" applyAlignment="0" applyProtection="0"/>
    <xf numFmtId="176" fontId="146" fillId="114" borderId="44" applyNumberFormat="0" applyProtection="0">
      <alignment horizontal="left" vertical="center" indent="1"/>
    </xf>
    <xf numFmtId="15" fontId="94" fillId="78" borderId="24">
      <alignment horizontal="center"/>
    </xf>
    <xf numFmtId="0" fontId="134" fillId="0" borderId="32" applyNumberFormat="0" applyAlignment="0" applyProtection="0">
      <alignment horizontal="left" vertical="center"/>
    </xf>
    <xf numFmtId="176" fontId="52" fillId="0" borderId="58" applyNumberFormat="0" applyFill="0" applyAlignment="0" applyProtection="0"/>
    <xf numFmtId="0" fontId="219" fillId="80" borderId="44" applyNumberFormat="0" applyAlignment="0" applyProtection="0"/>
    <xf numFmtId="0" fontId="52" fillId="0" borderId="58" applyNumberFormat="0" applyFill="0" applyAlignment="0" applyProtection="0"/>
    <xf numFmtId="0" fontId="230" fillId="60" borderId="25" applyNumberFormat="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135" fillId="0" borderId="31" applyNumberFormat="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99" fillId="80" borderId="25"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2">
      <alignment horizontal="left" vertical="center"/>
    </xf>
    <xf numFmtId="0" fontId="134" fillId="0" borderId="2">
      <alignment horizontal="left" vertical="center"/>
    </xf>
    <xf numFmtId="0" fontId="134" fillId="0" borderId="2">
      <alignment horizontal="left" vertical="center"/>
    </xf>
    <xf numFmtId="10" fontId="131" fillId="93" borderId="15" applyNumberFormat="0" applyBorder="0" applyAlignment="0" applyProtection="0"/>
    <xf numFmtId="0" fontId="152" fillId="63" borderId="25" applyNumberFormat="0" applyAlignment="0" applyProtection="0"/>
    <xf numFmtId="0" fontId="152" fillId="60" borderId="25" applyNumberFormat="0" applyAlignment="0" applyProtection="0"/>
    <xf numFmtId="0" fontId="50" fillId="58" borderId="43" applyNumberFormat="0" applyFont="0" applyAlignment="0" applyProtection="0"/>
    <xf numFmtId="0" fontId="52" fillId="0" borderId="58" applyNumberFormat="0" applyFill="0" applyAlignment="0" applyProtection="0"/>
    <xf numFmtId="0" fontId="192" fillId="77" borderId="49" applyNumberFormat="0" applyProtection="0">
      <alignment vertical="center"/>
    </xf>
    <xf numFmtId="176" fontId="49" fillId="99" borderId="44"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176" fontId="188" fillId="98" borderId="48" applyNumberFormat="0" applyProtection="0">
      <alignment vertical="center"/>
    </xf>
    <xf numFmtId="176" fontId="83" fillId="58" borderId="43" applyNumberFormat="0" applyFon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0" fillId="58" borderId="43" applyNumberFormat="0" applyFont="0" applyAlignment="0" applyProtection="0"/>
    <xf numFmtId="0" fontId="134" fillId="0" borderId="32" applyNumberFormat="0" applyAlignment="0" applyProtection="0">
      <alignment horizontal="left" vertical="center"/>
    </xf>
    <xf numFmtId="0" fontId="99" fillId="80" borderId="25"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83" fillId="58" borderId="43" applyNumberFormat="0" applyFont="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49" fillId="113" borderId="44" applyNumberFormat="0" applyProtection="0">
      <alignment horizontal="left" vertical="center" indent="1"/>
    </xf>
    <xf numFmtId="0" fontId="49" fillId="112" borderId="44"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58" applyNumberFormat="0" applyFill="0" applyAlignment="0" applyProtection="0"/>
    <xf numFmtId="0" fontId="135" fillId="0" borderId="31" applyNumberFormat="0" applyAlignment="0" applyProtection="0"/>
    <xf numFmtId="0" fontId="188" fillId="98" borderId="48" applyNumberFormat="0" applyProtection="0">
      <alignmen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99" fillId="80" borderId="25" applyNumberFormat="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46" fillId="0" borderId="0" applyFont="0" applyFill="0" applyBorder="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29" fillId="83" borderId="28"/>
    <xf numFmtId="0" fontId="116" fillId="77" borderId="27">
      <alignment wrapText="1"/>
    </xf>
    <xf numFmtId="176" fontId="116" fillId="77" borderId="27">
      <alignment wrapText="1"/>
    </xf>
    <xf numFmtId="0" fontId="134" fillId="0" borderId="32" applyNumberFormat="0" applyAlignment="0" applyProtection="0">
      <alignment horizontal="left" vertical="center"/>
    </xf>
    <xf numFmtId="0" fontId="135" fillId="0" borderId="33">
      <alignment horizontal="left" vertical="center"/>
    </xf>
    <xf numFmtId="0" fontId="134" fillId="0" borderId="2">
      <alignment horizontal="left" vertical="center"/>
    </xf>
    <xf numFmtId="0" fontId="134" fillId="0" borderId="2">
      <alignment horizontal="left" vertical="center"/>
    </xf>
    <xf numFmtId="0" fontId="134" fillId="0" borderId="2">
      <alignment horizontal="left" vertical="center"/>
    </xf>
    <xf numFmtId="0" fontId="4" fillId="58" borderId="43" applyNumberFormat="0" applyFont="0" applyAlignment="0" applyProtection="0"/>
    <xf numFmtId="0" fontId="178" fillId="79" borderId="44" applyNumberFormat="0" applyAlignment="0" applyProtection="0"/>
    <xf numFmtId="0" fontId="178" fillId="79" borderId="44" applyNumberFormat="0" applyAlignment="0" applyProtection="0"/>
    <xf numFmtId="0" fontId="178" fillId="80" borderId="44" applyNumberFormat="0" applyAlignment="0" applyProtection="0"/>
    <xf numFmtId="0" fontId="178" fillId="80" borderId="44" applyNumberFormat="0" applyAlignment="0" applyProtection="0"/>
    <xf numFmtId="0" fontId="178" fillId="80" borderId="44" applyNumberFormat="0" applyAlignment="0" applyProtection="0"/>
    <xf numFmtId="176" fontId="188" fillId="98" borderId="48" applyNumberFormat="0" applyProtection="0">
      <alignment vertical="center"/>
    </xf>
    <xf numFmtId="0" fontId="192" fillId="100" borderId="49" applyNumberFormat="0" applyProtection="0">
      <alignment horizontal="right" vertical="center"/>
    </xf>
    <xf numFmtId="176" fontId="192" fillId="102" borderId="49" applyNumberFormat="0" applyProtection="0">
      <alignment horizontal="righ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116" fillId="77" borderId="27">
      <alignment wrapText="1"/>
    </xf>
    <xf numFmtId="0" fontId="188" fillId="98" borderId="48" applyNumberFormat="0" applyProtection="0">
      <alignment vertical="center"/>
    </xf>
    <xf numFmtId="176"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52" fillId="0" borderId="40" applyNumberFormat="0" applyFill="0" applyAlignment="0" applyProtection="0"/>
    <xf numFmtId="176" fontId="52" fillId="0" borderId="58"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16" fillId="77" borderId="27">
      <alignment wrapText="1"/>
    </xf>
    <xf numFmtId="0" fontId="116" fillId="77" borderId="27">
      <alignment wrapText="1"/>
    </xf>
    <xf numFmtId="176"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35" fillId="0" borderId="31" applyNumberFormat="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135" fillId="0" borderId="31" applyNumberFormat="0" applyAlignment="0" applyProtection="0"/>
    <xf numFmtId="0" fontId="52" fillId="0" borderId="58" applyNumberFormat="0" applyFill="0" applyAlignment="0" applyProtection="0"/>
    <xf numFmtId="176"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5" fillId="0" borderId="31" applyNumberFormat="0" applyAlignment="0" applyProtection="0"/>
    <xf numFmtId="176" fontId="188" fillId="98" borderId="48" applyNumberFormat="0" applyProtection="0">
      <alignment horizontal="left" vertical="center" indent="1"/>
    </xf>
    <xf numFmtId="0" fontId="188" fillId="98" borderId="48" applyNumberFormat="0" applyProtection="0">
      <alignment horizontal="left" vertical="center" indent="1"/>
    </xf>
    <xf numFmtId="0" fontId="52" fillId="0" borderId="40" applyNumberFormat="0" applyFill="0" applyAlignment="0" applyProtection="0"/>
    <xf numFmtId="176" fontId="52" fillId="0" borderId="58" applyNumberFormat="0" applyFill="0" applyAlignment="0" applyProtection="0"/>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16" fillId="77" borderId="27">
      <alignment wrapText="1"/>
    </xf>
    <xf numFmtId="0" fontId="198" fillId="116" borderId="53"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243" fillId="0" borderId="57" applyNumberFormat="0" applyFill="0" applyAlignment="0" applyProtection="0">
      <alignment vertical="center"/>
    </xf>
    <xf numFmtId="176" fontId="52" fillId="0" borderId="40" applyNumberFormat="0" applyFill="0" applyAlignment="0" applyProtection="0"/>
    <xf numFmtId="0" fontId="112" fillId="58" borderId="43" applyNumberFormat="0" applyFont="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4" fillId="58" borderId="43" applyNumberFormat="0" applyFont="0" applyAlignment="0" applyProtection="0"/>
    <xf numFmtId="178" fontId="204" fillId="0" borderId="55"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230" fillId="60" borderId="25" applyNumberFormat="0" applyAlignment="0" applyProtection="0"/>
    <xf numFmtId="176" fontId="191" fillId="108" borderId="51" applyNumberFormat="0" applyProtection="0">
      <alignment horizontal="left" vertical="center" indent="1"/>
    </xf>
    <xf numFmtId="0" fontId="98" fillId="79" borderId="25"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58" applyNumberFormat="0" applyFill="0" applyAlignment="0" applyProtection="0"/>
    <xf numFmtId="176" fontId="190" fillId="98" borderId="44"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horizontal="left" vertical="center" indent="1"/>
    </xf>
    <xf numFmtId="176" fontId="52" fillId="0" borderId="58" applyNumberFormat="0" applyFill="0" applyAlignment="0" applyProtection="0"/>
    <xf numFmtId="0" fontId="122" fillId="83" borderId="28"/>
    <xf numFmtId="0" fontId="134" fillId="0" borderId="2">
      <alignment horizontal="left" vertical="center"/>
    </xf>
    <xf numFmtId="0" fontId="152" fillId="60" borderId="25" applyNumberFormat="0" applyAlignment="0" applyProtection="0"/>
    <xf numFmtId="0" fontId="230" fillId="60" borderId="25"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35" fillId="0" borderId="31" applyNumberFormat="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220" fillId="80" borderId="25"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0" fontId="89" fillId="0" borderId="15">
      <alignment horizont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29" fillId="86" borderId="28"/>
    <xf numFmtId="0" fontId="134" fillId="0" borderId="2">
      <alignment horizontal="left" vertical="center"/>
    </xf>
    <xf numFmtId="0" fontId="134" fillId="0" borderId="2">
      <alignment horizontal="left" vertical="center"/>
    </xf>
    <xf numFmtId="0" fontId="151" fillId="0" borderId="24" applyNumberFormat="0" applyAlignment="0" applyProtection="0"/>
    <xf numFmtId="0" fontId="145" fillId="0" borderId="0" applyProtection="0"/>
    <xf numFmtId="0" fontId="152" fillId="63" borderId="25" applyNumberFormat="0" applyAlignment="0" applyProtection="0"/>
    <xf numFmtId="0" fontId="152" fillId="63" borderId="25" applyNumberFormat="0" applyAlignment="0" applyProtection="0"/>
    <xf numFmtId="0" fontId="153" fillId="84" borderId="24"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232" fillId="0" borderId="57" applyNumberFormat="0" applyFill="0" applyAlignment="0" applyProtection="0"/>
    <xf numFmtId="0" fontId="4" fillId="58" borderId="43" applyNumberFormat="0" applyFont="0" applyAlignment="0" applyProtection="0"/>
    <xf numFmtId="0" fontId="178" fillId="79" borderId="44" applyNumberFormat="0" applyAlignment="0" applyProtection="0"/>
    <xf numFmtId="176" fontId="188" fillId="98" borderId="48" applyNumberFormat="0" applyProtection="0">
      <alignment horizontal="left" vertical="center" indent="1"/>
    </xf>
    <xf numFmtId="0" fontId="145" fillId="0" borderId="0" applyProtection="0"/>
    <xf numFmtId="176" fontId="192" fillId="103" borderId="49" applyNumberFormat="0" applyProtection="0">
      <alignment horizontal="right" vertical="center"/>
    </xf>
    <xf numFmtId="176" fontId="192" fillId="105" borderId="49" applyNumberFormat="0" applyProtection="0">
      <alignment horizontal="right" vertical="center"/>
    </xf>
    <xf numFmtId="0" fontId="191" fillId="108" borderId="51" applyNumberFormat="0" applyProtection="0">
      <alignment horizontal="left" vertical="center" indent="1"/>
    </xf>
    <xf numFmtId="176" fontId="192" fillId="107" borderId="49" applyNumberFormat="0" applyProtection="0">
      <alignment horizontal="right" vertical="center"/>
    </xf>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52" fillId="0" borderId="40" applyNumberFormat="0" applyFill="0" applyAlignment="0" applyProtection="0"/>
    <xf numFmtId="0" fontId="135" fillId="0" borderId="31" applyNumberFormat="0" applyAlignment="0" applyProtection="0"/>
    <xf numFmtId="0" fontId="52" fillId="0" borderId="58" applyNumberFormat="0" applyFill="0" applyAlignment="0" applyProtection="0"/>
    <xf numFmtId="0" fontId="89" fillId="0" borderId="15">
      <alignment horizontal="center"/>
    </xf>
    <xf numFmtId="176" fontId="188" fillId="98" borderId="48" applyNumberFormat="0" applyProtection="0">
      <alignment horizontal="left" vertical="center" indent="1"/>
    </xf>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176" fontId="188" fillId="98" borderId="48"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92" fillId="111" borderId="49" applyNumberFormat="0" applyProtection="0">
      <alignment horizontal="right" vertical="center"/>
    </xf>
    <xf numFmtId="176" fontId="135" fillId="0" borderId="31" applyNumberFormat="0" applyAlignment="0" applyProtection="0"/>
    <xf numFmtId="0" fontId="188" fillId="98" borderId="48" applyNumberFormat="0" applyProtection="0">
      <alignment vertical="center"/>
    </xf>
    <xf numFmtId="0" fontId="129" fillId="83" borderId="28"/>
    <xf numFmtId="0"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vertical="center"/>
    </xf>
    <xf numFmtId="0" fontId="211" fillId="0" borderId="57" applyNumberFormat="0" applyFill="0" applyAlignment="0" applyProtection="0"/>
    <xf numFmtId="0" fontId="52" fillId="0" borderId="40" applyNumberFormat="0" applyFill="0" applyAlignment="0" applyProtection="0"/>
    <xf numFmtId="176" fontId="148" fillId="111" borderId="53" applyNumberFormat="0" applyProtection="0">
      <alignment horizontal="left" vertical="center" indent="1"/>
    </xf>
    <xf numFmtId="3" fontId="202" fillId="118" borderId="15">
      <alignment horizontal="left" vertical="top" wrapText="1"/>
      <protection locked="0"/>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50" fillId="58" borderId="43" applyNumberFormat="0" applyFont="0" applyAlignment="0" applyProtection="0"/>
    <xf numFmtId="0"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176" fontId="52" fillId="0" borderId="58" applyNumberFormat="0" applyFill="0" applyAlignment="0" applyProtection="0"/>
    <xf numFmtId="165" fontId="46" fillId="0" borderId="0" applyFont="0" applyFill="0" applyBorder="0" applyAlignment="0" applyProtection="0"/>
    <xf numFmtId="165" fontId="46" fillId="0" borderId="0" applyFont="0" applyFill="0" applyBorder="0" applyAlignment="0" applyProtection="0"/>
    <xf numFmtId="178" fontId="153" fillId="97" borderId="47" applyProtection="0">
      <alignment horizontal="center"/>
    </xf>
    <xf numFmtId="0" fontId="192" fillId="103" borderId="49" applyNumberFormat="0" applyProtection="0">
      <alignment horizontal="right" vertical="center"/>
    </xf>
    <xf numFmtId="0" fontId="134" fillId="0" borderId="32" applyNumberFormat="0" applyAlignment="0" applyProtection="0">
      <alignment horizontal="left" vertical="center"/>
    </xf>
    <xf numFmtId="0" fontId="89" fillId="0" borderId="15">
      <alignment horizontal="center"/>
    </xf>
    <xf numFmtId="0" fontId="52" fillId="0" borderId="58" applyNumberFormat="0" applyFill="0" applyAlignment="0" applyProtection="0"/>
    <xf numFmtId="0" fontId="50" fillId="58" borderId="43" applyNumberFormat="0" applyFont="0" applyAlignment="0" applyProtection="0"/>
    <xf numFmtId="0" fontId="152" fillId="63" borderId="25"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89" fillId="0" borderId="15">
      <alignment horizontal="center"/>
    </xf>
    <xf numFmtId="165" fontId="46" fillId="0" borderId="0" applyFont="0" applyFill="0" applyBorder="0" applyAlignment="0" applyProtection="0"/>
    <xf numFmtId="0" fontId="89" fillId="0" borderId="15">
      <alignment horizont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5" fontId="77" fillId="0" borderId="5" applyAlignment="0" applyProtection="0"/>
    <xf numFmtId="176" fontId="135" fillId="0" borderId="33">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16" fillId="77" borderId="27">
      <alignment wrapText="1"/>
    </xf>
    <xf numFmtId="176" fontId="188" fillId="98" borderId="48" applyNumberFormat="0" applyProtection="0">
      <alignment horizontal="left" vertical="center" indent="1"/>
    </xf>
    <xf numFmtId="165" fontId="46" fillId="0" borderId="0" applyFont="0" applyFill="0" applyBorder="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220" fillId="80" borderId="25" applyNumberFormat="0" applyAlignment="0" applyProtection="0"/>
    <xf numFmtId="0" fontId="98" fillId="79" borderId="25" applyNumberFormat="0" applyAlignment="0" applyProtection="0"/>
    <xf numFmtId="176"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vertical="center"/>
    </xf>
    <xf numFmtId="0" fontId="135" fillId="0" borderId="31" applyNumberFormat="0" applyAlignment="0" applyProtection="0"/>
    <xf numFmtId="0"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46" fillId="0" borderId="0" applyFont="0" applyFill="0" applyBorder="0" applyAlignment="0" applyProtection="0"/>
    <xf numFmtId="165" fontId="46" fillId="0" borderId="0" applyFont="0" applyFill="0" applyBorder="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0" fontId="52" fillId="0" borderId="58" applyNumberFormat="0" applyFill="0" applyAlignment="0" applyProtection="0"/>
    <xf numFmtId="0"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165" fontId="10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10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2"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0" fontId="134" fillId="0" borderId="32" applyNumberFormat="0" applyAlignment="0" applyProtection="0">
      <alignment horizontal="left" vertical="center"/>
    </xf>
    <xf numFmtId="165" fontId="26" fillId="0" borderId="0" applyFont="0" applyFill="0" applyBorder="0" applyAlignment="0" applyProtection="0"/>
    <xf numFmtId="165" fontId="105"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0"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10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0" fillId="0" borderId="0" applyFont="0" applyFill="0" applyBorder="0" applyAlignment="0" applyProtection="0"/>
    <xf numFmtId="165" fontId="102" fillId="0" borderId="0" applyFont="0" applyFill="0" applyBorder="0" applyAlignment="0" applyProtection="0"/>
    <xf numFmtId="165" fontId="82" fillId="0" borderId="0" applyFont="0" applyFill="0" applyBorder="0" applyAlignment="0" applyProtection="0">
      <alignment vertical="top"/>
    </xf>
    <xf numFmtId="165" fontId="26"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10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05" fillId="0" borderId="0" applyFont="0" applyFill="0" applyBorder="0" applyAlignment="0" applyProtection="0"/>
    <xf numFmtId="165" fontId="26" fillId="0" borderId="0" applyFont="0" applyFill="0" applyBorder="0" applyAlignment="0" applyProtection="0"/>
    <xf numFmtId="165" fontId="108" fillId="0" borderId="0" applyFont="0" applyFill="0" applyBorder="0" applyAlignment="0" applyProtection="0"/>
    <xf numFmtId="165" fontId="26" fillId="0" borderId="0" applyFont="0" applyFill="0" applyBorder="0" applyAlignment="0" applyProtection="0"/>
    <xf numFmtId="0" fontId="134" fillId="0" borderId="32" applyNumberFormat="0" applyAlignment="0" applyProtection="0">
      <alignment horizontal="left" vertical="center"/>
    </xf>
    <xf numFmtId="165" fontId="4" fillId="0" borderId="0" applyFont="0" applyFill="0" applyBorder="0" applyAlignment="0" applyProtection="0"/>
    <xf numFmtId="180"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65" fontId="45" fillId="0" borderId="0" applyFont="0" applyFill="0" applyBorder="0" applyAlignment="0" applyProtection="0"/>
    <xf numFmtId="165" fontId="10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50" fillId="0" borderId="0" applyFont="0" applyFill="0" applyBorder="0" applyAlignment="0" applyProtection="0"/>
    <xf numFmtId="165" fontId="105" fillId="0" borderId="0" applyFont="0" applyFill="0" applyBorder="0" applyAlignment="0" applyProtection="0"/>
    <xf numFmtId="165" fontId="50" fillId="0" borderId="0" applyFont="0" applyFill="0" applyBorder="0" applyAlignment="0" applyProtection="0"/>
    <xf numFmtId="165" fontId="82" fillId="0" borderId="0" applyFont="0" applyFill="0" applyBorder="0" applyAlignment="0" applyProtection="0">
      <alignment vertical="top"/>
    </xf>
    <xf numFmtId="165" fontId="105" fillId="0" borderId="0" applyFont="0" applyFill="0" applyBorder="0" applyAlignment="0" applyProtection="0"/>
    <xf numFmtId="165" fontId="105" fillId="0" borderId="0" applyFont="0" applyFill="0" applyBorder="0" applyAlignment="0" applyProtection="0"/>
    <xf numFmtId="165" fontId="5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9" fontId="50" fillId="0" borderId="0" applyFont="0" applyFill="0" applyBorder="0" applyAlignment="0" applyProtection="0"/>
    <xf numFmtId="179" fontId="50" fillId="0" borderId="0" applyFont="0" applyFill="0" applyBorder="0" applyAlignment="0" applyProtection="0"/>
    <xf numFmtId="165" fontId="4" fillId="0" borderId="0" applyFont="0" applyFill="0" applyBorder="0" applyAlignment="0" applyProtection="0"/>
    <xf numFmtId="165" fontId="50" fillId="0" borderId="0" applyFont="0" applyFill="0" applyBorder="0" applyAlignment="0" applyProtection="0"/>
    <xf numFmtId="182" fontId="105" fillId="0" borderId="0" applyFont="0" applyFill="0" applyBorder="0" applyAlignment="0" applyProtection="0"/>
    <xf numFmtId="182" fontId="105" fillId="0" borderId="0" applyFont="0" applyFill="0" applyBorder="0" applyAlignment="0" applyProtection="0"/>
    <xf numFmtId="182" fontId="105" fillId="0" borderId="0" applyFont="0" applyFill="0" applyBorder="0" applyAlignment="0" applyProtection="0"/>
    <xf numFmtId="165" fontId="4" fillId="0" borderId="0" applyFont="0" applyFill="0" applyBorder="0" applyAlignment="0" applyProtection="0"/>
    <xf numFmtId="182" fontId="105" fillId="0" borderId="0" applyFont="0" applyFill="0" applyBorder="0" applyAlignment="0" applyProtection="0"/>
    <xf numFmtId="182" fontId="105"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50"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5" fontId="26" fillId="0" borderId="0" applyFont="0" applyFill="0" applyBorder="0" applyAlignment="0" applyProtection="0"/>
    <xf numFmtId="179" fontId="50" fillId="0" borderId="0" applyFont="0" applyFill="0" applyBorder="0" applyAlignment="0" applyProtection="0"/>
    <xf numFmtId="165" fontId="4" fillId="0" borderId="0" applyFont="0" applyFill="0" applyBorder="0" applyAlignment="0" applyProtection="0"/>
    <xf numFmtId="179" fontId="5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0" fillId="0" borderId="0" applyFont="0" applyFill="0" applyBorder="0" applyAlignment="0" applyProtection="0"/>
    <xf numFmtId="176" fontId="188" fillId="98" borderId="48" applyNumberFormat="0" applyProtection="0">
      <alignment vertical="center"/>
    </xf>
    <xf numFmtId="165" fontId="110" fillId="0" borderId="0" applyFont="0" applyFill="0" applyBorder="0" applyAlignment="0" applyProtection="0"/>
    <xf numFmtId="165" fontId="105" fillId="0" borderId="0" applyFont="0" applyFill="0" applyBorder="0" applyAlignment="0" applyProtection="0"/>
    <xf numFmtId="165" fontId="83" fillId="0" borderId="0" applyFont="0" applyFill="0" applyBorder="0" applyAlignment="0" applyProtection="0"/>
    <xf numFmtId="165" fontId="5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110" fillId="0" borderId="0" applyFont="0" applyFill="0" applyBorder="0" applyAlignment="0" applyProtection="0"/>
    <xf numFmtId="165" fontId="4" fillId="0" borderId="0" applyFont="0" applyFill="0" applyBorder="0" applyAlignment="0" applyProtection="0"/>
    <xf numFmtId="165" fontId="82" fillId="0" borderId="0" applyFont="0" applyFill="0" applyBorder="0" applyAlignment="0" applyProtection="0">
      <alignment vertical="top"/>
    </xf>
    <xf numFmtId="165" fontId="82" fillId="0" borderId="0" applyFont="0" applyFill="0" applyBorder="0" applyAlignment="0" applyProtection="0">
      <alignment vertical="top"/>
    </xf>
    <xf numFmtId="165" fontId="50"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165" fontId="50" fillId="0" borderId="0" applyFont="0" applyFill="0" applyBorder="0" applyAlignment="0" applyProtection="0"/>
    <xf numFmtId="165" fontId="4" fillId="0" borderId="0" applyFont="0" applyFill="0" applyBorder="0" applyAlignment="0" applyProtection="0"/>
    <xf numFmtId="165" fontId="46"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12"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5" fontId="82" fillId="0" borderId="0" applyFont="0" applyFill="0" applyBorder="0" applyAlignment="0" applyProtection="0">
      <alignment vertical="top"/>
    </xf>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11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3" fillId="0" borderId="0" applyFont="0" applyFill="0" applyBorder="0" applyAlignment="0" applyProtection="0"/>
    <xf numFmtId="165" fontId="113"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83"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50" fillId="0" borderId="0" applyFont="0" applyFill="0" applyBorder="0" applyAlignment="0" applyProtection="0"/>
    <xf numFmtId="165" fontId="113"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82"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4"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4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0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3" fillId="0" borderId="0" applyFont="0" applyFill="0" applyBorder="0" applyAlignment="0" applyProtection="0"/>
    <xf numFmtId="165" fontId="46" fillId="0" borderId="0" applyFont="0" applyFill="0" applyBorder="0" applyAlignment="0" applyProtection="0"/>
    <xf numFmtId="165" fontId="110"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82" fillId="0" borderId="0" applyFont="0" applyFill="0" applyBorder="0" applyAlignment="0" applyProtection="0">
      <alignment vertical="top"/>
    </xf>
    <xf numFmtId="165" fontId="4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0" fontId="52" fillId="0" borderId="40" applyNumberFormat="0" applyFill="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8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50"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76" fillId="0" borderId="0" applyFont="0" applyFill="0" applyBorder="0" applyAlignment="0" applyProtection="0"/>
    <xf numFmtId="165" fontId="83" fillId="0" borderId="0" applyFont="0" applyFill="0" applyBorder="0" applyAlignment="0" applyProtection="0"/>
    <xf numFmtId="0" fontId="211" fillId="0" borderId="56" applyNumberFormat="0" applyFill="0" applyAlignment="0" applyProtection="0"/>
    <xf numFmtId="165" fontId="50" fillId="0" borderId="0" applyFont="0" applyFill="0" applyBorder="0" applyAlignment="0" applyProtection="0"/>
    <xf numFmtId="165" fontId="26" fillId="0" borderId="0" applyFont="0" applyFill="0" applyBorder="0" applyAlignment="0" applyProtection="0"/>
    <xf numFmtId="165" fontId="46"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4"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14"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14"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14" fillId="0" borderId="0" applyFont="0" applyFill="0" applyBorder="0" applyAlignment="0" applyProtection="0"/>
    <xf numFmtId="165" fontId="26"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4"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114"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5" fillId="0" borderId="0" applyFont="0" applyFill="0" applyBorder="0" applyAlignment="0" applyProtection="0"/>
    <xf numFmtId="165" fontId="26" fillId="0" borderId="0" applyFont="0" applyFill="0" applyBorder="0" applyAlignment="0" applyProtection="0"/>
    <xf numFmtId="165" fontId="82" fillId="0" borderId="0" applyFont="0" applyFill="0" applyBorder="0" applyAlignment="0" applyProtection="0">
      <alignment vertical="top"/>
    </xf>
    <xf numFmtId="165" fontId="1"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26" fillId="0" borderId="0" applyFont="0" applyFill="0" applyBorder="0" applyAlignment="0" applyProtection="0"/>
    <xf numFmtId="165" fontId="4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0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114"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52" fillId="0" borderId="40" applyNumberFormat="0" applyFill="0" applyAlignment="0" applyProtection="0"/>
    <xf numFmtId="184" fontId="105" fillId="0" borderId="0" applyFont="0" applyFill="0" applyBorder="0" applyAlignment="0" applyProtection="0"/>
    <xf numFmtId="184" fontId="50" fillId="0" borderId="0" applyFont="0" applyFill="0" applyBorder="0" applyAlignment="0" applyProtection="0"/>
    <xf numFmtId="184" fontId="50" fillId="0" borderId="0" applyFont="0" applyFill="0" applyBorder="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5" fillId="0" borderId="31" applyNumberFormat="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 fillId="0" borderId="0"/>
    <xf numFmtId="0" fontId="52" fillId="0" borderId="40" applyNumberFormat="0" applyFill="0" applyAlignment="0" applyProtection="0"/>
    <xf numFmtId="0" fontId="1" fillId="0" borderId="0"/>
    <xf numFmtId="176" fontId="1" fillId="0" borderId="0"/>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52" fillId="0" borderId="40" applyNumberFormat="0" applyFill="0" applyAlignment="0" applyProtection="0"/>
    <xf numFmtId="0" fontId="1" fillId="0" borderId="0"/>
    <xf numFmtId="0" fontId="1" fillId="0" borderId="0"/>
    <xf numFmtId="0" fontId="134" fillId="0" borderId="32" applyNumberFormat="0" applyAlignment="0" applyProtection="0">
      <alignment horizontal="left" vertical="center"/>
    </xf>
    <xf numFmtId="0" fontId="1" fillId="0" borderId="0"/>
    <xf numFmtId="0" fontId="1" fillId="0" borderId="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 fillId="0" borderId="0"/>
    <xf numFmtId="165" fontId="4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8" fillId="98" borderId="48" applyNumberFormat="0" applyProtection="0">
      <alignment vertical="center"/>
    </xf>
    <xf numFmtId="0" fontId="1" fillId="0" borderId="0"/>
    <xf numFmtId="0" fontId="1" fillId="0" borderId="0"/>
    <xf numFmtId="176" fontId="1" fillId="0" borderId="0"/>
    <xf numFmtId="0" fontId="1" fillId="0" borderId="0"/>
    <xf numFmtId="0" fontId="52"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52" fillId="0" borderId="58" applyNumberFormat="0" applyFill="0" applyAlignment="0" applyProtection="0"/>
    <xf numFmtId="0" fontId="188" fillId="98" borderId="48" applyNumberFormat="0" applyProtection="0">
      <alignmen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88" fillId="98" borderId="48" applyNumberFormat="0" applyProtection="0">
      <alignment vertical="center"/>
    </xf>
    <xf numFmtId="0" fontId="188" fillId="98" borderId="48" applyNumberFormat="0" applyProtection="0">
      <alignment horizontal="left" vertical="center" indent="1"/>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78" fillId="79" borderId="44" applyNumberFormat="0" applyAlignment="0" applyProtection="0"/>
    <xf numFmtId="165" fontId="10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4" fillId="0" borderId="0" applyFont="0" applyFill="0" applyBorder="0" applyAlignment="0" applyProtection="0"/>
    <xf numFmtId="165" fontId="50" fillId="0" borderId="0" applyFont="0" applyFill="0" applyBorder="0" applyAlignment="0" applyProtection="0"/>
    <xf numFmtId="165" fontId="88" fillId="0" borderId="0" applyFont="0" applyFill="0" applyBorder="0" applyAlignment="0" applyProtection="0"/>
    <xf numFmtId="176" fontId="52" fillId="0" borderId="40" applyNumberFormat="0" applyFill="0" applyAlignment="0" applyProtection="0"/>
    <xf numFmtId="165" fontId="88" fillId="0" borderId="0" applyFont="0" applyFill="0" applyBorder="0" applyAlignment="0" applyProtection="0"/>
    <xf numFmtId="165" fontId="105" fillId="0" borderId="0" applyFont="0" applyFill="0" applyBorder="0" applyAlignment="0" applyProtection="0"/>
    <xf numFmtId="165" fontId="10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4" fillId="0" borderId="0" applyFont="0" applyFill="0" applyBorder="0" applyAlignment="0" applyProtection="0"/>
    <xf numFmtId="0" fontId="192" fillId="106" borderId="49" applyNumberFormat="0" applyProtection="0">
      <alignment horizontal="righ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79" fontId="50" fillId="0" borderId="0" applyFont="0" applyFill="0" applyBorder="0" applyAlignment="0" applyProtection="0"/>
    <xf numFmtId="179" fontId="50" fillId="0" borderId="0" applyFont="0" applyFill="0" applyBorder="0" applyAlignment="0" applyProtection="0"/>
    <xf numFmtId="165" fontId="76" fillId="0" borderId="0" applyFont="0" applyFill="0" applyBorder="0" applyAlignment="0" applyProtection="0"/>
    <xf numFmtId="165" fontId="4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05"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0" fontId="52" fillId="0" borderId="58" applyNumberFormat="0" applyFill="0" applyAlignment="0" applyProtection="0"/>
    <xf numFmtId="165" fontId="88" fillId="0" borderId="0" applyFont="0" applyFill="0" applyBorder="0" applyAlignment="0" applyProtection="0"/>
    <xf numFmtId="165" fontId="4" fillId="0" borderId="0" applyFont="0" applyFill="0" applyBorder="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0" fontId="116" fillId="77" borderId="27">
      <alignment wrapText="1"/>
    </xf>
    <xf numFmtId="176" fontId="116" fillId="77" borderId="27">
      <alignment wrapText="1"/>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65" fontId="46" fillId="0" borderId="0" applyFont="0" applyFill="0" applyBorder="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65" fontId="46" fillId="0" borderId="0" applyFont="0" applyFill="0" applyBorder="0" applyAlignment="0" applyProtection="0"/>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35" fillId="0" borderId="31" applyNumberFormat="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52" fillId="0" borderId="40" applyNumberFormat="0" applyFill="0" applyAlignment="0" applyProtection="0"/>
    <xf numFmtId="176" fontId="188" fillId="98" borderId="48" applyNumberFormat="0" applyProtection="0">
      <alignment horizontal="left" vertical="center" indent="1"/>
    </xf>
    <xf numFmtId="176" fontId="192" fillId="91" borderId="49" applyNumberFormat="0" applyProtection="0">
      <alignment horizontal="right" vertical="center"/>
    </xf>
    <xf numFmtId="176" fontId="192" fillId="106" borderId="49" applyNumberFormat="0" applyProtection="0">
      <alignment horizontal="righ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52" fillId="0" borderId="58" applyNumberFormat="0" applyFill="0" applyAlignment="0" applyProtection="0"/>
    <xf numFmtId="0" fontId="192" fillId="105" borderId="49" applyNumberFormat="0" applyProtection="0">
      <alignment horizontal="right" vertical="center"/>
    </xf>
    <xf numFmtId="0" fontId="192" fillId="104" borderId="49" applyNumberFormat="0" applyProtection="0">
      <alignment horizontal="righ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9" fillId="83" borderId="24" applyNumberFormat="0" applyProtection="0">
      <alignment horizontal="right" vertical="center"/>
    </xf>
    <xf numFmtId="218" fontId="204" fillId="0" borderId="33" applyFill="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52" fillId="63" borderId="25" applyNumberFormat="0" applyAlignment="0" applyProtection="0"/>
    <xf numFmtId="0" fontId="134" fillId="0" borderId="2">
      <alignment horizontal="left" vertical="center"/>
    </xf>
    <xf numFmtId="0" fontId="134" fillId="0" borderId="32" applyNumberFormat="0" applyAlignment="0" applyProtection="0">
      <alignment horizontal="left" vertical="center"/>
    </xf>
    <xf numFmtId="176" fontId="122" fillId="83" borderId="28"/>
    <xf numFmtId="0" fontId="134" fillId="0" borderId="32" applyNumberFormat="0" applyAlignment="0" applyProtection="0">
      <alignment horizontal="left" vertical="center"/>
    </xf>
    <xf numFmtId="178" fontId="128" fillId="85" borderId="24" applyProtection="0">
      <alignment horizontal="center"/>
    </xf>
    <xf numFmtId="0" fontId="52" fillId="0" borderId="58" applyNumberFormat="0" applyFill="0" applyAlignment="0" applyProtection="0"/>
    <xf numFmtId="176"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0" fontId="192" fillId="101" borderId="49" applyNumberFormat="0" applyProtection="0">
      <alignment horizontal="righ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232" fillId="0" borderId="57"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53" fillId="84" borderId="24"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188" fillId="98" borderId="48" applyNumberFormat="0" applyProtection="0">
      <alignment vertical="center"/>
    </xf>
    <xf numFmtId="176" fontId="52" fillId="0" borderId="58" applyNumberFormat="0" applyFill="0" applyAlignment="0" applyProtection="0"/>
    <xf numFmtId="0" fontId="134" fillId="0" borderId="32" applyNumberFormat="0" applyAlignment="0" applyProtection="0">
      <alignment horizontal="left" vertical="center"/>
    </xf>
    <xf numFmtId="165" fontId="46" fillId="0" borderId="0" applyFont="0" applyFill="0" applyBorder="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176" fontId="188" fillId="98" borderId="48" applyNumberFormat="0" applyProtection="0">
      <alignment horizontal="left" vertical="center" indent="1"/>
    </xf>
    <xf numFmtId="0" fontId="52" fillId="0" borderId="58" applyNumberFormat="0" applyFill="0" applyAlignment="0" applyProtection="0"/>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40" applyNumberFormat="0" applyFill="0" applyAlignment="0" applyProtection="0"/>
    <xf numFmtId="176" fontId="52" fillId="0" borderId="58" applyNumberFormat="0" applyFill="0" applyAlignment="0" applyProtection="0"/>
    <xf numFmtId="176" fontId="191" fillId="108" borderId="51" applyNumberFormat="0" applyProtection="0">
      <alignment horizontal="left" vertical="center" indent="1"/>
    </xf>
    <xf numFmtId="0" fontId="135" fillId="0" borderId="31" applyNumberFormat="0" applyAlignment="0" applyProtection="0"/>
    <xf numFmtId="176" fontId="188" fillId="98" borderId="48"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5" fillId="0" borderId="31" applyNumberFormat="0" applyAlignment="0" applyProtection="0"/>
    <xf numFmtId="176" fontId="52" fillId="0" borderId="58" applyNumberFormat="0" applyFill="0" applyAlignment="0" applyProtection="0"/>
    <xf numFmtId="176" fontId="188" fillId="98" borderId="48" applyNumberFormat="0" applyProtection="0">
      <alignment vertical="center"/>
    </xf>
    <xf numFmtId="0" fontId="192" fillId="107" borderId="49" applyNumberFormat="0" applyProtection="0">
      <alignment horizontal="right" vertical="center"/>
    </xf>
    <xf numFmtId="0" fontId="192" fillId="102" borderId="49" applyNumberFormat="0" applyProtection="0">
      <alignment horizontal="right" vertical="center"/>
    </xf>
    <xf numFmtId="0" fontId="190" fillId="98" borderId="44"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0" fontId="131" fillId="93" borderId="15" applyNumberFormat="0" applyBorder="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22" fillId="83" borderId="28"/>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92" fillId="91" borderId="49" applyNumberFormat="0" applyProtection="0">
      <alignment horizontal="righ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52" fillId="0" borderId="40" applyNumberFormat="0" applyFill="0" applyAlignment="0" applyProtection="0"/>
    <xf numFmtId="0" fontId="116" fillId="77" borderId="27">
      <alignment wrapText="1"/>
    </xf>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vertical="center"/>
    </xf>
    <xf numFmtId="176" fontId="188" fillId="98" borderId="48"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176" fontId="135" fillId="0" borderId="31" applyNumberFormat="0" applyAlignment="0" applyProtection="0"/>
    <xf numFmtId="0" fontId="191" fillId="108" borderId="51"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176" fontId="52" fillId="0" borderId="40" applyNumberFormat="0" applyFill="0" applyAlignment="0" applyProtection="0"/>
    <xf numFmtId="0" fontId="52" fillId="0" borderId="58"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176" fontId="189" fillId="98" borderId="49" applyNumberFormat="0" applyProtection="0">
      <alignment vertical="center"/>
    </xf>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220" fillId="80" borderId="25" applyNumberFormat="0" applyAlignment="0" applyProtection="0"/>
    <xf numFmtId="0"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232" fillId="0" borderId="57"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10" fontId="131" fillId="93" borderId="15" applyNumberFormat="0" applyBorder="0" applyAlignment="0" applyProtection="0"/>
    <xf numFmtId="10" fontId="131" fillId="93" borderId="15" applyNumberFormat="0" applyBorder="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49" fillId="112" borderId="44"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35" fillId="0" borderId="31" applyNumberFormat="0" applyAlignment="0" applyProtection="0"/>
    <xf numFmtId="0" fontId="52" fillId="0" borderId="40"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0" fontId="50" fillId="58" borderId="43" applyNumberFormat="0" applyFont="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232" fillId="0" borderId="57" applyNumberFormat="0" applyFill="0" applyAlignment="0" applyProtection="0"/>
    <xf numFmtId="0" fontId="52" fillId="0" borderId="58" applyNumberFormat="0" applyFill="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0"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89" fillId="0" borderId="15">
      <alignment horizontal="center"/>
    </xf>
    <xf numFmtId="176" fontId="188" fillId="98" borderId="48" applyNumberFormat="0" applyProtection="0">
      <alignment vertical="center"/>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16" fillId="77" borderId="27">
      <alignment wrapText="1"/>
    </xf>
    <xf numFmtId="176" fontId="116" fillId="77" borderId="27">
      <alignment wrapText="1"/>
    </xf>
    <xf numFmtId="0" fontId="134" fillId="0" borderId="32" applyNumberFormat="0" applyAlignment="0" applyProtection="0">
      <alignment horizontal="left" vertical="center"/>
    </xf>
    <xf numFmtId="176" fontId="192" fillId="100" borderId="49" applyNumberFormat="0" applyProtection="0">
      <alignment horizontal="right" vertical="center"/>
    </xf>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65" fontId="46" fillId="0" borderId="0" applyFont="0" applyFill="0" applyBorder="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165" fontId="46" fillId="0" borderId="0" applyFont="0" applyFill="0" applyBorder="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65" fontId="46" fillId="0" borderId="0" applyFont="0" applyFill="0" applyBorder="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92" fillId="101" borderId="49" applyNumberFormat="0" applyProtection="0">
      <alignment horizontal="right" vertical="center"/>
    </xf>
    <xf numFmtId="176" fontId="192" fillId="104" borderId="49" applyNumberFormat="0" applyProtection="0">
      <alignment horizontal="righ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65" fontId="46" fillId="0" borderId="0" applyFont="0" applyFill="0" applyBorder="0" applyAlignment="0" applyProtection="0"/>
    <xf numFmtId="0" fontId="52" fillId="0" borderId="58" applyNumberFormat="0" applyFill="0" applyAlignment="0" applyProtection="0"/>
    <xf numFmtId="176"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176" fontId="52" fillId="0" borderId="58" applyNumberFormat="0" applyFill="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135" fillId="0" borderId="31" applyNumberForma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46" fillId="0" borderId="0" applyFont="0" applyFill="0" applyBorder="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176" fontId="188" fillId="98" borderId="48"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176" fontId="135" fillId="0" borderId="31" applyNumberFormat="0" applyAlignment="0" applyProtection="0"/>
    <xf numFmtId="165" fontId="46" fillId="0" borderId="0" applyFont="0" applyFill="0" applyBorder="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176" fontId="188" fillId="98" borderId="48" applyNumberFormat="0" applyProtection="0">
      <alignment vertical="center"/>
    </xf>
    <xf numFmtId="176" fontId="52" fillId="0" borderId="58"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176" fontId="52" fillId="0" borderId="40"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165" fontId="46" fillId="0" borderId="0" applyFont="0" applyFill="0" applyBorder="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58"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vertical="center"/>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58"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95" fillId="77" borderId="49"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16" fillId="77" borderId="27">
      <alignment wrapText="1"/>
    </xf>
    <xf numFmtId="176" fontId="116" fillId="77" borderId="27">
      <alignment wrapTex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vertical="center"/>
    </xf>
    <xf numFmtId="176" fontId="188" fillId="98" borderId="48" applyNumberFormat="0" applyProtection="0">
      <alignmen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91" fillId="108" borderId="51" applyNumberFormat="0" applyProtection="0">
      <alignment horizontal="left" vertical="center" indent="1"/>
    </xf>
    <xf numFmtId="176" fontId="135" fillId="0" borderId="31" applyNumberFormat="0" applyAlignment="0" applyProtection="0"/>
    <xf numFmtId="176" fontId="191" fillId="108" borderId="51" applyNumberFormat="0" applyProtection="0">
      <alignment horizontal="left" vertical="center" indent="1"/>
    </xf>
    <xf numFmtId="0" fontId="89" fillId="0" borderId="15">
      <alignment horizontal="center"/>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35" fillId="0" borderId="31" applyNumberFormat="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188" fillId="98" borderId="48" applyNumberFormat="0" applyProtection="0">
      <alignment vertical="center"/>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12" fillId="58" borderId="43" applyNumberFormat="0" applyFont="0" applyAlignment="0" applyProtection="0"/>
    <xf numFmtId="0" fontId="188" fillId="98" borderId="48" applyNumberFormat="0" applyProtection="0">
      <alignment horizontal="left" vertical="center" indent="1"/>
    </xf>
    <xf numFmtId="176" fontId="195" fillId="77" borderId="49"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35" fillId="0" borderId="31" applyNumberForma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89" fillId="0" borderId="15">
      <alignment horizont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89" fillId="0" borderId="15">
      <alignment horizontal="center"/>
    </xf>
    <xf numFmtId="176" fontId="188" fillId="98" borderId="48"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65" fontId="46" fillId="0" borderId="0" applyFont="0" applyFill="0" applyBorder="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52" fillId="0" borderId="58" applyNumberFormat="0" applyFill="0" applyAlignment="0" applyProtection="0"/>
    <xf numFmtId="176" fontId="199" fillId="83" borderId="24" applyNumberFormat="0" applyProtection="0">
      <alignment horizontal="righ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vertical="center"/>
    </xf>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89" fillId="0" borderId="15">
      <alignment horizontal="center"/>
    </xf>
    <xf numFmtId="0" fontId="52" fillId="0" borderId="58" applyNumberFormat="0" applyFill="0" applyAlignment="0" applyProtection="0"/>
    <xf numFmtId="0" fontId="89" fillId="0" borderId="15">
      <alignment horizont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4" fillId="58" borderId="43" applyNumberFormat="0" applyFont="0" applyAlignmen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58"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135" fillId="0" borderId="31" applyNumberFormat="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58" applyNumberFormat="0" applyFill="0" applyAlignment="0" applyProtection="0"/>
    <xf numFmtId="176" fontId="135" fillId="0" borderId="31" applyNumberFormat="0" applyAlignment="0" applyProtection="0"/>
    <xf numFmtId="176" fontId="135" fillId="0" borderId="31" applyNumberFormat="0" applyAlignment="0" applyProtection="0"/>
    <xf numFmtId="176" fontId="191" fillId="108" borderId="51" applyNumberFormat="0" applyProtection="0">
      <alignment horizontal="left" vertical="center" indent="1"/>
    </xf>
    <xf numFmtId="0" fontId="52" fillId="0" borderId="58"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211" fillId="0" borderId="56" applyNumberFormat="0" applyFill="0" applyAlignment="0" applyProtection="0"/>
    <xf numFmtId="0" fontId="192" fillId="111" borderId="49" applyNumberFormat="0" applyProtection="0">
      <alignment horizontal="right" vertical="center"/>
    </xf>
    <xf numFmtId="0" fontId="135" fillId="0" borderId="31" applyNumberFormat="0" applyAlignment="0" applyProtection="0"/>
    <xf numFmtId="0" fontId="135" fillId="0" borderId="31" applyNumberFormat="0" applyAlignment="0" applyProtection="0"/>
    <xf numFmtId="176" fontId="52" fillId="0" borderId="40"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0" fontId="98" fillId="79" borderId="25"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211" fillId="0" borderId="56" applyNumberFormat="0" applyFill="0" applyAlignment="0" applyProtection="0"/>
    <xf numFmtId="0" fontId="52" fillId="0" borderId="40" applyNumberFormat="0" applyFill="0" applyAlignment="0" applyProtection="0"/>
    <xf numFmtId="0" fontId="50" fillId="58" borderId="43" applyNumberFormat="0" applyFont="0" applyAlignment="0" applyProtection="0"/>
    <xf numFmtId="176" fontId="230" fillId="60" borderId="25" applyNumberFormat="0" applyAlignment="0" applyProtection="0"/>
    <xf numFmtId="0" fontId="219" fillId="80" borderId="44" applyNumberFormat="0" applyAlignment="0" applyProtection="0"/>
    <xf numFmtId="0" fontId="188" fillId="98" borderId="48" applyNumberFormat="0" applyProtection="0">
      <alignment horizontal="left" vertical="center" indent="1"/>
    </xf>
    <xf numFmtId="0" fontId="148" fillId="111" borderId="53" applyNumberFormat="0" applyProtection="0">
      <alignment horizontal="left" vertical="center" indent="1"/>
    </xf>
    <xf numFmtId="0" fontId="135" fillId="0" borderId="31" applyNumberFormat="0" applyAlignment="0" applyProtection="0"/>
    <xf numFmtId="176" fontId="52" fillId="0" borderId="40" applyNumberFormat="0" applyFill="0" applyAlignment="0" applyProtection="0"/>
    <xf numFmtId="0" fontId="50" fillId="58" borderId="43" applyNumberFormat="0" applyFon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244" fillId="60" borderId="25" applyNumberFormat="0" applyAlignment="0" applyProtection="0">
      <alignment vertical="center"/>
    </xf>
    <xf numFmtId="0" fontId="134" fillId="0" borderId="32" applyNumberFormat="0" applyAlignment="0" applyProtection="0">
      <alignment horizontal="left" vertical="center"/>
    </xf>
    <xf numFmtId="0" fontId="50" fillId="58" borderId="43" applyNumberFormat="0" applyFont="0" applyAlignment="0" applyProtection="0"/>
    <xf numFmtId="176" fontId="198" fillId="116" borderId="53"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4" fillId="58" borderId="43" applyNumberFormat="0" applyFont="0" applyAlignment="0" applyProtection="0">
      <alignment vertical="center"/>
    </xf>
    <xf numFmtId="0" fontId="188" fillId="98" borderId="48" applyNumberFormat="0" applyProtection="0">
      <alignment vertical="center"/>
    </xf>
    <xf numFmtId="0" fontId="49" fillId="94" borderId="44"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vertical="center"/>
    </xf>
    <xf numFmtId="0" fontId="52" fillId="0" borderId="40" applyNumberFormat="0" applyFill="0" applyAlignment="0" applyProtection="0"/>
    <xf numFmtId="0" fontId="98" fillId="79" borderId="25" applyNumberFormat="0" applyAlignment="0" applyProtection="0"/>
    <xf numFmtId="0" fontId="250" fillId="80" borderId="44" applyNumberFormat="0" applyAlignmen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83" fillId="58" borderId="43" applyNumberFormat="0" applyFon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35" fillId="0" borderId="31" applyNumberFormat="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5" fillId="0" borderId="31" applyNumberFormat="0" applyAlignment="0" applyProtection="0"/>
    <xf numFmtId="176"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35" fillId="0" borderId="31" applyNumberFormat="0" applyAlignment="0" applyProtection="0"/>
    <xf numFmtId="0" fontId="52" fillId="0" borderId="40"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52" fillId="0" borderId="58"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58" applyNumberFormat="0" applyFill="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176" fontId="188" fillId="98" borderId="48"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horizontal="left" vertical="center" indent="1"/>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176" fontId="188" fillId="98" borderId="48" applyNumberFormat="0" applyProtection="0">
      <alignment vertical="center"/>
    </xf>
    <xf numFmtId="176" fontId="52" fillId="0" borderId="58"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176" fontId="52" fillId="0" borderId="40"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58"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vertical="center"/>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58"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52" fillId="0" borderId="40"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vertical="center"/>
    </xf>
    <xf numFmtId="0"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35" fillId="0" borderId="31" applyNumberFormat="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5" fillId="0" borderId="31" applyNumberFormat="0" applyAlignment="0" applyProtection="0"/>
    <xf numFmtId="176"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35" fillId="0" borderId="31" applyNumberFormat="0" applyAlignment="0" applyProtection="0"/>
    <xf numFmtId="0" fontId="52" fillId="0" borderId="40"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0" fontId="116" fillId="77" borderId="27">
      <alignment wrapText="1"/>
    </xf>
    <xf numFmtId="176" fontId="116" fillId="77" borderId="27">
      <alignment wrapTex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52" fillId="0" borderId="58"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58" applyNumberFormat="0" applyFill="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176" fontId="188" fillId="98" borderId="48"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horizontal="left" vertical="center" indent="1"/>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176" fontId="188" fillId="98" borderId="48" applyNumberFormat="0" applyProtection="0">
      <alignment vertical="center"/>
    </xf>
    <xf numFmtId="176" fontId="52" fillId="0" borderId="58"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176" fontId="52" fillId="0" borderId="40"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58"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vertical="center"/>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58"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16" fillId="77" borderId="27">
      <alignment wrapText="1"/>
    </xf>
    <xf numFmtId="176" fontId="116" fillId="77" borderId="27">
      <alignment wrapTex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65" fontId="1" fillId="0" borderId="0" applyFont="0" applyFill="0" applyBorder="0" applyAlignment="0" applyProtection="0"/>
    <xf numFmtId="0" fontId="1" fillId="0" borderId="0"/>
    <xf numFmtId="0" fontId="1" fillId="0" borderId="0"/>
    <xf numFmtId="0" fontId="1" fillId="17"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9" fontId="1" fillId="0" borderId="0" applyFont="0" applyFill="0" applyBorder="0" applyAlignment="0" applyProtection="0"/>
    <xf numFmtId="165" fontId="4"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0" borderId="13" applyNumberFormat="0" applyFont="0" applyAlignment="0" applyProtection="0"/>
    <xf numFmtId="0" fontId="1" fillId="0" borderId="0"/>
    <xf numFmtId="176" fontId="1" fillId="0" borderId="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76"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17"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9"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0" borderId="13" applyNumberFormat="0" applyFont="0" applyAlignment="0" applyProtection="0"/>
    <xf numFmtId="176" fontId="116" fillId="77" borderId="27">
      <alignment wrapText="1"/>
    </xf>
    <xf numFmtId="176" fontId="116" fillId="77" borderId="27">
      <alignment wrapText="1"/>
    </xf>
    <xf numFmtId="0" fontId="116" fillId="77" borderId="27">
      <alignment wrapTex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6" fillId="77" borderId="27">
      <alignment wrapText="1"/>
    </xf>
    <xf numFmtId="0" fontId="116" fillId="77" borderId="27">
      <alignment wrapText="1"/>
    </xf>
    <xf numFmtId="176" fontId="116" fillId="77" borderId="27">
      <alignment wrapText="1"/>
    </xf>
    <xf numFmtId="0" fontId="116" fillId="77" borderId="27">
      <alignment wrapText="1"/>
    </xf>
    <xf numFmtId="176" fontId="116" fillId="77" borderId="27">
      <alignment wrapText="1"/>
    </xf>
    <xf numFmtId="0" fontId="230" fillId="60" borderId="25" applyNumberFormat="0" applyAlignment="0" applyProtection="0"/>
    <xf numFmtId="0" fontId="230" fillId="60" borderId="25" applyNumberFormat="0" applyAlignment="0" applyProtection="0"/>
    <xf numFmtId="165" fontId="46" fillId="0" borderId="0" applyFont="0" applyFill="0" applyBorder="0" applyAlignment="0" applyProtection="0"/>
    <xf numFmtId="0" fontId="230" fillId="60" borderId="25" applyNumberFormat="0" applyAlignment="0" applyProtection="0"/>
    <xf numFmtId="0" fontId="253" fillId="0" borderId="0">
      <alignment horizontal="center" textRotation="90"/>
    </xf>
    <xf numFmtId="165" fontId="46" fillId="0" borderId="0" applyFont="0" applyFill="0" applyBorder="0" applyAlignment="0" applyProtection="0"/>
    <xf numFmtId="0" fontId="253" fillId="0" borderId="0">
      <alignment horizontal="center" textRotation="90"/>
    </xf>
    <xf numFmtId="165" fontId="46" fillId="0" borderId="0" applyFont="0" applyFill="0" applyBorder="0" applyAlignment="0" applyProtection="0"/>
    <xf numFmtId="0" fontId="253" fillId="0" borderId="0">
      <alignment horizontal="center" textRotation="90"/>
    </xf>
    <xf numFmtId="0" fontId="230" fillId="60" borderId="25" applyNumberFormat="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3" fontId="1" fillId="0" borderId="0" applyFont="0" applyFill="0" applyBorder="0" applyAlignment="0" applyProtection="0"/>
    <xf numFmtId="176"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76"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88" fillId="98" borderId="48" applyNumberFormat="0" applyProtection="0">
      <alignment vertical="center"/>
    </xf>
    <xf numFmtId="176"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52" fillId="0" borderId="58" applyNumberFormat="0" applyFill="0" applyAlignment="0" applyProtection="0"/>
    <xf numFmtId="176" fontId="52" fillId="0" borderId="58" applyNumberFormat="0" applyFill="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88" fillId="98" borderId="48" applyNumberFormat="0" applyProtection="0">
      <alignment vertical="center"/>
    </xf>
    <xf numFmtId="165" fontId="1" fillId="0" borderId="0" applyFont="0" applyFill="0" applyBorder="0" applyAlignment="0" applyProtection="0"/>
    <xf numFmtId="0" fontId="1" fillId="0" borderId="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40"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 fillId="17" borderId="0" applyNumberFormat="0" applyBorder="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191" fillId="108" borderId="51" applyNumberFormat="0" applyProtection="0">
      <alignment horizontal="left" vertical="center" indent="1"/>
    </xf>
    <xf numFmtId="176" fontId="135" fillId="0" borderId="31" applyNumberFormat="0" applyAlignment="0" applyProtection="0"/>
    <xf numFmtId="176" fontId="188" fillId="98" borderId="48" applyNumberFormat="0" applyProtection="0">
      <alignment vertical="center"/>
    </xf>
    <xf numFmtId="165" fontId="1" fillId="0" borderId="0" applyFont="0" applyFill="0" applyBorder="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165" fontId="1" fillId="0" borderId="0" applyFont="0" applyFill="0" applyBorder="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52" fillId="0" borderId="40" applyNumberFormat="0" applyFill="0" applyAlignment="0" applyProtection="0"/>
    <xf numFmtId="0" fontId="52" fillId="0" borderId="40" applyNumberFormat="0" applyFill="0" applyAlignment="0" applyProtection="0"/>
    <xf numFmtId="0" fontId="52" fillId="0" borderId="40" applyNumberFormat="0" applyFill="0" applyAlignment="0" applyProtection="0"/>
    <xf numFmtId="0" fontId="135" fillId="0" borderId="31" applyNumberFormat="0" applyAlignment="0" applyProtection="0"/>
    <xf numFmtId="176" fontId="191" fillId="108" borderId="51" applyNumberFormat="0" applyProtection="0">
      <alignment horizontal="left" vertical="center" indent="1"/>
    </xf>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 fillId="0" borderId="0"/>
    <xf numFmtId="176" fontId="1" fillId="0" borderId="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40" applyNumberFormat="0" applyFill="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 fillId="0" borderId="0"/>
    <xf numFmtId="176" fontId="1" fillId="0" borderId="0"/>
    <xf numFmtId="0" fontId="1" fillId="0" borderId="0"/>
    <xf numFmtId="0" fontId="191" fillId="108" borderId="51" applyNumberFormat="0" applyProtection="0">
      <alignment horizontal="left" vertical="center" indent="1"/>
    </xf>
    <xf numFmtId="0" fontId="1" fillId="0" borderId="0"/>
    <xf numFmtId="176" fontId="1" fillId="0" borderId="0"/>
    <xf numFmtId="0" fontId="188" fillId="98" borderId="48" applyNumberFormat="0" applyProtection="0">
      <alignment horizontal="left" vertical="center" indent="1"/>
    </xf>
    <xf numFmtId="0" fontId="188" fillId="98" borderId="48" applyNumberFormat="0" applyProtection="0">
      <alignment vertical="center"/>
    </xf>
    <xf numFmtId="0" fontId="52" fillId="0" borderId="40" applyNumberFormat="0" applyFill="0" applyAlignment="0" applyProtection="0"/>
    <xf numFmtId="0" fontId="135" fillId="0" borderId="31" applyNumberFormat="0" applyAlignment="0" applyProtection="0"/>
    <xf numFmtId="9" fontId="1" fillId="0" borderId="0" applyFont="0" applyFill="0" applyBorder="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0" borderId="13" applyNumberFormat="0" applyFont="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135" fillId="0" borderId="31" applyNumberFormat="0" applyAlignment="0" applyProtection="0"/>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188" fillId="98" borderId="48" applyNumberFormat="0" applyProtection="0">
      <alignmen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5" fillId="0" borderId="31" applyNumberFormat="0" applyAlignment="0" applyProtection="0"/>
    <xf numFmtId="0" fontId="1" fillId="0" borderId="0"/>
    <xf numFmtId="176" fontId="1" fillId="0" borderId="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76" fontId="1" fillId="0" borderId="0"/>
    <xf numFmtId="9" fontId="1" fillId="0" borderId="0" applyFont="0" applyFill="0" applyBorder="0" applyAlignment="0" applyProtection="0"/>
    <xf numFmtId="0" fontId="1" fillId="0" borderId="0"/>
    <xf numFmtId="176"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35" fillId="0" borderId="31" applyNumberFormat="0" applyAlignment="0" applyProtection="0"/>
    <xf numFmtId="0" fontId="135" fillId="0" borderId="31" applyNumberFormat="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176" fontId="135" fillId="0" borderId="31" applyNumberFormat="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52" fillId="0" borderId="40" applyNumberFormat="0" applyFill="0" applyAlignment="0" applyProtection="0"/>
    <xf numFmtId="176" fontId="52" fillId="0" borderId="40" applyNumberFormat="0" applyFill="0" applyAlignment="0" applyProtection="0"/>
    <xf numFmtId="176" fontId="188" fillId="98"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88" fillId="98"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5" fillId="0" borderId="31"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5" fillId="0" borderId="31" applyNumberFormat="0" applyAlignment="0" applyProtection="0"/>
    <xf numFmtId="176" fontId="52" fillId="0" borderId="58" applyNumberFormat="0" applyFill="0" applyAlignment="0" applyProtection="0"/>
    <xf numFmtId="176"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 fillId="0" borderId="0"/>
    <xf numFmtId="0" fontId="1" fillId="0" borderId="0"/>
    <xf numFmtId="0" fontId="134" fillId="0" borderId="32" applyNumberFormat="0" applyAlignment="0" applyProtection="0">
      <alignment horizontal="left" vertical="center"/>
    </xf>
    <xf numFmtId="0" fontId="1" fillId="0" borderId="0"/>
    <xf numFmtId="0" fontId="1" fillId="0" borderId="0"/>
    <xf numFmtId="0" fontId="135" fillId="0"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52" fillId="0" borderId="58" applyNumberFormat="0" applyFill="0" applyAlignment="0" applyProtection="0"/>
    <xf numFmtId="0" fontId="1" fillId="0" borderId="0"/>
    <xf numFmtId="0" fontId="1" fillId="0" borderId="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 fillId="0" borderId="0"/>
    <xf numFmtId="0" fontId="134" fillId="0" borderId="32" applyNumberFormat="0" applyAlignment="0" applyProtection="0">
      <alignment horizontal="left" vertical="center"/>
    </xf>
    <xf numFmtId="0" fontId="1" fillId="0" borderId="0"/>
    <xf numFmtId="0" fontId="1" fillId="0" borderId="0"/>
    <xf numFmtId="0" fontId="1" fillId="0" borderId="0"/>
    <xf numFmtId="176" fontId="188" fillId="98" borderId="48" applyNumberFormat="0" applyProtection="0">
      <alignment vertical="center"/>
    </xf>
    <xf numFmtId="176" fontId="191" fillId="108" borderId="51" applyNumberFormat="0" applyProtection="0">
      <alignment horizontal="left" vertical="center" indent="1"/>
    </xf>
    <xf numFmtId="0" fontId="1" fillId="0" borderId="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88" fillId="98" borderId="48" applyNumberFormat="0" applyProtection="0">
      <alignment horizontal="left" vertical="center" indent="1"/>
    </xf>
    <xf numFmtId="0"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 fillId="0" borderId="0"/>
    <xf numFmtId="0" fontId="52" fillId="0" borderId="58" applyNumberFormat="0" applyFill="0" applyAlignment="0" applyProtection="0"/>
    <xf numFmtId="0" fontId="1" fillId="0" borderId="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 fillId="0" borderId="0"/>
    <xf numFmtId="0" fontId="52" fillId="0" borderId="40" applyNumberFormat="0" applyFill="0" applyAlignment="0" applyProtection="0"/>
    <xf numFmtId="0" fontId="134" fillId="0" borderId="32" applyNumberFormat="0" applyAlignment="0" applyProtection="0">
      <alignment horizontal="left" vertical="center"/>
    </xf>
    <xf numFmtId="0" fontId="1" fillId="0" borderId="0"/>
    <xf numFmtId="0" fontId="1" fillId="0" borderId="0"/>
    <xf numFmtId="176" fontId="1" fillId="0" borderId="0"/>
    <xf numFmtId="176" fontId="1" fillId="0" borderId="0"/>
    <xf numFmtId="0" fontId="1" fillId="0" borderId="0"/>
    <xf numFmtId="176" fontId="1" fillId="0" borderId="0"/>
    <xf numFmtId="0" fontId="134" fillId="0" borderId="32" applyNumberFormat="0" applyAlignment="0" applyProtection="0">
      <alignment horizontal="left" vertical="center"/>
    </xf>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 fillId="0" borderId="0"/>
    <xf numFmtId="0" fontId="1" fillId="0" borderId="0"/>
    <xf numFmtId="176"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8" fillId="98" borderId="48"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 fillId="0" borderId="0"/>
    <xf numFmtId="0" fontId="1" fillId="0" borderId="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 fillId="0" borderId="0"/>
    <xf numFmtId="0" fontId="1" fillId="0" borderId="0"/>
    <xf numFmtId="176" fontId="52"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 fillId="0" borderId="0"/>
    <xf numFmtId="0" fontId="1" fillId="0" borderId="0"/>
    <xf numFmtId="0" fontId="188" fillId="98" borderId="48" applyNumberFormat="0" applyProtection="0">
      <alignment vertical="center"/>
    </xf>
    <xf numFmtId="0" fontId="1" fillId="0" borderId="0"/>
    <xf numFmtId="0" fontId="1" fillId="0" borderId="0"/>
    <xf numFmtId="0" fontId="1" fillId="0" borderId="0"/>
    <xf numFmtId="176" fontId="1" fillId="0" borderId="0"/>
    <xf numFmtId="0" fontId="1" fillId="0" borderId="0"/>
    <xf numFmtId="176" fontId="188" fillId="98" borderId="48" applyNumberFormat="0" applyProtection="0">
      <alignment horizontal="left" vertical="center" indent="1"/>
    </xf>
    <xf numFmtId="176" fontId="135" fillId="0" borderId="31" applyNumberFormat="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 fillId="0" borderId="0"/>
    <xf numFmtId="0" fontId="1" fillId="0" borderId="0"/>
    <xf numFmtId="0" fontId="134" fillId="0" borderId="32" applyNumberFormat="0" applyAlignment="0" applyProtection="0">
      <alignment horizontal="left" vertical="center"/>
    </xf>
    <xf numFmtId="0" fontId="1" fillId="0" borderId="0"/>
    <xf numFmtId="0" fontId="1" fillId="0" borderId="0"/>
    <xf numFmtId="0" fontId="52"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 fillId="0" borderId="0"/>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 fillId="0" borderId="0"/>
    <xf numFmtId="0" fontId="1" fillId="0" borderId="0"/>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176" fontId="52" fillId="0" borderId="58" applyNumberFormat="0" applyFill="0" applyAlignment="0" applyProtection="0"/>
    <xf numFmtId="0" fontId="188" fillId="98" borderId="48" applyNumberFormat="0" applyProtection="0">
      <alignmen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35" fillId="0" borderId="31" applyNumberFormat="0" applyAlignment="0" applyProtection="0"/>
    <xf numFmtId="0" fontId="188" fillId="98" borderId="48" applyNumberFormat="0" applyProtection="0">
      <alignment horizontal="left" vertical="center" indent="1"/>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52" fillId="0" borderId="58" applyNumberFormat="0" applyFill="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5" fillId="0" borderId="31" applyNumberFormat="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2" fillId="0" borderId="40" applyNumberFormat="0" applyFill="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52" fillId="0" borderId="58"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2" fillId="0" borderId="58" applyNumberFormat="0" applyFill="0" applyAlignment="0" applyProtection="0"/>
    <xf numFmtId="165" fontId="1" fillId="0" borderId="0" applyFont="0" applyFill="0" applyBorder="0" applyAlignment="0" applyProtection="0"/>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76" fontId="191" fillId="108" borderId="51" applyNumberFormat="0" applyProtection="0">
      <alignment horizontal="left" vertical="center" indent="1"/>
    </xf>
    <xf numFmtId="0" fontId="188" fillId="98" borderId="48" applyNumberFormat="0" applyProtection="0">
      <alignment horizontal="left" vertical="center" indent="1"/>
    </xf>
    <xf numFmtId="0" fontId="52" fillId="0" borderId="58" applyNumberFormat="0" applyFill="0" applyAlignment="0" applyProtection="0"/>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191" fillId="108" borderId="51" applyNumberFormat="0" applyProtection="0">
      <alignment horizontal="left" vertical="center" indent="1"/>
    </xf>
    <xf numFmtId="176"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165" fontId="1" fillId="0" borderId="0" applyFont="0" applyFill="0" applyBorder="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0" fontId="52" fillId="0" borderId="40" applyNumberFormat="0" applyFill="0" applyAlignment="0" applyProtection="0"/>
    <xf numFmtId="176" fontId="188" fillId="98" borderId="48" applyNumberFormat="0" applyProtection="0">
      <alignment vertical="center"/>
    </xf>
    <xf numFmtId="0" fontId="191" fillId="108" borderId="51" applyNumberFormat="0" applyProtection="0">
      <alignment horizontal="left" vertical="center" indent="1"/>
    </xf>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176" fontId="52" fillId="0" borderId="58" applyNumberFormat="0" applyFill="0" applyAlignment="0" applyProtection="0"/>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58" applyNumberFormat="0" applyFill="0" applyAlignment="0" applyProtection="0"/>
    <xf numFmtId="176"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176" fontId="135" fillId="0" borderId="31" applyNumberFormat="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135" fillId="0" borderId="31" applyNumberFormat="0" applyAlignment="0" applyProtection="0"/>
    <xf numFmtId="176"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5" fillId="0" borderId="31" applyNumberFormat="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58" applyNumberFormat="0" applyFill="0" applyAlignment="0" applyProtection="0"/>
    <xf numFmtId="0" fontId="188" fillId="98" borderId="48" applyNumberFormat="0" applyProtection="0">
      <alignmen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176" fontId="188" fillId="98" borderId="48" applyNumberFormat="0" applyProtection="0">
      <alignment vertical="center"/>
    </xf>
    <xf numFmtId="0" fontId="135" fillId="0" borderId="31" applyNumberFormat="0" applyAlignment="0" applyProtection="0"/>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1" fillId="0" borderId="0" applyFont="0" applyFill="0" applyBorder="0" applyAlignment="0" applyProtection="0"/>
    <xf numFmtId="0" fontId="52" fillId="0" borderId="58"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58"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1" fillId="0" borderId="0" applyFont="0" applyFill="0" applyBorder="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88" fillId="98" borderId="48" applyNumberFormat="0" applyProtection="0">
      <alignment vertical="center"/>
    </xf>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165" fontId="1" fillId="0" borderId="0" applyFont="0" applyFill="0" applyBorder="0" applyAlignment="0" applyProtection="0"/>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176"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58" applyNumberFormat="0" applyFill="0" applyAlignment="0" applyProtection="0"/>
    <xf numFmtId="176" fontId="52" fillId="0" borderId="40" applyNumberFormat="0" applyFill="0" applyAlignment="0" applyProtection="0"/>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52" fillId="0" borderId="40"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vertical="center"/>
    </xf>
    <xf numFmtId="0"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35" fillId="0" borderId="31" applyNumberFormat="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5" fillId="0" borderId="31" applyNumberFormat="0" applyAlignment="0" applyProtection="0"/>
    <xf numFmtId="176"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35" fillId="0" borderId="31" applyNumberFormat="0" applyAlignment="0" applyProtection="0"/>
    <xf numFmtId="0" fontId="52" fillId="0" borderId="40"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52" fillId="0" borderId="58"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58" applyNumberFormat="0" applyFill="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176" fontId="188" fillId="98" borderId="48"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horizontal="left" vertical="center" indent="1"/>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176" fontId="188" fillId="98" borderId="48" applyNumberFormat="0" applyProtection="0">
      <alignment vertical="center"/>
    </xf>
    <xf numFmtId="176" fontId="52" fillId="0" borderId="58"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176" fontId="52" fillId="0" borderId="40"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58"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vertical="center"/>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58"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 fillId="0" borderId="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17"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6" fillId="77" borderId="27">
      <alignment wrapText="1"/>
    </xf>
    <xf numFmtId="0" fontId="135" fillId="0" borderId="31" applyNumberFormat="0" applyAlignment="0" applyProtection="0"/>
    <xf numFmtId="0" fontId="52" fillId="0" borderId="40" applyNumberFormat="0" applyFill="0" applyAlignment="0" applyProtection="0"/>
    <xf numFmtId="176" fontId="1" fillId="0" borderId="0"/>
    <xf numFmtId="176" fontId="1" fillId="0" borderId="0"/>
    <xf numFmtId="176" fontId="1" fillId="0" borderId="0"/>
    <xf numFmtId="0" fontId="1" fillId="0" borderId="0"/>
    <xf numFmtId="0" fontId="1" fillId="0" borderId="0"/>
    <xf numFmtId="176" fontId="1" fillId="0" borderId="0"/>
    <xf numFmtId="9" fontId="1" fillId="0" borderId="0" applyFont="0" applyFill="0" applyBorder="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0" borderId="13" applyNumberFormat="0" applyFont="0" applyAlignment="0" applyProtection="0"/>
    <xf numFmtId="176" fontId="135" fillId="0" borderId="31" applyNumberFormat="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 fillId="0" borderId="0"/>
    <xf numFmtId="0" fontId="188" fillId="98" borderId="48" applyNumberFormat="0" applyProtection="0">
      <alignment horizontal="left" vertical="center" indent="1"/>
    </xf>
    <xf numFmtId="176" fontId="1" fillId="0" borderId="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76" fontId="1" fillId="0" borderId="0"/>
    <xf numFmtId="9" fontId="1" fillId="0" borderId="0" applyFont="0" applyFill="0" applyBorder="0" applyAlignment="0" applyProtection="0"/>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52" fillId="0" borderId="58"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176" fontId="52" fillId="0" borderId="58"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88" fillId="98"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2" fillId="0" borderId="40" applyNumberFormat="0" applyFill="0" applyAlignment="0" applyProtection="0"/>
    <xf numFmtId="176" fontId="52" fillId="0" borderId="58"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91" fillId="108" borderId="51"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1" fillId="0" borderId="0" applyFont="0" applyFill="0" applyBorder="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52" fillId="0" borderId="40" applyNumberFormat="0" applyFill="0" applyAlignment="0" applyProtection="0"/>
    <xf numFmtId="0" fontId="135" fillId="0" borderId="31" applyNumberFormat="0" applyAlignment="0" applyProtection="0"/>
    <xf numFmtId="0" fontId="52"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76" fontId="116" fillId="77" borderId="27">
      <alignment wrapText="1"/>
    </xf>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176"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vertical="center"/>
    </xf>
    <xf numFmtId="0" fontId="1" fillId="0" borderId="0"/>
    <xf numFmtId="0" fontId="1" fillId="0" borderId="0"/>
    <xf numFmtId="0" fontId="135" fillId="0" borderId="31" applyNumberFormat="0" applyAlignment="0" applyProtection="0"/>
    <xf numFmtId="0" fontId="134" fillId="0" borderId="32" applyNumberFormat="0" applyAlignment="0" applyProtection="0">
      <alignment horizontal="left" vertical="center"/>
    </xf>
    <xf numFmtId="0" fontId="1" fillId="0" borderId="0"/>
    <xf numFmtId="0" fontId="1" fillId="0" borderId="0"/>
    <xf numFmtId="0" fontId="1" fillId="0" borderId="0"/>
    <xf numFmtId="0" fontId="188" fillId="98" borderId="48" applyNumberFormat="0" applyProtection="0">
      <alignment vertical="center"/>
    </xf>
    <xf numFmtId="0" fontId="1" fillId="0" borderId="0"/>
    <xf numFmtId="0" fontId="1" fillId="0" borderId="0"/>
    <xf numFmtId="176"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52" fillId="0" borderId="58"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1" fillId="108" borderId="51"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4" fillId="0" borderId="32" applyNumberFormat="0" applyAlignment="0" applyProtection="0">
      <alignment horizontal="lef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176"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5" fillId="0" borderId="31" applyNumberFormat="0" applyAlignment="0" applyProtection="0"/>
    <xf numFmtId="176" fontId="188" fillId="98" borderId="48" applyNumberFormat="0" applyProtection="0">
      <alignment vertical="center"/>
    </xf>
    <xf numFmtId="0" fontId="191" fillId="108" borderId="51" applyNumberFormat="0" applyProtection="0">
      <alignment horizontal="left" vertical="center" indent="1"/>
    </xf>
    <xf numFmtId="0" fontId="135" fillId="0" borderId="31" applyNumberFormat="0" applyAlignment="0" applyProtection="0"/>
    <xf numFmtId="176" fontId="191" fillId="108" borderId="51" applyNumberFormat="0" applyProtection="0">
      <alignment horizontal="left" vertical="center" indent="1"/>
    </xf>
    <xf numFmtId="176" fontId="52" fillId="0" borderId="58"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176"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91" fillId="108" borderId="51"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17"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5" fillId="0" borderId="31" applyNumberFormat="0" applyAlignment="0" applyProtection="0"/>
    <xf numFmtId="0" fontId="52" fillId="0" borderId="40" applyNumberFormat="0" applyFill="0" applyAlignment="0" applyProtection="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9" fontId="1" fillId="0" borderId="0" applyFont="0" applyFill="0" applyBorder="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0" borderId="13" applyNumberFormat="0" applyFon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191" fillId="108" borderId="51"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91" fillId="108" borderId="51" applyNumberFormat="0" applyProtection="0">
      <alignment horizontal="left" vertical="center" indent="1"/>
    </xf>
    <xf numFmtId="176"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35" fillId="0" borderId="31" applyNumberFormat="0" applyAlignment="0" applyProtection="0"/>
    <xf numFmtId="176" fontId="188" fillId="98" borderId="48" applyNumberFormat="0" applyProtection="0">
      <alignmen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58" applyNumberFormat="0" applyFill="0" applyAlignment="0" applyProtection="0"/>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135" fillId="0" borderId="31" applyNumberFormat="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176" fontId="188" fillId="98" borderId="48" applyNumberFormat="0" applyProtection="0">
      <alignmen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58" applyNumberFormat="0" applyFill="0" applyAlignment="0" applyProtection="0"/>
    <xf numFmtId="0" fontId="135" fillId="0" borderId="31" applyNumberFormat="0" applyAlignment="0" applyProtection="0"/>
    <xf numFmtId="0" fontId="188" fillId="98" borderId="48" applyNumberFormat="0" applyProtection="0">
      <alignmen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16" fillId="77" borderId="27">
      <alignment wrapText="1"/>
    </xf>
    <xf numFmtId="176" fontId="116" fillId="77" borderId="27">
      <alignment wrapText="1"/>
    </xf>
    <xf numFmtId="0" fontId="134" fillId="0" borderId="32" applyNumberFormat="0" applyAlignment="0" applyProtection="0">
      <alignment horizontal="left" vertical="center"/>
    </xf>
    <xf numFmtId="176" fontId="188" fillId="98" borderId="48" applyNumberFormat="0" applyProtection="0">
      <alignmen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116" fillId="77" borderId="27">
      <alignment wrapText="1"/>
    </xf>
    <xf numFmtId="0" fontId="188" fillId="98" borderId="48" applyNumberFormat="0" applyProtection="0">
      <alignment vertical="center"/>
    </xf>
    <xf numFmtId="176"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52" fillId="0" borderId="40" applyNumberFormat="0" applyFill="0" applyAlignment="0" applyProtection="0"/>
    <xf numFmtId="176" fontId="52" fillId="0" borderId="58"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16" fillId="77" borderId="27">
      <alignment wrapText="1"/>
    </xf>
    <xf numFmtId="0" fontId="116" fillId="77" borderId="27">
      <alignment wrapText="1"/>
    </xf>
    <xf numFmtId="176"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35" fillId="0" borderId="31" applyNumberFormat="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135" fillId="0" borderId="31" applyNumberFormat="0" applyAlignment="0" applyProtection="0"/>
    <xf numFmtId="0" fontId="52" fillId="0" borderId="58" applyNumberFormat="0" applyFill="0" applyAlignment="0" applyProtection="0"/>
    <xf numFmtId="176"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5" fillId="0" borderId="31" applyNumberFormat="0" applyAlignment="0" applyProtection="0"/>
    <xf numFmtId="176" fontId="188" fillId="98" borderId="48" applyNumberFormat="0" applyProtection="0">
      <alignment horizontal="left" vertical="center" indent="1"/>
    </xf>
    <xf numFmtId="0" fontId="188" fillId="98" borderId="48" applyNumberFormat="0" applyProtection="0">
      <alignment horizontal="left" vertical="center" indent="1"/>
    </xf>
    <xf numFmtId="0" fontId="52" fillId="0" borderId="40" applyNumberFormat="0" applyFill="0" applyAlignment="0" applyProtection="0"/>
    <xf numFmtId="176" fontId="52" fillId="0" borderId="58" applyNumberFormat="0" applyFill="0" applyAlignment="0" applyProtection="0"/>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16" fillId="77" borderId="27">
      <alignment wrapTex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35" fillId="0" borderId="31" applyNumberFormat="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52" fillId="0" borderId="40" applyNumberFormat="0" applyFill="0" applyAlignment="0" applyProtection="0"/>
    <xf numFmtId="0" fontId="135" fillId="0" borderId="31" applyNumberFormat="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176" fontId="188" fillId="98" borderId="48"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vertical="center"/>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16" fillId="77" borderId="27">
      <alignment wrapTex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vertical="center"/>
    </xf>
    <xf numFmtId="0" fontId="135" fillId="0" borderId="31" applyNumberFormat="0" applyAlignment="0" applyProtection="0"/>
    <xf numFmtId="0"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1" fillId="0" borderId="0" applyFont="0" applyFill="0" applyBorder="0" applyAlignment="0" applyProtection="0"/>
    <xf numFmtId="0" fontId="52" fillId="0" borderId="58" applyNumberFormat="0" applyFill="0" applyAlignment="0" applyProtection="0"/>
    <xf numFmtId="0"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88" fillId="98"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2"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5" fillId="0" borderId="31" applyNumberFormat="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 fillId="0" borderId="0"/>
    <xf numFmtId="0" fontId="52" fillId="0" borderId="40" applyNumberFormat="0" applyFill="0" applyAlignment="0" applyProtection="0"/>
    <xf numFmtId="0" fontId="1" fillId="0" borderId="0"/>
    <xf numFmtId="176" fontId="1" fillId="0" borderId="0"/>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52" fillId="0" borderId="40" applyNumberFormat="0" applyFill="0" applyAlignment="0" applyProtection="0"/>
    <xf numFmtId="0" fontId="1" fillId="0" borderId="0"/>
    <xf numFmtId="0" fontId="1" fillId="0" borderId="0"/>
    <xf numFmtId="0" fontId="134" fillId="0" borderId="32" applyNumberFormat="0" applyAlignment="0" applyProtection="0">
      <alignment horizontal="left" vertical="center"/>
    </xf>
    <xf numFmtId="0" fontId="1" fillId="0" borderId="0"/>
    <xf numFmtId="0" fontId="1" fillId="0" borderId="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8" fillId="98" borderId="48" applyNumberFormat="0" applyProtection="0">
      <alignment vertical="center"/>
    </xf>
    <xf numFmtId="0" fontId="1" fillId="0" borderId="0"/>
    <xf numFmtId="0" fontId="1" fillId="0" borderId="0"/>
    <xf numFmtId="176" fontId="1" fillId="0" borderId="0"/>
    <xf numFmtId="0" fontId="1" fillId="0" borderId="0"/>
    <xf numFmtId="0" fontId="52"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52" fillId="0" borderId="58" applyNumberFormat="0" applyFill="0" applyAlignment="0" applyProtection="0"/>
    <xf numFmtId="0" fontId="188" fillId="98" borderId="48" applyNumberFormat="0" applyProtection="0">
      <alignmen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88" fillId="98" borderId="48" applyNumberFormat="0" applyProtection="0">
      <alignment vertical="center"/>
    </xf>
    <xf numFmtId="0" fontId="188" fillId="98" borderId="48" applyNumberFormat="0" applyProtection="0">
      <alignment horizontal="left" vertical="center" indent="1"/>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176" fontId="52" fillId="0" borderId="40"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0" fontId="116" fillId="77" borderId="27">
      <alignment wrapText="1"/>
    </xf>
    <xf numFmtId="176" fontId="116" fillId="77" borderId="27">
      <alignment wrapText="1"/>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35" fillId="0" borderId="31" applyNumberFormat="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52" fillId="0" borderId="40"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188" fillId="98" borderId="48" applyNumberFormat="0" applyProtection="0">
      <alignmen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176" fontId="188" fillId="98" borderId="48" applyNumberFormat="0" applyProtection="0">
      <alignment horizontal="left" vertical="center" indent="1"/>
    </xf>
    <xf numFmtId="0" fontId="52" fillId="0" borderId="58" applyNumberFormat="0" applyFill="0" applyAlignment="0" applyProtection="0"/>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40" applyNumberFormat="0" applyFill="0" applyAlignment="0" applyProtection="0"/>
    <xf numFmtId="176" fontId="52" fillId="0" borderId="58" applyNumberFormat="0" applyFill="0" applyAlignment="0" applyProtection="0"/>
    <xf numFmtId="176" fontId="191" fillId="108" borderId="51" applyNumberFormat="0" applyProtection="0">
      <alignment horizontal="left" vertical="center" indent="1"/>
    </xf>
    <xf numFmtId="0" fontId="135" fillId="0" borderId="31" applyNumberFormat="0" applyAlignment="0" applyProtection="0"/>
    <xf numFmtId="176" fontId="188" fillId="98" borderId="48"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5" fillId="0" borderId="31" applyNumberFormat="0" applyAlignment="0" applyProtection="0"/>
    <xf numFmtId="176"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52" fillId="0" borderId="40" applyNumberFormat="0" applyFill="0" applyAlignment="0" applyProtection="0"/>
    <xf numFmtId="0" fontId="116" fillId="77" borderId="27">
      <alignment wrapText="1"/>
    </xf>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vertical="center"/>
    </xf>
    <xf numFmtId="176" fontId="188" fillId="98" borderId="48"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176" fontId="135" fillId="0" borderId="31" applyNumberFormat="0" applyAlignment="0" applyProtection="0"/>
    <xf numFmtId="0" fontId="191" fillId="108" borderId="51"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176" fontId="52" fillId="0" borderId="40" applyNumberFormat="0" applyFill="0" applyAlignment="0" applyProtection="0"/>
    <xf numFmtId="0" fontId="52" fillId="0" borderId="58"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35" fillId="0" borderId="31" applyNumberFormat="0" applyAlignment="0" applyProtection="0"/>
    <xf numFmtId="0" fontId="52" fillId="0" borderId="40"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58" applyNumberFormat="0" applyFill="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0"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176" fontId="188" fillId="98" borderId="48" applyNumberFormat="0" applyProtection="0">
      <alignment vertical="center"/>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16" fillId="77" borderId="27">
      <alignment wrapText="1"/>
    </xf>
    <xf numFmtId="176" fontId="116" fillId="77" borderId="27">
      <alignment wrapTex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176" fontId="52" fillId="0" borderId="58" applyNumberFormat="0" applyFill="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135" fillId="0" borderId="31" applyNumberForma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176" fontId="188" fillId="98" borderId="48"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176" fontId="188" fillId="98" borderId="48" applyNumberFormat="0" applyProtection="0">
      <alignment vertical="center"/>
    </xf>
    <xf numFmtId="176" fontId="52" fillId="0" borderId="58"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176" fontId="52" fillId="0" borderId="40"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58"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vertical="center"/>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58"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16" fillId="77" borderId="27">
      <alignment wrapText="1"/>
    </xf>
    <xf numFmtId="176" fontId="116" fillId="77" borderId="27">
      <alignment wrapTex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vertical="center"/>
    </xf>
    <xf numFmtId="176" fontId="188" fillId="98" borderId="48" applyNumberFormat="0" applyProtection="0">
      <alignmen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91" fillId="108" borderId="51" applyNumberFormat="0" applyProtection="0">
      <alignment horizontal="left" vertical="center" indent="1"/>
    </xf>
    <xf numFmtId="176" fontId="135" fillId="0" borderId="31" applyNumberFormat="0" applyAlignment="0" applyProtection="0"/>
    <xf numFmtId="176"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35" fillId="0" borderId="31" applyNumberFormat="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188" fillId="98" borderId="48" applyNumberFormat="0" applyProtection="0">
      <alignment vertical="center"/>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35" fillId="0" borderId="31" applyNumberForma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vertical="center"/>
    </xf>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58"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135" fillId="0" borderId="31" applyNumberFormat="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58" applyNumberFormat="0" applyFill="0" applyAlignment="0" applyProtection="0"/>
    <xf numFmtId="176" fontId="135" fillId="0" borderId="31" applyNumberFormat="0" applyAlignment="0" applyProtection="0"/>
    <xf numFmtId="176" fontId="135" fillId="0" borderId="31" applyNumberFormat="0" applyAlignment="0" applyProtection="0"/>
    <xf numFmtId="176" fontId="191" fillId="108" borderId="51" applyNumberFormat="0" applyProtection="0">
      <alignment horizontal="left" vertical="center" indent="1"/>
    </xf>
    <xf numFmtId="0" fontId="52" fillId="0" borderId="58"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5" fillId="0" borderId="31" applyNumberFormat="0" applyAlignment="0" applyProtection="0"/>
    <xf numFmtId="176" fontId="52" fillId="0" borderId="40"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35" fillId="0" borderId="31" applyNumberFormat="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vertical="center"/>
    </xf>
    <xf numFmtId="0" fontId="52" fillId="0" borderId="40"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35" fillId="0" borderId="31" applyNumberFormat="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5" fillId="0" borderId="31" applyNumberFormat="0" applyAlignment="0" applyProtection="0"/>
    <xf numFmtId="176"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35" fillId="0" borderId="31" applyNumberFormat="0" applyAlignment="0" applyProtection="0"/>
    <xf numFmtId="0" fontId="52" fillId="0" borderId="40"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52" fillId="0" borderId="58"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58" applyNumberFormat="0" applyFill="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176" fontId="188" fillId="98" borderId="48"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horizontal="left" vertical="center" indent="1"/>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176" fontId="188" fillId="98" borderId="48" applyNumberFormat="0" applyProtection="0">
      <alignment vertical="center"/>
    </xf>
    <xf numFmtId="176" fontId="52" fillId="0" borderId="58"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176" fontId="52" fillId="0" borderId="40"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58"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vertical="center"/>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58"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52" fillId="0" borderId="40"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vertical="center"/>
    </xf>
    <xf numFmtId="0"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35" fillId="0" borderId="31" applyNumberFormat="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5" fillId="0" borderId="31" applyNumberFormat="0" applyAlignment="0" applyProtection="0"/>
    <xf numFmtId="176"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35" fillId="0" borderId="31" applyNumberFormat="0" applyAlignment="0" applyProtection="0"/>
    <xf numFmtId="0" fontId="52" fillId="0" borderId="40"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0" fontId="116" fillId="77" borderId="27">
      <alignment wrapText="1"/>
    </xf>
    <xf numFmtId="176" fontId="116" fillId="77" borderId="27">
      <alignment wrapTex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52" fillId="0" borderId="58"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58" applyNumberFormat="0" applyFill="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176" fontId="188" fillId="98" borderId="48"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horizontal="left" vertical="center" indent="1"/>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176" fontId="188" fillId="98" borderId="48" applyNumberFormat="0" applyProtection="0">
      <alignment vertical="center"/>
    </xf>
    <xf numFmtId="176" fontId="52" fillId="0" borderId="58"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176" fontId="52" fillId="0" borderId="40"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58"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vertical="center"/>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58"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16" fillId="77" borderId="27">
      <alignment wrapText="1"/>
    </xf>
    <xf numFmtId="176" fontId="116" fillId="77" borderId="27">
      <alignment wrapTex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65" fontId="1" fillId="0" borderId="0" applyFont="0" applyFill="0" applyBorder="0" applyAlignment="0" applyProtection="0"/>
    <xf numFmtId="0" fontId="1" fillId="0" borderId="0"/>
    <xf numFmtId="0" fontId="1" fillId="0" borderId="0"/>
    <xf numFmtId="0" fontId="1" fillId="17"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9"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0" borderId="13" applyNumberFormat="0" applyFont="0" applyAlignment="0" applyProtection="0"/>
    <xf numFmtId="0" fontId="1" fillId="0" borderId="0"/>
    <xf numFmtId="176" fontId="1" fillId="0" borderId="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76"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17"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9"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0" borderId="13" applyNumberFormat="0" applyFont="0" applyAlignment="0" applyProtection="0"/>
    <xf numFmtId="176" fontId="116" fillId="77" borderId="27">
      <alignment wrapText="1"/>
    </xf>
    <xf numFmtId="176" fontId="116" fillId="77" borderId="27">
      <alignment wrapText="1"/>
    </xf>
    <xf numFmtId="0" fontId="116" fillId="77" borderId="27">
      <alignment wrapTex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6" fillId="77" borderId="27">
      <alignment wrapText="1"/>
    </xf>
    <xf numFmtId="0" fontId="116" fillId="77" borderId="27">
      <alignment wrapText="1"/>
    </xf>
    <xf numFmtId="176" fontId="116" fillId="77" borderId="27">
      <alignment wrapText="1"/>
    </xf>
    <xf numFmtId="0" fontId="116" fillId="77" borderId="27">
      <alignment wrapText="1"/>
    </xf>
    <xf numFmtId="176" fontId="116" fillId="77" borderId="27">
      <alignment wrapText="1"/>
    </xf>
    <xf numFmtId="0" fontId="134" fillId="0" borderId="32" applyNumberFormat="0" applyAlignment="0" applyProtection="0">
      <alignment horizontal="left" vertical="center"/>
    </xf>
    <xf numFmtId="0" fontId="1" fillId="0" borderId="0"/>
    <xf numFmtId="43" fontId="1" fillId="0" borderId="0" applyFont="0" applyFill="0" applyBorder="0" applyAlignment="0" applyProtection="0"/>
    <xf numFmtId="176"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76" fontId="1" fillId="0" borderId="0"/>
    <xf numFmtId="9" fontId="1" fillId="0" borderId="0" applyFont="0" applyFill="0" applyBorder="0" applyAlignment="0" applyProtection="0"/>
    <xf numFmtId="0" fontId="1" fillId="0" borderId="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vertical="center"/>
    </xf>
    <xf numFmtId="0"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vertical="center"/>
    </xf>
    <xf numFmtId="0" fontId="135" fillId="0" borderId="31" applyNumberFormat="0" applyAlignment="0" applyProtection="0"/>
    <xf numFmtId="0"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35" fillId="0" borderId="31" applyNumberFormat="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35" fillId="0" borderId="31" applyNumberFormat="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0" fontId="191" fillId="108" borderId="51" applyNumberFormat="0" applyProtection="0">
      <alignment horizontal="left" vertical="center" indent="1"/>
    </xf>
    <xf numFmtId="176" fontId="52" fillId="0" borderId="58" applyNumberFormat="0" applyFill="0" applyAlignment="0" applyProtection="0"/>
    <xf numFmtId="176" fontId="52" fillId="0" borderId="40"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0"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176" fontId="188" fillId="98" borderId="48" applyNumberFormat="0" applyProtection="0">
      <alignment horizontal="left" vertical="center" indent="1"/>
    </xf>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188" fillId="98" borderId="48" applyNumberFormat="0" applyProtection="0">
      <alignment vertical="center"/>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176"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vertical="center"/>
    </xf>
    <xf numFmtId="176" fontId="191" fillId="108" borderId="51" applyNumberFormat="0" applyProtection="0">
      <alignment horizontal="left" vertical="center" indent="1"/>
    </xf>
    <xf numFmtId="176" fontId="191" fillId="108" borderId="51" applyNumberFormat="0" applyProtection="0">
      <alignment horizontal="left" vertical="center" indent="1"/>
    </xf>
    <xf numFmtId="0" fontId="188" fillId="98" borderId="48"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35" fillId="0" borderId="31" applyNumberFormat="0" applyAlignment="0" applyProtection="0"/>
    <xf numFmtId="0" fontId="188" fillId="98" borderId="48" applyNumberFormat="0" applyProtection="0">
      <alignment horizontal="left" vertical="center" indent="1"/>
    </xf>
    <xf numFmtId="176" fontId="135" fillId="0" borderId="31" applyNumberFormat="0" applyAlignment="0" applyProtection="0"/>
    <xf numFmtId="176" fontId="52" fillId="0" borderId="58" applyNumberFormat="0" applyFill="0" applyAlignment="0" applyProtection="0"/>
    <xf numFmtId="0" fontId="188" fillId="98" borderId="48" applyNumberFormat="0" applyProtection="0">
      <alignmen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58" applyNumberFormat="0" applyFill="0" applyAlignment="0" applyProtection="0"/>
    <xf numFmtId="0" fontId="134" fillId="0" borderId="32" applyNumberFormat="0" applyAlignment="0" applyProtection="0">
      <alignment horizontal="lef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35" fillId="0" borderId="31" applyNumberFormat="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43" fontId="1" fillId="0" borderId="0" applyFont="0" applyFill="0" applyBorder="0" applyAlignment="0" applyProtection="0"/>
    <xf numFmtId="176" fontId="52" fillId="0" borderId="40"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176" fontId="191" fillId="108" borderId="51" applyNumberFormat="0" applyProtection="0">
      <alignment horizontal="left" vertical="center" indent="1"/>
    </xf>
    <xf numFmtId="0" fontId="52" fillId="0" borderId="40" applyNumberFormat="0" applyFill="0" applyAlignment="0" applyProtection="0"/>
    <xf numFmtId="176" fontId="135" fillId="0" borderId="31" applyNumberFormat="0" applyAlignment="0" applyProtection="0"/>
    <xf numFmtId="0" fontId="188" fillId="98" borderId="48"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176" fontId="52" fillId="0" borderId="40" applyNumberFormat="0" applyFill="0" applyAlignment="0" applyProtection="0"/>
    <xf numFmtId="176" fontId="188" fillId="98" borderId="48" applyNumberFormat="0" applyProtection="0">
      <alignment horizontal="left" vertical="center" indent="1"/>
    </xf>
    <xf numFmtId="0"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35" fillId="0" borderId="31" applyNumberFormat="0" applyAlignment="0" applyProtection="0"/>
    <xf numFmtId="0" fontId="188" fillId="98" borderId="48" applyNumberFormat="0" applyProtection="0">
      <alignment vertical="center"/>
    </xf>
    <xf numFmtId="0" fontId="52" fillId="0" borderId="58"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5" fillId="0" borderId="3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0" fontId="188" fillId="98" borderId="48" applyNumberFormat="0" applyProtection="0">
      <alignment horizontal="left" vertical="center" indent="1"/>
    </xf>
    <xf numFmtId="165" fontId="1" fillId="0" borderId="0" applyFont="0" applyFill="0" applyBorder="0" applyAlignment="0" applyProtection="0"/>
    <xf numFmtId="176" fontId="52" fillId="0" borderId="58"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43" fontId="1" fillId="0" borderId="0" applyFont="0" applyFill="0" applyBorder="0" applyAlignment="0" applyProtection="0"/>
    <xf numFmtId="43" fontId="1" fillId="0" borderId="0" applyFont="0" applyFill="0" applyBorder="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43" fontId="1" fillId="0" borderId="0" applyFont="0" applyFill="0" applyBorder="0" applyAlignment="0" applyProtection="0"/>
    <xf numFmtId="43" fontId="1" fillId="0" borderId="0" applyFont="0" applyFill="0" applyBorder="0" applyAlignment="0" applyProtection="0"/>
    <xf numFmtId="0" fontId="134" fillId="0" borderId="32" applyNumberFormat="0" applyAlignment="0" applyProtection="0">
      <alignment horizontal="lef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91" fillId="108" borderId="51" applyNumberFormat="0" applyProtection="0">
      <alignment horizontal="left" vertical="center" indent="1"/>
    </xf>
    <xf numFmtId="43" fontId="1" fillId="0" borderId="0" applyFont="0" applyFill="0" applyBorder="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43" fontId="1" fillId="0" borderId="0" applyFont="0" applyFill="0" applyBorder="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43" fontId="1" fillId="0" borderId="0" applyFont="0" applyFill="0" applyBorder="0" applyAlignment="0" applyProtection="0"/>
    <xf numFmtId="43" fontId="1" fillId="0" borderId="0" applyFont="0" applyFill="0" applyBorder="0" applyAlignment="0" applyProtection="0"/>
    <xf numFmtId="0" fontId="134" fillId="0" borderId="32" applyNumberFormat="0" applyAlignment="0" applyProtection="0">
      <alignment horizontal="left" vertical="center"/>
    </xf>
    <xf numFmtId="43" fontId="1" fillId="0" borderId="0" applyFont="0" applyFill="0" applyBorder="0" applyAlignment="0" applyProtection="0"/>
    <xf numFmtId="43" fontId="1" fillId="0" borderId="0" applyFont="0" applyFill="0" applyBorder="0" applyAlignment="0" applyProtection="0"/>
    <xf numFmtId="0" fontId="52" fillId="0" borderId="40"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0" fontId="188" fillId="98" borderId="48"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176" fontId="135" fillId="0" borderId="31" applyNumberFormat="0" applyAlignment="0" applyProtection="0"/>
    <xf numFmtId="43" fontId="1" fillId="0" borderId="0" applyFont="0" applyFill="0" applyBorder="0" applyAlignment="0" applyProtection="0"/>
    <xf numFmtId="0" fontId="135" fillId="0" borderId="31" applyNumberFormat="0" applyAlignment="0" applyProtection="0"/>
    <xf numFmtId="43" fontId="1" fillId="0" borderId="0" applyFont="0" applyFill="0" applyBorder="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43" fontId="1" fillId="0" borderId="0" applyFont="0" applyFill="0" applyBorder="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176" fontId="135" fillId="0" borderId="31" applyNumberFormat="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 fillId="0" borderId="0"/>
    <xf numFmtId="0" fontId="1" fillId="0" borderId="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52" fillId="0" borderId="40" applyNumberFormat="0" applyFill="0" applyAlignment="0" applyProtection="0"/>
    <xf numFmtId="0" fontId="188" fillId="98" borderId="48" applyNumberFormat="0" applyProtection="0">
      <alignment vertical="center"/>
    </xf>
    <xf numFmtId="176" fontId="135" fillId="0" borderId="31" applyNumberFormat="0" applyAlignment="0" applyProtection="0"/>
    <xf numFmtId="0" fontId="1" fillId="0" borderId="0"/>
    <xf numFmtId="0" fontId="1" fillId="0" borderId="0"/>
    <xf numFmtId="176" fontId="188" fillId="98" borderId="48" applyNumberFormat="0" applyProtection="0">
      <alignment vertical="center"/>
    </xf>
    <xf numFmtId="0" fontId="1" fillId="0" borderId="0"/>
    <xf numFmtId="0" fontId="1" fillId="0" borderId="0"/>
    <xf numFmtId="0"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 fillId="0" borderId="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176" fontId="135" fillId="0" borderId="31" applyNumberFormat="0" applyAlignment="0" applyProtection="0"/>
    <xf numFmtId="0" fontId="135" fillId="0" borderId="31" applyNumberFormat="0" applyAlignment="0" applyProtection="0"/>
    <xf numFmtId="176"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5" fillId="0" borderId="31" applyNumberFormat="0" applyAlignment="0" applyProtection="0"/>
    <xf numFmtId="176"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5" fillId="0" borderId="31" applyNumberFormat="0" applyAlignment="0" applyProtection="0"/>
    <xf numFmtId="176" fontId="52" fillId="0" borderId="58" applyNumberFormat="0" applyFill="0" applyAlignment="0" applyProtection="0"/>
    <xf numFmtId="176" fontId="188" fillId="98" borderId="48" applyNumberFormat="0" applyProtection="0">
      <alignment vertical="center"/>
    </xf>
    <xf numFmtId="0" fontId="1" fillId="0" borderId="0"/>
    <xf numFmtId="0" fontId="1" fillId="0" borderId="0"/>
    <xf numFmtId="0" fontId="191" fillId="108" borderId="51" applyNumberFormat="0" applyProtection="0">
      <alignment horizontal="left" vertical="center" indent="1"/>
    </xf>
    <xf numFmtId="0" fontId="1" fillId="0" borderId="0"/>
    <xf numFmtId="0" fontId="134" fillId="0" borderId="32" applyNumberFormat="0" applyAlignment="0" applyProtection="0">
      <alignment horizontal="left" vertical="center"/>
    </xf>
    <xf numFmtId="0" fontId="1" fillId="0" borderId="0"/>
    <xf numFmtId="0" fontId="134" fillId="0" borderId="32" applyNumberFormat="0" applyAlignment="0" applyProtection="0">
      <alignment horizontal="left" vertical="center"/>
    </xf>
    <xf numFmtId="0" fontId="1" fillId="0" borderId="0"/>
    <xf numFmtId="0" fontId="1" fillId="0" borderId="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 fillId="0" borderId="0"/>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 fillId="0" borderId="0"/>
    <xf numFmtId="0" fontId="1" fillId="0" borderId="0"/>
    <xf numFmtId="0" fontId="188" fillId="98" borderId="48" applyNumberFormat="0" applyProtection="0">
      <alignment vertical="center"/>
    </xf>
    <xf numFmtId="0" fontId="1" fillId="0" borderId="0"/>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 fillId="0" borderId="0"/>
    <xf numFmtId="0" fontId="1" fillId="0" borderId="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 fillId="0" borderId="0"/>
    <xf numFmtId="0" fontId="1" fillId="0" borderId="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188" fillId="98" borderId="48" applyNumberFormat="0" applyProtection="0">
      <alignment vertical="center"/>
    </xf>
    <xf numFmtId="176" fontId="191" fillId="108" borderId="51" applyNumberFormat="0" applyProtection="0">
      <alignment horizontal="left" vertical="center" indent="1"/>
    </xf>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 fillId="0" borderId="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 fillId="0" borderId="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 fillId="0" borderId="0"/>
    <xf numFmtId="0" fontId="1" fillId="0" borderId="0"/>
    <xf numFmtId="0" fontId="188" fillId="98" borderId="48" applyNumberFormat="0" applyProtection="0">
      <alignment horizontal="left" vertical="center" indent="1"/>
    </xf>
    <xf numFmtId="0" fontId="52" fillId="0" borderId="40" applyNumberFormat="0" applyFill="0" applyAlignment="0" applyProtection="0"/>
    <xf numFmtId="0" fontId="1" fillId="0" borderId="0"/>
    <xf numFmtId="0" fontId="1" fillId="0" borderId="0"/>
    <xf numFmtId="0" fontId="52" fillId="0" borderId="40" applyNumberFormat="0" applyFill="0" applyAlignment="0" applyProtection="0"/>
    <xf numFmtId="0" fontId="134" fillId="0" borderId="32" applyNumberFormat="0" applyAlignment="0" applyProtection="0">
      <alignment horizontal="left" vertical="center"/>
    </xf>
    <xf numFmtId="0" fontId="1" fillId="0" borderId="0"/>
    <xf numFmtId="0" fontId="1" fillId="0" borderId="0"/>
    <xf numFmtId="0" fontId="52" fillId="0" borderId="58" applyNumberFormat="0" applyFill="0" applyAlignment="0" applyProtection="0"/>
    <xf numFmtId="0" fontId="1" fillId="0" borderId="0"/>
    <xf numFmtId="0" fontId="1" fillId="0" borderId="0"/>
    <xf numFmtId="0" fontId="134" fillId="0" borderId="32" applyNumberFormat="0" applyAlignment="0" applyProtection="0">
      <alignment horizontal="left" vertical="center"/>
    </xf>
    <xf numFmtId="0" fontId="188" fillId="98" borderId="48" applyNumberFormat="0" applyProtection="0">
      <alignment vertical="center"/>
    </xf>
    <xf numFmtId="0" fontId="1" fillId="0" borderId="0"/>
    <xf numFmtId="0" fontId="1" fillId="0" borderId="0"/>
    <xf numFmtId="0" fontId="134" fillId="0" borderId="32" applyNumberFormat="0" applyAlignment="0" applyProtection="0">
      <alignment horizontal="left" vertical="center"/>
    </xf>
    <xf numFmtId="0" fontId="188" fillId="98" borderId="48" applyNumberFormat="0" applyProtection="0">
      <alignment vertical="center"/>
    </xf>
    <xf numFmtId="0" fontId="1" fillId="0" borderId="0"/>
    <xf numFmtId="0" fontId="1" fillId="0" borderId="0"/>
    <xf numFmtId="0" fontId="134" fillId="0" borderId="32" applyNumberFormat="0" applyAlignment="0" applyProtection="0">
      <alignment horizontal="left" vertical="center"/>
    </xf>
    <xf numFmtId="0" fontId="135" fillId="0" borderId="31" applyNumberFormat="0" applyAlignment="0" applyProtection="0"/>
    <xf numFmtId="0" fontId="1" fillId="0" borderId="0"/>
    <xf numFmtId="0" fontId="1" fillId="0" borderId="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 fillId="0" borderId="0"/>
    <xf numFmtId="0" fontId="1" fillId="0" borderId="0"/>
    <xf numFmtId="0" fontId="1" fillId="0" borderId="0"/>
    <xf numFmtId="176" fontId="1" fillId="0" borderId="0"/>
    <xf numFmtId="0" fontId="1" fillId="0" borderId="0"/>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 fillId="0" borderId="0"/>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 fillId="0" borderId="0"/>
    <xf numFmtId="0" fontId="1" fillId="0" borderId="0"/>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35" fillId="0" borderId="31" applyNumberFormat="0" applyAlignment="0" applyProtection="0"/>
    <xf numFmtId="0" fontId="191" fillId="108" borderId="51" applyNumberFormat="0" applyProtection="0">
      <alignment horizontal="left" vertical="center" indent="1"/>
    </xf>
    <xf numFmtId="0" fontId="1" fillId="0" borderId="0"/>
    <xf numFmtId="0" fontId="1" fillId="0" borderId="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 fillId="0" borderId="0"/>
    <xf numFmtId="0" fontId="1" fillId="0" borderId="0"/>
    <xf numFmtId="0" fontId="188" fillId="98" borderId="48"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2" fillId="0" borderId="40" applyNumberFormat="0" applyFill="0" applyAlignment="0" applyProtection="0"/>
    <xf numFmtId="0" fontId="134" fillId="0" borderId="32" applyNumberFormat="0" applyAlignment="0" applyProtection="0">
      <alignment horizontal="left" vertical="center"/>
    </xf>
    <xf numFmtId="0" fontId="1" fillId="0" borderId="0"/>
    <xf numFmtId="0" fontId="1" fillId="0" borderId="0"/>
    <xf numFmtId="0" fontId="134" fillId="0" borderId="32" applyNumberFormat="0" applyAlignment="0" applyProtection="0">
      <alignment horizontal="left" vertical="center"/>
    </xf>
    <xf numFmtId="0" fontId="52"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176" fontId="188" fillId="98" borderId="48" applyNumberFormat="0" applyProtection="0">
      <alignment vertical="center"/>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5" fillId="0" borderId="31" applyNumberFormat="0" applyAlignment="0" applyProtection="0"/>
    <xf numFmtId="0"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2" fillId="0" borderId="58" applyNumberFormat="0" applyFill="0" applyAlignment="0" applyProtection="0"/>
    <xf numFmtId="9" fontId="1" fillId="0" borderId="0" applyFont="0" applyFill="0" applyBorder="0" applyAlignment="0" applyProtection="0"/>
    <xf numFmtId="9" fontId="1" fillId="0" borderId="0" applyFont="0" applyFill="0" applyBorder="0" applyAlignment="0" applyProtection="0"/>
    <xf numFmtId="0" fontId="188" fillId="98" borderId="48" applyNumberFormat="0" applyProtection="0">
      <alignment horizontal="left" vertical="center" indent="1"/>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88" fillId="98" borderId="48" applyNumberFormat="0" applyProtection="0">
      <alignment vertical="center"/>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176" fontId="52" fillId="0" borderId="40"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0"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176" fontId="135" fillId="0" borderId="31" applyNumberFormat="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176" fontId="188" fillId="98" borderId="48" applyNumberFormat="0" applyProtection="0">
      <alignment vertical="center"/>
    </xf>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176" fontId="188" fillId="98" borderId="48"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vertical="center"/>
    </xf>
    <xf numFmtId="176"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176" fontId="188" fillId="98" borderId="48" applyNumberFormat="0" applyProtection="0">
      <alignment horizontal="left" vertical="center" indent="1"/>
    </xf>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58" applyNumberFormat="0" applyFill="0" applyAlignment="0" applyProtection="0"/>
    <xf numFmtId="176" fontId="135" fillId="0" borderId="31" applyNumberFormat="0" applyAlignment="0" applyProtection="0"/>
    <xf numFmtId="176" fontId="135" fillId="0" borderId="31" applyNumberFormat="0" applyAlignment="0" applyProtection="0"/>
    <xf numFmtId="176" fontId="191" fillId="108" borderId="51" applyNumberFormat="0" applyProtection="0">
      <alignment horizontal="left" vertical="center" indent="1"/>
    </xf>
    <xf numFmtId="0" fontId="52" fillId="0" borderId="58"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horizontal="left" vertical="center" indent="1"/>
    </xf>
    <xf numFmtId="176" fontId="135" fillId="0" borderId="31" applyNumberFormat="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0"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176" fontId="188" fillId="98" borderId="48" applyNumberFormat="0" applyProtection="0">
      <alignment horizontal="left" vertical="center" indent="1"/>
    </xf>
    <xf numFmtId="0" fontId="188" fillId="98" borderId="48" applyNumberFormat="0" applyProtection="0">
      <alignment horizontal="left" vertical="center" indent="1"/>
    </xf>
    <xf numFmtId="0" fontId="52" fillId="0" borderId="40" applyNumberFormat="0" applyFill="0" applyAlignment="0" applyProtection="0"/>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176" fontId="191" fillId="108" borderId="51"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52" fillId="0" borderId="58"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176" fontId="52" fillId="0" borderId="58" applyNumberFormat="0" applyFill="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0" fontId="1" fillId="0" borderId="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65" fontId="1" fillId="0" borderId="0" applyFont="0" applyFill="0" applyBorder="0" applyAlignment="0" applyProtection="0"/>
    <xf numFmtId="43" fontId="1" fillId="0" borderId="0" applyFont="0" applyFill="0" applyBorder="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 fillId="17" borderId="0" applyNumberFormat="0" applyBorder="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65" fontId="1" fillId="0" borderId="0" applyFont="0" applyFill="0" applyBorder="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176" fontId="191" fillId="108" borderId="51" applyNumberFormat="0" applyProtection="0">
      <alignment horizontal="left" vertical="center" indent="1"/>
    </xf>
    <xf numFmtId="176" fontId="135" fillId="0" borderId="31" applyNumberFormat="0" applyAlignment="0" applyProtection="0"/>
    <xf numFmtId="0" fontId="52" fillId="0" borderId="40" applyNumberFormat="0" applyFill="0" applyAlignment="0" applyProtection="0"/>
    <xf numFmtId="176" fontId="52" fillId="0" borderId="40" applyNumberFormat="0" applyFill="0" applyAlignment="0" applyProtection="0"/>
    <xf numFmtId="0" fontId="188" fillId="98" borderId="48" applyNumberFormat="0" applyProtection="0">
      <alignment vertical="center"/>
    </xf>
    <xf numFmtId="0" fontId="1" fillId="0" borderId="0"/>
    <xf numFmtId="176" fontId="1" fillId="0" borderId="0"/>
    <xf numFmtId="0" fontId="188" fillId="98" borderId="48" applyNumberFormat="0" applyProtection="0">
      <alignment vertical="center"/>
    </xf>
    <xf numFmtId="176" fontId="52" fillId="0" borderId="58"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1" fillId="0" borderId="0"/>
    <xf numFmtId="176" fontId="1" fillId="0" borderId="0"/>
    <xf numFmtId="0" fontId="1" fillId="0" borderId="0"/>
    <xf numFmtId="176" fontId="52" fillId="0" borderId="40" applyNumberFormat="0" applyFill="0" applyAlignment="0" applyProtection="0"/>
    <xf numFmtId="0" fontId="1" fillId="0" borderId="0"/>
    <xf numFmtId="176" fontId="1" fillId="0" borderId="0"/>
    <xf numFmtId="0" fontId="135" fillId="0" borderId="31" applyNumberFormat="0" applyAlignment="0" applyProtection="0"/>
    <xf numFmtId="0" fontId="52" fillId="0" borderId="58" applyNumberFormat="0" applyFill="0" applyAlignment="0" applyProtection="0"/>
    <xf numFmtId="9" fontId="1" fillId="0" borderId="0" applyFont="0" applyFill="0" applyBorder="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58"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52" fillId="0" borderId="58" applyNumberFormat="0" applyFill="0" applyAlignment="0" applyProtection="0"/>
    <xf numFmtId="176"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176" fontId="135" fillId="0" borderId="31" applyNumberFormat="0" applyAlignment="0" applyProtection="0"/>
    <xf numFmtId="176" fontId="52" fillId="0" borderId="40" applyNumberFormat="0" applyFill="0" applyAlignment="0" applyProtection="0"/>
    <xf numFmtId="176"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 fillId="12" borderId="0" applyNumberFormat="0" applyBorder="0" applyAlignment="0" applyProtection="0"/>
    <xf numFmtId="0" fontId="1" fillId="13" borderId="0" applyNumberFormat="0" applyBorder="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88" fillId="98" borderId="48" applyNumberFormat="0" applyProtection="0">
      <alignment vertical="center"/>
    </xf>
    <xf numFmtId="0" fontId="1" fillId="32" borderId="0" applyNumberFormat="0" applyBorder="0" applyAlignment="0" applyProtection="0"/>
    <xf numFmtId="0" fontId="1" fillId="33" borderId="0" applyNumberFormat="0" applyBorder="0" applyAlignment="0" applyProtection="0"/>
    <xf numFmtId="0" fontId="188" fillId="98" borderId="48" applyNumberFormat="0" applyProtection="0">
      <alignment vertical="center"/>
    </xf>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0" borderId="13" applyNumberFormat="0" applyFont="0" applyAlignment="0" applyProtection="0"/>
    <xf numFmtId="0" fontId="52" fillId="0" borderId="40" applyNumberFormat="0" applyFill="0" applyAlignment="0" applyProtection="0"/>
    <xf numFmtId="176"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176"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0" fontId="1" fillId="0" borderId="0"/>
    <xf numFmtId="176" fontId="1" fillId="0" borderId="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76" fontId="1" fillId="0" borderId="0"/>
    <xf numFmtId="9" fontId="1" fillId="0" borderId="0" applyFont="0" applyFill="0" applyBorder="0" applyAlignment="0" applyProtection="0"/>
    <xf numFmtId="0" fontId="1" fillId="0" borderId="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52" fillId="0" borderId="40" applyNumberFormat="0" applyFill="0" applyAlignment="0" applyProtection="0"/>
    <xf numFmtId="0"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176" fontId="52" fillId="0" borderId="40" applyNumberFormat="0" applyFill="0" applyAlignment="0" applyProtection="0"/>
    <xf numFmtId="176" fontId="135" fillId="0" borderId="31" applyNumberFormat="0" applyAlignment="0" applyProtection="0"/>
    <xf numFmtId="176" fontId="52" fillId="0" borderId="40" applyNumberFormat="0" applyFill="0" applyAlignment="0" applyProtection="0"/>
    <xf numFmtId="176" fontId="52" fillId="0" borderId="40"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40" applyNumberFormat="0" applyFill="0" applyAlignment="0" applyProtection="0"/>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188" fillId="98" borderId="48" applyNumberFormat="0" applyProtection="0">
      <alignment vertical="center"/>
    </xf>
    <xf numFmtId="176" fontId="191" fillId="108" borderId="51" applyNumberFormat="0" applyProtection="0">
      <alignment horizontal="left" vertical="center" indent="1"/>
    </xf>
    <xf numFmtId="0" fontId="52"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52" fillId="0" borderId="40"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165" fontId="1" fillId="0" borderId="0" applyFont="0" applyFill="0" applyBorder="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52"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188" fillId="98" borderId="48" applyNumberFormat="0" applyProtection="0">
      <alignmen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76" fontId="135" fillId="0" borderId="31" applyNumberFormat="0" applyAlignment="0" applyProtection="0"/>
    <xf numFmtId="176" fontId="188" fillId="98"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58"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0" fontId="135" fillId="0" borderId="31"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0" fontId="191" fillId="108" borderId="51"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0" fontId="135" fillId="0" borderId="31" applyNumberFormat="0" applyAlignment="0" applyProtection="0"/>
    <xf numFmtId="176" fontId="188" fillId="98" borderId="48" applyNumberFormat="0" applyProtection="0">
      <alignment horizontal="left" vertical="center" indent="1"/>
    </xf>
    <xf numFmtId="165" fontId="1" fillId="0" borderId="0" applyFont="0" applyFill="0" applyBorder="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76" fontId="52"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0" fontId="188" fillId="98" borderId="48"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191" fillId="108" borderId="51" applyNumberFormat="0" applyProtection="0">
      <alignment horizontal="left" vertical="center" indent="1"/>
    </xf>
    <xf numFmtId="0" fontId="52" fillId="0" borderId="58" applyNumberFormat="0" applyFill="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vertical="center"/>
    </xf>
    <xf numFmtId="176" fontId="135" fillId="0" borderId="31" applyNumberFormat="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35" fillId="0"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2" fillId="0" borderId="58" applyNumberFormat="0" applyFill="0" applyAlignment="0" applyProtection="0"/>
    <xf numFmtId="0" fontId="1" fillId="0" borderId="0"/>
    <xf numFmtId="0" fontId="1" fillId="0" borderId="0"/>
    <xf numFmtId="176" fontId="188" fillId="98" borderId="48" applyNumberForma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 fillId="0" borderId="0"/>
    <xf numFmtId="0" fontId="1" fillId="0" borderId="0"/>
    <xf numFmtId="0" fontId="134" fillId="0" borderId="32" applyNumberFormat="0" applyAlignment="0" applyProtection="0">
      <alignment horizontal="left" vertical="center"/>
    </xf>
    <xf numFmtId="176" fontId="52" fillId="0" borderId="58" applyNumberFormat="0" applyFill="0" applyAlignment="0" applyProtection="0"/>
    <xf numFmtId="176" fontId="135" fillId="0" borderId="31" applyNumberFormat="0" applyAlignment="0" applyProtection="0"/>
    <xf numFmtId="0" fontId="1" fillId="0" borderId="0"/>
    <xf numFmtId="0" fontId="1" fillId="0" borderId="0"/>
    <xf numFmtId="0" fontId="1" fillId="0" borderId="0"/>
    <xf numFmtId="0" fontId="1" fillId="0" borderId="0"/>
    <xf numFmtId="0" fontId="191" fillId="108" borderId="51" applyNumberFormat="0" applyProtection="0">
      <alignment horizontal="left" vertical="center" indent="1"/>
    </xf>
    <xf numFmtId="0" fontId="52" fillId="0" borderId="58" applyNumberFormat="0" applyFill="0" applyAlignment="0" applyProtection="0"/>
    <xf numFmtId="0" fontId="188" fillId="98" borderId="48" applyNumberFormat="0" applyProtection="0">
      <alignment vertical="center"/>
    </xf>
    <xf numFmtId="0" fontId="1" fillId="0" borderId="0"/>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91" fillId="108" borderId="51" applyNumberFormat="0" applyProtection="0">
      <alignment horizontal="left" vertical="center" indent="1"/>
    </xf>
    <xf numFmtId="0" fontId="1" fillId="0" borderId="0"/>
    <xf numFmtId="176" fontId="188" fillId="98" borderId="48" applyNumberFormat="0" applyProtection="0">
      <alignment horizontal="left" vertical="center" indent="1"/>
    </xf>
    <xf numFmtId="0" fontId="1" fillId="0" borderId="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 fillId="0" borderId="0"/>
    <xf numFmtId="176" fontId="188" fillId="98" borderId="48" applyNumberFormat="0" applyProtection="0">
      <alignment horizontal="left" vertical="center" indent="1"/>
    </xf>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 fillId="0" borderId="0"/>
    <xf numFmtId="0" fontId="1" fillId="0" borderId="0"/>
    <xf numFmtId="176" fontId="52" fillId="0" borderId="58"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88" fillId="98" borderId="48"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8" fillId="98" borderId="48" applyNumberFormat="0" applyProtection="0">
      <alignment vertical="center"/>
    </xf>
    <xf numFmtId="0" fontId="1" fillId="0" borderId="0"/>
    <xf numFmtId="0" fontId="1" fillId="0" borderId="0"/>
    <xf numFmtId="0" fontId="1" fillId="0" borderId="0"/>
    <xf numFmtId="176" fontId="1" fillId="0" borderId="0"/>
    <xf numFmtId="0" fontId="1" fillId="0" borderId="0"/>
    <xf numFmtId="0" fontId="188" fillId="98" borderId="48"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35" fillId="0"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88" fillId="98" borderId="48" applyNumberFormat="0" applyProtection="0">
      <alignment horizontal="left" vertical="center" indent="1"/>
    </xf>
    <xf numFmtId="0" fontId="1" fillId="0" borderId="0"/>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4" fillId="0" borderId="32" applyNumberFormat="0" applyAlignment="0" applyProtection="0">
      <alignment horizontal="lef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88" fillId="98" borderId="48" applyNumberFormat="0" applyProtection="0">
      <alignment horizontal="left" vertical="center" indent="1"/>
    </xf>
    <xf numFmtId="176" fontId="135" fillId="0" borderId="31"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vertical="center"/>
    </xf>
    <xf numFmtId="176"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176" fontId="135" fillId="0" borderId="31" applyNumberFormat="0" applyAlignment="0" applyProtection="0"/>
    <xf numFmtId="0" fontId="135" fillId="0" borderId="31" applyNumberFormat="0" applyAlignment="0" applyProtection="0"/>
    <xf numFmtId="0" fontId="191" fillId="108" borderId="51" applyNumberFormat="0" applyProtection="0">
      <alignment horizontal="left" vertical="center" indent="1"/>
    </xf>
    <xf numFmtId="176" fontId="188" fillId="98" borderId="48" applyNumberFormat="0" applyProtection="0">
      <alignment horizontal="left" vertical="center" indent="1"/>
    </xf>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0" fontId="52" fillId="0" borderId="58" applyNumberFormat="0" applyFill="0" applyAlignment="0" applyProtection="0"/>
    <xf numFmtId="176" fontId="135" fillId="0" borderId="31" applyNumberFormat="0" applyAlignment="0" applyProtection="0"/>
    <xf numFmtId="0" fontId="191" fillId="108" borderId="51" applyNumberFormat="0" applyProtection="0">
      <alignment horizontal="left" vertical="center" indent="1"/>
    </xf>
    <xf numFmtId="165" fontId="1" fillId="0" borderId="0" applyFont="0" applyFill="0" applyBorder="0" applyAlignment="0" applyProtection="0"/>
    <xf numFmtId="176" fontId="52" fillId="0" borderId="58" applyNumberFormat="0" applyFill="0" applyAlignment="0" applyProtection="0"/>
    <xf numFmtId="165" fontId="1" fillId="0" borderId="0" applyFont="0" applyFill="0" applyBorder="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1" fillId="0" borderId="0" applyFont="0" applyFill="0" applyBorder="0" applyAlignment="0" applyProtection="0"/>
    <xf numFmtId="176" fontId="52" fillId="0" borderId="40" applyNumberFormat="0" applyFill="0" applyAlignment="0" applyProtection="0"/>
    <xf numFmtId="0" fontId="52" fillId="0" borderId="58"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35" fillId="0" borderId="31" applyNumberFormat="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40" applyNumberFormat="0" applyFill="0" applyAlignment="0" applyProtection="0"/>
    <xf numFmtId="176" fontId="52" fillId="0" borderId="40"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58"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horizontal="left" vertical="center" indent="1"/>
    </xf>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191" fillId="108" borderId="51" applyNumberFormat="0" applyProtection="0">
      <alignment horizontal="left" vertical="center" indent="1"/>
    </xf>
    <xf numFmtId="0" fontId="135" fillId="0" borderId="31" applyNumberFormat="0" applyAlignment="0" applyProtection="0"/>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52" fillId="0" borderId="58"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88" fillId="98" borderId="48" applyNumberFormat="0" applyProtection="0">
      <alignment vertical="center"/>
    </xf>
    <xf numFmtId="0" fontId="188" fillId="98" borderId="48" applyNumberFormat="0" applyProtection="0">
      <alignment horizontal="left" vertical="center" indent="1"/>
    </xf>
    <xf numFmtId="0" fontId="188" fillId="98" borderId="48" applyNumberFormat="0" applyProtection="0">
      <alignmen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1" fillId="0" borderId="0" applyFont="0" applyFill="0" applyBorder="0" applyAlignment="0" applyProtection="0"/>
    <xf numFmtId="0" fontId="135" fillId="0" borderId="31" applyNumberFormat="0" applyAlignment="0" applyProtection="0"/>
    <xf numFmtId="0" fontId="52" fillId="0" borderId="58" applyNumberFormat="0" applyFill="0" applyAlignment="0" applyProtection="0"/>
    <xf numFmtId="0"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165" fontId="1" fillId="0" borderId="0" applyFont="0" applyFill="0" applyBorder="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135" fillId="0" borderId="31" applyNumberFormat="0" applyAlignment="0" applyProtection="0"/>
    <xf numFmtId="0" fontId="135" fillId="0" borderId="31" applyNumberFormat="0" applyAlignment="0" applyProtection="0"/>
    <xf numFmtId="0" fontId="135" fillId="0" borderId="31" applyNumberFormat="0" applyAlignment="0" applyProtection="0"/>
    <xf numFmtId="0" fontId="135" fillId="0" borderId="31" applyNumberFormat="0" applyAlignment="0" applyProtection="0"/>
    <xf numFmtId="176" fontId="52" fillId="0" borderId="58"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176" fontId="52" fillId="0" borderId="58" applyNumberFormat="0" applyFill="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176" fontId="191" fillId="108" borderId="51" applyNumberFormat="0" applyProtection="0">
      <alignment horizontal="left" vertical="center" indent="1"/>
    </xf>
    <xf numFmtId="176"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176" fontId="188" fillId="98" borderId="48" applyNumberFormat="0" applyProtection="0">
      <alignment vertical="center"/>
    </xf>
    <xf numFmtId="0" fontId="191" fillId="108" borderId="51" applyNumberFormat="0" applyProtection="0">
      <alignment horizontal="left" vertical="center" indent="1"/>
    </xf>
    <xf numFmtId="176"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176" fontId="52" fillId="0" borderId="58"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176" fontId="52" fillId="0" borderId="40" applyNumberFormat="0" applyFill="0" applyAlignment="0" applyProtection="0"/>
    <xf numFmtId="0" fontId="52" fillId="0" borderId="40" applyNumberFormat="0" applyFill="0" applyAlignment="0" applyProtection="0"/>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176" fontId="188" fillId="98" borderId="48" applyNumberFormat="0" applyProtection="0">
      <alignment vertical="center"/>
    </xf>
    <xf numFmtId="0" fontId="188" fillId="98" borderId="48" applyNumberFormat="0" applyProtection="0">
      <alignment horizontal="left" vertical="center" indent="1"/>
    </xf>
    <xf numFmtId="176"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135" fillId="0" borderId="31" applyNumberFormat="0" applyAlignment="0" applyProtection="0"/>
    <xf numFmtId="176" fontId="135" fillId="0" borderId="31" applyNumberFormat="0" applyAlignment="0" applyProtection="0"/>
    <xf numFmtId="0" fontId="52" fillId="0" borderId="58" applyNumberFormat="0" applyFill="0" applyAlignment="0" applyProtection="0"/>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188" fillId="98" borderId="48" applyNumberFormat="0" applyProtection="0">
      <alignment horizontal="left" vertical="center" indent="1"/>
    </xf>
    <xf numFmtId="176" fontId="52" fillId="0" borderId="40" applyNumberFormat="0" applyFill="0" applyAlignment="0" applyProtection="0"/>
    <xf numFmtId="0" fontId="188" fillId="98" borderId="48" applyNumberFormat="0" applyProtection="0">
      <alignment horizontal="left" vertical="center" indent="1"/>
    </xf>
    <xf numFmtId="0" fontId="52" fillId="0" borderId="40"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35" fillId="0" borderId="31" applyNumberFormat="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176" fontId="135" fillId="0" borderId="31" applyNumberFormat="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58" applyNumberFormat="0" applyFill="0" applyAlignment="0" applyProtection="0"/>
    <xf numFmtId="176" fontId="188" fillId="98" borderId="48"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176" fontId="135" fillId="0" borderId="31" applyNumberFormat="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5" fillId="0" borderId="31" applyNumberFormat="0" applyAlignment="0" applyProtection="0"/>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176" fontId="191" fillId="108" borderId="51"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58" applyNumberFormat="0" applyFill="0" applyAlignment="0" applyProtection="0"/>
    <xf numFmtId="0" fontId="188" fillId="98" borderId="48" applyNumberFormat="0" applyProtection="0">
      <alignment vertical="center"/>
    </xf>
    <xf numFmtId="176" fontId="52" fillId="0" borderId="58"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vertical="center"/>
    </xf>
    <xf numFmtId="0" fontId="188" fillId="98" borderId="48" applyNumberFormat="0" applyProtection="0">
      <alignmen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176" fontId="135" fillId="0" borderId="31" applyNumberFormat="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176"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35" fillId="0" borderId="31" applyNumberFormat="0" applyAlignment="0" applyProtection="0"/>
    <xf numFmtId="0" fontId="188" fillId="98" borderId="48"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52" fillId="0" borderId="40"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0" fontId="135" fillId="0" borderId="31" applyNumberFormat="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vertical="center"/>
    </xf>
    <xf numFmtId="0" fontId="135" fillId="0" borderId="31" applyNumberFormat="0" applyAlignment="0" applyProtection="0"/>
    <xf numFmtId="176" fontId="52" fillId="0" borderId="58" applyNumberFormat="0" applyFill="0" applyAlignment="0" applyProtection="0"/>
    <xf numFmtId="176"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 fillId="0" borderId="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88" fillId="98" borderId="48" applyNumberFormat="0" applyProtection="0">
      <alignment vertical="center"/>
    </xf>
    <xf numFmtId="0" fontId="188" fillId="98" borderId="48" applyNumberFormat="0" applyProtection="0">
      <alignment vertical="center"/>
    </xf>
    <xf numFmtId="43" fontId="1" fillId="0" borderId="0" applyFont="0" applyFill="0" applyBorder="0" applyAlignment="0" applyProtection="0"/>
    <xf numFmtId="0" fontId="1" fillId="0" borderId="0"/>
    <xf numFmtId="0" fontId="134" fillId="0" borderId="32" applyNumberFormat="0" applyAlignment="0" applyProtection="0">
      <alignment horizontal="left" vertical="center"/>
    </xf>
    <xf numFmtId="165" fontId="1" fillId="0" borderId="0" applyFont="0" applyFill="0" applyBorder="0" applyAlignment="0" applyProtection="0"/>
    <xf numFmtId="0" fontId="1" fillId="0" borderId="0"/>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 fillId="17" borderId="0" applyNumberFormat="0" applyBorder="0" applyAlignment="0" applyProtection="0"/>
    <xf numFmtId="0" fontId="52" fillId="0" borderId="58" applyNumberFormat="0" applyFill="0" applyAlignment="0" applyProtection="0"/>
    <xf numFmtId="0" fontId="52" fillId="0" borderId="40" applyNumberFormat="0" applyFill="0" applyAlignment="0" applyProtection="0"/>
    <xf numFmtId="176" fontId="191" fillId="108" borderId="51" applyNumberFormat="0" applyProtection="0">
      <alignment horizontal="left" vertical="center" indent="1"/>
    </xf>
    <xf numFmtId="165" fontId="1" fillId="0" borderId="0" applyFont="0" applyFill="0" applyBorder="0" applyAlignment="0" applyProtection="0"/>
    <xf numFmtId="176" fontId="52" fillId="0" borderId="58" applyNumberFormat="0" applyFill="0" applyAlignment="0" applyProtection="0"/>
    <xf numFmtId="165" fontId="1" fillId="0" borderId="0" applyFont="0" applyFill="0" applyBorder="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6" fillId="77" borderId="27">
      <alignment wrapText="1"/>
    </xf>
    <xf numFmtId="0" fontId="135" fillId="0" borderId="31" applyNumberFormat="0" applyAlignment="0" applyProtection="0"/>
    <xf numFmtId="0" fontId="52" fillId="0" borderId="40" applyNumberFormat="0" applyFill="0" applyAlignment="0" applyProtection="0"/>
    <xf numFmtId="176" fontId="1" fillId="0" borderId="0"/>
    <xf numFmtId="176" fontId="1" fillId="0" borderId="0"/>
    <xf numFmtId="176" fontId="1" fillId="0" borderId="0"/>
    <xf numFmtId="0" fontId="1" fillId="0" borderId="0"/>
    <xf numFmtId="0" fontId="1" fillId="0" borderId="0"/>
    <xf numFmtId="176" fontId="1" fillId="0" borderId="0"/>
    <xf numFmtId="9" fontId="1" fillId="0" borderId="0" applyFont="0" applyFill="0" applyBorder="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40" applyNumberFormat="0" applyFill="0" applyAlignment="0" applyProtection="0"/>
    <xf numFmtId="0" fontId="135" fillId="0" borderId="31" applyNumberFormat="0" applyAlignment="0" applyProtection="0"/>
    <xf numFmtId="176"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0" borderId="13" applyNumberFormat="0" applyFont="0" applyAlignment="0" applyProtection="0"/>
    <xf numFmtId="176" fontId="135" fillId="0" borderId="31" applyNumberFormat="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 fillId="0" borderId="0"/>
    <xf numFmtId="0" fontId="188" fillId="98" borderId="48" applyNumberFormat="0" applyProtection="0">
      <alignment horizontal="left" vertical="center" indent="1"/>
    </xf>
    <xf numFmtId="176" fontId="1" fillId="0" borderId="0"/>
    <xf numFmtId="9" fontId="1" fillId="0" borderId="0" applyFont="0" applyFill="0" applyBorder="0" applyAlignment="0" applyProtection="0"/>
    <xf numFmtId="0" fontId="1" fillId="0" borderId="0"/>
    <xf numFmtId="0" fontId="134" fillId="0" borderId="32" applyNumberFormat="0" applyAlignment="0" applyProtection="0">
      <alignment horizontal="left" vertical="center"/>
    </xf>
    <xf numFmtId="0" fontId="1" fillId="0" borderId="0"/>
    <xf numFmtId="165" fontId="1" fillId="0" borderId="0" applyFont="0" applyFill="0" applyBorder="0" applyAlignment="0" applyProtection="0"/>
    <xf numFmtId="176" fontId="1" fillId="0" borderId="0"/>
    <xf numFmtId="9" fontId="1" fillId="0" borderId="0" applyFont="0" applyFill="0" applyBorder="0" applyAlignment="0" applyProtection="0"/>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52" fillId="0" borderId="58"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5" fillId="0" borderId="31" applyNumberFormat="0" applyAlignment="0" applyProtection="0"/>
    <xf numFmtId="176" fontId="52" fillId="0" borderId="40"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91" fillId="108" borderId="51" applyNumberFormat="0" applyProtection="0">
      <alignment horizontal="left" vertical="center" indent="1"/>
    </xf>
    <xf numFmtId="0" fontId="135" fillId="0" borderId="31" applyNumberFormat="0" applyAlignment="0" applyProtection="0"/>
    <xf numFmtId="0" fontId="52" fillId="0" borderId="58" applyNumberFormat="0" applyFill="0" applyAlignment="0" applyProtection="0"/>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135" fillId="0" borderId="31" applyNumberFormat="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40" applyNumberFormat="0" applyFill="0" applyAlignment="0" applyProtection="0"/>
    <xf numFmtId="165" fontId="1" fillId="0" borderId="0" applyFont="0" applyFill="0" applyBorder="0" applyAlignment="0" applyProtection="0"/>
    <xf numFmtId="0" fontId="52"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58" applyNumberFormat="0" applyFill="0" applyAlignment="0" applyProtection="0"/>
    <xf numFmtId="176"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176" fontId="188" fillId="98"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76" fontId="188" fillId="98"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vertical="center"/>
    </xf>
    <xf numFmtId="176" fontId="52" fillId="0" borderId="58"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76"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76" fontId="191" fillId="108" borderId="51"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0" fontId="191" fillId="108" borderId="51"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0" fontId="188" fillId="98"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188" fillId="98" borderId="48"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0" fontId="191" fillId="108" borderId="51" applyNumberFormat="0" applyProtection="0">
      <alignment horizontal="left" vertical="center" indent="1"/>
    </xf>
    <xf numFmtId="165" fontId="1" fillId="0" borderId="0" applyFont="0" applyFill="0" applyBorder="0" applyAlignment="0" applyProtection="0"/>
    <xf numFmtId="0" fontId="135" fillId="0" borderId="31" applyNumberFormat="0" applyAlignment="0" applyProtection="0"/>
    <xf numFmtId="176" fontId="191" fillId="108" borderId="51"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1" fillId="0" borderId="0" applyFont="0" applyFill="0" applyBorder="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52" fillId="0" borderId="40" applyNumberFormat="0" applyFill="0" applyAlignment="0" applyProtection="0"/>
    <xf numFmtId="0" fontId="135" fillId="0" borderId="31" applyNumberFormat="0" applyAlignment="0" applyProtection="0"/>
    <xf numFmtId="0" fontId="52"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76" fontId="116" fillId="77" borderId="27">
      <alignment wrapText="1"/>
    </xf>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176"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vertical="center"/>
    </xf>
    <xf numFmtId="0" fontId="1" fillId="0" borderId="0"/>
    <xf numFmtId="0" fontId="1" fillId="0" borderId="0"/>
    <xf numFmtId="0" fontId="135" fillId="0" borderId="31" applyNumberFormat="0" applyAlignment="0" applyProtection="0"/>
    <xf numFmtId="0" fontId="134" fillId="0" borderId="32" applyNumberFormat="0" applyAlignment="0" applyProtection="0">
      <alignment horizontal="left" vertical="center"/>
    </xf>
    <xf numFmtId="0" fontId="1" fillId="0" borderId="0"/>
    <xf numFmtId="0" fontId="1" fillId="0" borderId="0"/>
    <xf numFmtId="0" fontId="1" fillId="0" borderId="0"/>
    <xf numFmtId="0" fontId="188" fillId="98" borderId="48" applyNumberFormat="0" applyProtection="0">
      <alignment vertical="center"/>
    </xf>
    <xf numFmtId="0" fontId="1" fillId="0" borderId="0"/>
    <xf numFmtId="0" fontId="1" fillId="0" borderId="0"/>
    <xf numFmtId="176"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52" fillId="0" borderId="58" applyNumberFormat="0" applyFill="0" applyAlignment="0" applyProtection="0"/>
    <xf numFmtId="176" fontId="52"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1" fillId="108" borderId="51"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4" fillId="0" borderId="32" applyNumberFormat="0" applyAlignment="0" applyProtection="0">
      <alignment horizontal="lef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176"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5" fillId="0" borderId="31" applyNumberFormat="0" applyAlignment="0" applyProtection="0"/>
    <xf numFmtId="176" fontId="188" fillId="98" borderId="48" applyNumberFormat="0" applyProtection="0">
      <alignment vertical="center"/>
    </xf>
    <xf numFmtId="0" fontId="191" fillId="108" borderId="51" applyNumberFormat="0" applyProtection="0">
      <alignment horizontal="left" vertical="center" indent="1"/>
    </xf>
    <xf numFmtId="0" fontId="135" fillId="0" borderId="31" applyNumberFormat="0" applyAlignment="0" applyProtection="0"/>
    <xf numFmtId="176" fontId="191" fillId="108" borderId="51" applyNumberFormat="0" applyProtection="0">
      <alignment horizontal="left" vertical="center" indent="1"/>
    </xf>
    <xf numFmtId="176" fontId="52" fillId="0" borderId="58"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58"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91" fillId="108" borderId="51"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5" fillId="0" borderId="31" applyNumberFormat="0" applyAlignment="0" applyProtection="0"/>
    <xf numFmtId="165" fontId="1" fillId="0" borderId="0" applyFont="0" applyFill="0" applyBorder="0" applyAlignment="0" applyProtection="0"/>
    <xf numFmtId="0" fontId="1" fillId="0" borderId="0"/>
    <xf numFmtId="176" fontId="188" fillId="98"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17" borderId="0" applyNumberFormat="0" applyBorder="0" applyAlignment="0" applyProtection="0"/>
    <xf numFmtId="165" fontId="1" fillId="0" borderId="0" applyFont="0" applyFill="0" applyBorder="0" applyAlignment="0" applyProtection="0"/>
    <xf numFmtId="176" fontId="135" fillId="0" borderId="31" applyNumberFormat="0" applyAlignment="0" applyProtection="0"/>
    <xf numFmtId="176" fontId="188" fillId="98" borderId="48" applyNumberFormat="0" applyProtection="0">
      <alignment horizontal="left" vertical="center" indent="1"/>
    </xf>
    <xf numFmtId="165" fontId="1" fillId="0" borderId="0" applyFont="0" applyFill="0" applyBorder="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76" fontId="52" fillId="0" borderId="40" applyNumberFormat="0" applyFill="0" applyAlignment="0" applyProtection="0"/>
    <xf numFmtId="165" fontId="1" fillId="0" borderId="0" applyFont="0" applyFill="0" applyBorder="0" applyAlignment="0" applyProtection="0"/>
    <xf numFmtId="0" fontId="135" fillId="0" borderId="31" applyNumberFormat="0" applyAlignment="0" applyProtection="0"/>
    <xf numFmtId="0" fontId="52" fillId="0" borderId="40" applyNumberFormat="0" applyFill="0" applyAlignment="0" applyProtection="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9" fontId="1" fillId="0" borderId="0" applyFont="0" applyFill="0" applyBorder="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0" borderId="13" applyNumberFormat="0" applyFon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horizontal="left" vertical="center" indent="1"/>
    </xf>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176"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35" fillId="0" borderId="31" applyNumberFormat="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188" fillId="98" borderId="48"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40" applyNumberFormat="0" applyFill="0" applyAlignment="0" applyProtection="0"/>
    <xf numFmtId="176"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91" fillId="108" borderId="51" applyNumberFormat="0" applyProtection="0">
      <alignment horizontal="left" vertical="center" indent="1"/>
    </xf>
    <xf numFmtId="0" fontId="188" fillId="98" borderId="48"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135" fillId="0" borderId="31" applyNumberFormat="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58" applyNumberFormat="0" applyFill="0" applyAlignment="0" applyProtection="0"/>
    <xf numFmtId="0" fontId="135" fillId="0" borderId="31" applyNumberFormat="0" applyAlignment="0" applyProtection="0"/>
    <xf numFmtId="0" fontId="188" fillId="98" borderId="48" applyNumberFormat="0" applyProtection="0">
      <alignmen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16" fillId="77" borderId="27">
      <alignment wrapText="1"/>
    </xf>
    <xf numFmtId="176" fontId="116" fillId="77" borderId="27">
      <alignment wrapTex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116" fillId="77" borderId="27">
      <alignment wrapText="1"/>
    </xf>
    <xf numFmtId="0" fontId="188" fillId="98" borderId="48" applyNumberFormat="0" applyProtection="0">
      <alignment vertical="center"/>
    </xf>
    <xf numFmtId="176"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52" fillId="0" borderId="40" applyNumberFormat="0" applyFill="0" applyAlignment="0" applyProtection="0"/>
    <xf numFmtId="176" fontId="52" fillId="0" borderId="58"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16" fillId="77" borderId="27">
      <alignment wrapText="1"/>
    </xf>
    <xf numFmtId="0" fontId="116" fillId="77" borderId="27">
      <alignment wrapText="1"/>
    </xf>
    <xf numFmtId="176"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35" fillId="0" borderId="31" applyNumberFormat="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135" fillId="0" borderId="31" applyNumberFormat="0" applyAlignment="0" applyProtection="0"/>
    <xf numFmtId="0" fontId="52" fillId="0" borderId="58" applyNumberFormat="0" applyFill="0" applyAlignment="0" applyProtection="0"/>
    <xf numFmtId="176"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5" fillId="0" borderId="31" applyNumberFormat="0" applyAlignment="0" applyProtection="0"/>
    <xf numFmtId="176" fontId="188" fillId="98" borderId="48" applyNumberFormat="0" applyProtection="0">
      <alignment horizontal="left" vertical="center" indent="1"/>
    </xf>
    <xf numFmtId="0" fontId="188" fillId="98" borderId="48" applyNumberFormat="0" applyProtection="0">
      <alignment horizontal="left" vertical="center" indent="1"/>
    </xf>
    <xf numFmtId="0" fontId="52" fillId="0" borderId="40" applyNumberFormat="0" applyFill="0" applyAlignment="0" applyProtection="0"/>
    <xf numFmtId="176" fontId="52" fillId="0" borderId="58" applyNumberFormat="0" applyFill="0" applyAlignment="0" applyProtection="0"/>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16" fillId="77" borderId="27">
      <alignment wrapTex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35" fillId="0" borderId="31" applyNumberFormat="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91" fillId="108" borderId="51"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52" fillId="0" borderId="40" applyNumberFormat="0" applyFill="0" applyAlignment="0" applyProtection="0"/>
    <xf numFmtId="0" fontId="135" fillId="0" borderId="31" applyNumberFormat="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176" fontId="188" fillId="98" borderId="48"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176" fontId="135" fillId="0" borderId="31" applyNumberFormat="0" applyAlignment="0" applyProtection="0"/>
    <xf numFmtId="0" fontId="188" fillId="98" borderId="48" applyNumberFormat="0" applyProtection="0">
      <alignment vertical="center"/>
    </xf>
    <xf numFmtId="176" fontId="188" fillId="98" borderId="48" applyNumberFormat="0" applyProtection="0">
      <alignment vertical="center"/>
    </xf>
    <xf numFmtId="0"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vertical="center"/>
    </xf>
    <xf numFmtId="0"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176" fontId="52" fillId="0" borderId="58"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16" fillId="77" borderId="27">
      <alignment wrapTex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176"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vertical="center"/>
    </xf>
    <xf numFmtId="0" fontId="135" fillId="0" borderId="31" applyNumberFormat="0" applyAlignment="0" applyProtection="0"/>
    <xf numFmtId="0"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1" fillId="0" borderId="0" applyFont="0" applyFill="0" applyBorder="0" applyAlignment="0" applyProtection="0"/>
    <xf numFmtId="0" fontId="52" fillId="0" borderId="58" applyNumberFormat="0" applyFill="0" applyAlignment="0" applyProtection="0"/>
    <xf numFmtId="0"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176" fontId="52" fillId="0" borderId="58" applyNumberFormat="0" applyFill="0" applyAlignment="0" applyProtection="0"/>
    <xf numFmtId="0" fontId="188" fillId="98"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vertical="center"/>
    </xf>
    <xf numFmtId="165" fontId="1" fillId="0" borderId="0" applyFont="0" applyFill="0" applyBorder="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5" fillId="0" borderId="31" applyNumberFormat="0" applyAlignment="0" applyProtection="0"/>
    <xf numFmtId="0" fontId="135" fillId="0" borderId="31"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76" fontId="188" fillId="98" borderId="48" applyNumberFormat="0" applyProtection="0">
      <alignment vertical="center"/>
    </xf>
    <xf numFmtId="0" fontId="52" fillId="0" borderId="40"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88" fillId="98" borderId="48" applyNumberFormat="0" applyProtection="0">
      <alignment vertical="center"/>
    </xf>
    <xf numFmtId="176" fontId="135" fillId="0" borderId="31" applyNumberFormat="0" applyAlignment="0" applyProtection="0"/>
    <xf numFmtId="176" fontId="188" fillId="98"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5" fillId="0" borderId="31" applyNumberFormat="0" applyAlignment="0" applyProtection="0"/>
    <xf numFmtId="0" fontId="135" fillId="0" borderId="31" applyNumberFormat="0" applyAlignment="0" applyProtection="0"/>
    <xf numFmtId="0" fontId="135" fillId="0" borderId="31" applyNumberFormat="0" applyAlignment="0" applyProtection="0"/>
    <xf numFmtId="176" fontId="135" fillId="0" borderId="31" applyNumberFormat="0" applyAlignment="0" applyProtection="0"/>
    <xf numFmtId="0" fontId="52"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188" fillId="98"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0" fontId="52" fillId="0" borderId="40" applyNumberFormat="0" applyFill="0" applyAlignment="0" applyProtection="0"/>
    <xf numFmtId="0" fontId="52"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0" fontId="52"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65" fontId="1" fillId="0" borderId="0" applyFont="0" applyFill="0" applyBorder="0" applyAlignment="0" applyProtection="0"/>
    <xf numFmtId="176" fontId="135" fillId="0" borderId="31" applyNumberFormat="0" applyAlignment="0" applyProtection="0"/>
    <xf numFmtId="0" fontId="52"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0" fontId="188" fillId="98" borderId="48"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88" fillId="98"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5" fillId="0" borderId="31" applyNumberFormat="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 fillId="0" borderId="0"/>
    <xf numFmtId="0" fontId="52" fillId="0" borderId="40" applyNumberFormat="0" applyFill="0" applyAlignment="0" applyProtection="0"/>
    <xf numFmtId="0" fontId="1" fillId="0" borderId="0"/>
    <xf numFmtId="176" fontId="1" fillId="0" borderId="0"/>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52" fillId="0" borderId="40" applyNumberFormat="0" applyFill="0" applyAlignment="0" applyProtection="0"/>
    <xf numFmtId="0" fontId="1" fillId="0" borderId="0"/>
    <xf numFmtId="0" fontId="1" fillId="0" borderId="0"/>
    <xf numFmtId="0" fontId="134" fillId="0" borderId="32" applyNumberFormat="0" applyAlignment="0" applyProtection="0">
      <alignment horizontal="left" vertical="center"/>
    </xf>
    <xf numFmtId="0" fontId="1" fillId="0" borderId="0"/>
    <xf numFmtId="0" fontId="1" fillId="0" borderId="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 fillId="0" borderId="0"/>
    <xf numFmtId="0" fontId="191" fillId="108" borderId="51"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8" fillId="98" borderId="48" applyNumberFormat="0" applyProtection="0">
      <alignment vertical="center"/>
    </xf>
    <xf numFmtId="0" fontId="1" fillId="0" borderId="0"/>
    <xf numFmtId="0" fontId="1" fillId="0" borderId="0"/>
    <xf numFmtId="176" fontId="1" fillId="0" borderId="0"/>
    <xf numFmtId="0" fontId="1" fillId="0" borderId="0"/>
    <xf numFmtId="0" fontId="52"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52" fillId="0" borderId="58" applyNumberFormat="0" applyFill="0" applyAlignment="0" applyProtection="0"/>
    <xf numFmtId="0" fontId="188" fillId="98" borderId="48" applyNumberFormat="0" applyProtection="0">
      <alignmen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88" fillId="98" borderId="48" applyNumberFormat="0" applyProtection="0">
      <alignment vertical="center"/>
    </xf>
    <xf numFmtId="0" fontId="188" fillId="98" borderId="48" applyNumberFormat="0" applyProtection="0">
      <alignment horizontal="left" vertical="center" indent="1"/>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176" fontId="135" fillId="0" borderId="31" applyNumberFormat="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176" fontId="52" fillId="0" borderId="40" applyNumberFormat="0" applyFill="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88" fillId="98" borderId="48" applyNumberFormat="0" applyProtection="0">
      <alignment vertical="center"/>
    </xf>
    <xf numFmtId="176"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65" fontId="1" fillId="0" borderId="0" applyFont="0" applyFill="0" applyBorder="0" applyAlignment="0" applyProtection="0"/>
    <xf numFmtId="0" fontId="52" fillId="0" borderId="58"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65" fontId="1" fillId="0" borderId="0" applyFont="0" applyFill="0" applyBorder="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65" fontId="1" fillId="0" borderId="0" applyFont="0" applyFill="0" applyBorder="0" applyAlignment="0" applyProtection="0"/>
    <xf numFmtId="0" fontId="52" fillId="0" borderId="40" applyNumberFormat="0" applyFill="0" applyAlignment="0" applyProtection="0"/>
    <xf numFmtId="165" fontId="1" fillId="0" borderId="0" applyFont="0" applyFill="0" applyBorder="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165" fontId="1" fillId="0" borderId="0" applyFont="0" applyFill="0" applyBorder="0" applyAlignment="0" applyProtection="0"/>
    <xf numFmtId="0" fontId="116" fillId="77" borderId="27">
      <alignment wrapText="1"/>
    </xf>
    <xf numFmtId="176" fontId="116" fillId="77" borderId="27">
      <alignment wrapText="1"/>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35" fillId="0" borderId="31" applyNumberFormat="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52" fillId="0" borderId="40"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vertical="center"/>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188" fillId="98" borderId="48" applyNumberFormat="0" applyProtection="0">
      <alignmen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176" fontId="188" fillId="98" borderId="48" applyNumberFormat="0" applyProtection="0">
      <alignment horizontal="left" vertical="center" indent="1"/>
    </xf>
    <xf numFmtId="0" fontId="52" fillId="0" borderId="58" applyNumberFormat="0" applyFill="0" applyAlignment="0" applyProtection="0"/>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40" applyNumberFormat="0" applyFill="0" applyAlignment="0" applyProtection="0"/>
    <xf numFmtId="176" fontId="52" fillId="0" borderId="58" applyNumberFormat="0" applyFill="0" applyAlignment="0" applyProtection="0"/>
    <xf numFmtId="176" fontId="191" fillId="108" borderId="51" applyNumberFormat="0" applyProtection="0">
      <alignment horizontal="left" vertical="center" indent="1"/>
    </xf>
    <xf numFmtId="0" fontId="135" fillId="0" borderId="31" applyNumberFormat="0" applyAlignment="0" applyProtection="0"/>
    <xf numFmtId="176" fontId="188" fillId="98" borderId="48"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5" fillId="0" borderId="31" applyNumberFormat="0" applyAlignment="0" applyProtection="0"/>
    <xf numFmtId="176"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52" fillId="0" borderId="40" applyNumberFormat="0" applyFill="0" applyAlignment="0" applyProtection="0"/>
    <xf numFmtId="0" fontId="116" fillId="77" borderId="27">
      <alignment wrapText="1"/>
    </xf>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vertical="center"/>
    </xf>
    <xf numFmtId="176" fontId="188" fillId="98" borderId="48"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176" fontId="135" fillId="0" borderId="31" applyNumberFormat="0" applyAlignment="0" applyProtection="0"/>
    <xf numFmtId="0" fontId="191" fillId="108" borderId="51"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176" fontId="52" fillId="0" borderId="40" applyNumberFormat="0" applyFill="0" applyAlignment="0" applyProtection="0"/>
    <xf numFmtId="0" fontId="52" fillId="0" borderId="58"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5" fillId="0" borderId="31" applyNumberFormat="0" applyAlignment="0" applyProtection="0"/>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35" fillId="0" borderId="31" applyNumberFormat="0" applyAlignment="0" applyProtection="0"/>
    <xf numFmtId="0" fontId="52" fillId="0" borderId="40"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0"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176" fontId="188" fillId="98" borderId="48" applyNumberFormat="0" applyProtection="0">
      <alignment vertical="center"/>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16" fillId="77" borderId="27">
      <alignment wrapText="1"/>
    </xf>
    <xf numFmtId="176" fontId="116" fillId="77" borderId="27">
      <alignment wrapTex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35" fillId="0" borderId="31" applyNumberFormat="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176"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176" fontId="52" fillId="0" borderId="58" applyNumberFormat="0" applyFill="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135" fillId="0" borderId="31" applyNumberForma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176" fontId="188" fillId="98" borderId="48"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176" fontId="188" fillId="98" borderId="48" applyNumberFormat="0" applyProtection="0">
      <alignment vertical="center"/>
    </xf>
    <xf numFmtId="176" fontId="52" fillId="0" borderId="58"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176" fontId="52" fillId="0" borderId="40"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58"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vertical="center"/>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58"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16" fillId="77" borderId="27">
      <alignment wrapText="1"/>
    </xf>
    <xf numFmtId="176" fontId="116" fillId="77" borderId="27">
      <alignment wrapTex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vertical="center"/>
    </xf>
    <xf numFmtId="176" fontId="188" fillId="98" borderId="48" applyNumberFormat="0" applyProtection="0">
      <alignmen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91" fillId="108" borderId="51" applyNumberFormat="0" applyProtection="0">
      <alignment horizontal="left" vertical="center" indent="1"/>
    </xf>
    <xf numFmtId="176" fontId="135" fillId="0" borderId="31" applyNumberFormat="0" applyAlignment="0" applyProtection="0"/>
    <xf numFmtId="176"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35" fillId="0" borderId="31" applyNumberFormat="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188" fillId="98" borderId="48" applyNumberFormat="0" applyProtection="0">
      <alignment vertical="center"/>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35" fillId="0" borderId="31" applyNumberForma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vertical="center"/>
    </xf>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5" fillId="0" borderId="31" applyNumberFormat="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58"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135" fillId="0" borderId="31" applyNumberFormat="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58" applyNumberFormat="0" applyFill="0" applyAlignment="0" applyProtection="0"/>
    <xf numFmtId="176" fontId="135" fillId="0" borderId="31" applyNumberFormat="0" applyAlignment="0" applyProtection="0"/>
    <xf numFmtId="176" fontId="135" fillId="0" borderId="31" applyNumberFormat="0" applyAlignment="0" applyProtection="0"/>
    <xf numFmtId="176" fontId="191" fillId="108" borderId="51" applyNumberFormat="0" applyProtection="0">
      <alignment horizontal="left" vertical="center" indent="1"/>
    </xf>
    <xf numFmtId="0" fontId="52" fillId="0" borderId="58"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5" fillId="0" borderId="31" applyNumberFormat="0" applyAlignment="0" applyProtection="0"/>
    <xf numFmtId="0" fontId="135" fillId="0" borderId="31" applyNumberFormat="0" applyAlignment="0" applyProtection="0"/>
    <xf numFmtId="176" fontId="52" fillId="0" borderId="40"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52" fillId="0" borderId="40"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vertical="center"/>
    </xf>
    <xf numFmtId="0" fontId="52" fillId="0" borderId="40"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35" fillId="0" borderId="31" applyNumberFormat="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5" fillId="0" borderId="31" applyNumberFormat="0" applyAlignment="0" applyProtection="0"/>
    <xf numFmtId="176"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35" fillId="0" borderId="31" applyNumberFormat="0" applyAlignment="0" applyProtection="0"/>
    <xf numFmtId="0" fontId="52" fillId="0" borderId="40"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52" fillId="0" borderId="58"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58" applyNumberFormat="0" applyFill="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176" fontId="188" fillId="98" borderId="48"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horizontal="left" vertical="center" indent="1"/>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176" fontId="188" fillId="98" borderId="48" applyNumberFormat="0" applyProtection="0">
      <alignment vertical="center"/>
    </xf>
    <xf numFmtId="176" fontId="52" fillId="0" borderId="58"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176" fontId="52" fillId="0" borderId="40"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58"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vertical="center"/>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58"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52" fillId="0" borderId="40"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vertical="center"/>
    </xf>
    <xf numFmtId="0"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35" fillId="0" borderId="31" applyNumberFormat="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5" fillId="0" borderId="31" applyNumberFormat="0" applyAlignment="0" applyProtection="0"/>
    <xf numFmtId="176"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35" fillId="0" borderId="31" applyNumberFormat="0" applyAlignment="0" applyProtection="0"/>
    <xf numFmtId="0" fontId="52" fillId="0" borderId="40"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0" fontId="116" fillId="77" borderId="27">
      <alignment wrapText="1"/>
    </xf>
    <xf numFmtId="176" fontId="116" fillId="77" borderId="27">
      <alignment wrapTex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52" fillId="0" borderId="58"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58" applyNumberFormat="0" applyFill="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176" fontId="188" fillId="98" borderId="48"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horizontal="left" vertical="center" indent="1"/>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176" fontId="188" fillId="98" borderId="48" applyNumberFormat="0" applyProtection="0">
      <alignment vertical="center"/>
    </xf>
    <xf numFmtId="176" fontId="52" fillId="0" borderId="58"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176" fontId="52" fillId="0" borderId="40"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58"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vertical="center"/>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58"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16" fillId="77" borderId="27">
      <alignment wrapText="1"/>
    </xf>
    <xf numFmtId="176" fontId="116" fillId="77" borderId="27">
      <alignment wrapTex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65" fontId="1" fillId="0" borderId="0" applyFont="0" applyFill="0" applyBorder="0" applyAlignment="0" applyProtection="0"/>
    <xf numFmtId="0" fontId="1" fillId="0" borderId="0"/>
    <xf numFmtId="0" fontId="1" fillId="0" borderId="0"/>
    <xf numFmtId="0" fontId="1" fillId="17"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9" fontId="1" fillId="0" borderId="0" applyFont="0" applyFill="0" applyBorder="0" applyAlignment="0" applyProtection="0"/>
    <xf numFmtId="0" fontId="52" fillId="0" borderId="58" applyNumberFormat="0" applyFill="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0" borderId="13" applyNumberFormat="0" applyFont="0" applyAlignment="0" applyProtection="0"/>
    <xf numFmtId="0" fontId="1" fillId="0" borderId="0"/>
    <xf numFmtId="176" fontId="1" fillId="0" borderId="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76"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17"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9"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0" borderId="13" applyNumberFormat="0" applyFont="0" applyAlignment="0" applyProtection="0"/>
    <xf numFmtId="176" fontId="116" fillId="77" borderId="27">
      <alignment wrapText="1"/>
    </xf>
    <xf numFmtId="176" fontId="116" fillId="77" borderId="27">
      <alignment wrapText="1"/>
    </xf>
    <xf numFmtId="0" fontId="116" fillId="77" borderId="27">
      <alignment wrapTex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6" fillId="77" borderId="27">
      <alignment wrapText="1"/>
    </xf>
    <xf numFmtId="0" fontId="116" fillId="77" borderId="27">
      <alignment wrapText="1"/>
    </xf>
    <xf numFmtId="176" fontId="116" fillId="77" borderId="27">
      <alignment wrapText="1"/>
    </xf>
    <xf numFmtId="0" fontId="116" fillId="77" borderId="27">
      <alignment wrapText="1"/>
    </xf>
    <xf numFmtId="176" fontId="116" fillId="77" borderId="27">
      <alignment wrapText="1"/>
    </xf>
    <xf numFmtId="176" fontId="52" fillId="0" borderId="58" applyNumberFormat="0" applyFill="0" applyAlignment="0" applyProtection="0"/>
    <xf numFmtId="176"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176" fontId="135" fillId="0" borderId="31" applyNumberFormat="0" applyAlignment="0" applyProtection="0"/>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0" fontId="135" fillId="0" borderId="31" applyNumberFormat="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176" fontId="188" fillId="98" borderId="48" applyNumberFormat="0" applyProtection="0">
      <alignment vertical="center"/>
    </xf>
    <xf numFmtId="0" fontId="135" fillId="0" borderId="31" applyNumberFormat="0" applyAlignment="0" applyProtection="0"/>
    <xf numFmtId="0" fontId="52" fillId="0" borderId="58"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176" fontId="52" fillId="0" borderId="58" applyNumberFormat="0" applyFill="0" applyAlignment="0" applyProtection="0"/>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135" fillId="0" borderId="31" applyNumberFormat="0" applyAlignment="0" applyProtection="0"/>
    <xf numFmtId="176" fontId="188" fillId="98" borderId="48" applyNumberFormat="0" applyProtection="0">
      <alignment vertical="center"/>
    </xf>
    <xf numFmtId="176" fontId="52" fillId="0" borderId="58"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88" fillId="98" borderId="48" applyNumberFormat="0" applyProtection="0">
      <alignment vertical="center"/>
    </xf>
    <xf numFmtId="176" fontId="188" fillId="98" borderId="48" applyNumberFormat="0" applyProtection="0">
      <alignment horizontal="left" vertical="center" indent="1"/>
    </xf>
    <xf numFmtId="176" fontId="52" fillId="0" borderId="40" applyNumberFormat="0" applyFill="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176" fontId="135" fillId="0" borderId="31" applyNumberFormat="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58" applyNumberFormat="0" applyFill="0" applyAlignment="0" applyProtection="0"/>
    <xf numFmtId="176" fontId="52" fillId="0" borderId="58"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135" fillId="0" borderId="31" applyNumberFormat="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176" fontId="191" fillId="108" borderId="51"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58" applyNumberFormat="0" applyFill="0" applyAlignment="0" applyProtection="0"/>
    <xf numFmtId="0" fontId="135" fillId="0" borderId="31" applyNumberFormat="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horizontal="left" vertical="center" indent="1"/>
    </xf>
    <xf numFmtId="176"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176" fontId="135" fillId="0" borderId="31" applyNumberFormat="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176" fontId="52" fillId="0" borderId="40" applyNumberFormat="0" applyFill="0" applyAlignment="0" applyProtection="0"/>
    <xf numFmtId="0" fontId="135" fillId="0" borderId="31" applyNumberFormat="0" applyAlignment="0" applyProtection="0"/>
    <xf numFmtId="0" fontId="188" fillId="98" borderId="48" applyNumberFormat="0" applyProtection="0">
      <alignment horizontal="left" vertical="center" indent="1"/>
    </xf>
    <xf numFmtId="0" fontId="135" fillId="0" borderId="31" applyNumberFormat="0" applyAlignment="0" applyProtection="0"/>
    <xf numFmtId="176"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40" applyNumberFormat="0" applyFill="0" applyAlignment="0" applyProtection="0"/>
    <xf numFmtId="0" fontId="52" fillId="0" borderId="58" applyNumberFormat="0" applyFill="0" applyAlignment="0" applyProtection="0"/>
    <xf numFmtId="176"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176" fontId="52" fillId="0" borderId="58" applyNumberFormat="0" applyFill="0" applyAlignment="0" applyProtection="0"/>
    <xf numFmtId="176" fontId="188" fillId="98" borderId="48"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176" fontId="188" fillId="98" borderId="48" applyNumberFormat="0" applyProtection="0">
      <alignment horizontal="left" vertical="center" indent="1"/>
    </xf>
    <xf numFmtId="0" fontId="188" fillId="98" borderId="48" applyNumberFormat="0" applyProtection="0">
      <alignment horizontal="left" vertical="center" indent="1"/>
    </xf>
    <xf numFmtId="0" fontId="52" fillId="0" borderId="58"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58" applyNumberFormat="0" applyFill="0" applyAlignment="0" applyProtection="0"/>
    <xf numFmtId="0" fontId="52" fillId="0" borderId="40" applyNumberFormat="0" applyFill="0" applyAlignment="0" applyProtection="0"/>
    <xf numFmtId="176" fontId="191" fillId="108" borderId="51"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vertical="center"/>
    </xf>
    <xf numFmtId="0" fontId="135" fillId="0" borderId="31" applyNumberFormat="0" applyAlignment="0" applyProtection="0"/>
    <xf numFmtId="176"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52" fillId="0" borderId="58" applyNumberFormat="0" applyFill="0" applyAlignment="0" applyProtection="0"/>
    <xf numFmtId="0" fontId="52" fillId="0" borderId="58" applyNumberFormat="0" applyFill="0" applyAlignment="0" applyProtection="0"/>
    <xf numFmtId="0" fontId="188" fillId="98" borderId="48" applyNumberFormat="0" applyProtection="0">
      <alignmen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176" fontId="52" fillId="0" borderId="58" applyNumberFormat="0" applyFill="0" applyAlignment="0" applyProtection="0"/>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vertical="center"/>
    </xf>
    <xf numFmtId="0" fontId="52" fillId="0" borderId="40"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135" fillId="0" borderId="31" applyNumberFormat="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176" fontId="135" fillId="0" borderId="31" applyNumberFormat="0" applyAlignment="0" applyProtection="0"/>
    <xf numFmtId="176" fontId="135" fillId="0" borderId="31" applyNumberFormat="0" applyAlignment="0" applyProtection="0"/>
    <xf numFmtId="0" fontId="135" fillId="0" borderId="31" applyNumberFormat="0" applyAlignment="0" applyProtection="0"/>
    <xf numFmtId="176" fontId="135" fillId="0" borderId="31" applyNumberFormat="0" applyAlignment="0" applyProtection="0"/>
    <xf numFmtId="0" fontId="52" fillId="0" borderId="40" applyNumberFormat="0" applyFill="0" applyAlignment="0" applyProtection="0"/>
    <xf numFmtId="0" fontId="135" fillId="0" borderId="31" applyNumberFormat="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176" fontId="188" fillId="98" borderId="48" applyNumberFormat="0" applyProtection="0">
      <alignment vertical="center"/>
    </xf>
    <xf numFmtId="176" fontId="188" fillId="98" borderId="48" applyNumberFormat="0" applyProtection="0">
      <alignment vertical="center"/>
    </xf>
    <xf numFmtId="0" fontId="52" fillId="0" borderId="40" applyNumberFormat="0" applyFill="0" applyAlignment="0" applyProtection="0"/>
    <xf numFmtId="176" fontId="52" fillId="0" borderId="40" applyNumberFormat="0" applyFill="0" applyAlignment="0" applyProtection="0"/>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176" fontId="188" fillId="98" borderId="48" applyNumberFormat="0" applyProtection="0">
      <alignment vertical="center"/>
    </xf>
    <xf numFmtId="0" fontId="135" fillId="0" borderId="31" applyNumberFormat="0" applyAlignment="0" applyProtection="0"/>
    <xf numFmtId="176" fontId="52" fillId="0" borderId="58"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vertical="center"/>
    </xf>
    <xf numFmtId="0" fontId="135" fillId="0" borderId="31" applyNumberFormat="0" applyAlignment="0" applyProtection="0"/>
    <xf numFmtId="0" fontId="52" fillId="0" borderId="58" applyNumberFormat="0" applyFill="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0" fontId="135" fillId="0" borderId="31" applyNumberFormat="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91" fillId="108" borderId="51" applyNumberFormat="0" applyProtection="0">
      <alignment horizontal="left" vertical="center" indent="1"/>
    </xf>
    <xf numFmtId="176"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176" fontId="135" fillId="0" borderId="31" applyNumberFormat="0" applyAlignment="0" applyProtection="0"/>
    <xf numFmtId="0" fontId="135" fillId="0" borderId="31" applyNumberFormat="0" applyAlignment="0" applyProtection="0"/>
    <xf numFmtId="176" fontId="188" fillId="98" borderId="48" applyNumberFormat="0" applyProtection="0">
      <alignment vertical="center"/>
    </xf>
    <xf numFmtId="0" fontId="191" fillId="108" borderId="51" applyNumberFormat="0" applyProtection="0">
      <alignment horizontal="left" vertical="center" indent="1"/>
    </xf>
    <xf numFmtId="0" fontId="135" fillId="0" borderId="31" applyNumberFormat="0" applyAlignment="0" applyProtection="0"/>
    <xf numFmtId="176" fontId="191" fillId="108" borderId="51" applyNumberFormat="0" applyProtection="0">
      <alignment horizontal="left" vertical="center" indent="1"/>
    </xf>
    <xf numFmtId="176" fontId="52" fillId="0" borderId="58" applyNumberFormat="0" applyFill="0" applyAlignment="0" applyProtection="0"/>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vertical="center"/>
    </xf>
    <xf numFmtId="0" fontId="52" fillId="0" borderId="40" applyNumberFormat="0" applyFill="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88" fillId="98" borderId="48" applyNumberFormat="0" applyProtection="0">
      <alignment vertical="center"/>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0" fontId="191" fillId="108" borderId="51" applyNumberFormat="0" applyProtection="0">
      <alignment horizontal="left" vertical="center" indent="1"/>
    </xf>
    <xf numFmtId="176" fontId="52" fillId="0" borderId="40" applyNumberFormat="0" applyFill="0" applyAlignment="0" applyProtection="0"/>
    <xf numFmtId="176" fontId="135" fillId="0" borderId="31" applyNumberFormat="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176" fontId="52" fillId="0" borderId="40" applyNumberFormat="0" applyFill="0" applyAlignment="0" applyProtection="0"/>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vertical="center"/>
    </xf>
    <xf numFmtId="176"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91" fillId="108" borderId="51"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40" applyNumberFormat="0" applyFill="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176" fontId="135" fillId="0" borderId="31" applyNumberFormat="0" applyAlignment="0" applyProtection="0"/>
    <xf numFmtId="0" fontId="52" fillId="0" borderId="40" applyNumberFormat="0" applyFill="0" applyAlignment="0" applyProtection="0"/>
    <xf numFmtId="176" fontId="191" fillId="108" borderId="51"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176"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35" fillId="0" borderId="31" applyNumberFormat="0" applyAlignment="0" applyProtection="0"/>
    <xf numFmtId="176" fontId="188" fillId="98" borderId="48" applyNumberFormat="0" applyProtection="0">
      <alignment vertical="center"/>
    </xf>
    <xf numFmtId="0" fontId="52" fillId="0" borderId="40" applyNumberFormat="0" applyFill="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58" applyNumberFormat="0" applyFill="0" applyAlignment="0" applyProtection="0"/>
    <xf numFmtId="0" fontId="52" fillId="0" borderId="58"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58" applyNumberFormat="0" applyFill="0" applyAlignment="0" applyProtection="0"/>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0" fontId="52" fillId="0" borderId="40" applyNumberFormat="0" applyFill="0" applyAlignment="0" applyProtection="0"/>
    <xf numFmtId="176" fontId="135" fillId="0" borderId="31" applyNumberFormat="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58" applyNumberFormat="0" applyFill="0" applyAlignment="0" applyProtection="0"/>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176" fontId="188" fillId="98" borderId="48" applyNumberFormat="0" applyProtection="0">
      <alignment vertical="center"/>
    </xf>
    <xf numFmtId="0" fontId="52" fillId="0" borderId="40" applyNumberFormat="0" applyFill="0" applyAlignment="0" applyProtection="0"/>
    <xf numFmtId="176" fontId="52" fillId="0" borderId="58" applyNumberFormat="0" applyFill="0" applyAlignment="0" applyProtection="0"/>
    <xf numFmtId="0" fontId="191" fillId="108" borderId="51" applyNumberFormat="0" applyProtection="0">
      <alignment horizontal="left" vertical="center" indent="1"/>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176" fontId="135" fillId="0" borderId="31" applyNumberFormat="0" applyAlignment="0" applyProtection="0"/>
    <xf numFmtId="0"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vertical="center"/>
    </xf>
    <xf numFmtId="176" fontId="52" fillId="0" borderId="40" applyNumberFormat="0" applyFill="0" applyAlignment="0" applyProtection="0"/>
    <xf numFmtId="176" fontId="52" fillId="0" borderId="40"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horizontal="left" vertical="center" indent="1"/>
    </xf>
    <xf numFmtId="176"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58" applyNumberFormat="0" applyFill="0" applyAlignment="0" applyProtection="0"/>
    <xf numFmtId="0" fontId="135" fillId="0" borderId="31" applyNumberFormat="0" applyAlignment="0" applyProtection="0"/>
    <xf numFmtId="0" fontId="188" fillId="98" borderId="48" applyNumberFormat="0" applyProtection="0">
      <alignmen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176" fontId="52" fillId="0" borderId="40" applyNumberFormat="0" applyFill="0" applyAlignment="0" applyProtection="0"/>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176" fontId="188" fillId="98" borderId="48" applyNumberFormat="0" applyProtection="0">
      <alignment horizontal="left" vertical="center" indent="1"/>
    </xf>
    <xf numFmtId="176" fontId="135" fillId="0" borderId="31" applyNumberFormat="0" applyAlignment="0" applyProtection="0"/>
    <xf numFmtId="0" fontId="52" fillId="0" borderId="40"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176" fontId="188" fillId="98" borderId="48" applyNumberFormat="0" applyProtection="0">
      <alignment vertical="center"/>
    </xf>
    <xf numFmtId="176" fontId="191" fillId="108" borderId="51" applyNumberFormat="0" applyProtection="0">
      <alignment horizontal="left" vertical="center" indent="1"/>
    </xf>
    <xf numFmtId="0" fontId="188" fillId="98" borderId="48" applyNumberFormat="0" applyProtection="0">
      <alignment horizontal="left" vertical="center" indent="1"/>
    </xf>
    <xf numFmtId="176" fontId="52" fillId="0" borderId="40" applyNumberFormat="0" applyFill="0" applyAlignment="0" applyProtection="0"/>
    <xf numFmtId="0" fontId="135" fillId="0" borderId="31" applyNumberFormat="0" applyAlignment="0" applyProtection="0"/>
    <xf numFmtId="0" fontId="135" fillId="0" borderId="31" applyNumberFormat="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176" fontId="135" fillId="0" borderId="31" applyNumberFormat="0" applyAlignment="0" applyProtection="0"/>
    <xf numFmtId="0" fontId="188" fillId="98" borderId="48" applyNumberFormat="0" applyProtection="0">
      <alignmen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88" fillId="98" borderId="48" applyNumberFormat="0" applyProtection="0">
      <alignment vertical="center"/>
    </xf>
    <xf numFmtId="176"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52" fillId="0" borderId="40" applyNumberFormat="0" applyFill="0" applyAlignment="0" applyProtection="0"/>
    <xf numFmtId="176" fontId="52" fillId="0" borderId="58" applyNumberFormat="0" applyFill="0" applyAlignment="0" applyProtection="0"/>
    <xf numFmtId="0" fontId="52" fillId="0" borderId="40" applyNumberFormat="0" applyFill="0" applyAlignment="0" applyProtection="0"/>
    <xf numFmtId="176"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176" fontId="135" fillId="0" borderId="31" applyNumberFormat="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176"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176" fontId="188" fillId="98" borderId="48" applyNumberFormat="0" applyProtection="0">
      <alignment vertical="center"/>
    </xf>
    <xf numFmtId="176" fontId="135" fillId="0" borderId="31" applyNumberFormat="0" applyAlignment="0" applyProtection="0"/>
    <xf numFmtId="176" fontId="191" fillId="108" borderId="51" applyNumberFormat="0" applyProtection="0">
      <alignment horizontal="left" vertical="center" indent="1"/>
    </xf>
    <xf numFmtId="176" fontId="188" fillId="98" borderId="48" applyNumberFormat="0" applyProtection="0">
      <alignment vertical="center"/>
    </xf>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40" applyNumberFormat="0" applyFill="0" applyAlignment="0" applyProtection="0"/>
    <xf numFmtId="176" fontId="135" fillId="0" borderId="31" applyNumberFormat="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176" fontId="52" fillId="0" borderId="40"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0" fontId="188" fillId="98" borderId="48" applyNumberFormat="0" applyProtection="0">
      <alignment vertical="center"/>
    </xf>
    <xf numFmtId="176" fontId="52" fillId="0" borderId="58" applyNumberFormat="0" applyFill="0" applyAlignment="0" applyProtection="0"/>
    <xf numFmtId="176" fontId="191" fillId="108" borderId="51"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91" fillId="108" borderId="51" applyNumberFormat="0" applyProtection="0">
      <alignment horizontal="left" vertical="center" indent="1"/>
    </xf>
    <xf numFmtId="176" fontId="188" fillId="98" borderId="48" applyNumberFormat="0" applyProtection="0">
      <alignment vertical="center"/>
    </xf>
    <xf numFmtId="0" fontId="135" fillId="0" borderId="31" applyNumberFormat="0" applyAlignment="0" applyProtection="0"/>
    <xf numFmtId="176" fontId="135" fillId="0" borderId="31" applyNumberFormat="0" applyAlignment="0" applyProtection="0"/>
    <xf numFmtId="0" fontId="52" fillId="0" borderId="58" applyNumberFormat="0" applyFill="0" applyAlignment="0" applyProtection="0"/>
    <xf numFmtId="176"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vertical="center"/>
    </xf>
    <xf numFmtId="0" fontId="135" fillId="0" borderId="31" applyNumberFormat="0" applyAlignment="0" applyProtection="0"/>
    <xf numFmtId="176" fontId="188" fillId="98" borderId="48" applyNumberFormat="0" applyProtection="0">
      <alignment horizontal="left" vertical="center" indent="1"/>
    </xf>
    <xf numFmtId="0" fontId="188" fillId="98" borderId="48" applyNumberFormat="0" applyProtection="0">
      <alignment horizontal="left" vertical="center" indent="1"/>
    </xf>
    <xf numFmtId="0" fontId="52" fillId="0" borderId="40" applyNumberFormat="0" applyFill="0" applyAlignment="0" applyProtection="0"/>
    <xf numFmtId="176" fontId="52" fillId="0" borderId="58" applyNumberFormat="0" applyFill="0" applyAlignment="0" applyProtection="0"/>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191" fillId="108" borderId="51" applyNumberFormat="0" applyProtection="0">
      <alignment horizontal="left" vertical="center" indent="1"/>
    </xf>
    <xf numFmtId="176" fontId="52" fillId="0" borderId="58" applyNumberFormat="0" applyFill="0" applyAlignment="0" applyProtection="0"/>
    <xf numFmtId="0" fontId="52" fillId="0" borderId="58"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0" fontId="52" fillId="0" borderId="58" applyNumberFormat="0" applyFill="0" applyAlignment="0" applyProtection="0"/>
    <xf numFmtId="176" fontId="52" fillId="0" borderId="40" applyNumberFormat="0" applyFill="0" applyAlignment="0" applyProtection="0"/>
    <xf numFmtId="176" fontId="188" fillId="98" borderId="48" applyNumberFormat="0" applyProtection="0">
      <alignment vertical="center"/>
    </xf>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horizontal="left" vertical="center" indent="1"/>
    </xf>
    <xf numFmtId="0" fontId="135" fillId="0" borderId="31" applyNumberFormat="0" applyAlignment="0" applyProtection="0"/>
    <xf numFmtId="176" fontId="52" fillId="0" borderId="40" applyNumberFormat="0" applyFill="0" applyAlignment="0" applyProtection="0"/>
    <xf numFmtId="176" fontId="188" fillId="98" borderId="48"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58" applyNumberFormat="0" applyFill="0" applyAlignment="0" applyProtection="0"/>
    <xf numFmtId="176" fontId="135" fillId="0" borderId="31" applyNumberFormat="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58" applyNumberFormat="0" applyFill="0" applyAlignment="0" applyProtection="0"/>
    <xf numFmtId="176" fontId="52" fillId="0" borderId="58" applyNumberFormat="0" applyFill="0" applyAlignment="0" applyProtection="0"/>
    <xf numFmtId="0" fontId="52" fillId="0" borderId="58" applyNumberFormat="0" applyFill="0" applyAlignment="0" applyProtection="0"/>
    <xf numFmtId="176" fontId="135" fillId="0" borderId="31" applyNumberFormat="0" applyAlignment="0" applyProtection="0"/>
    <xf numFmtId="0" fontId="188" fillId="98" borderId="48"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176" fontId="135" fillId="0" borderId="31" applyNumberFormat="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52" fillId="0" borderId="40" applyNumberFormat="0" applyFill="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176" fontId="52" fillId="0" borderId="58" applyNumberFormat="0" applyFill="0" applyAlignment="0" applyProtection="0"/>
    <xf numFmtId="176" fontId="135" fillId="0" borderId="31" applyNumberFormat="0" applyAlignment="0" applyProtection="0"/>
    <xf numFmtId="176" fontId="188" fillId="98" borderId="48"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135" fillId="0" borderId="31" applyNumberFormat="0" applyAlignment="0" applyProtection="0"/>
    <xf numFmtId="0"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176" fontId="188" fillId="98" borderId="48" applyNumberFormat="0" applyProtection="0">
      <alignment vertical="center"/>
    </xf>
    <xf numFmtId="176" fontId="188" fillId="98" borderId="48" applyNumberFormat="0" applyProtection="0">
      <alignment vertical="center"/>
    </xf>
    <xf numFmtId="0" fontId="188" fillId="98" borderId="48" applyNumberFormat="0" applyProtection="0">
      <alignment horizontal="left" vertical="center" indent="1"/>
    </xf>
    <xf numFmtId="0" fontId="135" fillId="0" borderId="31" applyNumberFormat="0" applyAlignment="0" applyProtection="0"/>
    <xf numFmtId="0"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35" fillId="0" borderId="31" applyNumberFormat="0" applyAlignment="0" applyProtection="0"/>
    <xf numFmtId="176"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176" fontId="188" fillId="98" borderId="48" applyNumberFormat="0" applyProtection="0">
      <alignment horizontal="left" vertical="center" indent="1"/>
    </xf>
    <xf numFmtId="176" fontId="52" fillId="0" borderId="40" applyNumberFormat="0" applyFill="0" applyAlignment="0" applyProtection="0"/>
    <xf numFmtId="0"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vertical="center"/>
    </xf>
    <xf numFmtId="0" fontId="191" fillId="108" borderId="51" applyNumberFormat="0" applyProtection="0">
      <alignment horizontal="left" vertical="center" indent="1"/>
    </xf>
    <xf numFmtId="0" fontId="188" fillId="98" borderId="48" applyNumberFormat="0" applyProtection="0">
      <alignment vertical="center"/>
    </xf>
    <xf numFmtId="0" fontId="52" fillId="0" borderId="40" applyNumberFormat="0" applyFill="0" applyAlignment="0" applyProtection="0"/>
    <xf numFmtId="0" fontId="52" fillId="0" borderId="58" applyNumberFormat="0" applyFill="0" applyAlignment="0" applyProtection="0"/>
    <xf numFmtId="176" fontId="135" fillId="0" borderId="31" applyNumberFormat="0" applyAlignment="0" applyProtection="0"/>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135" fillId="0" borderId="31" applyNumberFormat="0" applyAlignment="0" applyProtection="0"/>
    <xf numFmtId="0" fontId="52" fillId="0" borderId="58" applyNumberFormat="0" applyFill="0" applyAlignment="0" applyProtection="0"/>
    <xf numFmtId="176" fontId="52" fillId="0" borderId="58" applyNumberFormat="0" applyFill="0" applyAlignment="0" applyProtection="0"/>
    <xf numFmtId="176" fontId="188" fillId="98" borderId="48"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52" fillId="0" borderId="40" applyNumberFormat="0" applyFill="0" applyAlignment="0" applyProtection="0"/>
    <xf numFmtId="176" fontId="188" fillId="98" borderId="48" applyNumberFormat="0" applyProtection="0">
      <alignment vertical="center"/>
    </xf>
    <xf numFmtId="0" fontId="52" fillId="0" borderId="58"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vertical="center"/>
    </xf>
    <xf numFmtId="0" fontId="52" fillId="0" borderId="40" applyNumberFormat="0" applyFill="0" applyAlignment="0" applyProtection="0"/>
    <xf numFmtId="0" fontId="135" fillId="0" borderId="31" applyNumberFormat="0" applyAlignment="0" applyProtection="0"/>
    <xf numFmtId="176" fontId="52" fillId="0" borderId="40" applyNumberFormat="0" applyFill="0" applyAlignment="0" applyProtection="0"/>
    <xf numFmtId="0"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176" fontId="52" fillId="0" borderId="58"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vertical="center"/>
    </xf>
    <xf numFmtId="0" fontId="188" fillId="98" borderId="48" applyNumberFormat="0" applyProtection="0">
      <alignment vertical="center"/>
    </xf>
    <xf numFmtId="0"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vertical="center"/>
    </xf>
    <xf numFmtId="176" fontId="135" fillId="0" borderId="31" applyNumberFormat="0" applyAlignment="0" applyProtection="0"/>
    <xf numFmtId="176" fontId="135" fillId="0" borderId="31" applyNumberFormat="0" applyAlignment="0" applyProtection="0"/>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176"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vertical="center"/>
    </xf>
    <xf numFmtId="0" fontId="135" fillId="0" borderId="31" applyNumberFormat="0" applyAlignment="0" applyProtection="0"/>
    <xf numFmtId="0"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vertical="center"/>
    </xf>
    <xf numFmtId="176" fontId="188" fillId="98" borderId="48" applyNumberFormat="0" applyProtection="0">
      <alignment vertical="center"/>
    </xf>
    <xf numFmtId="176" fontId="135" fillId="0" borderId="31" applyNumberFormat="0" applyAlignment="0" applyProtection="0"/>
    <xf numFmtId="0"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188" fillId="98" borderId="48"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135" fillId="0" borderId="31" applyNumberFormat="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91" fillId="108" borderId="51" applyNumberFormat="0" applyProtection="0">
      <alignment horizontal="left" vertical="center" indent="1"/>
    </xf>
    <xf numFmtId="176"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40"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0" fontId="52" fillId="0" borderId="58" applyNumberFormat="0" applyFill="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vertical="center"/>
    </xf>
    <xf numFmtId="176" fontId="135" fillId="0" borderId="31" applyNumberFormat="0" applyAlignment="0" applyProtection="0"/>
    <xf numFmtId="176" fontId="188" fillId="98" borderId="48" applyNumberFormat="0" applyProtection="0">
      <alignment vertical="center"/>
    </xf>
    <xf numFmtId="0" fontId="135" fillId="0" borderId="31" applyNumberFormat="0" applyAlignment="0" applyProtection="0"/>
    <xf numFmtId="176"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176"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0" fontId="52" fillId="0" borderId="40" applyNumberFormat="0" applyFill="0" applyAlignment="0" applyProtection="0"/>
    <xf numFmtId="176"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5" fillId="0" borderId="31" applyNumberFormat="0" applyAlignment="0" applyProtection="0"/>
    <xf numFmtId="0" fontId="52" fillId="0" borderId="58" applyNumberFormat="0" applyFill="0" applyAlignment="0" applyProtection="0"/>
    <xf numFmtId="176" fontId="52" fillId="0" borderId="40" applyNumberFormat="0" applyFill="0" applyAlignment="0" applyProtection="0"/>
    <xf numFmtId="176" fontId="191" fillId="108" borderId="51"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52" fillId="0" borderId="58" applyNumberFormat="0" applyFill="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52" fillId="0" borderId="40"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0" fontId="135" fillId="0" borderId="31" applyNumberFormat="0" applyAlignment="0" applyProtection="0"/>
    <xf numFmtId="176" fontId="188" fillId="98" borderId="48" applyNumberFormat="0" applyProtection="0">
      <alignment vertical="center"/>
    </xf>
    <xf numFmtId="176" fontId="52" fillId="0" borderId="40" applyNumberFormat="0" applyFill="0" applyAlignment="0" applyProtection="0"/>
    <xf numFmtId="0" fontId="52" fillId="0" borderId="58"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176" fontId="135" fillId="0" borderId="31" applyNumberFormat="0" applyAlignment="0" applyProtection="0"/>
    <xf numFmtId="0" fontId="52" fillId="0" borderId="58" applyNumberFormat="0" applyFill="0" applyAlignment="0" applyProtection="0"/>
    <xf numFmtId="176" fontId="52" fillId="0" borderId="58"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52" fillId="0" borderId="40" applyNumberFormat="0" applyFill="0" applyAlignment="0" applyProtection="0"/>
    <xf numFmtId="176" fontId="188" fillId="98" borderId="48"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52" fillId="0" borderId="58"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88" fillId="98" borderId="48"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188" fillId="98" borderId="48"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135" fillId="0" borderId="31" applyNumberFormat="0" applyAlignment="0" applyProtection="0"/>
    <xf numFmtId="176" fontId="188" fillId="98" borderId="48" applyNumberFormat="0" applyProtection="0">
      <alignmen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40" applyNumberFormat="0" applyFill="0" applyAlignment="0" applyProtection="0"/>
    <xf numFmtId="0" fontId="52" fillId="0" borderId="58" applyNumberFormat="0" applyFill="0" applyAlignment="0" applyProtection="0"/>
    <xf numFmtId="176" fontId="52" fillId="0" borderId="40"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176" fontId="191" fillId="108" borderId="51"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40" applyNumberFormat="0" applyFill="0" applyAlignment="0" applyProtection="0"/>
    <xf numFmtId="0" fontId="52" fillId="0" borderId="58" applyNumberFormat="0" applyFill="0" applyAlignment="0" applyProtection="0"/>
    <xf numFmtId="0" fontId="135" fillId="0" borderId="31" applyNumberFormat="0" applyAlignment="0" applyProtection="0"/>
    <xf numFmtId="0" fontId="188" fillId="98" borderId="48"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vertical="center"/>
    </xf>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vertical="center"/>
    </xf>
    <xf numFmtId="176"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176" fontId="52" fillId="0" borderId="58" applyNumberFormat="0" applyFill="0" applyAlignment="0" applyProtection="0"/>
    <xf numFmtId="176" fontId="52" fillId="0" borderId="40"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91" fillId="108" borderId="51" applyNumberFormat="0" applyProtection="0">
      <alignment horizontal="left" vertical="center" indent="1"/>
    </xf>
    <xf numFmtId="0"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vertical="center"/>
    </xf>
    <xf numFmtId="176" fontId="188" fillId="98" borderId="48"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176" fontId="191" fillId="108" borderId="51" applyNumberFormat="0" applyProtection="0">
      <alignment horizontal="left" vertical="center" indent="1"/>
    </xf>
    <xf numFmtId="0" fontId="52" fillId="0" borderId="58"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176"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91" fillId="108" borderId="51" applyNumberFormat="0" applyProtection="0">
      <alignment horizontal="left" vertical="center" indent="1"/>
    </xf>
    <xf numFmtId="176" fontId="135" fillId="0" borderId="31" applyNumberFormat="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91" fillId="108" borderId="51" applyNumberFormat="0" applyProtection="0">
      <alignment horizontal="left" vertical="center" indent="1"/>
    </xf>
    <xf numFmtId="0" fontId="188" fillId="98" borderId="48" applyNumberFormat="0" applyProtection="0">
      <alignment vertical="center"/>
    </xf>
    <xf numFmtId="176" fontId="52" fillId="0" borderId="40" applyNumberFormat="0" applyFill="0" applyAlignment="0" applyProtection="0"/>
    <xf numFmtId="176"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176" fontId="52" fillId="0" borderId="40" applyNumberFormat="0" applyFill="0" applyAlignment="0" applyProtection="0"/>
    <xf numFmtId="0" fontId="188" fillId="98" borderId="48" applyNumberFormat="0" applyProtection="0">
      <alignment vertical="center"/>
    </xf>
    <xf numFmtId="176" fontId="52" fillId="0" borderId="58"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0" fontId="188" fillId="98" borderId="48" applyNumberFormat="0" applyProtection="0">
      <alignment vertical="center"/>
    </xf>
    <xf numFmtId="0" fontId="52" fillId="0" borderId="40" applyNumberFormat="0" applyFill="0" applyAlignment="0" applyProtection="0"/>
    <xf numFmtId="176" fontId="188" fillId="98" borderId="48"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88" fillId="98" borderId="48"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58" applyNumberFormat="0" applyFill="0" applyAlignment="0" applyProtection="0"/>
    <xf numFmtId="176"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188" fillId="98" borderId="48" applyNumberFormat="0" applyProtection="0">
      <alignment horizontal="left" vertical="center" indent="1"/>
    </xf>
    <xf numFmtId="0" fontId="135" fillId="0" borderId="31" applyNumberFormat="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52" fillId="0" borderId="40"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vertical="center"/>
    </xf>
    <xf numFmtId="176" fontId="188" fillId="98" borderId="48" applyNumberFormat="0" applyProtection="0">
      <alignment horizontal="left" vertical="center" indent="1"/>
    </xf>
    <xf numFmtId="176" fontId="188" fillId="98" borderId="48" applyNumberFormat="0" applyProtection="0">
      <alignment vertical="center"/>
    </xf>
    <xf numFmtId="0" fontId="188" fillId="98" borderId="48" applyNumberFormat="0" applyProtection="0">
      <alignment vertical="center"/>
    </xf>
    <xf numFmtId="0" fontId="52" fillId="0" borderId="40" applyNumberFormat="0" applyFill="0" applyAlignment="0" applyProtection="0"/>
    <xf numFmtId="0"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176" fontId="188" fillId="98" borderId="48" applyNumberFormat="0" applyProtection="0">
      <alignmen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176" fontId="188" fillId="98" borderId="48" applyNumberFormat="0" applyProtection="0">
      <alignment horizontal="left" vertical="center" indent="1"/>
    </xf>
    <xf numFmtId="0" fontId="52" fillId="0" borderId="58" applyNumberFormat="0" applyFill="0" applyAlignment="0" applyProtection="0"/>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52" fillId="0" borderId="40" applyNumberFormat="0" applyFill="0" applyAlignment="0" applyProtection="0"/>
    <xf numFmtId="0" fontId="52" fillId="0" borderId="58" applyNumberFormat="0" applyFill="0" applyAlignment="0" applyProtection="0"/>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176" fontId="52" fillId="0" borderId="58" applyNumberFormat="0" applyFill="0" applyAlignment="0" applyProtection="0"/>
    <xf numFmtId="176" fontId="52" fillId="0" borderId="58"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176" fontId="52" fillId="0" borderId="58" applyNumberFormat="0" applyFill="0" applyAlignment="0" applyProtection="0"/>
    <xf numFmtId="0"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vertical="center"/>
    </xf>
    <xf numFmtId="176" fontId="52" fillId="0" borderId="58" applyNumberFormat="0" applyFill="0" applyAlignment="0" applyProtection="0"/>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52" fillId="0" borderId="40" applyNumberFormat="0" applyFill="0" applyAlignment="0" applyProtection="0"/>
    <xf numFmtId="176"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176" fontId="188" fillId="98" borderId="48" applyNumberFormat="0" applyProtection="0">
      <alignment vertical="center"/>
    </xf>
    <xf numFmtId="0" fontId="135" fillId="0" borderId="31" applyNumberFormat="0" applyAlignment="0" applyProtection="0"/>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176" fontId="135" fillId="0" borderId="31" applyNumberFormat="0" applyAlignment="0" applyProtection="0"/>
    <xf numFmtId="176" fontId="188" fillId="98" borderId="48" applyNumberFormat="0" applyProtection="0">
      <alignment vertical="center"/>
    </xf>
    <xf numFmtId="176" fontId="191" fillId="108" borderId="51"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176" fontId="52" fillId="0" borderId="58" applyNumberFormat="0" applyFill="0" applyAlignment="0" applyProtection="0"/>
    <xf numFmtId="176" fontId="191" fillId="108" borderId="51" applyNumberFormat="0" applyProtection="0">
      <alignment horizontal="left" vertical="center" indent="1"/>
    </xf>
    <xf numFmtId="0" fontId="135" fillId="0" borderId="31" applyNumberFormat="0" applyAlignment="0" applyProtection="0"/>
    <xf numFmtId="176" fontId="188" fillId="98" borderId="48"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52" fillId="0" borderId="58" applyNumberFormat="0" applyFill="0" applyAlignment="0" applyProtection="0"/>
    <xf numFmtId="0"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176" fontId="135" fillId="0" borderId="31" applyNumberFormat="0" applyAlignment="0" applyProtection="0"/>
    <xf numFmtId="0" fontId="188" fillId="98" borderId="48" applyNumberFormat="0" applyProtection="0">
      <alignment vertical="center"/>
    </xf>
    <xf numFmtId="0" fontId="135" fillId="0" borderId="31" applyNumberFormat="0" applyAlignment="0" applyProtection="0"/>
    <xf numFmtId="0" fontId="135" fillId="0" borderId="31" applyNumberFormat="0" applyAlignment="0" applyProtection="0"/>
    <xf numFmtId="0" fontId="52" fillId="0" borderId="40" applyNumberFormat="0" applyFill="0" applyAlignment="0" applyProtection="0"/>
    <xf numFmtId="176" fontId="52" fillId="0" borderId="58"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176" fontId="135" fillId="0" borderId="31" applyNumberFormat="0" applyAlignment="0" applyProtection="0"/>
    <xf numFmtId="176" fontId="135" fillId="0" borderId="31" applyNumberFormat="0" applyAlignment="0" applyProtection="0"/>
    <xf numFmtId="0" fontId="135" fillId="0" borderId="31" applyNumberFormat="0" applyAlignment="0" applyProtection="0"/>
    <xf numFmtId="176" fontId="52" fillId="0" borderId="58" applyNumberFormat="0" applyFill="0" applyAlignment="0" applyProtection="0"/>
    <xf numFmtId="176"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52" fillId="0" borderId="58" applyNumberFormat="0" applyFill="0" applyAlignment="0" applyProtection="0"/>
    <xf numFmtId="0" fontId="52" fillId="0" borderId="40" applyNumberFormat="0" applyFill="0" applyAlignment="0" applyProtection="0"/>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0" fontId="52" fillId="0" borderId="58" applyNumberFormat="0" applyFill="0" applyAlignment="0" applyProtection="0"/>
    <xf numFmtId="0" fontId="135" fillId="0" borderId="31" applyNumberFormat="0" applyAlignment="0" applyProtection="0"/>
    <xf numFmtId="176" fontId="135" fillId="0" borderId="31" applyNumberFormat="0" applyAlignment="0" applyProtection="0"/>
    <xf numFmtId="0"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176" fontId="188" fillId="98" borderId="48" applyNumberFormat="0" applyProtection="0">
      <alignment horizontal="left" vertical="center" indent="1"/>
    </xf>
    <xf numFmtId="0" fontId="52" fillId="0" borderId="40"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5" fillId="0" borderId="31" applyNumberFormat="0" applyAlignment="0" applyProtection="0"/>
    <xf numFmtId="0" fontId="52" fillId="0" borderId="58" applyNumberFormat="0" applyFill="0" applyAlignment="0" applyProtection="0"/>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52" fillId="0" borderId="58" applyNumberFormat="0" applyFill="0" applyAlignment="0" applyProtection="0"/>
    <xf numFmtId="176" fontId="191" fillId="108" borderId="51"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5" fillId="0" borderId="31" applyNumberFormat="0" applyAlignment="0" applyProtection="0"/>
    <xf numFmtId="0" fontId="188" fillId="98" borderId="48" applyNumberFormat="0" applyProtection="0">
      <alignment horizontal="left" vertical="center" indent="1"/>
    </xf>
    <xf numFmtId="176" fontId="52" fillId="0" borderId="40" applyNumberFormat="0" applyFill="0" applyAlignment="0" applyProtection="0"/>
    <xf numFmtId="0" fontId="135" fillId="0" borderId="31" applyNumberFormat="0" applyAlignment="0" applyProtection="0"/>
    <xf numFmtId="0" fontId="135" fillId="0" borderId="31" applyNumberFormat="0" applyAlignment="0" applyProtection="0"/>
    <xf numFmtId="0" fontId="188" fillId="98" borderId="48"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horizontal="left" vertical="center" indent="1"/>
    </xf>
    <xf numFmtId="0" fontId="52" fillId="0" borderId="40"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58" applyNumberFormat="0" applyFill="0" applyAlignment="0" applyProtection="0"/>
    <xf numFmtId="0" fontId="135" fillId="0" borderId="31" applyNumberFormat="0" applyAlignment="0" applyProtection="0"/>
    <xf numFmtId="176" fontId="52" fillId="0" borderId="40" applyNumberFormat="0" applyFill="0" applyAlignment="0" applyProtection="0"/>
    <xf numFmtId="176" fontId="52" fillId="0" borderId="58" applyNumberFormat="0" applyFill="0" applyAlignment="0" applyProtection="0"/>
    <xf numFmtId="176" fontId="52" fillId="0" borderId="40" applyNumberFormat="0" applyFill="0" applyAlignment="0" applyProtection="0"/>
    <xf numFmtId="0" fontId="52" fillId="0" borderId="40" applyNumberFormat="0" applyFill="0" applyAlignment="0" applyProtection="0"/>
    <xf numFmtId="176" fontId="135" fillId="0" borderId="31" applyNumberFormat="0" applyAlignment="0" applyProtection="0"/>
    <xf numFmtId="0" fontId="191" fillId="108" borderId="51"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135" fillId="0" borderId="31" applyNumberFormat="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0" fontId="52" fillId="0" borderId="40"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vertical="center"/>
    </xf>
    <xf numFmtId="176" fontId="188" fillId="98" borderId="48"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176" fontId="135" fillId="0" borderId="31" applyNumberFormat="0" applyAlignment="0" applyProtection="0"/>
    <xf numFmtId="0" fontId="191" fillId="108" borderId="51"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176" fontId="52" fillId="0" borderId="40" applyNumberFormat="0" applyFill="0" applyAlignment="0" applyProtection="0"/>
    <xf numFmtId="0" fontId="52" fillId="0" borderId="58"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176"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176" fontId="52" fillId="0" borderId="40" applyNumberFormat="0" applyFill="0" applyAlignment="0" applyProtection="0"/>
    <xf numFmtId="0" fontId="52" fillId="0" borderId="58" applyNumberFormat="0" applyFill="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0" fontId="52" fillId="0" borderId="40" applyNumberFormat="0" applyFill="0" applyAlignment="0" applyProtection="0"/>
    <xf numFmtId="176" fontId="135" fillId="0" borderId="31" applyNumberFormat="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35" fillId="0" borderId="31" applyNumberFormat="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35" fillId="0" borderId="31" applyNumberFormat="0" applyAlignment="0" applyProtection="0"/>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35" fillId="0" borderId="31" applyNumberFormat="0" applyAlignment="0" applyProtection="0"/>
    <xf numFmtId="0" fontId="52" fillId="0" borderId="40" applyNumberFormat="0" applyFill="0" applyAlignment="0" applyProtection="0"/>
    <xf numFmtId="176"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176" fontId="135" fillId="0" borderId="31" applyNumberFormat="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35" fillId="0" borderId="31" applyNumberFormat="0" applyAlignment="0" applyProtection="0"/>
    <xf numFmtId="0" fontId="52" fillId="0" borderId="58" applyNumberFormat="0" applyFill="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0"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176"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176"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35" fillId="0" borderId="31" applyNumberFormat="0" applyAlignment="0" applyProtection="0"/>
    <xf numFmtId="0" fontId="135" fillId="0" borderId="31" applyNumberFormat="0" applyAlignment="0" applyProtection="0"/>
    <xf numFmtId="0" fontId="188" fillId="98" borderId="48" applyNumberFormat="0" applyProtection="0">
      <alignment horizontal="left" vertical="center" indent="1"/>
    </xf>
    <xf numFmtId="0" fontId="52" fillId="0" borderId="40" applyNumberFormat="0" applyFill="0" applyAlignment="0" applyProtection="0"/>
    <xf numFmtId="176"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88" fillId="98" borderId="48" applyNumberFormat="0" applyProtection="0">
      <alignment horizontal="left" vertical="center" indent="1"/>
    </xf>
    <xf numFmtId="176" fontId="52" fillId="0" borderId="40" applyNumberFormat="0" applyFill="0" applyAlignment="0" applyProtection="0"/>
    <xf numFmtId="0"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58" applyNumberFormat="0" applyFill="0" applyAlignment="0" applyProtection="0"/>
    <xf numFmtId="0" fontId="135" fillId="0" borderId="31" applyNumberFormat="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0" fontId="191" fillId="108" borderId="51"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52" fillId="0" borderId="58" applyNumberFormat="0" applyFill="0" applyAlignment="0" applyProtection="0"/>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176" fontId="135" fillId="0" borderId="31" applyNumberFormat="0" applyAlignment="0" applyProtection="0"/>
    <xf numFmtId="0" fontId="188" fillId="98" borderId="48"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91" fillId="108" borderId="51" applyNumberFormat="0" applyProtection="0">
      <alignment horizontal="left" vertical="center" indent="1"/>
    </xf>
    <xf numFmtId="176" fontId="135" fillId="0" borderId="31" applyNumberFormat="0" applyAlignment="0" applyProtection="0"/>
    <xf numFmtId="176" fontId="188" fillId="98" borderId="48"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52" fillId="0" borderId="40" applyNumberFormat="0" applyFill="0" applyAlignment="0" applyProtection="0"/>
    <xf numFmtId="0" fontId="52" fillId="0" borderId="40" applyNumberFormat="0" applyFill="0" applyAlignment="0" applyProtection="0"/>
    <xf numFmtId="176" fontId="52" fillId="0" borderId="58" applyNumberFormat="0" applyFill="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58" applyNumberFormat="0" applyFill="0" applyAlignment="0" applyProtection="0"/>
    <xf numFmtId="176" fontId="188" fillId="98" borderId="48" applyNumberFormat="0" applyProtection="0">
      <alignment vertical="center"/>
    </xf>
    <xf numFmtId="176" fontId="52" fillId="0" borderId="40" applyNumberFormat="0" applyFill="0" applyAlignment="0" applyProtection="0"/>
    <xf numFmtId="176" fontId="135" fillId="0" borderId="31" applyNumberForma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vertical="center"/>
    </xf>
    <xf numFmtId="0"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176" fontId="188" fillId="98" borderId="48"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176" fontId="135" fillId="0" borderId="31" applyNumberFormat="0" applyAlignment="0" applyProtection="0"/>
    <xf numFmtId="0" fontId="52" fillId="0" borderId="58" applyNumberFormat="0" applyFill="0" applyAlignment="0" applyProtection="0"/>
    <xf numFmtId="176" fontId="188" fillId="98" borderId="48" applyNumberFormat="0" applyProtection="0">
      <alignment vertical="center"/>
    </xf>
    <xf numFmtId="0" fontId="52" fillId="0" borderId="58" applyNumberFormat="0" applyFill="0" applyAlignment="0" applyProtection="0"/>
    <xf numFmtId="0" fontId="135" fillId="0" borderId="31" applyNumberFormat="0" applyAlignment="0" applyProtection="0"/>
    <xf numFmtId="0" fontId="188" fillId="98" borderId="48" applyNumberFormat="0" applyProtection="0">
      <alignment horizontal="left" vertical="center" indent="1"/>
    </xf>
    <xf numFmtId="176" fontId="135" fillId="0" borderId="31" applyNumberFormat="0" applyAlignment="0" applyProtection="0"/>
    <xf numFmtId="176" fontId="188" fillId="98" borderId="48" applyNumberFormat="0" applyProtection="0">
      <alignment vertical="center"/>
    </xf>
    <xf numFmtId="0" fontId="135" fillId="0" borderId="31" applyNumberFormat="0" applyAlignment="0" applyProtection="0"/>
    <xf numFmtId="0" fontId="52" fillId="0" borderId="40" applyNumberFormat="0" applyFill="0" applyAlignment="0" applyProtection="0"/>
    <xf numFmtId="0" fontId="52" fillId="0" borderId="40"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176" fontId="52" fillId="0" borderId="40" applyNumberFormat="0" applyFill="0" applyAlignment="0" applyProtection="0"/>
    <xf numFmtId="0" fontId="188" fillId="98" borderId="48" applyNumberFormat="0" applyProtection="0">
      <alignment vertical="center"/>
    </xf>
    <xf numFmtId="176" fontId="188" fillId="98" borderId="48" applyNumberFormat="0" applyProtection="0">
      <alignment horizontal="left" vertical="center" indent="1"/>
    </xf>
    <xf numFmtId="0" fontId="135" fillId="0" borderId="31" applyNumberFormat="0" applyAlignment="0" applyProtection="0"/>
    <xf numFmtId="176" fontId="135" fillId="0" borderId="31" applyNumberFormat="0" applyAlignment="0" applyProtection="0"/>
    <xf numFmtId="176" fontId="188" fillId="98" borderId="48" applyNumberFormat="0" applyProtection="0">
      <alignment vertical="center"/>
    </xf>
    <xf numFmtId="176" fontId="52" fillId="0" borderId="58"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176"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52" fillId="0" borderId="58" applyNumberFormat="0" applyFill="0" applyAlignment="0" applyProtection="0"/>
    <xf numFmtId="0" fontId="188" fillId="98" borderId="48" applyNumberFormat="0" applyProtection="0">
      <alignment vertical="center"/>
    </xf>
    <xf numFmtId="176" fontId="52" fillId="0" borderId="40"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35" fillId="0" borderId="31" applyNumberFormat="0" applyAlignment="0" applyProtection="0"/>
    <xf numFmtId="0" fontId="135" fillId="0" borderId="31" applyNumberFormat="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176" fontId="52" fillId="0" borderId="40" applyNumberFormat="0" applyFill="0" applyAlignment="0" applyProtection="0"/>
    <xf numFmtId="0" fontId="135" fillId="0" borderId="31" applyNumberFormat="0" applyAlignment="0" applyProtection="0"/>
    <xf numFmtId="0" fontId="188" fillId="98" borderId="48" applyNumberFormat="0" applyProtection="0">
      <alignment horizontal="left" vertical="center" indent="1"/>
    </xf>
    <xf numFmtId="176" fontId="135" fillId="0" borderId="31" applyNumberFormat="0" applyAlignment="0" applyProtection="0"/>
    <xf numFmtId="0" fontId="188" fillId="98" borderId="48" applyNumberFormat="0" applyProtection="0">
      <alignment horizontal="left" vertical="center" indent="1"/>
    </xf>
    <xf numFmtId="0" fontId="52" fillId="0" borderId="40"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35" fillId="0" borderId="31" applyNumberFormat="0" applyAlignment="0" applyProtection="0"/>
    <xf numFmtId="176" fontId="52" fillId="0" borderId="40" applyNumberFormat="0" applyFill="0" applyAlignment="0" applyProtection="0"/>
    <xf numFmtId="176" fontId="188" fillId="98" borderId="48" applyNumberFormat="0" applyProtection="0">
      <alignment vertical="center"/>
    </xf>
    <xf numFmtId="176" fontId="52" fillId="0" borderId="58"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176" fontId="52" fillId="0" borderId="40" applyNumberFormat="0" applyFill="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vertical="center"/>
    </xf>
    <xf numFmtId="176" fontId="191" fillId="108" borderId="51"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176"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52" fillId="0" borderId="40" applyNumberFormat="0" applyFill="0" applyAlignment="0" applyProtection="0"/>
    <xf numFmtId="176" fontId="52" fillId="0" borderId="58"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58" applyNumberFormat="0" applyFill="0" applyAlignment="0" applyProtection="0"/>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176" fontId="188" fillId="98" borderId="48" applyNumberFormat="0" applyProtection="0">
      <alignment vertical="center"/>
    </xf>
    <xf numFmtId="0" fontId="52" fillId="0" borderId="58" applyNumberFormat="0" applyFill="0" applyAlignment="0" applyProtection="0"/>
    <xf numFmtId="0" fontId="188" fillId="98" borderId="48"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5" fillId="0" borderId="31" applyNumberFormat="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vertical="center"/>
    </xf>
    <xf numFmtId="176" fontId="135" fillId="0" borderId="31" applyNumberFormat="0" applyAlignment="0" applyProtection="0"/>
    <xf numFmtId="0" fontId="52" fillId="0" borderId="58" applyNumberFormat="0" applyFill="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176" fontId="191" fillId="108" borderId="51" applyNumberFormat="0" applyProtection="0">
      <alignment horizontal="left" vertical="center" indent="1"/>
    </xf>
    <xf numFmtId="0" fontId="188" fillId="98" borderId="48" applyNumberFormat="0" applyProtection="0">
      <alignment vertical="center"/>
    </xf>
    <xf numFmtId="0" fontId="191" fillId="108" borderId="51"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5" fillId="0" borderId="31" applyNumberFormat="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58"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35" fillId="0" borderId="31" applyNumberFormat="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176" fontId="52" fillId="0" borderId="40"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91" fillId="108" borderId="51" applyNumberFormat="0" applyProtection="0">
      <alignment horizontal="left" vertical="center" indent="1"/>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176" fontId="135" fillId="0" borderId="31" applyNumberFormat="0" applyAlignment="0" applyProtection="0"/>
    <xf numFmtId="176" fontId="52" fillId="0" borderId="58"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176" fontId="52" fillId="0" borderId="40" applyNumberFormat="0" applyFill="0" applyAlignment="0" applyProtection="0"/>
    <xf numFmtId="0" fontId="52" fillId="0" borderId="58"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88" fillId="98" borderId="48" applyNumberFormat="0" applyProtection="0">
      <alignment vertical="center"/>
    </xf>
    <xf numFmtId="0" fontId="52" fillId="0" borderId="58"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176" fontId="135" fillId="0" borderId="31" applyNumberFormat="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176"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176" fontId="188" fillId="98" borderId="48" applyNumberFormat="0" applyProtection="0">
      <alignment horizontal="left" vertical="center" indent="1"/>
    </xf>
    <xf numFmtId="0" fontId="188" fillId="98" borderId="48" applyNumberFormat="0" applyProtection="0">
      <alignment vertical="center"/>
    </xf>
    <xf numFmtId="176" fontId="135" fillId="0" borderId="31" applyNumberFormat="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52" fillId="0" borderId="58" applyNumberFormat="0" applyFill="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176" fontId="135" fillId="0" borderId="31" applyNumberFormat="0" applyAlignment="0" applyProtection="0"/>
    <xf numFmtId="176" fontId="52" fillId="0" borderId="58"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52" fillId="0" borderId="40" applyNumberFormat="0" applyFill="0" applyAlignment="0" applyProtection="0"/>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vertical="center"/>
    </xf>
    <xf numFmtId="176" fontId="188" fillId="98" borderId="48" applyNumberFormat="0" applyProtection="0">
      <alignment vertical="center"/>
    </xf>
    <xf numFmtId="176" fontId="135" fillId="0" borderId="31" applyNumberFormat="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40" applyNumberFormat="0" applyFill="0" applyAlignment="0" applyProtection="0"/>
    <xf numFmtId="176" fontId="135" fillId="0" borderId="31" applyNumberFormat="0" applyAlignment="0" applyProtection="0"/>
    <xf numFmtId="176" fontId="191" fillId="108" borderId="51" applyNumberFormat="0" applyProtection="0">
      <alignment horizontal="left" vertical="center" indent="1"/>
    </xf>
    <xf numFmtId="176" fontId="52" fillId="0" borderId="58" applyNumberFormat="0" applyFill="0" applyAlignment="0" applyProtection="0"/>
    <xf numFmtId="176"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91" fillId="108" borderId="51" applyNumberFormat="0" applyProtection="0">
      <alignment horizontal="left" vertical="center" indent="1"/>
    </xf>
    <xf numFmtId="176" fontId="135" fillId="0" borderId="31" applyNumberFormat="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5" fillId="0" borderId="31" applyNumberFormat="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horizontal="left" vertical="center" indent="1"/>
    </xf>
    <xf numFmtId="0" fontId="135" fillId="0" borderId="31" applyNumberFormat="0" applyAlignment="0" applyProtection="0"/>
    <xf numFmtId="176" fontId="135" fillId="0" borderId="31" applyNumberFormat="0" applyAlignment="0" applyProtection="0"/>
    <xf numFmtId="176"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vertical="center"/>
    </xf>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35" fillId="0" borderId="31" applyNumberFormat="0" applyAlignment="0" applyProtection="0"/>
    <xf numFmtId="176" fontId="135" fillId="0" borderId="31" applyNumberFormat="0" applyAlignment="0" applyProtection="0"/>
    <xf numFmtId="0" fontId="52" fillId="0" borderId="40"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176" fontId="52" fillId="0" borderId="40" applyNumberFormat="0" applyFill="0" applyAlignment="0" applyProtection="0"/>
    <xf numFmtId="0" fontId="191" fillId="108" borderId="51" applyNumberFormat="0" applyProtection="0">
      <alignment horizontal="left" vertical="center" indent="1"/>
    </xf>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horizontal="left" vertical="center" indent="1"/>
    </xf>
    <xf numFmtId="0" fontId="52" fillId="0" borderId="40"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52" fillId="0" borderId="40" applyNumberFormat="0" applyFill="0" applyAlignment="0" applyProtection="0"/>
    <xf numFmtId="0" fontId="52" fillId="0" borderId="40" applyNumberFormat="0" applyFill="0" applyAlignment="0" applyProtection="0"/>
    <xf numFmtId="176" fontId="188" fillId="98" borderId="48" applyNumberFormat="0" applyProtection="0">
      <alignment horizontal="left" vertical="center" indent="1"/>
    </xf>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vertical="center"/>
    </xf>
    <xf numFmtId="0" fontId="135" fillId="0" borderId="31" applyNumberFormat="0" applyAlignment="0" applyProtection="0"/>
    <xf numFmtId="0" fontId="191" fillId="108" borderId="51" applyNumberFormat="0" applyProtection="0">
      <alignment horizontal="left" vertical="center" indent="1"/>
    </xf>
    <xf numFmtId="0" fontId="52" fillId="0" borderId="40" applyNumberFormat="0" applyFill="0" applyAlignment="0" applyProtection="0"/>
    <xf numFmtId="176" fontId="135" fillId="0" borderId="31" applyNumberFormat="0" applyAlignment="0" applyProtection="0"/>
    <xf numFmtId="0"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0" fontId="188" fillId="98" borderId="48" applyNumberFormat="0" applyProtection="0">
      <alignment vertical="center"/>
    </xf>
    <xf numFmtId="0" fontId="191" fillId="108" borderId="51"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176" fontId="188" fillId="98" borderId="48" applyNumberFormat="0" applyProtection="0">
      <alignment vertical="center"/>
    </xf>
    <xf numFmtId="0" fontId="135" fillId="0" borderId="31" applyNumberFormat="0" applyAlignment="0" applyProtection="0"/>
    <xf numFmtId="176" fontId="135" fillId="0" borderId="31" applyNumberFormat="0" applyAlignment="0" applyProtection="0"/>
    <xf numFmtId="0" fontId="135" fillId="0" borderId="31" applyNumberFormat="0" applyAlignment="0" applyProtection="0"/>
    <xf numFmtId="0" fontId="188" fillId="98" borderId="48" applyNumberFormat="0" applyProtection="0">
      <alignment horizontal="left" vertical="center" indent="1"/>
    </xf>
    <xf numFmtId="176" fontId="191" fillId="108" borderId="51"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176" fontId="52" fillId="0" borderId="58" applyNumberFormat="0" applyFill="0" applyAlignment="0" applyProtection="0"/>
    <xf numFmtId="176"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58" applyNumberFormat="0" applyFill="0" applyAlignment="0" applyProtection="0"/>
    <xf numFmtId="176" fontId="135" fillId="0" borderId="31" applyNumberFormat="0" applyAlignment="0" applyProtection="0"/>
    <xf numFmtId="176" fontId="135" fillId="0" borderId="31" applyNumberFormat="0" applyAlignment="0" applyProtection="0"/>
    <xf numFmtId="176" fontId="191" fillId="108" borderId="51" applyNumberFormat="0" applyProtection="0">
      <alignment horizontal="left" vertical="center" indent="1"/>
    </xf>
    <xf numFmtId="0" fontId="52" fillId="0" borderId="58"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5" fillId="0" borderId="31" applyNumberFormat="0" applyAlignment="0" applyProtection="0"/>
    <xf numFmtId="176" fontId="52" fillId="0" borderId="40" applyNumberFormat="0" applyFill="0" applyAlignment="0" applyProtection="0"/>
    <xf numFmtId="176"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176" fontId="52" fillId="0" borderId="40" applyNumberFormat="0" applyFill="0" applyAlignment="0" applyProtection="0"/>
    <xf numFmtId="176" fontId="135" fillId="0" borderId="31" applyNumberFormat="0" applyAlignment="0" applyProtection="0"/>
    <xf numFmtId="176" fontId="188" fillId="98" borderId="48" applyNumberFormat="0" applyProtection="0">
      <alignmen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35" fillId="0" borderId="31" applyNumberFormat="0" applyAlignment="0" applyProtection="0"/>
    <xf numFmtId="176"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vertical="center"/>
    </xf>
    <xf numFmtId="176" fontId="191" fillId="108" borderId="51" applyNumberFormat="0" applyProtection="0">
      <alignment horizontal="left" vertical="center" indent="1"/>
    </xf>
    <xf numFmtId="176" fontId="188" fillId="98" borderId="48" applyNumberFormat="0" applyProtection="0">
      <alignment vertical="center"/>
    </xf>
    <xf numFmtId="0" fontId="52" fillId="0" borderId="40" applyNumberFormat="0" applyFill="0" applyAlignment="0" applyProtection="0"/>
    <xf numFmtId="176" fontId="135" fillId="0" borderId="31" applyNumberFormat="0" applyAlignment="0" applyProtection="0"/>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0" fontId="188" fillId="98" borderId="48" applyNumberFormat="0" applyProtection="0">
      <alignment vertical="center"/>
    </xf>
    <xf numFmtId="176"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176" fontId="191" fillId="108" borderId="51" applyNumberFormat="0" applyProtection="0">
      <alignment horizontal="left" vertical="center" indent="1"/>
    </xf>
    <xf numFmtId="176" fontId="52" fillId="0" borderId="58"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5" fillId="0" borderId="31" applyNumberForma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91" fillId="108" borderId="51" applyNumberFormat="0" applyProtection="0">
      <alignment horizontal="left" vertical="center" indent="1"/>
    </xf>
    <xf numFmtId="176" fontId="135" fillId="0" borderId="31" applyNumberFormat="0" applyAlignment="0" applyProtection="0"/>
    <xf numFmtId="0" fontId="135" fillId="0" borderId="31" applyNumberFormat="0" applyAlignment="0" applyProtection="0"/>
    <xf numFmtId="0" fontId="191" fillId="108" borderId="51"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40" applyNumberFormat="0" applyFill="0" applyAlignment="0" applyProtection="0"/>
    <xf numFmtId="176"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191" fillId="108" borderId="51" applyNumberFormat="0" applyProtection="0">
      <alignment horizontal="left" vertical="center" indent="1"/>
    </xf>
    <xf numFmtId="176" fontId="52" fillId="0" borderId="40" applyNumberFormat="0" applyFill="0" applyAlignment="0" applyProtection="0"/>
    <xf numFmtId="176" fontId="52" fillId="0" borderId="40" applyNumberFormat="0" applyFill="0" applyAlignment="0" applyProtection="0"/>
    <xf numFmtId="176" fontId="188" fillId="98" borderId="48" applyNumberFormat="0" applyProtection="0">
      <alignment horizontal="left" vertical="center" indent="1"/>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vertical="center"/>
    </xf>
    <xf numFmtId="176" fontId="188" fillId="98" borderId="48" applyNumberFormat="0" applyProtection="0">
      <alignment vertical="center"/>
    </xf>
    <xf numFmtId="0" fontId="52" fillId="0" borderId="58" applyNumberFormat="0" applyFill="0" applyAlignment="0" applyProtection="0"/>
    <xf numFmtId="0" fontId="188" fillId="98" borderId="48" applyNumberFormat="0" applyProtection="0">
      <alignment vertical="center"/>
    </xf>
    <xf numFmtId="0" fontId="52" fillId="0" borderId="40" applyNumberFormat="0" applyFill="0" applyAlignment="0" applyProtection="0"/>
    <xf numFmtId="0" fontId="188" fillId="98" borderId="48" applyNumberFormat="0" applyProtection="0">
      <alignment vertical="center"/>
    </xf>
    <xf numFmtId="0" fontId="135" fillId="0" borderId="31" applyNumberFormat="0" applyAlignment="0" applyProtection="0"/>
    <xf numFmtId="176" fontId="188" fillId="98" borderId="48" applyNumberFormat="0" applyProtection="0">
      <alignment vertical="center"/>
    </xf>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horizontal="left" vertical="center" indent="1"/>
    </xf>
    <xf numFmtId="176"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vertical="center"/>
    </xf>
    <xf numFmtId="176"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vertical="center"/>
    </xf>
    <xf numFmtId="176" fontId="188" fillId="98" borderId="48" applyNumberFormat="0" applyProtection="0">
      <alignment vertical="center"/>
    </xf>
    <xf numFmtId="176" fontId="188" fillId="98" borderId="48" applyNumberFormat="0" applyProtection="0">
      <alignment vertical="center"/>
    </xf>
    <xf numFmtId="176" fontId="135" fillId="0" borderId="31" applyNumberFormat="0" applyAlignment="0" applyProtection="0"/>
    <xf numFmtId="0" fontId="135" fillId="0" borderId="31" applyNumberFormat="0" applyAlignment="0" applyProtection="0"/>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5" fillId="0" borderId="31" applyNumberFormat="0" applyAlignment="0" applyProtection="0"/>
    <xf numFmtId="176" fontId="52" fillId="0" borderId="58" applyNumberFormat="0" applyFill="0" applyAlignment="0" applyProtection="0"/>
    <xf numFmtId="176" fontId="188" fillId="98" borderId="48" applyNumberFormat="0" applyProtection="0">
      <alignment vertical="center"/>
    </xf>
    <xf numFmtId="0" fontId="191" fillId="108" borderId="51" applyNumberFormat="0" applyProtection="0">
      <alignment horizontal="left" vertical="center" indent="1"/>
    </xf>
    <xf numFmtId="176" fontId="52" fillId="0" borderId="58"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40"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52" fillId="0" borderId="40"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176" fontId="52" fillId="0" borderId="40" applyNumberFormat="0" applyFill="0" applyAlignment="0" applyProtection="0"/>
    <xf numFmtId="0" fontId="52" fillId="0" borderId="40" applyNumberFormat="0" applyFill="0" applyAlignment="0" applyProtection="0"/>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176" fontId="52" fillId="0" borderId="40" applyNumberFormat="0" applyFill="0" applyAlignment="0" applyProtection="0"/>
    <xf numFmtId="0" fontId="135" fillId="0" borderId="31" applyNumberFormat="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135" fillId="0" borderId="31" applyNumberFormat="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0" fontId="52" fillId="0" borderId="40" applyNumberFormat="0" applyFill="0" applyAlignment="0" applyProtection="0"/>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135" fillId="0" borderId="31" applyNumberFormat="0" applyAlignment="0" applyProtection="0"/>
    <xf numFmtId="176" fontId="52" fillId="0" borderId="58" applyNumberFormat="0" applyFill="0" applyAlignment="0" applyProtection="0"/>
    <xf numFmtId="0" fontId="135" fillId="0" borderId="31" applyNumberFormat="0" applyAlignment="0" applyProtection="0"/>
    <xf numFmtId="176" fontId="191" fillId="108" borderId="51"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35" fillId="0" borderId="31" applyNumberFormat="0" applyAlignment="0" applyProtection="0"/>
    <xf numFmtId="0" fontId="52" fillId="0" borderId="40" applyNumberFormat="0" applyFill="0" applyAlignment="0" applyProtection="0"/>
    <xf numFmtId="176" fontId="52" fillId="0" borderId="40" applyNumberFormat="0" applyFill="0" applyAlignment="0" applyProtection="0"/>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188" fillId="98" borderId="48"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176" fontId="52" fillId="0" borderId="40" applyNumberFormat="0" applyFill="0" applyAlignment="0" applyProtection="0"/>
    <xf numFmtId="0" fontId="188" fillId="98" borderId="48" applyNumberFormat="0" applyProtection="0">
      <alignment horizontal="left" vertical="center" indent="1"/>
    </xf>
    <xf numFmtId="0" fontId="52" fillId="0" borderId="40" applyNumberFormat="0" applyFill="0" applyAlignment="0" applyProtection="0"/>
    <xf numFmtId="176"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91" fillId="108" borderId="51"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35" fillId="0" borderId="31" applyNumberFormat="0" applyAlignment="0" applyProtection="0"/>
    <xf numFmtId="0" fontId="135" fillId="0" borderId="31" applyNumberFormat="0" applyAlignment="0" applyProtection="0"/>
    <xf numFmtId="176" fontId="188" fillId="98" borderId="48" applyNumberFormat="0" applyProtection="0">
      <alignment horizontal="left" vertical="center" indent="1"/>
    </xf>
    <xf numFmtId="176" fontId="188" fillId="98" borderId="48" applyNumberFormat="0" applyProtection="0">
      <alignment vertical="center"/>
    </xf>
    <xf numFmtId="0" fontId="135" fillId="0" borderId="31" applyNumberFormat="0" applyAlignment="0" applyProtection="0"/>
    <xf numFmtId="0" fontId="191" fillId="108" borderId="51"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52" fillId="0" borderId="58"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176"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58" applyNumberFormat="0" applyFill="0" applyAlignment="0" applyProtection="0"/>
    <xf numFmtId="176" fontId="52" fillId="0" borderId="58"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52" fillId="0" borderId="58" applyNumberFormat="0" applyFill="0" applyAlignment="0" applyProtection="0"/>
    <xf numFmtId="176"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52" fillId="0" borderId="40" applyNumberFormat="0" applyFill="0" applyAlignment="0" applyProtection="0"/>
    <xf numFmtId="176" fontId="52" fillId="0" borderId="58" applyNumberFormat="0" applyFill="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vertical="center"/>
    </xf>
    <xf numFmtId="176" fontId="135" fillId="0" borderId="31" applyNumberForma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176" fontId="188" fillId="98" borderId="48"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horizontal="left" vertical="center" indent="1"/>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176" fontId="52" fillId="0" borderId="40" applyNumberFormat="0" applyFill="0" applyAlignment="0" applyProtection="0"/>
    <xf numFmtId="0" fontId="188" fillId="98" borderId="48" applyNumberFormat="0" applyProtection="0">
      <alignment vertical="center"/>
    </xf>
    <xf numFmtId="0" fontId="135" fillId="0" borderId="31" applyNumberFormat="0" applyAlignment="0" applyProtection="0"/>
    <xf numFmtId="176" fontId="135" fillId="0" borderId="31" applyNumberFormat="0" applyAlignment="0" applyProtection="0"/>
    <xf numFmtId="176" fontId="188" fillId="98" borderId="48" applyNumberFormat="0" applyProtection="0">
      <alignment vertical="center"/>
    </xf>
    <xf numFmtId="176" fontId="52" fillId="0" borderId="58"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176" fontId="135" fillId="0" borderId="31" applyNumberFormat="0" applyAlignment="0" applyProtection="0"/>
    <xf numFmtId="0" fontId="52" fillId="0" borderId="58" applyNumberFormat="0" applyFill="0" applyAlignment="0" applyProtection="0"/>
    <xf numFmtId="0" fontId="188" fillId="98" borderId="48" applyNumberFormat="0" applyProtection="0">
      <alignment vertical="center"/>
    </xf>
    <xf numFmtId="176" fontId="52" fillId="0" borderId="40"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88" fillId="98" borderId="48" applyNumberFormat="0" applyProtection="0">
      <alignment vertical="center"/>
    </xf>
    <xf numFmtId="0" fontId="135" fillId="0" borderId="31" applyNumberFormat="0" applyAlignment="0" applyProtection="0"/>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52" fillId="0" borderId="58" applyNumberFormat="0" applyFill="0" applyAlignment="0" applyProtection="0"/>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188" fillId="98" borderId="48" applyNumberFormat="0" applyProtection="0">
      <alignment horizontal="left" vertical="center" indent="1"/>
    </xf>
    <xf numFmtId="176"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0" fontId="191" fillId="108" borderId="51"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176" fontId="52" fillId="0" borderId="40" applyNumberFormat="0" applyFill="0" applyAlignment="0" applyProtection="0"/>
    <xf numFmtId="0" fontId="135" fillId="0" borderId="31" applyNumberFormat="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35" fillId="0" borderId="31" applyNumberFormat="0" applyAlignment="0" applyProtection="0"/>
    <xf numFmtId="0" fontId="191" fillId="108" borderId="51" applyNumberFormat="0" applyProtection="0">
      <alignment horizontal="left" vertical="center" indent="1"/>
    </xf>
    <xf numFmtId="176"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58"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vertical="center"/>
    </xf>
    <xf numFmtId="176" fontId="191" fillId="108" borderId="51" applyNumberFormat="0" applyProtection="0">
      <alignment horizontal="left" vertical="center" indent="1"/>
    </xf>
    <xf numFmtId="176" fontId="52" fillId="0" borderId="58" applyNumberFormat="0" applyFill="0" applyAlignment="0" applyProtection="0"/>
    <xf numFmtId="176" fontId="188" fillId="98" borderId="48" applyNumberFormat="0" applyProtection="0">
      <alignment vertical="center"/>
    </xf>
    <xf numFmtId="176"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176"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52" fillId="0" borderId="40" applyNumberFormat="0" applyFill="0" applyAlignment="0" applyProtection="0"/>
    <xf numFmtId="176" fontId="135" fillId="0" borderId="31" applyNumberFormat="0" applyAlignment="0" applyProtection="0"/>
    <xf numFmtId="0" fontId="188" fillId="98" borderId="48" applyNumberFormat="0" applyProtection="0">
      <alignment vertical="center"/>
    </xf>
    <xf numFmtId="176" fontId="135" fillId="0" borderId="31" applyNumberFormat="0" applyAlignment="0" applyProtection="0"/>
    <xf numFmtId="0" fontId="52" fillId="0" borderId="58"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vertical="center"/>
    </xf>
    <xf numFmtId="176" fontId="135" fillId="0" borderId="31" applyNumberFormat="0" applyAlignment="0" applyProtection="0"/>
    <xf numFmtId="0" fontId="52" fillId="0" borderId="58" applyNumberFormat="0" applyFill="0" applyAlignment="0" applyProtection="0"/>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52" fillId="0" borderId="58"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58"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5" fillId="0" borderId="31" applyNumberFormat="0" applyAlignment="0" applyProtection="0"/>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176" fontId="52" fillId="0" borderId="40" applyNumberFormat="0" applyFill="0" applyAlignment="0" applyProtection="0"/>
    <xf numFmtId="176"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176" fontId="135" fillId="0" borderId="31" applyNumberFormat="0" applyAlignment="0" applyProtection="0"/>
    <xf numFmtId="176" fontId="52" fillId="0" borderId="58"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176" fontId="135" fillId="0" borderId="31" applyNumberFormat="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35" fillId="0" borderId="31" applyNumberFormat="0" applyAlignment="0" applyProtection="0"/>
    <xf numFmtId="0" fontId="135" fillId="0" borderId="31" applyNumberFormat="0" applyAlignment="0" applyProtection="0"/>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176"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135" fillId="0" borderId="31" applyNumberFormat="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176"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176" fontId="191" fillId="108" borderId="51" applyNumberFormat="0" applyProtection="0">
      <alignment horizontal="left" vertical="center" indent="1"/>
    </xf>
    <xf numFmtId="0" fontId="191" fillId="108" borderId="51" applyNumberFormat="0" applyProtection="0">
      <alignment horizontal="left" vertical="center" indent="1"/>
    </xf>
    <xf numFmtId="176" fontId="135" fillId="0" borderId="31" applyNumberFormat="0" applyAlignment="0" applyProtection="0"/>
    <xf numFmtId="176" fontId="52" fillId="0" borderId="58"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52" fillId="0" borderId="40" applyNumberFormat="0" applyFill="0" applyAlignment="0" applyProtection="0"/>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176" fontId="52" fillId="0" borderId="40" applyNumberFormat="0" applyFill="0" applyAlignment="0" applyProtection="0"/>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176" fontId="191" fillId="108" borderId="51"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176" fontId="135" fillId="0" borderId="31" applyNumberFormat="0" applyAlignment="0" applyProtection="0"/>
    <xf numFmtId="176" fontId="52" fillId="0" borderId="58"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176" fontId="52" fillId="0" borderId="58" applyNumberFormat="0" applyFill="0" applyAlignment="0" applyProtection="0"/>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176"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52" fillId="0" borderId="58" applyNumberFormat="0" applyFill="0" applyAlignment="0" applyProtection="0"/>
    <xf numFmtId="176" fontId="188" fillId="98" borderId="48" applyNumberFormat="0" applyProtection="0">
      <alignment horizontal="left" vertical="center" indent="1"/>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52" fillId="0" borderId="40"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vertical="center"/>
    </xf>
    <xf numFmtId="0"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35" fillId="0" borderId="31" applyNumberFormat="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35" fillId="0" borderId="31" applyNumberFormat="0" applyAlignment="0" applyProtection="0"/>
    <xf numFmtId="176" fontId="135" fillId="0" borderId="31" applyNumberFormat="0" applyAlignment="0" applyProtection="0"/>
    <xf numFmtId="176" fontId="52" fillId="0" borderId="58"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176" fontId="52" fillId="0" borderId="58" applyNumberFormat="0" applyFill="0" applyAlignment="0" applyProtection="0"/>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135" fillId="0" borderId="31" applyNumberFormat="0" applyAlignment="0" applyProtection="0"/>
    <xf numFmtId="176"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vertical="center"/>
    </xf>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176" fontId="135" fillId="0" borderId="31" applyNumberFormat="0" applyAlignment="0" applyProtection="0"/>
    <xf numFmtId="0" fontId="188" fillId="98" borderId="48"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176" fontId="191" fillId="108" borderId="51" applyNumberFormat="0" applyProtection="0">
      <alignment horizontal="left" vertical="center" indent="1"/>
    </xf>
    <xf numFmtId="0" fontId="135" fillId="0" borderId="31" applyNumberFormat="0" applyAlignment="0" applyProtection="0"/>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135" fillId="0" borderId="31" applyNumberFormat="0" applyAlignment="0" applyProtection="0"/>
    <xf numFmtId="176" fontId="135" fillId="0" borderId="31" applyNumberFormat="0" applyAlignment="0" applyProtection="0"/>
    <xf numFmtId="176" fontId="52" fillId="0" borderId="58" applyNumberFormat="0" applyFill="0" applyAlignment="0" applyProtection="0"/>
    <xf numFmtId="0" fontId="135" fillId="0" borderId="31" applyNumberFormat="0" applyAlignment="0" applyProtection="0"/>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91" fillId="108" borderId="51" applyNumberFormat="0" applyProtection="0">
      <alignment horizontal="left" vertical="center" indent="1"/>
    </xf>
    <xf numFmtId="176" fontId="135" fillId="0" borderId="31" applyNumberFormat="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0"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176" fontId="52" fillId="0" borderId="40" applyNumberFormat="0" applyFill="0" applyAlignment="0" applyProtection="0"/>
    <xf numFmtId="176"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191" fillId="108" borderId="51" applyNumberFormat="0" applyProtection="0">
      <alignment horizontal="left" vertical="center" indent="1"/>
    </xf>
    <xf numFmtId="176" fontId="52" fillId="0" borderId="40" applyNumberFormat="0" applyFill="0" applyAlignment="0" applyProtection="0"/>
    <xf numFmtId="0" fontId="135" fillId="0" borderId="31" applyNumberFormat="0" applyAlignment="0" applyProtection="0"/>
    <xf numFmtId="176" fontId="52" fillId="0" borderId="58" applyNumberFormat="0" applyFill="0" applyAlignment="0" applyProtection="0"/>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vertical="center"/>
    </xf>
    <xf numFmtId="176" fontId="188" fillId="98" borderId="48" applyNumberFormat="0" applyProtection="0">
      <alignment horizontal="left" vertical="center" indent="1"/>
    </xf>
    <xf numFmtId="0" fontId="52" fillId="0" borderId="58" applyNumberFormat="0" applyFill="0" applyAlignment="0" applyProtection="0"/>
    <xf numFmtId="0" fontId="188" fillId="98" borderId="48" applyNumberFormat="0" applyProtection="0">
      <alignmen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188" fillId="98" borderId="48" applyNumberFormat="0" applyProtection="0">
      <alignment horizontal="left" vertical="center" indent="1"/>
    </xf>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horizontal="left" vertical="center" indent="1"/>
    </xf>
    <xf numFmtId="176" fontId="52" fillId="0" borderId="40" applyNumberFormat="0" applyFill="0" applyAlignment="0" applyProtection="0"/>
    <xf numFmtId="176" fontId="188" fillId="98" borderId="48" applyNumberFormat="0" applyProtection="0">
      <alignment vertical="center"/>
    </xf>
    <xf numFmtId="0" fontId="135" fillId="0" borderId="31" applyNumberFormat="0" applyAlignment="0" applyProtection="0"/>
    <xf numFmtId="0" fontId="52" fillId="0" borderId="58"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vertical="center"/>
    </xf>
    <xf numFmtId="176" fontId="188" fillId="98" borderId="48" applyNumberFormat="0" applyProtection="0">
      <alignment vertical="center"/>
    </xf>
    <xf numFmtId="0" fontId="191" fillId="108" borderId="51"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5" fillId="0" borderId="31" applyNumberFormat="0" applyAlignment="0" applyProtection="0"/>
    <xf numFmtId="176" fontId="52" fillId="0" borderId="58" applyNumberFormat="0" applyFill="0" applyAlignment="0" applyProtection="0"/>
    <xf numFmtId="176"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vertical="center"/>
    </xf>
    <xf numFmtId="176" fontId="191" fillId="108" borderId="51" applyNumberFormat="0" applyProtection="0">
      <alignment horizontal="left" vertical="center" indent="1"/>
    </xf>
    <xf numFmtId="176" fontId="191" fillId="108" borderId="51" applyNumberFormat="0" applyProtection="0">
      <alignment horizontal="left" vertical="center" indent="1"/>
    </xf>
    <xf numFmtId="176" fontId="52" fillId="0" borderId="58" applyNumberFormat="0" applyFill="0" applyAlignment="0" applyProtection="0"/>
    <xf numFmtId="0"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0" fontId="135" fillId="0" borderId="31" applyNumberFormat="0" applyAlignment="0" applyProtection="0"/>
    <xf numFmtId="176" fontId="135" fillId="0" borderId="31" applyNumberFormat="0" applyAlignment="0" applyProtection="0"/>
    <xf numFmtId="0" fontId="188" fillId="98" borderId="48" applyNumberFormat="0" applyProtection="0">
      <alignment vertical="center"/>
    </xf>
    <xf numFmtId="176" fontId="188" fillId="98" borderId="48" applyNumberFormat="0" applyProtection="0">
      <alignment vertical="center"/>
    </xf>
    <xf numFmtId="0" fontId="188" fillId="98" borderId="48" applyNumberFormat="0" applyProtection="0">
      <alignment vertical="center"/>
    </xf>
    <xf numFmtId="176" fontId="52" fillId="0" borderId="58"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58" applyNumberFormat="0" applyFill="0" applyAlignment="0" applyProtection="0"/>
    <xf numFmtId="176" fontId="52" fillId="0" borderId="58"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5" fillId="0" borderId="31" applyNumberFormat="0" applyAlignment="0" applyProtection="0"/>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135" fillId="0" borderId="31" applyNumberFormat="0" applyAlignment="0" applyProtection="0"/>
    <xf numFmtId="0" fontId="188" fillId="98" borderId="48" applyNumberFormat="0" applyProtection="0">
      <alignment horizontal="left" vertical="center" indent="1"/>
    </xf>
    <xf numFmtId="176" fontId="52" fillId="0" borderId="58" applyNumberFormat="0" applyFill="0" applyAlignment="0" applyProtection="0"/>
    <xf numFmtId="0" fontId="52" fillId="0" borderId="40" applyNumberFormat="0" applyFill="0" applyAlignment="0" applyProtection="0"/>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35" fillId="0" borderId="31" applyNumberFormat="0" applyAlignment="0" applyProtection="0"/>
    <xf numFmtId="176" fontId="52" fillId="0" borderId="58" applyNumberFormat="0" applyFill="0" applyAlignment="0" applyProtection="0"/>
    <xf numFmtId="0" fontId="135" fillId="0" borderId="31" applyNumberFormat="0" applyAlignment="0" applyProtection="0"/>
    <xf numFmtId="176" fontId="52" fillId="0" borderId="40"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52" fillId="0" borderId="58" applyNumberFormat="0" applyFill="0" applyAlignment="0" applyProtection="0"/>
    <xf numFmtId="176" fontId="135" fillId="0" borderId="31" applyNumberFormat="0" applyAlignment="0" applyProtection="0"/>
    <xf numFmtId="0" fontId="52" fillId="0" borderId="40" applyNumberFormat="0" applyFill="0" applyAlignment="0" applyProtection="0"/>
    <xf numFmtId="176" fontId="52" fillId="0" borderId="40" applyNumberFormat="0" applyFill="0" applyAlignment="0" applyProtection="0"/>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176"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91" fillId="108" borderId="51"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52" fillId="0" borderId="40" applyNumberFormat="0" applyFill="0" applyAlignment="0" applyProtection="0"/>
    <xf numFmtId="176"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0" fontId="191" fillId="108" borderId="51" applyNumberFormat="0" applyProtection="0">
      <alignment horizontal="left" vertical="center" indent="1"/>
    </xf>
    <xf numFmtId="0" fontId="188" fillId="98" borderId="48" applyNumberFormat="0" applyProtection="0">
      <alignment horizontal="left" vertical="center" indent="1"/>
    </xf>
    <xf numFmtId="176" fontId="52" fillId="0" borderId="40" applyNumberFormat="0" applyFill="0" applyAlignment="0" applyProtection="0"/>
    <xf numFmtId="176" fontId="135" fillId="0" borderId="31" applyNumberFormat="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0" fontId="52" fillId="0" borderId="58"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52" fillId="0" borderId="58"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188" fillId="98" borderId="48" applyNumberFormat="0" applyProtection="0">
      <alignment vertical="center"/>
    </xf>
    <xf numFmtId="176" fontId="52" fillId="0" borderId="58" applyNumberFormat="0" applyFill="0" applyAlignment="0" applyProtection="0"/>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176"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40"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176"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176" fontId="188" fillId="98" borderId="48"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52" fillId="0" borderId="40" applyNumberFormat="0" applyFill="0" applyAlignment="0" applyProtection="0"/>
    <xf numFmtId="176" fontId="52" fillId="0" borderId="58" applyNumberFormat="0" applyFill="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52" fillId="0" borderId="58" applyNumberFormat="0" applyFill="0" applyAlignment="0" applyProtection="0"/>
    <xf numFmtId="0" fontId="188" fillId="98" borderId="48" applyNumberFormat="0" applyProtection="0">
      <alignment vertical="center"/>
    </xf>
    <xf numFmtId="176" fontId="135" fillId="0" borderId="31" applyNumberForma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0" fontId="52" fillId="0" borderId="40" applyNumberFormat="0" applyFill="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176" fontId="188" fillId="98" borderId="48"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horizontal="left" vertical="center" indent="1"/>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176" fontId="188" fillId="98" borderId="48"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176" fontId="135" fillId="0" borderId="31" applyNumberFormat="0" applyAlignment="0" applyProtection="0"/>
    <xf numFmtId="0" fontId="52" fillId="0" borderId="40"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135" fillId="0" borderId="31" applyNumberFormat="0" applyAlignment="0" applyProtection="0"/>
    <xf numFmtId="176" fontId="188" fillId="98" borderId="48" applyNumberFormat="0" applyProtection="0">
      <alignment vertical="center"/>
    </xf>
    <xf numFmtId="176" fontId="52" fillId="0" borderId="58"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176" fontId="135" fillId="0" borderId="31" applyNumberFormat="0" applyAlignment="0" applyProtection="0"/>
    <xf numFmtId="0" fontId="52" fillId="0" borderId="58" applyNumberFormat="0" applyFill="0" applyAlignment="0" applyProtection="0"/>
    <xf numFmtId="0" fontId="52" fillId="0" borderId="40" applyNumberFormat="0" applyFill="0" applyAlignment="0" applyProtection="0"/>
    <xf numFmtId="176" fontId="52" fillId="0" borderId="40" applyNumberFormat="0" applyFill="0" applyAlignment="0" applyProtection="0"/>
    <xf numFmtId="0"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52" fillId="0" borderId="58" applyNumberFormat="0" applyFill="0" applyAlignment="0" applyProtection="0"/>
    <xf numFmtId="0" fontId="188" fillId="98" borderId="48" applyNumberFormat="0" applyProtection="0">
      <alignment vertical="center"/>
    </xf>
    <xf numFmtId="176" fontId="52" fillId="0" borderId="40"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58" applyNumberFormat="0" applyFill="0" applyAlignment="0" applyProtection="0"/>
    <xf numFmtId="176"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91" fillId="108" borderId="51"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176" fontId="52" fillId="0" borderId="58" applyNumberFormat="0" applyFill="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vertical="center"/>
    </xf>
    <xf numFmtId="176" fontId="191" fillId="108" borderId="51" applyNumberFormat="0" applyProtection="0">
      <alignment horizontal="left" vertical="center" indent="1"/>
    </xf>
    <xf numFmtId="176" fontId="52" fillId="0" borderId="58" applyNumberFormat="0" applyFill="0" applyAlignment="0" applyProtection="0"/>
    <xf numFmtId="0" fontId="52" fillId="0" borderId="40" applyNumberFormat="0" applyFill="0" applyAlignment="0" applyProtection="0"/>
    <xf numFmtId="176" fontId="52" fillId="0" borderId="58" applyNumberFormat="0" applyFill="0" applyAlignment="0" applyProtection="0"/>
    <xf numFmtId="176" fontId="188" fillId="98" borderId="48" applyNumberFormat="0" applyProtection="0">
      <alignment horizontal="left" vertical="center" indent="1"/>
    </xf>
    <xf numFmtId="0" fontId="191" fillId="108" borderId="51" applyNumberFormat="0" applyProtection="0">
      <alignment horizontal="left" vertical="center" indent="1"/>
    </xf>
    <xf numFmtId="176"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40"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88" fillId="98" borderId="48" applyNumberFormat="0" applyProtection="0">
      <alignment horizontal="left" vertical="center" indent="1"/>
    </xf>
    <xf numFmtId="176" fontId="191" fillId="108" borderId="51"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52" fillId="0" borderId="40"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58" applyNumberFormat="0" applyFill="0" applyAlignment="0" applyProtection="0"/>
    <xf numFmtId="176" fontId="52" fillId="0" borderId="58" applyNumberFormat="0" applyFill="0" applyAlignment="0" applyProtection="0"/>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176" fontId="52" fillId="0" borderId="58" applyNumberFormat="0" applyFill="0" applyAlignment="0" applyProtection="0"/>
    <xf numFmtId="176" fontId="188" fillId="98" borderId="48" applyNumberFormat="0" applyProtection="0">
      <alignment vertical="center"/>
    </xf>
    <xf numFmtId="0"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vertical="center"/>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91" fillId="108" borderId="51" applyNumberFormat="0" applyProtection="0">
      <alignment horizontal="left" vertical="center" indent="1"/>
    </xf>
    <xf numFmtId="0" fontId="188" fillId="98" borderId="48" applyNumberFormat="0" applyProtection="0">
      <alignmen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58"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176"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91" fillId="108" borderId="51"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52" fillId="0" borderId="40" applyNumberFormat="0" applyFill="0" applyAlignment="0" applyProtection="0"/>
    <xf numFmtId="176" fontId="191" fillId="108" borderId="51" applyNumberFormat="0" applyProtection="0">
      <alignment horizontal="left" vertical="center" indent="1"/>
    </xf>
    <xf numFmtId="176"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176" fontId="135" fillId="0" borderId="31" applyNumberFormat="0" applyAlignment="0" applyProtection="0"/>
    <xf numFmtId="176" fontId="52" fillId="0" borderId="58"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52" fillId="0" borderId="40" applyNumberFormat="0" applyFill="0" applyAlignment="0" applyProtection="0"/>
    <xf numFmtId="0" fontId="52" fillId="0" borderId="58"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176" fontId="135" fillId="0" borderId="31" applyNumberFormat="0" applyAlignment="0" applyProtection="0"/>
    <xf numFmtId="0" fontId="52" fillId="0" borderId="40" applyNumberFormat="0" applyFill="0" applyAlignment="0" applyProtection="0"/>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5" fillId="0" borderId="31" applyNumberFormat="0" applyAlignment="0" applyProtection="0"/>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176" fontId="191" fillId="108" borderId="51" applyNumberFormat="0" applyProtection="0">
      <alignment horizontal="left" vertical="center" indent="1"/>
    </xf>
    <xf numFmtId="176" fontId="52" fillId="0" borderId="40"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176" fontId="135" fillId="0" borderId="31" applyNumberFormat="0" applyAlignment="0" applyProtection="0"/>
    <xf numFmtId="176" fontId="52" fillId="0" borderId="58"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176" fontId="52" fillId="0" borderId="40" applyNumberFormat="0" applyFill="0" applyAlignment="0" applyProtection="0"/>
    <xf numFmtId="176" fontId="191" fillId="108" borderId="51" applyNumberFormat="0" applyProtection="0">
      <alignment horizontal="left" vertical="center" indent="1"/>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176" fontId="52" fillId="0" borderId="58" applyNumberFormat="0" applyFill="0" applyAlignment="0" applyProtection="0"/>
    <xf numFmtId="176"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vertical="center"/>
    </xf>
    <xf numFmtId="0" fontId="188" fillId="98" borderId="48" applyNumberFormat="0" applyProtection="0">
      <alignmen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58" applyNumberFormat="0" applyFill="0" applyAlignment="0" applyProtection="0"/>
    <xf numFmtId="176" fontId="188" fillId="98" borderId="48" applyNumberFormat="0" applyProtection="0">
      <alignment horizontal="left" vertical="center" indent="1"/>
    </xf>
    <xf numFmtId="176" fontId="135" fillId="0" borderId="31" applyNumberForma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52" fillId="0" borderId="40"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188" fillId="98" borderId="48" applyNumberFormat="0" applyProtection="0">
      <alignment vertical="center"/>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vertical="center"/>
    </xf>
    <xf numFmtId="176" fontId="188" fillId="98" borderId="48" applyNumberFormat="0" applyProtection="0">
      <alignment vertical="center"/>
    </xf>
    <xf numFmtId="0"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52" fillId="0" borderId="58" applyNumberFormat="0" applyFill="0" applyAlignment="0" applyProtection="0"/>
    <xf numFmtId="0" fontId="188" fillId="98" borderId="48" applyNumberFormat="0" applyProtection="0">
      <alignment vertical="center"/>
    </xf>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vertical="center"/>
    </xf>
    <xf numFmtId="176" fontId="191" fillId="108" borderId="51"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176" fontId="188" fillId="98" borderId="48" applyNumberFormat="0" applyProtection="0">
      <alignment horizontal="left" vertical="center" indent="1"/>
    </xf>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176"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176" fontId="135" fillId="0" borderId="31" applyNumberFormat="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176" fontId="52" fillId="0" borderId="40"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horizontal="left" vertical="center" indent="1"/>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176" fontId="188" fillId="98" borderId="48" applyNumberFormat="0" applyProtection="0">
      <alignment vertical="center"/>
    </xf>
    <xf numFmtId="176" fontId="52" fillId="0" borderId="58"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176" fontId="52" fillId="0" borderId="40"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58"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vertical="center"/>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58"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52" fillId="0" borderId="40"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vertical="center"/>
    </xf>
    <xf numFmtId="0"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35" fillId="0" borderId="31" applyNumberFormat="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5" fillId="0" borderId="31" applyNumberFormat="0" applyAlignment="0" applyProtection="0"/>
    <xf numFmtId="176"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40" applyNumberFormat="0" applyFill="0" applyAlignment="0" applyProtection="0"/>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176"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176" fontId="52" fillId="0" borderId="58"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35" fillId="0" borderId="31" applyNumberFormat="0" applyAlignment="0" applyProtection="0"/>
    <xf numFmtId="0" fontId="52" fillId="0" borderId="40"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40" applyNumberFormat="0" applyFill="0" applyAlignment="0" applyProtection="0"/>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40"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5" fillId="0" borderId="31" applyNumberFormat="0" applyAlignment="0" applyProtection="0"/>
    <xf numFmtId="0" fontId="52" fillId="0" borderId="58" applyNumberFormat="0" applyFill="0" applyAlignment="0" applyProtection="0"/>
    <xf numFmtId="176" fontId="135" fillId="0" borderId="31" applyNumberFormat="0" applyAlignment="0" applyProtection="0"/>
    <xf numFmtId="0" fontId="188" fillId="98" borderId="48" applyNumberFormat="0" applyProtection="0">
      <alignmen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58" applyNumberFormat="0" applyFill="0" applyAlignment="0" applyProtection="0"/>
    <xf numFmtId="176" fontId="191" fillId="108" borderId="51"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58" applyNumberFormat="0" applyFill="0" applyAlignment="0" applyProtection="0"/>
    <xf numFmtId="176"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58" applyNumberFormat="0" applyFill="0" applyAlignment="0" applyProtection="0"/>
    <xf numFmtId="0" fontId="191" fillId="108" borderId="51" applyNumberFormat="0" applyProtection="0">
      <alignment horizontal="left" vertical="center" indent="1"/>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40" applyNumberFormat="0" applyFill="0" applyAlignment="0" applyProtection="0"/>
    <xf numFmtId="176" fontId="188" fillId="98" borderId="48" applyNumberFormat="0" applyProtection="0">
      <alignment horizontal="left" vertical="center" indent="1"/>
    </xf>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88" fillId="98" borderId="48" applyNumberFormat="0" applyProtection="0">
      <alignment horizontal="left" vertical="center" indent="1"/>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176" fontId="188" fillId="98" borderId="48" applyNumberFormat="0" applyProtection="0">
      <alignment vertical="center"/>
    </xf>
    <xf numFmtId="176" fontId="52" fillId="0" borderId="58"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52" fillId="0" borderId="40" applyNumberFormat="0" applyFill="0" applyAlignment="0" applyProtection="0"/>
    <xf numFmtId="176" fontId="52" fillId="0" borderId="40"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52" fillId="0" borderId="40"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176" fontId="52" fillId="0" borderId="40"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0" fontId="52" fillId="0" borderId="40"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5" fillId="0" borderId="31" applyNumberFormat="0" applyAlignment="0" applyProtection="0"/>
    <xf numFmtId="0" fontId="134" fillId="0" borderId="32" applyNumberFormat="0" applyAlignment="0" applyProtection="0">
      <alignment horizontal="left" vertical="center"/>
    </xf>
    <xf numFmtId="0"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52" fillId="0" borderId="58" applyNumberFormat="0" applyFill="0" applyAlignment="0" applyProtection="0"/>
    <xf numFmtId="0" fontId="188" fillId="98" borderId="48" applyNumberFormat="0" applyProtection="0">
      <alignment horizontal="left" vertical="center" indent="1"/>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176" fontId="135" fillId="0" borderId="31" applyNumberFormat="0" applyAlignment="0" applyProtection="0"/>
    <xf numFmtId="0" fontId="52" fillId="0" borderId="40" applyNumberFormat="0" applyFill="0" applyAlignment="0" applyProtection="0"/>
    <xf numFmtId="0" fontId="134" fillId="0" borderId="32" applyNumberFormat="0" applyAlignment="0" applyProtection="0">
      <alignment horizontal="left" vertical="center"/>
    </xf>
    <xf numFmtId="176" fontId="188" fillId="98" borderId="48" applyNumberFormat="0" applyProtection="0">
      <alignmen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176" fontId="52" fillId="0" borderId="58" applyNumberFormat="0" applyFill="0" applyAlignment="0" applyProtection="0"/>
    <xf numFmtId="176" fontId="188" fillId="98" borderId="48" applyNumberFormat="0" applyProtection="0">
      <alignment vertical="center"/>
    </xf>
    <xf numFmtId="0" fontId="52" fillId="0" borderId="40" applyNumberFormat="0" applyFill="0" applyAlignment="0" applyProtection="0"/>
    <xf numFmtId="176" fontId="188" fillId="98" borderId="48" applyNumberFormat="0" applyProtection="0">
      <alignmen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52" fillId="0" borderId="58" applyNumberFormat="0" applyFill="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91" fillId="108" borderId="51" applyNumberFormat="0" applyProtection="0">
      <alignment horizontal="left" vertical="center" indent="1"/>
    </xf>
    <xf numFmtId="0" fontId="188" fillId="98" borderId="48" applyNumberFormat="0" applyProtection="0">
      <alignment horizontal="left" vertical="center" indent="1"/>
    </xf>
    <xf numFmtId="0"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0" fontId="52" fillId="0" borderId="40" applyNumberFormat="0" applyFill="0" applyAlignment="0" applyProtection="0"/>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0" fontId="52" fillId="0" borderId="58" applyNumberFormat="0" applyFill="0" applyAlignment="0" applyProtection="0"/>
    <xf numFmtId="176"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vertical="center"/>
    </xf>
    <xf numFmtId="176" fontId="135" fillId="0" borderId="31" applyNumberFormat="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34" fillId="0" borderId="32" applyNumberFormat="0" applyAlignment="0" applyProtection="0">
      <alignment horizontal="left" vertical="center"/>
    </xf>
    <xf numFmtId="0" fontId="188" fillId="98" borderId="48" applyNumberFormat="0" applyProtection="0">
      <alignment vertical="center"/>
    </xf>
    <xf numFmtId="0" fontId="191" fillId="108" borderId="51" applyNumberFormat="0" applyProtection="0">
      <alignment horizontal="left" vertical="center" indent="1"/>
    </xf>
    <xf numFmtId="0"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horizontal="left" vertical="center" indent="1"/>
    </xf>
    <xf numFmtId="0" fontId="52" fillId="0" borderId="40" applyNumberFormat="0" applyFill="0" applyAlignment="0" applyProtection="0"/>
    <xf numFmtId="176" fontId="52" fillId="0" borderId="58" applyNumberFormat="0" applyFill="0" applyAlignment="0" applyProtection="0"/>
    <xf numFmtId="0" fontId="52" fillId="0" borderId="40" applyNumberFormat="0" applyFill="0" applyAlignment="0" applyProtection="0"/>
    <xf numFmtId="0" fontId="191" fillId="108" borderId="51" applyNumberFormat="0" applyProtection="0">
      <alignment horizontal="left" vertical="center" indent="1"/>
    </xf>
    <xf numFmtId="0" fontId="135" fillId="0" borderId="31" applyNumberFormat="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52" fillId="0" borderId="40" applyNumberFormat="0" applyFill="0" applyAlignment="0" applyProtection="0"/>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52" fillId="0" borderId="58" applyNumberFormat="0" applyFill="0" applyAlignment="0" applyProtection="0"/>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176" fontId="52" fillId="0" borderId="40" applyNumberFormat="0" applyFill="0" applyAlignment="0" applyProtection="0"/>
    <xf numFmtId="0" fontId="188" fillId="98" borderId="48"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0" fontId="52" fillId="0" borderId="58" applyNumberFormat="0" applyFill="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0" fontId="134" fillId="0" borderId="32" applyNumberFormat="0" applyAlignment="0" applyProtection="0">
      <alignment horizontal="left" vertical="center"/>
    </xf>
    <xf numFmtId="176" fontId="135" fillId="0" borderId="31" applyNumberFormat="0" applyAlignment="0" applyProtection="0"/>
    <xf numFmtId="0" fontId="188" fillId="98" borderId="48" applyNumberFormat="0" applyProtection="0">
      <alignment vertical="center"/>
    </xf>
    <xf numFmtId="0" fontId="134" fillId="0" borderId="32" applyNumberFormat="0" applyAlignment="0" applyProtection="0">
      <alignment horizontal="left" vertical="center"/>
    </xf>
    <xf numFmtId="0"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horizontal="left" vertical="center" indent="1"/>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52" fillId="0" borderId="58" applyNumberFormat="0" applyFill="0" applyAlignment="0" applyProtection="0"/>
    <xf numFmtId="0" fontId="135" fillId="0" borderId="31" applyNumberFormat="0" applyAlignment="0" applyProtection="0"/>
    <xf numFmtId="176" fontId="188" fillId="98" borderId="48" applyNumberFormat="0" applyProtection="0">
      <alignment vertical="center"/>
    </xf>
    <xf numFmtId="176" fontId="52" fillId="0" borderId="40" applyNumberFormat="0" applyFill="0" applyAlignment="0" applyProtection="0"/>
    <xf numFmtId="0" fontId="135" fillId="0" borderId="31" applyNumberFormat="0" applyAlignment="0" applyProtection="0"/>
    <xf numFmtId="0" fontId="191" fillId="108" borderId="51" applyNumberFormat="0" applyProtection="0">
      <alignment horizontal="left" vertical="center" indent="1"/>
    </xf>
    <xf numFmtId="0" fontId="52" fillId="0" borderId="58" applyNumberFormat="0" applyFill="0" applyAlignment="0" applyProtection="0"/>
    <xf numFmtId="0" fontId="191" fillId="108" borderId="51" applyNumberFormat="0" applyProtection="0">
      <alignment horizontal="left" vertical="center" indent="1"/>
    </xf>
    <xf numFmtId="176" fontId="188" fillId="98" borderId="48" applyNumberFormat="0" applyProtection="0">
      <alignmen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91" fillId="108" borderId="51" applyNumberFormat="0" applyProtection="0">
      <alignment horizontal="left" vertical="center" indent="1"/>
    </xf>
    <xf numFmtId="0" fontId="191" fillId="108" borderId="51" applyNumberFormat="0" applyProtection="0">
      <alignment horizontal="left" vertical="center" indent="1"/>
    </xf>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0" fontId="52" fillId="0" borderId="40"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176" fontId="52" fillId="0" borderId="58" applyNumberFormat="0" applyFill="0" applyAlignment="0" applyProtection="0"/>
    <xf numFmtId="0" fontId="52" fillId="0" borderId="58" applyNumberFormat="0" applyFill="0" applyAlignment="0" applyProtection="0"/>
    <xf numFmtId="0" fontId="52" fillId="0" borderId="40" applyNumberFormat="0" applyFill="0" applyAlignment="0" applyProtection="0"/>
    <xf numFmtId="0" fontId="188" fillId="98" borderId="48" applyNumberFormat="0" applyProtection="0">
      <alignment vertical="center"/>
    </xf>
    <xf numFmtId="0" fontId="52" fillId="0" borderId="58" applyNumberFormat="0" applyFill="0" applyAlignment="0" applyProtection="0"/>
    <xf numFmtId="0" fontId="52" fillId="0" borderId="58" applyNumberFormat="0" applyFill="0" applyAlignment="0" applyProtection="0"/>
    <xf numFmtId="176" fontId="188" fillId="98" borderId="48" applyNumberFormat="0" applyProtection="0">
      <alignment horizontal="left" vertical="center" indent="1"/>
    </xf>
    <xf numFmtId="176" fontId="52" fillId="0" borderId="58" applyNumberFormat="0" applyFill="0" applyAlignment="0" applyProtection="0"/>
    <xf numFmtId="0" fontId="188" fillId="98" borderId="48" applyNumberFormat="0" applyProtection="0">
      <alignment horizontal="left" vertical="center" indent="1"/>
    </xf>
    <xf numFmtId="0" fontId="188" fillId="98" borderId="48" applyNumberFormat="0" applyProtection="0">
      <alignment vertical="center"/>
    </xf>
    <xf numFmtId="0" fontId="52" fillId="0" borderId="58"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88" fillId="98" borderId="48" applyNumberFormat="0" applyProtection="0">
      <alignment vertical="center"/>
    </xf>
    <xf numFmtId="0" fontId="188" fillId="98" borderId="48" applyNumberFormat="0" applyProtection="0">
      <alignment horizontal="left" vertical="center" indent="1"/>
    </xf>
    <xf numFmtId="176" fontId="188" fillId="98" borderId="48" applyNumberFormat="0" applyProtection="0">
      <alignment vertical="center"/>
    </xf>
    <xf numFmtId="176" fontId="52" fillId="0" borderId="58" applyNumberFormat="0" applyFill="0" applyAlignment="0" applyProtection="0"/>
    <xf numFmtId="0" fontId="135" fillId="0" borderId="31" applyNumberFormat="0" applyAlignment="0" applyProtection="0"/>
    <xf numFmtId="0" fontId="52" fillId="0" borderId="40" applyNumberFormat="0" applyFill="0" applyAlignment="0" applyProtection="0"/>
    <xf numFmtId="0" fontId="52" fillId="0" borderId="58" applyNumberFormat="0" applyFill="0" applyAlignment="0" applyProtection="0"/>
    <xf numFmtId="0" fontId="134" fillId="0" borderId="32" applyNumberFormat="0" applyAlignment="0" applyProtection="0">
      <alignment horizontal="left" vertical="center"/>
    </xf>
    <xf numFmtId="176" fontId="52" fillId="0" borderId="40" applyNumberFormat="0" applyFill="0" applyAlignment="0" applyProtection="0"/>
    <xf numFmtId="0" fontId="191" fillId="108" borderId="51" applyNumberFormat="0" applyProtection="0">
      <alignment horizontal="left" vertical="center" indent="1"/>
    </xf>
    <xf numFmtId="0" fontId="188" fillId="98" borderId="48" applyNumberFormat="0" applyProtection="0">
      <alignment vertical="center"/>
    </xf>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52" fillId="0" borderId="40" applyNumberFormat="0" applyFill="0" applyAlignment="0" applyProtection="0"/>
    <xf numFmtId="176" fontId="188" fillId="98" borderId="48" applyNumberFormat="0" applyProtection="0">
      <alignment vertical="center"/>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52" fillId="0" borderId="40" applyNumberFormat="0" applyFill="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135" fillId="0" borderId="31" applyNumberFormat="0" applyAlignment="0" applyProtection="0"/>
    <xf numFmtId="0" fontId="134" fillId="0" borderId="32" applyNumberFormat="0" applyAlignment="0" applyProtection="0">
      <alignment horizontal="left" vertical="center"/>
    </xf>
    <xf numFmtId="0" fontId="134" fillId="0" borderId="32" applyNumberFormat="0" applyAlignment="0" applyProtection="0">
      <alignment horizontal="left" vertical="center"/>
    </xf>
    <xf numFmtId="176" fontId="52" fillId="0" borderId="58" applyNumberFormat="0" applyFill="0" applyAlignment="0" applyProtection="0"/>
    <xf numFmtId="0" fontId="135" fillId="0" borderId="31" applyNumberFormat="0" applyAlignment="0" applyProtection="0"/>
    <xf numFmtId="0" fontId="134" fillId="0" borderId="32" applyNumberFormat="0" applyAlignment="0" applyProtection="0">
      <alignment horizontal="left" vertical="center"/>
    </xf>
    <xf numFmtId="0" fontId="191" fillId="108" borderId="51" applyNumberFormat="0" applyProtection="0">
      <alignment horizontal="left" vertical="center" indent="1"/>
    </xf>
    <xf numFmtId="0" fontId="134" fillId="0" borderId="32" applyNumberFormat="0" applyAlignment="0" applyProtection="0">
      <alignment horizontal="left" vertical="center"/>
    </xf>
    <xf numFmtId="0" fontId="135" fillId="0" borderId="31" applyNumberFormat="0" applyAlignment="0" applyProtection="0"/>
    <xf numFmtId="0" fontId="52" fillId="0" borderId="40" applyNumberFormat="0" applyFill="0" applyAlignment="0" applyProtection="0"/>
    <xf numFmtId="0" fontId="188" fillId="98" borderId="48" applyNumberFormat="0" applyProtection="0">
      <alignment vertical="center"/>
    </xf>
    <xf numFmtId="0" fontId="188" fillId="98" borderId="48" applyNumberFormat="0" applyProtection="0">
      <alignment horizontal="left" vertical="center" indent="1"/>
    </xf>
    <xf numFmtId="0" fontId="191" fillId="108" borderId="51" applyNumberFormat="0" applyProtection="0">
      <alignment horizontal="left" vertical="center" indent="1"/>
    </xf>
    <xf numFmtId="0" fontId="52" fillId="0" borderId="58" applyNumberFormat="0" applyFill="0" applyAlignment="0" applyProtection="0"/>
    <xf numFmtId="0" fontId="134" fillId="0" borderId="32" applyNumberFormat="0" applyAlignment="0" applyProtection="0">
      <alignment horizontal="lef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35" fillId="0" borderId="31" applyNumberFormat="0" applyAlignment="0" applyProtection="0"/>
    <xf numFmtId="0" fontId="188" fillId="98" borderId="48" applyNumberFormat="0" applyProtection="0">
      <alignment vertical="center"/>
    </xf>
    <xf numFmtId="176" fontId="191" fillId="108" borderId="51" applyNumberFormat="0" applyProtection="0">
      <alignment horizontal="left" vertical="center" indent="1"/>
    </xf>
    <xf numFmtId="176" fontId="188" fillId="98" borderId="48" applyNumberFormat="0" applyProtection="0">
      <alignment horizontal="left" vertical="center" indent="1"/>
    </xf>
    <xf numFmtId="0" fontId="1"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0" fontId="1" fillId="0" borderId="0"/>
    <xf numFmtId="165" fontId="26" fillId="0" borderId="0" applyFont="0" applyFill="0" applyBorder="0" applyAlignment="0" applyProtection="0"/>
    <xf numFmtId="165" fontId="46"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6" fillId="0" borderId="0"/>
    <xf numFmtId="0" fontId="109" fillId="0" borderId="0"/>
    <xf numFmtId="40" fontId="109" fillId="0" borderId="0" applyFont="0" applyFill="0" applyBorder="0" applyAlignment="0" applyProtection="0"/>
    <xf numFmtId="165" fontId="72" fillId="0" borderId="0" applyFont="0" applyFill="0" applyBorder="0" applyAlignment="0" applyProtection="0"/>
    <xf numFmtId="0" fontId="256" fillId="0" borderId="0"/>
    <xf numFmtId="0" fontId="46" fillId="0" borderId="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0" fontId="46" fillId="0" borderId="0"/>
    <xf numFmtId="165" fontId="46" fillId="0" borderId="0" applyFont="0" applyFill="0" applyBorder="0" applyAlignment="0" applyProtection="0"/>
    <xf numFmtId="9" fontId="46" fillId="0" borderId="0" applyFont="0" applyFill="0" applyBorder="0" applyAlignment="0" applyProtection="0"/>
    <xf numFmtId="0" fontId="1" fillId="0" borderId="0"/>
    <xf numFmtId="0" fontId="19"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 fontId="257" fillId="119" borderId="27">
      <alignment vertical="top"/>
    </xf>
    <xf numFmtId="0" fontId="258" fillId="120" borderId="43"/>
    <xf numFmtId="0" fontId="46" fillId="0" borderId="0"/>
    <xf numFmtId="165" fontId="46" fillId="0" borderId="0" applyFont="0" applyFill="0" applyBorder="0" applyAlignment="0" applyProtection="0"/>
    <xf numFmtId="9" fontId="46" fillId="0" borderId="0" applyFont="0" applyFill="0" applyBorder="0" applyAlignment="0" applyProtection="0"/>
    <xf numFmtId="0" fontId="46" fillId="0" borderId="0"/>
    <xf numFmtId="165" fontId="46" fillId="0" borderId="0" applyFont="0" applyFill="0" applyBorder="0" applyAlignment="0" applyProtection="0"/>
    <xf numFmtId="9" fontId="46" fillId="0" borderId="0" applyFont="0" applyFill="0" applyBorder="0" applyAlignment="0" applyProtection="0"/>
    <xf numFmtId="165" fontId="46" fillId="0" borderId="0" applyFont="0" applyFill="0" applyBorder="0" applyAlignment="0" applyProtection="0"/>
    <xf numFmtId="0" fontId="46" fillId="0" borderId="0"/>
    <xf numFmtId="165"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43" fontId="1" fillId="0" borderId="0" applyFont="0" applyFill="0" applyBorder="0" applyAlignment="0" applyProtection="0"/>
    <xf numFmtId="194" fontId="4"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43" fontId="1" fillId="0" borderId="0" applyFont="0" applyFill="0" applyBorder="0" applyAlignment="0" applyProtection="0"/>
    <xf numFmtId="9" fontId="46"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46" fillId="0" borderId="0"/>
    <xf numFmtId="43" fontId="26" fillId="0" borderId="0" applyFont="0" applyFill="0" applyBorder="0" applyAlignment="0" applyProtection="0"/>
    <xf numFmtId="165" fontId="46" fillId="0" borderId="0" applyFont="0" applyFill="0" applyBorder="0" applyAlignment="0" applyProtection="0"/>
    <xf numFmtId="0" fontId="1" fillId="0" borderId="0"/>
    <xf numFmtId="0" fontId="1" fillId="0" borderId="0"/>
    <xf numFmtId="0" fontId="1" fillId="0" borderId="0"/>
    <xf numFmtId="0" fontId="46" fillId="0" borderId="0"/>
    <xf numFmtId="0" fontId="252" fillId="14" borderId="0" applyNumberFormat="0" applyBorder="0" applyAlignment="0" applyProtection="0"/>
    <xf numFmtId="43" fontId="4" fillId="0" borderId="0" applyFont="0" applyFill="0" applyBorder="0" applyAlignment="0" applyProtection="0"/>
    <xf numFmtId="9" fontId="46" fillId="0" borderId="0" applyFont="0" applyFill="0" applyBorder="0" applyAlignment="0" applyProtection="0"/>
    <xf numFmtId="0" fontId="46" fillId="0" borderId="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0" fontId="46" fillId="0" borderId="0"/>
    <xf numFmtId="0" fontId="46" fillId="0" borderId="0"/>
    <xf numFmtId="0" fontId="46" fillId="0" borderId="0"/>
    <xf numFmtId="0" fontId="19" fillId="0" borderId="0"/>
    <xf numFmtId="0" fontId="1" fillId="0" borderId="0"/>
    <xf numFmtId="243" fontId="6" fillId="0" borderId="0"/>
    <xf numFmtId="0" fontId="46" fillId="0" borderId="0"/>
    <xf numFmtId="165" fontId="46" fillId="0" borderId="0" applyFont="0" applyFill="0" applyBorder="0" applyAlignment="0" applyProtection="0"/>
    <xf numFmtId="9" fontId="46" fillId="0" borderId="0" applyFont="0" applyFill="0" applyBorder="0" applyAlignment="0" applyProtection="0"/>
    <xf numFmtId="0" fontId="46" fillId="0" borderId="0"/>
    <xf numFmtId="9" fontId="46" fillId="0" borderId="0" applyFont="0" applyFill="0" applyBorder="0" applyAlignment="0" applyProtection="0"/>
    <xf numFmtId="165" fontId="46"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0" borderId="0"/>
    <xf numFmtId="165" fontId="46" fillId="0" borderId="0" applyFont="0" applyFill="0" applyBorder="0" applyAlignment="0" applyProtection="0"/>
    <xf numFmtId="9" fontId="46" fillId="0" borderId="0" applyFont="0" applyFill="0" applyBorder="0" applyAlignment="0" applyProtection="0"/>
  </cellStyleXfs>
  <cellXfs count="261">
    <xf numFmtId="0" fontId="0" fillId="0" borderId="0" xfId="0"/>
    <xf numFmtId="0" fontId="6" fillId="0" borderId="0" xfId="0" applyFont="1"/>
    <xf numFmtId="164" fontId="0" fillId="0" borderId="0" xfId="1" applyNumberFormat="1" applyFont="1" applyFill="1" applyAlignment="1"/>
    <xf numFmtId="164" fontId="0" fillId="0" borderId="0" xfId="1" applyNumberFormat="1" applyFont="1" applyFill="1" applyAlignment="1">
      <alignment horizontal="right"/>
    </xf>
    <xf numFmtId="43" fontId="0" fillId="0" borderId="0" xfId="1" applyFont="1" applyFill="1" applyAlignment="1"/>
    <xf numFmtId="37" fontId="0" fillId="0" borderId="0" xfId="0" applyNumberFormat="1" applyAlignment="1">
      <alignment horizontal="right"/>
    </xf>
    <xf numFmtId="0" fontId="5" fillId="0" borderId="0" xfId="5" applyFont="1" applyAlignment="1">
      <alignment horizontal="left"/>
    </xf>
    <xf numFmtId="0" fontId="6" fillId="0" borderId="0" xfId="5"/>
    <xf numFmtId="164" fontId="6" fillId="0" borderId="0" xfId="6" applyNumberFormat="1" applyFont="1" applyFill="1" applyAlignment="1">
      <alignment horizontal="right"/>
    </xf>
    <xf numFmtId="0" fontId="6" fillId="0" borderId="0" xfId="5" applyAlignment="1">
      <alignment horizontal="right"/>
    </xf>
    <xf numFmtId="0" fontId="5" fillId="0" borderId="0" xfId="5" applyFont="1"/>
    <xf numFmtId="0" fontId="6" fillId="0" borderId="0" xfId="5" applyAlignment="1">
      <alignment horizontal="center"/>
    </xf>
    <xf numFmtId="0" fontId="7" fillId="0" borderId="0" xfId="5" applyFont="1" applyAlignment="1">
      <alignment horizontal="center"/>
    </xf>
    <xf numFmtId="0" fontId="8" fillId="0" borderId="0" xfId="5" applyFont="1" applyAlignment="1">
      <alignment horizontal="center"/>
    </xf>
    <xf numFmtId="0" fontId="9" fillId="0" borderId="0" xfId="5" applyFont="1"/>
    <xf numFmtId="37" fontId="6" fillId="0" borderId="0" xfId="5" applyNumberFormat="1"/>
    <xf numFmtId="37" fontId="6" fillId="0" borderId="0" xfId="5" applyNumberFormat="1" applyAlignment="1">
      <alignment horizontal="right"/>
    </xf>
    <xf numFmtId="0" fontId="8" fillId="0" borderId="0" xfId="5" applyFont="1"/>
    <xf numFmtId="0" fontId="6" fillId="0" borderId="0" xfId="5" applyAlignment="1">
      <alignment horizontal="left"/>
    </xf>
    <xf numFmtId="43" fontId="0" fillId="0" borderId="0" xfId="7" applyFont="1" applyFill="1" applyAlignment="1"/>
    <xf numFmtId="0" fontId="19" fillId="0" borderId="0" xfId="5" applyFont="1" applyAlignment="1">
      <alignment horizontal="center"/>
    </xf>
    <xf numFmtId="164" fontId="0" fillId="0" borderId="0" xfId="7" applyNumberFormat="1" applyFont="1" applyFill="1" applyAlignment="1"/>
    <xf numFmtId="164" fontId="6" fillId="0" borderId="5" xfId="6" applyNumberFormat="1" applyFont="1" applyFill="1" applyBorder="1" applyAlignment="1">
      <alignment horizontal="right"/>
    </xf>
    <xf numFmtId="37" fontId="6" fillId="0" borderId="5" xfId="5" applyNumberFormat="1" applyBorder="1" applyAlignment="1">
      <alignment horizontal="right"/>
    </xf>
    <xf numFmtId="0" fontId="8" fillId="0" borderId="0" xfId="5" applyFont="1" applyAlignment="1">
      <alignment horizontal="left"/>
    </xf>
    <xf numFmtId="164" fontId="25" fillId="0" borderId="0" xfId="7" applyNumberFormat="1" applyFont="1" applyFill="1" applyAlignment="1">
      <alignment horizontal="right" vertical="center"/>
    </xf>
    <xf numFmtId="164" fontId="7" fillId="0" borderId="0" xfId="6" applyNumberFormat="1" applyFont="1" applyFill="1" applyBorder="1" applyAlignment="1">
      <alignment horizontal="right"/>
    </xf>
    <xf numFmtId="37" fontId="7" fillId="0" borderId="0" xfId="5" applyNumberFormat="1" applyFont="1"/>
    <xf numFmtId="164" fontId="6" fillId="0" borderId="0" xfId="6" applyNumberFormat="1" applyFont="1" applyFill="1" applyAlignment="1">
      <alignment horizontal="center"/>
    </xf>
    <xf numFmtId="37" fontId="6" fillId="0" borderId="4" xfId="5" applyNumberFormat="1" applyBorder="1"/>
    <xf numFmtId="0" fontId="7" fillId="0" borderId="0" xfId="5" applyFont="1" applyAlignment="1">
      <alignment horizontal="left"/>
    </xf>
    <xf numFmtId="164" fontId="7" fillId="0" borderId="2" xfId="6" applyNumberFormat="1" applyFont="1" applyFill="1" applyBorder="1" applyAlignment="1"/>
    <xf numFmtId="37" fontId="7" fillId="0" borderId="2" xfId="5" applyNumberFormat="1" applyFont="1" applyBorder="1"/>
    <xf numFmtId="43" fontId="6" fillId="0" borderId="0" xfId="7" applyFont="1" applyFill="1" applyAlignment="1">
      <alignment horizontal="right"/>
    </xf>
    <xf numFmtId="0" fontId="6" fillId="2" borderId="0" xfId="5" applyFill="1"/>
    <xf numFmtId="164" fontId="7" fillId="0" borderId="2" xfId="6" applyNumberFormat="1" applyFont="1" applyFill="1" applyBorder="1" applyAlignment="1">
      <alignment horizontal="right"/>
    </xf>
    <xf numFmtId="37" fontId="7" fillId="0" borderId="2" xfId="5" applyNumberFormat="1" applyFont="1" applyBorder="1" applyAlignment="1">
      <alignment horizontal="right"/>
    </xf>
    <xf numFmtId="164" fontId="6" fillId="0" borderId="0" xfId="6" applyNumberFormat="1" applyFont="1" applyFill="1" applyAlignment="1"/>
    <xf numFmtId="43" fontId="0" fillId="0" borderId="0" xfId="7" applyFont="1" applyFill="1" applyAlignment="1">
      <alignment horizontal="right"/>
    </xf>
    <xf numFmtId="164" fontId="25" fillId="0" borderId="0" xfId="7" applyNumberFormat="1" applyFont="1" applyFill="1" applyAlignment="1">
      <alignment horizontal="right"/>
    </xf>
    <xf numFmtId="37" fontId="19" fillId="0" borderId="0" xfId="5" applyNumberFormat="1" applyFont="1"/>
    <xf numFmtId="37" fontId="19" fillId="0" borderId="0" xfId="5" applyNumberFormat="1" applyFont="1" applyAlignment="1">
      <alignment horizontal="right"/>
    </xf>
    <xf numFmtId="37" fontId="16" fillId="0" borderId="0" xfId="5" applyNumberFormat="1" applyFont="1"/>
    <xf numFmtId="164" fontId="19" fillId="0" borderId="0" xfId="6" applyNumberFormat="1" applyFont="1" applyFill="1" applyAlignment="1">
      <alignment horizontal="right"/>
    </xf>
    <xf numFmtId="37" fontId="19" fillId="0" borderId="4" xfId="5" applyNumberFormat="1" applyFont="1" applyBorder="1" applyAlignment="1">
      <alignment horizontal="right"/>
    </xf>
    <xf numFmtId="43" fontId="0" fillId="0" borderId="4" xfId="7" applyFont="1" applyFill="1" applyBorder="1" applyAlignment="1">
      <alignment horizontal="right"/>
    </xf>
    <xf numFmtId="164" fontId="16" fillId="0" borderId="5" xfId="6" applyNumberFormat="1" applyFont="1" applyFill="1" applyBorder="1" applyAlignment="1">
      <alignment horizontal="right"/>
    </xf>
    <xf numFmtId="37" fontId="16" fillId="0" borderId="0" xfId="5" applyNumberFormat="1" applyFont="1" applyAlignment="1">
      <alignment horizontal="right"/>
    </xf>
    <xf numFmtId="37" fontId="16" fillId="0" borderId="5" xfId="5" applyNumberFormat="1" applyFont="1" applyBorder="1" applyAlignment="1">
      <alignment horizontal="right"/>
    </xf>
    <xf numFmtId="43" fontId="19" fillId="0" borderId="0" xfId="7" applyFont="1" applyFill="1" applyAlignment="1">
      <alignment horizontal="right"/>
    </xf>
    <xf numFmtId="164" fontId="16" fillId="0" borderId="3" xfId="6" applyNumberFormat="1" applyFont="1" applyFill="1" applyBorder="1" applyAlignment="1">
      <alignment horizontal="right"/>
    </xf>
    <xf numFmtId="37" fontId="16" fillId="0" borderId="3" xfId="5" applyNumberFormat="1" applyFont="1" applyBorder="1" applyAlignment="1">
      <alignment horizontal="right"/>
    </xf>
    <xf numFmtId="0" fontId="9" fillId="0" borderId="0" xfId="5" applyFont="1" applyAlignment="1">
      <alignment horizontal="left"/>
    </xf>
    <xf numFmtId="164" fontId="0" fillId="0" borderId="4" xfId="1" applyNumberFormat="1" applyFont="1" applyFill="1" applyBorder="1" applyAlignment="1">
      <alignment horizontal="right"/>
    </xf>
    <xf numFmtId="39" fontId="6" fillId="0" borderId="0" xfId="5" applyNumberFormat="1"/>
    <xf numFmtId="43" fontId="6" fillId="0" borderId="0" xfId="5" applyNumberFormat="1"/>
    <xf numFmtId="0" fontId="6" fillId="0" borderId="0" xfId="0" applyFont="1" applyAlignment="1">
      <alignment horizontal="right"/>
    </xf>
    <xf numFmtId="37" fontId="0" fillId="0" borderId="0" xfId="0" applyNumberFormat="1"/>
    <xf numFmtId="43" fontId="13" fillId="0" borderId="0" xfId="1" applyFont="1" applyFill="1" applyAlignment="1"/>
    <xf numFmtId="164" fontId="0" fillId="0" borderId="0" xfId="0" applyNumberFormat="1"/>
    <xf numFmtId="164" fontId="13" fillId="0" borderId="0" xfId="1" applyNumberFormat="1" applyFont="1" applyFill="1" applyAlignment="1">
      <alignment horizontal="right"/>
    </xf>
    <xf numFmtId="164" fontId="11" fillId="0" borderId="2" xfId="1" applyNumberFormat="1" applyFont="1" applyFill="1" applyBorder="1" applyAlignment="1">
      <alignment horizontal="right"/>
    </xf>
    <xf numFmtId="164" fontId="11" fillId="0" borderId="4" xfId="1" applyNumberFormat="1" applyFont="1" applyFill="1" applyBorder="1" applyAlignment="1">
      <alignment horizontal="right"/>
    </xf>
    <xf numFmtId="164" fontId="11" fillId="0" borderId="0" xfId="1" applyNumberFormat="1" applyFont="1" applyFill="1" applyAlignment="1">
      <alignment horizontal="right"/>
    </xf>
    <xf numFmtId="164" fontId="13" fillId="0" borderId="4" xfId="1" applyNumberFormat="1" applyFont="1" applyFill="1" applyBorder="1" applyAlignment="1">
      <alignment horizontal="right"/>
    </xf>
    <xf numFmtId="43" fontId="7" fillId="0" borderId="0" xfId="1" applyFont="1" applyFill="1" applyBorder="1" applyAlignment="1"/>
    <xf numFmtId="43" fontId="7" fillId="0" borderId="0" xfId="1" applyFont="1" applyFill="1" applyAlignment="1">
      <alignment horizontal="left"/>
    </xf>
    <xf numFmtId="43" fontId="8" fillId="0" borderId="0" xfId="1" applyFont="1" applyFill="1" applyAlignment="1">
      <alignment horizontal="center"/>
    </xf>
    <xf numFmtId="43" fontId="7" fillId="0" borderId="0" xfId="1" applyFont="1" applyFill="1" applyAlignment="1"/>
    <xf numFmtId="164" fontId="0" fillId="0" borderId="0" xfId="1" applyNumberFormat="1" applyFont="1" applyFill="1" applyAlignment="1">
      <alignment horizontal="left"/>
    </xf>
    <xf numFmtId="164" fontId="6" fillId="0" borderId="0" xfId="1" applyNumberFormat="1" applyFont="1" applyFill="1" applyAlignment="1"/>
    <xf numFmtId="164" fontId="6" fillId="0" borderId="0" xfId="1" applyNumberFormat="1" applyFont="1" applyFill="1" applyAlignment="1">
      <alignment horizontal="right"/>
    </xf>
    <xf numFmtId="164" fontId="6" fillId="0" borderId="0" xfId="1" applyNumberFormat="1" applyFont="1" applyFill="1"/>
    <xf numFmtId="43" fontId="13" fillId="0" borderId="1" xfId="1" applyFont="1" applyFill="1" applyBorder="1"/>
    <xf numFmtId="43" fontId="13" fillId="0" borderId="0" xfId="1" applyFont="1" applyFill="1"/>
    <xf numFmtId="164" fontId="13" fillId="0" borderId="0" xfId="1" applyNumberFormat="1" applyFont="1" applyFill="1" applyBorder="1" applyAlignment="1">
      <alignment horizontal="right"/>
    </xf>
    <xf numFmtId="164" fontId="6" fillId="0" borderId="0" xfId="0" applyNumberFormat="1" applyFont="1"/>
    <xf numFmtId="164" fontId="0" fillId="0" borderId="0" xfId="0" applyNumberFormat="1" applyAlignment="1">
      <alignment horizontal="right"/>
    </xf>
    <xf numFmtId="164" fontId="6" fillId="0" borderId="4" xfId="1" applyNumberFormat="1" applyFont="1" applyFill="1" applyBorder="1" applyAlignment="1"/>
    <xf numFmtId="164" fontId="6" fillId="0" borderId="0" xfId="0" applyNumberFormat="1" applyFont="1" applyAlignment="1">
      <alignment horizontal="right"/>
    </xf>
    <xf numFmtId="164" fontId="6" fillId="0" borderId="0" xfId="1" applyNumberFormat="1" applyFont="1" applyFill="1" applyBorder="1" applyAlignment="1">
      <alignment horizontal="right"/>
    </xf>
    <xf numFmtId="164" fontId="6" fillId="0" borderId="4" xfId="1" applyNumberFormat="1" applyFont="1" applyFill="1" applyBorder="1" applyAlignment="1">
      <alignment horizontal="right"/>
    </xf>
    <xf numFmtId="164" fontId="6" fillId="0" borderId="0" xfId="1" applyNumberFormat="1" applyFont="1" applyFill="1" applyBorder="1" applyAlignment="1"/>
    <xf numFmtId="164" fontId="7" fillId="0" borderId="0" xfId="1" applyNumberFormat="1" applyFont="1" applyFill="1" applyBorder="1" applyAlignment="1"/>
    <xf numFmtId="164" fontId="0" fillId="0" borderId="4" xfId="1" applyNumberFormat="1" applyFont="1" applyFill="1" applyBorder="1" applyAlignment="1"/>
    <xf numFmtId="0" fontId="0" fillId="0" borderId="0" xfId="0" applyAlignment="1">
      <alignment horizontal="left"/>
    </xf>
    <xf numFmtId="43" fontId="13" fillId="0" borderId="0" xfId="1" applyFont="1" applyFill="1" applyBorder="1"/>
    <xf numFmtId="0" fontId="11" fillId="0" borderId="0" xfId="0" applyFont="1"/>
    <xf numFmtId="37" fontId="13" fillId="0" borderId="0" xfId="0" applyNumberFormat="1" applyFont="1" applyAlignment="1">
      <alignment horizontal="right"/>
    </xf>
    <xf numFmtId="0" fontId="13" fillId="0" borderId="0" xfId="0" applyFont="1"/>
    <xf numFmtId="37" fontId="11" fillId="0" borderId="0" xfId="0" applyNumberFormat="1" applyFont="1" applyAlignment="1">
      <alignment horizontal="right"/>
    </xf>
    <xf numFmtId="43" fontId="11" fillId="0" borderId="0" xfId="1" applyFont="1" applyFill="1"/>
    <xf numFmtId="37" fontId="11" fillId="0" borderId="0" xfId="0" applyNumberFormat="1" applyFont="1"/>
    <xf numFmtId="0" fontId="11" fillId="0" borderId="0" xfId="0" applyFont="1" applyAlignment="1">
      <alignment wrapText="1"/>
    </xf>
    <xf numFmtId="0" fontId="14" fillId="0" borderId="0" xfId="0" applyFont="1" applyAlignment="1">
      <alignment horizontal="center"/>
    </xf>
    <xf numFmtId="0" fontId="11" fillId="0" borderId="0" xfId="0" applyFont="1" applyAlignment="1">
      <alignment horizontal="left"/>
    </xf>
    <xf numFmtId="164" fontId="11" fillId="0" borderId="0" xfId="0" applyNumberFormat="1" applyFont="1" applyAlignment="1">
      <alignment horizontal="right"/>
    </xf>
    <xf numFmtId="164" fontId="11" fillId="0" borderId="0" xfId="0" applyNumberFormat="1" applyFont="1"/>
    <xf numFmtId="0" fontId="13" fillId="0" borderId="0" xfId="0" applyFont="1" applyAlignment="1">
      <alignment horizontal="left"/>
    </xf>
    <xf numFmtId="164" fontId="13" fillId="0" borderId="0" xfId="0" applyNumberFormat="1" applyFont="1" applyAlignment="1">
      <alignment horizontal="right"/>
    </xf>
    <xf numFmtId="0" fontId="17" fillId="0" borderId="0" xfId="0" applyFont="1" applyAlignment="1">
      <alignment horizontal="center"/>
    </xf>
    <xf numFmtId="0" fontId="14" fillId="0" borderId="0" xfId="0" applyFont="1"/>
    <xf numFmtId="164" fontId="11" fillId="0" borderId="0" xfId="1" applyNumberFormat="1" applyFont="1" applyFill="1" applyBorder="1" applyAlignment="1">
      <alignment horizontal="right"/>
    </xf>
    <xf numFmtId="164" fontId="6" fillId="0" borderId="4" xfId="0" applyNumberFormat="1" applyFont="1" applyBorder="1"/>
    <xf numFmtId="0" fontId="6" fillId="3" borderId="0" xfId="0" applyFont="1" applyFill="1" applyAlignment="1">
      <alignment horizontal="right"/>
    </xf>
    <xf numFmtId="164" fontId="6" fillId="3" borderId="0" xfId="0" applyNumberFormat="1" applyFont="1" applyFill="1" applyAlignment="1">
      <alignment horizontal="right"/>
    </xf>
    <xf numFmtId="164" fontId="11" fillId="0" borderId="1" xfId="0" applyNumberFormat="1" applyFont="1" applyBorder="1" applyAlignment="1">
      <alignment horizontal="right"/>
    </xf>
    <xf numFmtId="0" fontId="0" fillId="0" borderId="0" xfId="0" applyAlignment="1">
      <alignment horizontal="right"/>
    </xf>
    <xf numFmtId="0" fontId="7" fillId="0" borderId="0" xfId="0" applyFont="1" applyAlignment="1">
      <alignment horizontal="center"/>
    </xf>
    <xf numFmtId="0" fontId="6" fillId="0" borderId="0" xfId="0" applyFont="1" applyAlignment="1">
      <alignment horizontal="center"/>
    </xf>
    <xf numFmtId="37" fontId="7" fillId="0" borderId="0" xfId="0" applyNumberFormat="1" applyFont="1"/>
    <xf numFmtId="164" fontId="7" fillId="0" borderId="2" xfId="0" applyNumberFormat="1" applyFont="1" applyBorder="1"/>
    <xf numFmtId="164" fontId="7" fillId="0" borderId="0" xfId="0" applyNumberFormat="1" applyFont="1"/>
    <xf numFmtId="0" fontId="0" fillId="0" borderId="0" xfId="0" applyAlignment="1">
      <alignment horizontal="center"/>
    </xf>
    <xf numFmtId="0" fontId="8" fillId="0" borderId="0" xfId="0" applyFont="1" applyAlignment="1">
      <alignment horizontal="center"/>
    </xf>
    <xf numFmtId="0" fontId="5" fillId="0" borderId="0" xfId="0" applyFont="1" applyAlignment="1">
      <alignment horizontal="left"/>
    </xf>
    <xf numFmtId="1" fontId="0" fillId="0" borderId="0" xfId="0" applyNumberFormat="1"/>
    <xf numFmtId="1" fontId="7" fillId="0" borderId="0" xfId="0" applyNumberFormat="1" applyFont="1" applyAlignment="1">
      <alignment horizontal="center"/>
    </xf>
    <xf numFmtId="1" fontId="0" fillId="0" borderId="0" xfId="0" applyNumberFormat="1" applyAlignment="1">
      <alignment horizontal="center"/>
    </xf>
    <xf numFmtId="0" fontId="12" fillId="0" borderId="0" xfId="0" applyFont="1" applyAlignment="1">
      <alignment horizontal="left"/>
    </xf>
    <xf numFmtId="0" fontId="9" fillId="0" borderId="0" xfId="0" applyFont="1" applyAlignment="1">
      <alignment horizontal="left"/>
    </xf>
    <xf numFmtId="37" fontId="8" fillId="0" borderId="0" xfId="0" applyNumberFormat="1" applyFont="1" applyAlignment="1">
      <alignment horizontal="center"/>
    </xf>
    <xf numFmtId="0" fontId="24" fillId="0" borderId="0" xfId="0" applyFont="1" applyAlignment="1">
      <alignment horizontal="left"/>
    </xf>
    <xf numFmtId="0" fontId="0" fillId="0" borderId="0" xfId="0" applyAlignment="1">
      <alignment horizontal="left" indent="1"/>
    </xf>
    <xf numFmtId="164" fontId="0" fillId="0" borderId="0" xfId="1" applyNumberFormat="1" applyFont="1" applyFill="1"/>
    <xf numFmtId="43" fontId="0" fillId="0" borderId="0" xfId="1" applyFont="1" applyFill="1"/>
    <xf numFmtId="0" fontId="7" fillId="0" borderId="0" xfId="0" applyFont="1" applyAlignment="1">
      <alignment horizontal="left"/>
    </xf>
    <xf numFmtId="0" fontId="10" fillId="0" borderId="0" xfId="0" applyFont="1" applyAlignment="1">
      <alignment horizontal="left"/>
    </xf>
    <xf numFmtId="0" fontId="0" fillId="0" borderId="0" xfId="0" applyAlignment="1">
      <alignment wrapText="1"/>
    </xf>
    <xf numFmtId="38" fontId="0" fillId="0" borderId="0" xfId="0" applyNumberFormat="1"/>
    <xf numFmtId="164" fontId="7" fillId="0" borderId="1" xfId="0" applyNumberFormat="1" applyFont="1" applyBorder="1"/>
    <xf numFmtId="38" fontId="7" fillId="0" borderId="0" xfId="0" applyNumberFormat="1" applyFont="1" applyAlignment="1">
      <alignment horizontal="center"/>
    </xf>
    <xf numFmtId="164" fontId="7" fillId="0" borderId="4" xfId="0" applyNumberFormat="1" applyFont="1" applyBorder="1"/>
    <xf numFmtId="38" fontId="7" fillId="0" borderId="0" xfId="0" applyNumberFormat="1" applyFont="1"/>
    <xf numFmtId="38" fontId="0" fillId="0" borderId="0" xfId="0" applyNumberFormat="1" applyAlignment="1">
      <alignment horizontal="center"/>
    </xf>
    <xf numFmtId="164" fontId="0" fillId="0" borderId="1" xfId="0" applyNumberFormat="1" applyBorder="1"/>
    <xf numFmtId="4" fontId="8" fillId="0" borderId="0" xfId="0" applyNumberFormat="1" applyFont="1" applyAlignment="1">
      <alignment horizontal="center"/>
    </xf>
    <xf numFmtId="164" fontId="0" fillId="0" borderId="4" xfId="0" applyNumberFormat="1" applyBorder="1"/>
    <xf numFmtId="0" fontId="6" fillId="0" borderId="0" xfId="0" applyFont="1" applyAlignment="1">
      <alignment horizontal="left"/>
    </xf>
    <xf numFmtId="0" fontId="0" fillId="0" borderId="0" xfId="0" applyAlignment="1">
      <alignment horizontal="left" vertical="center"/>
    </xf>
    <xf numFmtId="43" fontId="6" fillId="0" borderId="0" xfId="1" applyFont="1" applyFill="1"/>
    <xf numFmtId="0" fontId="21" fillId="0" borderId="0" xfId="0" applyFont="1" applyAlignment="1">
      <alignment horizontal="center"/>
    </xf>
    <xf numFmtId="164" fontId="0" fillId="0" borderId="4" xfId="0" applyNumberFormat="1" applyBorder="1" applyAlignment="1">
      <alignment horizontal="right"/>
    </xf>
    <xf numFmtId="164" fontId="6" fillId="0" borderId="4" xfId="0" applyNumberFormat="1" applyFont="1" applyBorder="1" applyAlignment="1">
      <alignment horizontal="right"/>
    </xf>
    <xf numFmtId="0" fontId="0" fillId="0" borderId="0" xfId="0" applyAlignment="1">
      <alignment horizontal="left" wrapText="1"/>
    </xf>
    <xf numFmtId="0" fontId="9" fillId="0" borderId="0" xfId="0" applyFont="1" applyAlignment="1">
      <alignment horizontal="center"/>
    </xf>
    <xf numFmtId="0" fontId="7" fillId="0" borderId="0" xfId="0" applyFont="1"/>
    <xf numFmtId="164" fontId="7" fillId="0" borderId="3" xfId="0" applyNumberFormat="1" applyFont="1" applyBorder="1"/>
    <xf numFmtId="164" fontId="7" fillId="0" borderId="0" xfId="0" applyNumberFormat="1" applyFont="1" applyAlignment="1">
      <alignment wrapText="1"/>
    </xf>
    <xf numFmtId="164" fontId="6" fillId="0" borderId="0" xfId="0" applyNumberFormat="1" applyFont="1" applyAlignment="1">
      <alignment vertical="top" wrapText="1"/>
    </xf>
    <xf numFmtId="43" fontId="28" fillId="0" borderId="0" xfId="1" applyFont="1" applyFill="1" applyAlignment="1">
      <alignment wrapText="1"/>
    </xf>
    <xf numFmtId="4" fontId="6" fillId="0" borderId="0" xfId="0" applyNumberFormat="1" applyFont="1"/>
    <xf numFmtId="0" fontId="8" fillId="0" borderId="0" xfId="0" applyFont="1"/>
    <xf numFmtId="43" fontId="0" fillId="0" borderId="0" xfId="1" applyFont="1" applyFill="1" applyAlignment="1">
      <alignment horizontal="right"/>
    </xf>
    <xf numFmtId="0" fontId="18" fillId="0" borderId="0" xfId="0" applyFont="1" applyAlignment="1">
      <alignment horizontal="left"/>
    </xf>
    <xf numFmtId="0" fontId="11" fillId="0" borderId="0" xfId="0" applyFont="1" applyAlignment="1">
      <alignment horizontal="center"/>
    </xf>
    <xf numFmtId="0" fontId="13" fillId="0" borderId="0" xfId="0" applyFont="1" applyAlignment="1">
      <alignment horizontal="center"/>
    </xf>
    <xf numFmtId="2" fontId="13" fillId="0" borderId="0" xfId="0" applyNumberFormat="1" applyFont="1" applyAlignment="1">
      <alignment horizontal="center" wrapText="1"/>
    </xf>
    <xf numFmtId="0" fontId="17" fillId="0" borderId="0" xfId="0" applyFont="1"/>
    <xf numFmtId="164" fontId="13" fillId="0" borderId="4" xfId="0" applyNumberFormat="1" applyFont="1" applyBorder="1" applyAlignment="1">
      <alignment horizontal="right"/>
    </xf>
    <xf numFmtId="164" fontId="11" fillId="0" borderId="2" xfId="0" applyNumberFormat="1" applyFont="1" applyBorder="1" applyAlignment="1">
      <alignment horizontal="right"/>
    </xf>
    <xf numFmtId="164" fontId="7" fillId="0" borderId="0" xfId="1" applyNumberFormat="1" applyFont="1" applyFill="1" applyAlignment="1">
      <alignment horizontal="right"/>
    </xf>
    <xf numFmtId="164" fontId="7" fillId="0" borderId="0" xfId="1" applyNumberFormat="1" applyFont="1" applyFill="1" applyBorder="1" applyAlignment="1">
      <alignment horizontal="right"/>
    </xf>
    <xf numFmtId="43" fontId="13" fillId="0" borderId="0" xfId="1" applyFont="1" applyFill="1" applyAlignment="1">
      <alignment horizontal="center"/>
    </xf>
    <xf numFmtId="0" fontId="17" fillId="0" borderId="0" xfId="0" applyFont="1" applyAlignment="1">
      <alignment wrapText="1"/>
    </xf>
    <xf numFmtId="37" fontId="13" fillId="0" borderId="0" xfId="0" applyNumberFormat="1" applyFont="1"/>
    <xf numFmtId="4" fontId="14" fillId="0" borderId="0" xfId="0" applyNumberFormat="1" applyFont="1"/>
    <xf numFmtId="0" fontId="13" fillId="0" borderId="4" xfId="0" applyFont="1" applyBorder="1" applyAlignment="1">
      <alignment horizontal="center"/>
    </xf>
    <xf numFmtId="0" fontId="17" fillId="0" borderId="0" xfId="0" applyFont="1" applyAlignment="1">
      <alignment horizontal="left"/>
    </xf>
    <xf numFmtId="0" fontId="11" fillId="0" borderId="0" xfId="14" applyFont="1" applyAlignment="1">
      <alignment horizontal="left"/>
    </xf>
    <xf numFmtId="0" fontId="14" fillId="0" borderId="0" xfId="14" applyFont="1" applyAlignment="1">
      <alignment horizontal="center"/>
    </xf>
    <xf numFmtId="164" fontId="11" fillId="0" borderId="0" xfId="15" applyNumberFormat="1" applyFont="1" applyFill="1" applyBorder="1" applyAlignment="1">
      <alignment horizontal="right"/>
    </xf>
    <xf numFmtId="164" fontId="11" fillId="0" borderId="0" xfId="15" applyNumberFormat="1" applyFont="1" applyFill="1" applyAlignment="1">
      <alignment horizontal="right"/>
    </xf>
    <xf numFmtId="0" fontId="11" fillId="0" borderId="0" xfId="14" applyFont="1"/>
    <xf numFmtId="0" fontId="13" fillId="0" borderId="0" xfId="14" applyFont="1" applyAlignment="1">
      <alignment horizontal="left"/>
    </xf>
    <xf numFmtId="164" fontId="13" fillId="0" borderId="0" xfId="15" applyNumberFormat="1" applyFont="1" applyFill="1" applyBorder="1" applyAlignment="1">
      <alignment horizontal="right"/>
    </xf>
    <xf numFmtId="164" fontId="13" fillId="0" borderId="0" xfId="15" applyNumberFormat="1" applyFont="1" applyFill="1" applyAlignment="1">
      <alignment horizontal="right"/>
    </xf>
    <xf numFmtId="0" fontId="17" fillId="0" borderId="0" xfId="14" applyFont="1" applyAlignment="1">
      <alignment horizontal="left"/>
    </xf>
    <xf numFmtId="164" fontId="11" fillId="0" borderId="2" xfId="15" applyNumberFormat="1" applyFont="1" applyFill="1" applyBorder="1" applyAlignment="1">
      <alignment horizontal="right"/>
    </xf>
    <xf numFmtId="164" fontId="11" fillId="0" borderId="4" xfId="15" applyNumberFormat="1" applyFont="1" applyFill="1" applyBorder="1" applyAlignment="1">
      <alignment horizontal="right"/>
    </xf>
    <xf numFmtId="164" fontId="0" fillId="0" borderId="5" xfId="0" applyNumberFormat="1" applyBorder="1" applyAlignment="1">
      <alignment horizontal="right"/>
    </xf>
    <xf numFmtId="164" fontId="7" fillId="0" borderId="2" xfId="0" applyNumberFormat="1" applyFont="1" applyBorder="1" applyAlignment="1">
      <alignment horizontal="right"/>
    </xf>
    <xf numFmtId="164" fontId="7" fillId="0" borderId="0" xfId="0" applyNumberFormat="1" applyFont="1" applyAlignment="1">
      <alignment horizontal="right"/>
    </xf>
    <xf numFmtId="0" fontId="5" fillId="0" borderId="0" xfId="0" applyFont="1"/>
    <xf numFmtId="0" fontId="9" fillId="0" borderId="0" xfId="0" applyFont="1"/>
    <xf numFmtId="0" fontId="8" fillId="0" borderId="0" xfId="0" applyFont="1" applyAlignment="1">
      <alignment horizontal="left"/>
    </xf>
    <xf numFmtId="164" fontId="11" fillId="0" borderId="3" xfId="0" applyNumberFormat="1" applyFont="1" applyBorder="1" applyAlignment="1">
      <alignment horizontal="right"/>
    </xf>
    <xf numFmtId="164" fontId="13" fillId="0" borderId="0" xfId="1" applyNumberFormat="1" applyFont="1" applyFill="1" applyAlignment="1">
      <alignment horizontal="left"/>
    </xf>
    <xf numFmtId="164" fontId="14" fillId="0" borderId="0" xfId="1" applyNumberFormat="1" applyFont="1" applyFill="1"/>
    <xf numFmtId="164" fontId="13" fillId="0" borderId="0" xfId="1" applyNumberFormat="1" applyFont="1" applyFill="1"/>
    <xf numFmtId="164" fontId="13" fillId="0" borderId="0" xfId="1" applyNumberFormat="1" applyFont="1" applyFill="1" applyBorder="1"/>
    <xf numFmtId="0" fontId="259" fillId="0" borderId="0" xfId="0" applyFont="1"/>
    <xf numFmtId="0" fontId="259" fillId="0" borderId="0" xfId="0" applyFont="1" applyAlignment="1">
      <alignment wrapText="1"/>
    </xf>
    <xf numFmtId="0" fontId="259" fillId="0" borderId="0" xfId="0" applyFont="1" applyAlignment="1">
      <alignment horizontal="center" wrapText="1"/>
    </xf>
    <xf numFmtId="0" fontId="262" fillId="0" borderId="0" xfId="0" applyFont="1"/>
    <xf numFmtId="164" fontId="259" fillId="0" borderId="0" xfId="28" applyNumberFormat="1" applyFont="1"/>
    <xf numFmtId="164" fontId="6" fillId="0" borderId="0" xfId="28" applyNumberFormat="1" applyFont="1" applyAlignment="1">
      <alignment horizontal="center" vertical="top" wrapText="1"/>
    </xf>
    <xf numFmtId="164" fontId="259" fillId="0" borderId="0" xfId="28" applyNumberFormat="1" applyFont="1" applyAlignment="1">
      <alignment vertical="top"/>
    </xf>
    <xf numFmtId="164" fontId="259" fillId="0" borderId="3" xfId="28" applyNumberFormat="1" applyFont="1" applyBorder="1"/>
    <xf numFmtId="164" fontId="259" fillId="0" borderId="0" xfId="0" applyNumberFormat="1" applyFont="1"/>
    <xf numFmtId="164" fontId="259" fillId="0" borderId="3" xfId="0" applyNumberFormat="1" applyFont="1" applyBorder="1"/>
    <xf numFmtId="164" fontId="0" fillId="0" borderId="0" xfId="1" applyNumberFormat="1" applyFont="1"/>
    <xf numFmtId="164" fontId="263" fillId="0" borderId="0" xfId="28" applyNumberFormat="1" applyFont="1" applyAlignment="1">
      <alignment horizontal="center" vertical="top" wrapText="1"/>
    </xf>
    <xf numFmtId="164" fontId="263" fillId="0" borderId="0" xfId="28" applyNumberFormat="1" applyFont="1" applyAlignment="1">
      <alignment vertical="top" wrapText="1"/>
    </xf>
    <xf numFmtId="0" fontId="263" fillId="0" borderId="0" xfId="0" applyFont="1" applyAlignment="1">
      <alignment horizontal="center"/>
    </xf>
    <xf numFmtId="0" fontId="10" fillId="0" borderId="0" xfId="0" applyFont="1"/>
    <xf numFmtId="164" fontId="0" fillId="121" borderId="0" xfId="0" applyNumberFormat="1" applyFill="1"/>
    <xf numFmtId="0" fontId="8" fillId="0" borderId="0" xfId="0" applyFont="1" applyAlignment="1">
      <alignment horizontal="left" vertical="center"/>
    </xf>
    <xf numFmtId="164" fontId="13" fillId="0" borderId="0" xfId="0" applyNumberFormat="1" applyFont="1"/>
    <xf numFmtId="43" fontId="0" fillId="0" borderId="0" xfId="1" applyFont="1"/>
    <xf numFmtId="164" fontId="0" fillId="0" borderId="60" xfId="1" applyNumberFormat="1" applyFont="1" applyBorder="1"/>
    <xf numFmtId="0" fontId="0" fillId="121" borderId="0" xfId="0" applyFill="1"/>
    <xf numFmtId="164" fontId="0" fillId="121" borderId="0" xfId="1" applyNumberFormat="1" applyFont="1" applyFill="1"/>
    <xf numFmtId="164" fontId="259" fillId="121" borderId="0" xfId="28" applyNumberFormat="1" applyFont="1" applyFill="1"/>
    <xf numFmtId="164" fontId="0" fillId="0" borderId="0" xfId="0" applyNumberFormat="1" applyFill="1"/>
    <xf numFmtId="164" fontId="6" fillId="0" borderId="4" xfId="0" applyNumberFormat="1" applyFont="1" applyFill="1" applyBorder="1"/>
    <xf numFmtId="164" fontId="7" fillId="0" borderId="0" xfId="0" applyNumberFormat="1" applyFont="1" applyFill="1"/>
    <xf numFmtId="164" fontId="0" fillId="0" borderId="4" xfId="0" applyNumberFormat="1" applyFill="1" applyBorder="1" applyAlignment="1">
      <alignment horizontal="right"/>
    </xf>
    <xf numFmtId="164" fontId="7" fillId="0" borderId="2" xfId="0" applyNumberFormat="1" applyFont="1" applyFill="1" applyBorder="1"/>
    <xf numFmtId="164" fontId="6" fillId="0" borderId="0" xfId="0" applyNumberFormat="1" applyFont="1" applyFill="1"/>
    <xf numFmtId="164" fontId="6" fillId="0" borderId="0" xfId="0" applyNumberFormat="1" applyFont="1" applyFill="1" applyAlignment="1">
      <alignment horizontal="right"/>
    </xf>
    <xf numFmtId="164" fontId="7" fillId="0" borderId="3" xfId="0" applyNumberFormat="1" applyFont="1" applyFill="1" applyBorder="1"/>
    <xf numFmtId="0" fontId="6" fillId="0" borderId="0" xfId="0" applyFont="1" applyFill="1"/>
    <xf numFmtId="164" fontId="7" fillId="0" borderId="0" xfId="0" applyNumberFormat="1" applyFont="1" applyFill="1" applyAlignment="1">
      <alignment wrapText="1"/>
    </xf>
    <xf numFmtId="0" fontId="14" fillId="0" borderId="0" xfId="0" applyFont="1" applyFill="1" applyAlignment="1">
      <alignment horizontal="center"/>
    </xf>
    <xf numFmtId="0" fontId="14" fillId="0" borderId="0" xfId="14" applyFont="1" applyFill="1" applyAlignment="1">
      <alignment horizontal="center"/>
    </xf>
    <xf numFmtId="164" fontId="0" fillId="0" borderId="0" xfId="0" applyNumberFormat="1" applyFill="1" applyAlignment="1">
      <alignment horizontal="right"/>
    </xf>
    <xf numFmtId="0" fontId="0" fillId="0" borderId="0" xfId="0" applyFill="1"/>
    <xf numFmtId="0" fontId="7" fillId="0" borderId="0" xfId="0" applyFont="1" applyFill="1" applyAlignment="1">
      <alignment horizontal="left"/>
    </xf>
    <xf numFmtId="164" fontId="7" fillId="0" borderId="0" xfId="0" applyNumberFormat="1" applyFont="1" applyFill="1" applyAlignment="1">
      <alignment horizontal="right"/>
    </xf>
    <xf numFmtId="0" fontId="9" fillId="0" borderId="0" xfId="0" applyFont="1" applyFill="1"/>
    <xf numFmtId="164" fontId="19" fillId="0" borderId="0" xfId="0" applyNumberFormat="1" applyFont="1" applyFill="1"/>
    <xf numFmtId="0" fontId="0" fillId="0" borderId="0" xfId="14" applyFont="1" applyFill="1"/>
    <xf numFmtId="164" fontId="7" fillId="0" borderId="2" xfId="0" applyNumberFormat="1" applyFont="1" applyFill="1" applyBorder="1" applyAlignment="1">
      <alignment horizontal="right"/>
    </xf>
    <xf numFmtId="164" fontId="16" fillId="0" borderId="0" xfId="0" applyNumberFormat="1" applyFont="1" applyFill="1"/>
    <xf numFmtId="37" fontId="7" fillId="0" borderId="0" xfId="0" applyNumberFormat="1" applyFont="1" applyFill="1" applyAlignment="1">
      <alignment horizontal="right"/>
    </xf>
    <xf numFmtId="37" fontId="7" fillId="0" borderId="0" xfId="0" applyNumberFormat="1" applyFont="1" applyFill="1"/>
    <xf numFmtId="0" fontId="0" fillId="0" borderId="0" xfId="0" applyFill="1" applyAlignment="1">
      <alignment horizontal="left"/>
    </xf>
    <xf numFmtId="164" fontId="7" fillId="0" borderId="5" xfId="0" applyNumberFormat="1" applyFont="1" applyFill="1" applyBorder="1" applyAlignment="1">
      <alignment horizontal="right"/>
    </xf>
    <xf numFmtId="164" fontId="7" fillId="0" borderId="3" xfId="0" applyNumberFormat="1" applyFont="1" applyFill="1" applyBorder="1" applyAlignment="1">
      <alignment horizontal="right"/>
    </xf>
    <xf numFmtId="43" fontId="13" fillId="0" borderId="0" xfId="1" applyFont="1"/>
    <xf numFmtId="43" fontId="11" fillId="0" borderId="0" xfId="1" applyFont="1"/>
    <xf numFmtId="43" fontId="11" fillId="0" borderId="0" xfId="1" applyFont="1" applyAlignment="1">
      <alignment horizontal="center"/>
    </xf>
    <xf numFmtId="38" fontId="8" fillId="0" borderId="0" xfId="0" applyNumberFormat="1" applyFont="1" applyAlignment="1">
      <alignment horizontal="center"/>
    </xf>
    <xf numFmtId="38" fontId="7" fillId="0" borderId="0" xfId="0" applyNumberFormat="1" applyFont="1" applyAlignment="1">
      <alignment horizontal="center"/>
    </xf>
    <xf numFmtId="1" fontId="7" fillId="0" borderId="0" xfId="0" applyNumberFormat="1" applyFont="1" applyAlignment="1">
      <alignment horizontal="center"/>
    </xf>
    <xf numFmtId="1" fontId="8" fillId="0" borderId="0" xfId="0" applyNumberFormat="1" applyFont="1" applyAlignment="1">
      <alignment horizontal="center"/>
    </xf>
    <xf numFmtId="1" fontId="0" fillId="0" borderId="0" xfId="0" applyNumberFormat="1" applyAlignment="1">
      <alignment horizontal="center"/>
    </xf>
    <xf numFmtId="38" fontId="0" fillId="0" borderId="0" xfId="0" applyNumberFormat="1" applyAlignment="1">
      <alignment horizontal="center"/>
    </xf>
    <xf numFmtId="0" fontId="7" fillId="0" borderId="0" xfId="0" applyFont="1" applyAlignment="1">
      <alignment horizontal="center"/>
    </xf>
    <xf numFmtId="0" fontId="0" fillId="0" borderId="0" xfId="0" applyAlignment="1">
      <alignment horizontal="center" wrapText="1"/>
    </xf>
    <xf numFmtId="0" fontId="0" fillId="0" borderId="0" xfId="0" applyAlignment="1">
      <alignment horizontal="center"/>
    </xf>
    <xf numFmtId="0" fontId="8" fillId="0" borderId="0" xfId="0" applyFont="1" applyAlignment="1">
      <alignment horizontal="center"/>
    </xf>
    <xf numFmtId="0" fontId="11" fillId="0" borderId="0" xfId="0" applyFont="1" applyAlignment="1">
      <alignment horizontal="center"/>
    </xf>
    <xf numFmtId="0" fontId="13" fillId="0" borderId="4" xfId="0" applyFont="1" applyBorder="1" applyAlignment="1">
      <alignment horizontal="center"/>
    </xf>
    <xf numFmtId="0" fontId="14" fillId="0" borderId="0" xfId="0" applyFont="1" applyAlignment="1">
      <alignment horizontal="center"/>
    </xf>
    <xf numFmtId="0" fontId="261" fillId="0" borderId="0" xfId="0" applyFont="1" applyAlignment="1">
      <alignment horizontal="center"/>
    </xf>
    <xf numFmtId="0" fontId="260" fillId="0" borderId="0" xfId="0" applyFont="1" applyAlignment="1">
      <alignment horizontal="center"/>
    </xf>
    <xf numFmtId="0" fontId="7" fillId="0" borderId="0" xfId="5" applyFont="1" applyAlignment="1">
      <alignment horizontal="center"/>
    </xf>
    <xf numFmtId="0" fontId="6" fillId="0" borderId="0" xfId="5" applyAlignment="1">
      <alignment horizontal="center"/>
    </xf>
    <xf numFmtId="0" fontId="8" fillId="0" borderId="0" xfId="5" applyFont="1" applyAlignment="1">
      <alignment horizontal="center"/>
    </xf>
  </cellXfs>
  <cellStyles count="37701">
    <cellStyle name="_x000a_386grabber=M" xfId="2333" xr:uid="{F18C28B9-D3B8-4197-8C87-153B2209116B}"/>
    <cellStyle name="_x000a_386grabber=M 2" xfId="2334" xr:uid="{0840762F-DC40-45BA-AEE0-1D71FE753A31}"/>
    <cellStyle name="#" xfId="2335" xr:uid="{BE3A96E2-D989-4C2E-9017-78E752C03C25}"/>
    <cellStyle name="#_AAAMxMain" xfId="2336" xr:uid="{05AF1931-69A7-4249-AA28-35534B1ECF7D}"/>
    <cellStyle name="#_AAAMxMain 2" xfId="2337" xr:uid="{7E7126DB-17E0-4E90-B849-2FFB4A421157}"/>
    <cellStyle name="#_AAAMxSummary" xfId="2338" xr:uid="{78DB298F-16F1-4692-BAF5-12763A553CB1}"/>
    <cellStyle name="??" xfId="2339" xr:uid="{341B2879-CB8E-4D32-9BEA-CB36574809A2}"/>
    <cellStyle name="?? - Style1" xfId="2340" xr:uid="{EA32D48B-DA5C-4921-AB51-9BEB5F9D2F05}"/>
    <cellStyle name="?? [0] - Style2" xfId="2341" xr:uid="{99E81AF7-46C6-435F-A22B-2663A8771314}"/>
    <cellStyle name="?? [0]_PERSONAL" xfId="2342" xr:uid="{F4741D82-39ED-4AA9-A409-511F3007A9DC}"/>
    <cellStyle name="?????? - Style3" xfId="2343" xr:uid="{B1BD668F-8EAE-4279-8C80-7C38B3EB29AE}"/>
    <cellStyle name="?????? - Style4" xfId="2344" xr:uid="{B47D23C3-3E3C-474D-ACF0-A2779CCEA746}"/>
    <cellStyle name="?????????????????" xfId="2345" xr:uid="{D1409976-A064-4FA9-BEFD-D70312FF84D8}"/>
    <cellStyle name="??????????????????? [0]_PERSONAL" xfId="2346" xr:uid="{98A048AE-AB7C-4F88-89C8-8E9C50594F86}"/>
    <cellStyle name="???????????????????????" xfId="2347" xr:uid="{4DDF38C2-9479-499F-81C3-71C13AB3B2C1}"/>
    <cellStyle name="???????????????????_PERSONAL" xfId="2348" xr:uid="{140255F2-4F23-4FD1-9525-C5408C4367A1}"/>
    <cellStyle name="?????????????????_Aging AP" xfId="2349" xr:uid="{06C6D889-CE0E-4F66-85A1-B6B6532BF10D}"/>
    <cellStyle name="????_P - Style5" xfId="2350" xr:uid="{6C48B6A2-F1C9-4743-B207-8BC0F54B80E9}"/>
    <cellStyle name="??_PER - Style6" xfId="2351" xr:uid="{F86EE2E1-B762-4BA8-A412-A58ABD7E20AC}"/>
    <cellStyle name="_Book1" xfId="2352" xr:uid="{9EB125FA-D725-4DC1-AE4D-D65DF67CFB44}"/>
    <cellStyle name="_Book1 2" xfId="2353" xr:uid="{04D63E9E-A0C5-4824-8127-7B70EB6F02BE}"/>
    <cellStyle name="_Book2" xfId="2354" xr:uid="{972FF33E-F405-4AE8-9FC4-8A21B473E01D}"/>
    <cellStyle name="_Book2 2" xfId="2355" xr:uid="{242B4DDA-251E-4DAC-889F-CC56BFA1224B}"/>
    <cellStyle name="_CFO 009-53 Form ตารางยกเลิกใบแจ้งหนี้ FC" xfId="2356" xr:uid="{581F6B7A-BF9D-433F-AC6E-9F3A760D9981}"/>
    <cellStyle name="_CFO 009-53 Form ตารางยกเลิกใบแจ้งหนี้ FC 2" xfId="2357" xr:uid="{22AF84A1-7718-42C1-AB62-F788B7E41317}"/>
    <cellStyle name="_CFO 009-53 Form ตารางยกเลิกใบแจ้งหนี้ FC 3" xfId="5340" xr:uid="{509A889A-BC4A-4FD6-9AAF-1959C2113A9A}"/>
    <cellStyle name="_Daily Sale McDonald" xfId="2358" xr:uid="{1F763FE5-AF02-4F73-8AB0-1F66EF95E0D8}"/>
    <cellStyle name="_Daily Sale McDonald 2" xfId="2359" xr:uid="{47C14624-317C-4398-B54B-FA09F96A12F7}"/>
    <cellStyle name="_Daily Sale ZARA" xfId="2360" xr:uid="{E6C079F0-F209-490B-95BA-885E19A4FDF2}"/>
    <cellStyle name="_Daily Sale ZARA 2" xfId="2361" xr:uid="{FE1C6305-8077-4B22-9D66-0D40BCC8F34D}"/>
    <cellStyle name="_Daily Sale ZARA เริ่ม 0953" xfId="2362" xr:uid="{5BD5AC2B-3946-434A-8D12-F045935A84B6}"/>
    <cellStyle name="_Daily Sale ZARA เริ่ม 0953 2" xfId="2363" xr:uid="{B5010912-6666-418A-A41A-F95EC939419D}"/>
    <cellStyle name="_Form ตารางยกเลิกใบแจ้งหนี้" xfId="2364" xr:uid="{AC058D2B-4DE7-48E1-A973-0CC9B12CC985}"/>
    <cellStyle name="_Form ตารางยกเลิกใบแจ้งหนี้ 2" xfId="2365" xr:uid="{9DA9946E-607F-48E8-90C8-A2A4923A6DE6}"/>
    <cellStyle name="_KIOSK เก่าถูกปรับขึ้นชั้น4 - และ KIOSK ใหม่ ชั้น 4" xfId="2366" xr:uid="{04C5298A-373E-47E4-B248-8D62B935A333}"/>
    <cellStyle name="_KIOSK เก่าถูกปรับขึ้นชั้น4 - และ KIOSK ใหม่ ชั้น 4 2" xfId="2367" xr:uid="{91CAF963-5082-457E-AC0E-CD5A5CEE1D2B}"/>
    <cellStyle name="_PF ตารางแจ้งหนี้ 04.54 ครั้งที่ 5 ย้อนหลัง" xfId="2368" xr:uid="{FA48BC5A-50E5-4DFA-BEC3-3E6A94C1CCBB}"/>
    <cellStyle name="_PF ตารางแจ้งหนี้ 04.54 ครั้งที่ 5 ย้อนหลัง 2" xfId="2369" xr:uid="{AE84606E-F6DF-434D-9B21-5990E9346B67}"/>
    <cellStyle name="_PF ตารางแจ้งหนี้คงที่ 01.54 SSP Crocs" xfId="2370" xr:uid="{36600C0F-C382-49E4-8493-39193D0C4749}"/>
    <cellStyle name="_PF ตารางแจ้งหนี้คงที่ 01.54 SSP Crocs 2" xfId="2371" xr:uid="{91EEF46D-79C2-44BE-9741-A2A18E37890C}"/>
    <cellStyle name="_PF ตารางแจ้งหนี้คงที่ 01.54 SSP Crocs_Form ตารางยกเลิกใบแจ้งหนี้" xfId="2372" xr:uid="{E1749BA7-664B-4D01-ACA4-04D3B46601B3}"/>
    <cellStyle name="_PF ตารางแจ้งหนี้คงที่ 01.54 SSP Crocs_Form ตารางยกเลิกใบแจ้งหนี้ 2" xfId="2373" xr:uid="{5CD83DF4-65B2-4109-883B-E1CCC9B7CF0B}"/>
    <cellStyle name="_PF ตารางแจ้งหนี้คงที่ 01.54 SSP Crocs_PF ตารางแจ้งหนี้ 04.54 ครั้งที่ 5 ย้อนหลัง" xfId="2374" xr:uid="{B3019AFB-BBB7-427C-994E-7D1BE912A293}"/>
    <cellStyle name="_PF ตารางแจ้งหนี้คงที่ 01.54 SSP Crocs_PF ตารางแจ้งหนี้ 04.54 ครั้งที่ 5 ย้อนหลัง 2" xfId="2375" xr:uid="{2B0AD5EB-0107-4C73-91CE-9C647836272E}"/>
    <cellStyle name="_PF ตารางแจ้งหนี้คงที่ 01.54 SSP Crocs_PF ตารางแจ้งหนี้ 06.54" xfId="2376" xr:uid="{DD0CCB3B-BCA1-4EA3-8DA0-C0A99B378E98}"/>
    <cellStyle name="_PF ตารางแจ้งหนี้คงที่ 01.54 SSP Crocs_PF ตารางแจ้งหนี้ 06.54 2" xfId="2377" xr:uid="{AE9D2DD1-88FD-43A4-BBE9-1A0540F6C2D4}"/>
    <cellStyle name="_PF ตารางแจ้งหนี้คงที่ 01.54 SSP Crocs_PF ตารางแจ้งหนี้คงที่ 04.54 BU" xfId="2378" xr:uid="{EF0DDDAB-67F8-4D40-9C75-7B3373EEC6E7}"/>
    <cellStyle name="_PF ตารางแจ้งหนี้คงที่ 01.54 SSP Crocs_PF ตารางแจ้งหนี้คงที่ 04.54 BU 2" xfId="2379" xr:uid="{F31B3C28-20EA-4811-B100-BB52A5432F0F}"/>
    <cellStyle name="_PF ตารางแจ้งหนี้คงที่ 01.54 SSP Crocs_PF สรุปผลInterface - โก้" xfId="2380" xr:uid="{BDA3384B-AF36-42B8-9536-4358537D5258}"/>
    <cellStyle name="_PF ตารางแจ้งหนี้คงที่ 01.54 SSP Crocs_PF สรุปผลInterface - โก้ 2" xfId="2381" xr:uid="{02A13390-F06B-4484-A7D4-6DA171365F70}"/>
    <cellStyle name="_PF ตารางแจ้งหนี้คงที่ 01.54 SSP Crocs_ทะเบียนร้านค้า 01.54" xfId="2382" xr:uid="{B432CC23-B042-4324-A759-A6C528D4B26B}"/>
    <cellStyle name="_PF ตารางแจ้งหนี้คงที่ 01.54 SSP Crocs_ทะเบียนร้านค้า 01.54 2" xfId="2383" xr:uid="{831F146E-F2C1-4706-8AFB-448750B135D9}"/>
    <cellStyle name="_PF ตารางแจ้งหนี้คงที่ 01.54 SSP Crocs_ทะเบียนร้านค้า 05.54" xfId="2384" xr:uid="{799C8E16-F33C-41C4-950D-8E1B36E1D67A}"/>
    <cellStyle name="_PF ตารางแจ้งหนี้คงที่ 01.54 SSP Crocs_ทะเบียนร้านค้า 05.54 2" xfId="2385" xr:uid="{1C833662-3B1A-41D2-995F-D493F651A445}"/>
    <cellStyle name="_PF ตารางแจ้งหนี้คงที่ 01.54 SSP Crocs_ทะเบียนร้านค้า 05.54 Update" xfId="2386" xr:uid="{471898EB-DD4C-48FE-9626-B4BD7BB9D516}"/>
    <cellStyle name="_PF ตารางแจ้งหนี้คงที่ 01.54 SSP Crocs_ทะเบียนร้านค้า 05.54 Update 2" xfId="2387" xr:uid="{3AF71465-9264-4975-9DBC-90BE8DE46965}"/>
    <cellStyle name="_PF ตารางแจ้งหนี้คงที่ 01.54 SSP Crocs_ทะเบียนร้านค้า 05.54 นก" xfId="2388" xr:uid="{36D24977-344E-47B7-80BC-7FA8B5DF135B}"/>
    <cellStyle name="_PF ตารางแจ้งหนี้คงที่ 01.54 SSP Crocs_ทะเบียนร้านค้า 05.54 นก 2" xfId="2389" xr:uid="{58724A84-494F-4A8F-9CDF-344145E24735}"/>
    <cellStyle name="_PF ตารางแจ้งหนี้คงที่ 01.54 SSP Crocs_ทะเบียนร้านค้า 06.54" xfId="2390" xr:uid="{983B5743-695C-4973-A758-0D9756126124}"/>
    <cellStyle name="_PF ตารางแจ้งหนี้คงที่ 01.54 SSP Crocs_ทะเบียนร้านค้า 06.54 2" xfId="2391" xr:uid="{E37345A1-F131-4EAD-9915-35C7F829303C}"/>
    <cellStyle name="_PF ตารางแจ้งหนี้คงที่ 01.54 SSP Crocs_ทะเบียนร้านค้า 06.54 Update" xfId="2392" xr:uid="{099F0F1C-45C1-4801-8572-33F310892AA7}"/>
    <cellStyle name="_PF ตารางแจ้งหนี้คงที่ 01.54 SSP Crocs_ทะเบียนร้านค้า 06.54 Update 2" xfId="2393" xr:uid="{6FF9F5AB-B6FF-4307-8DD5-95629AD7199F}"/>
    <cellStyle name="_PF ตารางแจ้งหนี้คงที่ 01.54 SSP Crocs_ทะเบียนร้านค้า พ.ค.54" xfId="2394" xr:uid="{E0AF2E3D-5E96-46CA-A0C1-089281F0EBEC}"/>
    <cellStyle name="_PF ตารางแจ้งหนี้คงที่ 01.54 SSP Crocs_ทะเบียนร้านค้า พ.ค.54 2" xfId="2395" xr:uid="{4052A04F-E7E3-4327-BED1-84F6F4F42041}"/>
    <cellStyle name="_PF ตารางแจ้งหนี้คงที่ 01.54 SSP Crocs_ทะเบียนร้านค้า พ.ค.54-KIOSK" xfId="2396" xr:uid="{01F50B1B-BC0A-4198-99F4-7C98389FE59A}"/>
    <cellStyle name="_PF ตารางแจ้งหนี้คงที่ 01.54 SSP Crocs_ทะเบียนร้านค้า พ.ค.54-KIOSK 2" xfId="2397" xr:uid="{A111A2AE-6B47-4992-9682-C7B8B41B878C}"/>
    <cellStyle name="_PF ตารางแจ้งหนี้คงที่ 01.54 SSP Crocs_ทะเบียนร้านค้า พ.ค.54-KIOSK-IT BOOTH-PRO" xfId="2398" xr:uid="{71B34234-5889-40F0-AA54-2100828EFB33}"/>
    <cellStyle name="_PF ตารางแจ้งหนี้คงที่ 01.54 SSP Crocs_ทะเบียนร้านค้า พ.ค.54-KIOSK-IT BOOTH-PRO 2" xfId="2399" xr:uid="{DDCCF77C-230E-41FB-BB4B-DC5C90859B17}"/>
    <cellStyle name="_PF ตารางแจ้งหนี้คงที่ 01.54 SSP Crocs_รายงานตัวแผ่ 13.5.54" xfId="2400" xr:uid="{85E22C4F-8CC6-47D5-9E8D-3A84ACC31F32}"/>
    <cellStyle name="_PF ตารางแจ้งหนี้คงที่ 01.54 SSP Crocs_รายงานตัวแผ่ 13.5.54 2" xfId="2401" xr:uid="{9152AD58-CB9D-48AC-BC77-33DDF180748A}"/>
    <cellStyle name="_PF ตารางแจ้งหนี้คงที่ 12.53" xfId="2402" xr:uid="{3B9811B3-6285-4E65-A635-7C459B8C6B83}"/>
    <cellStyle name="_PF ตารางแจ้งหนี้คงที่ 12.53 2" xfId="2403" xr:uid="{795BD8A4-DED1-47A8-986D-E6CAA515A994}"/>
    <cellStyle name="_PF ตารางแจ้งหนี้คงที่ 12.53_Form ตารางยกเลิกใบแจ้งหนี้" xfId="2404" xr:uid="{EB783FFA-2C4D-4450-980F-260909D9481B}"/>
    <cellStyle name="_PF ตารางแจ้งหนี้คงที่ 12.53_Form ตารางยกเลิกใบแจ้งหนี้ 2" xfId="2405" xr:uid="{1A6E526D-0126-4356-9B26-EBF14DCCB017}"/>
    <cellStyle name="_PF ตารางแจ้งหนี้คงที่ 12.53_PF ตารางแจ้งหนี้ 04.54 ครั้งที่ 5 ย้อนหลัง" xfId="2406" xr:uid="{81693ED7-0AFC-491E-AA4C-1A605EF41672}"/>
    <cellStyle name="_PF ตารางแจ้งหนี้คงที่ 12.53_PF ตารางแจ้งหนี้ 04.54 ครั้งที่ 5 ย้อนหลัง 2" xfId="2407" xr:uid="{07298768-4E96-4287-9813-9C6B44768F08}"/>
    <cellStyle name="_PF ตารางแจ้งหนี้คงที่ 12.53_PF ตารางแจ้งหนี้ 06.54" xfId="2408" xr:uid="{2759BD04-DDC9-47A1-8E70-D957019DB03D}"/>
    <cellStyle name="_PF ตารางแจ้งหนี้คงที่ 12.53_PF ตารางแจ้งหนี้ 06.54 2" xfId="2409" xr:uid="{5AB10272-9DB8-4E6A-8DB6-13BD58001CE0}"/>
    <cellStyle name="_PF ตารางแจ้งหนี้คงที่ 12.53_PF ตารางแจ้งหนี้คงที่ 04.54 BU" xfId="2410" xr:uid="{98DBF27E-76D1-4584-8C95-1E454DC1C6F4}"/>
    <cellStyle name="_PF ตารางแจ้งหนี้คงที่ 12.53_PF ตารางแจ้งหนี้คงที่ 04.54 BU 2" xfId="2411" xr:uid="{FC101644-4501-40B7-AF31-88EB54E94BC5}"/>
    <cellStyle name="_PF ตารางแจ้งหนี้คงที่ 12.53_PF สรุปผลInterface - โก้" xfId="2412" xr:uid="{5DF54161-2D67-4138-BC92-5C35F7ECA26B}"/>
    <cellStyle name="_PF ตารางแจ้งหนี้คงที่ 12.53_PF สรุปผลInterface - โก้ 2" xfId="2413" xr:uid="{0B4FB3D7-6773-4926-9AA2-920B6188BDF0}"/>
    <cellStyle name="_PF ตารางแจ้งหนี้คงที่ 12.53_ทะเบียนร้านค้า 01.54" xfId="2414" xr:uid="{9C7AA58D-4EF9-4D4A-AE58-FF49B1F18142}"/>
    <cellStyle name="_PF ตารางแจ้งหนี้คงที่ 12.53_ทะเบียนร้านค้า 01.54 2" xfId="2415" xr:uid="{354500FF-F55A-41C2-A10B-E26197FEBF9F}"/>
    <cellStyle name="_PF ตารางแจ้งหนี้คงที่ 12.53_ทะเบียนร้านค้า 05.54" xfId="2416" xr:uid="{DCFDB26C-B5B1-494E-A3A8-8506CC6C5132}"/>
    <cellStyle name="_PF ตารางแจ้งหนี้คงที่ 12.53_ทะเบียนร้านค้า 05.54 2" xfId="2417" xr:uid="{0B75F425-3327-4AA6-A104-689A25F11614}"/>
    <cellStyle name="_PF ตารางแจ้งหนี้คงที่ 12.53_ทะเบียนร้านค้า 05.54 Update" xfId="2418" xr:uid="{9A8291E2-5EA2-480B-9F37-DA5140D8841C}"/>
    <cellStyle name="_PF ตารางแจ้งหนี้คงที่ 12.53_ทะเบียนร้านค้า 05.54 Update 2" xfId="2419" xr:uid="{175363E0-88BC-4203-9DD0-76028951164F}"/>
    <cellStyle name="_PF ตารางแจ้งหนี้คงที่ 12.53_ทะเบียนร้านค้า 05.54 นก" xfId="2420" xr:uid="{55530B75-DC16-4C7C-9C22-40CA7D2D21A4}"/>
    <cellStyle name="_PF ตารางแจ้งหนี้คงที่ 12.53_ทะเบียนร้านค้า 05.54 นก 2" xfId="2421" xr:uid="{CC0C2A24-8C94-4134-8866-A9A38F4C33ED}"/>
    <cellStyle name="_PF ตารางแจ้งหนี้คงที่ 12.53_ทะเบียนร้านค้า 06.54" xfId="2422" xr:uid="{F69877A5-0B2B-4D34-9595-52491B8FB89A}"/>
    <cellStyle name="_PF ตารางแจ้งหนี้คงที่ 12.53_ทะเบียนร้านค้า 06.54 2" xfId="2423" xr:uid="{00360BE7-D4AB-4C38-9BC2-5566D2B67460}"/>
    <cellStyle name="_PF ตารางแจ้งหนี้คงที่ 12.53_ทะเบียนร้านค้า 06.54 Update" xfId="2424" xr:uid="{58CE12B1-FC57-4547-825E-B733BF07C3E5}"/>
    <cellStyle name="_PF ตารางแจ้งหนี้คงที่ 12.53_ทะเบียนร้านค้า 06.54 Update 2" xfId="2425" xr:uid="{48B5B4AB-AAD1-45D4-9E10-51226FF358AB}"/>
    <cellStyle name="_PF ตารางแจ้งหนี้คงที่ 12.53_ทะเบียนร้านค้า พ.ค.54" xfId="2426" xr:uid="{2A23EB6C-0E3D-400E-B570-4AE9DCFACFBE}"/>
    <cellStyle name="_PF ตารางแจ้งหนี้คงที่ 12.53_ทะเบียนร้านค้า พ.ค.54 2" xfId="2427" xr:uid="{5CFB9E07-2726-41FE-9344-E7C3F0E448E9}"/>
    <cellStyle name="_PF ตารางแจ้งหนี้คงที่ 12.53_ทะเบียนร้านค้า พ.ค.54-KIOSK" xfId="2428" xr:uid="{73F1AA54-911B-45FE-BAD4-25C517660281}"/>
    <cellStyle name="_PF ตารางแจ้งหนี้คงที่ 12.53_ทะเบียนร้านค้า พ.ค.54-KIOSK 2" xfId="2429" xr:uid="{3D902503-4C1D-43F3-B88F-08A3B8819EFF}"/>
    <cellStyle name="_PF ตารางแจ้งหนี้คงที่ 12.53_ทะเบียนร้านค้า พ.ค.54-KIOSK-IT BOOTH-PRO" xfId="2430" xr:uid="{346AA564-6463-4330-899E-7FF26A180B9C}"/>
    <cellStyle name="_PF ตารางแจ้งหนี้คงที่ 12.53_ทะเบียนร้านค้า พ.ค.54-KIOSK-IT BOOTH-PRO 2" xfId="2431" xr:uid="{465A4FEB-F284-416A-9E17-2C9DAD2EC263}"/>
    <cellStyle name="_PF ตารางแจ้งหนี้คงที่ 12.53_รายงานตัวแผ่ 13.5.54" xfId="2432" xr:uid="{6EA038CD-486A-4B0A-83CA-6017EEDA2D30}"/>
    <cellStyle name="_PF ตารางแจ้งหนี้คงที่ 12.53_รายงานตัวแผ่ 13.5.54 2" xfId="2433" xr:uid="{3BE8D191-87DC-40DE-9E88-C47604CE720E}"/>
    <cellStyle name="_SL ทะเบียนคุมร้านค้า 08.54" xfId="2434" xr:uid="{38955A56-13D6-4957-9128-6EDBFB11E239}"/>
    <cellStyle name="_SL ทะเบียนคุมร้านค้า 08.54 2" xfId="2435" xr:uid="{4E76C709-1ACB-4ABC-8C94-BE26C6AA2C41}"/>
    <cellStyle name="_SL ทะเบียนคุมร้านค้า 09.54" xfId="2436" xr:uid="{F2F64430-2449-4E29-A14A-B9350B5A6633}"/>
    <cellStyle name="_SL ทะเบียนคุมร้านค้า 09.54 2" xfId="2437" xr:uid="{308D1C83-92A6-42E7-9663-FDD8D56F0BAE}"/>
    <cellStyle name="_SSR 08-09 Mining and Process" xfId="2438" xr:uid="{773D4191-C2D3-466E-8254-267652BD3C89}"/>
    <cellStyle name="_SSR 08-09 Mining and Process 2" xfId="2439" xr:uid="{B7B02F1B-DE17-4A19-90C0-A55577379238}"/>
    <cellStyle name="_SSR 08-09 Transport Industry 20080402" xfId="2440" xr:uid="{93F90936-A8B1-45EA-9DCD-9333C653A596}"/>
    <cellStyle name="_SSR 08-09 Transport Industry 20080402 2" xfId="2441" xr:uid="{7476A8DA-5BE0-4931-9500-B523AF80B69A}"/>
    <cellStyle name="_SSR 08-09 Water Industry 200803402v3" xfId="2442" xr:uid="{7AA7865F-C8BC-4E40-8BCB-66962DD2E0AB}"/>
    <cellStyle name="_SSR 08-09 Water Industry 200803402v3 2" xfId="2443" xr:uid="{7F82F78C-DFA7-4BBA-B2A1-1A93E154BEA2}"/>
    <cellStyle name="_Summary Electric" xfId="2444" xr:uid="{A5A785C2-6EA7-4CE7-B693-EC00E7811631}"/>
    <cellStyle name="_Summary Electric 2" xfId="2445" xr:uid="{BC86DE53-DFD5-4030-8DC1-AD56F400CF6D}"/>
    <cellStyle name="_Summary Electric_BD_ทะเบียนโทรศัพท์ Zen fl.16" xfId="2446" xr:uid="{75DAEF84-F285-4FCC-9C00-F2AB4BFF084F}"/>
    <cellStyle name="_Summary Electric_BD_ทะเบียนโทรศัพท์ Zen fl.16 2" xfId="2447" xr:uid="{927D2343-7B4C-4758-8BC8-61A70A88E953}"/>
    <cellStyle name="_Summary Electric_BD_ทะเบียนโทรศัพท์ Zen fl.16_สรุปหนี้ค้าง &amp; Action plan SFX 290212" xfId="2448" xr:uid="{A85958B4-BE10-4768-899D-B8EAEB7B863E}"/>
    <cellStyle name="_Summary Electric_BD_ทะเบียนโทรศัพท์ Zen fl.16_สรุปหนี้ค้าง &amp; Action plan SFX 290212 2" xfId="2449" xr:uid="{3D1BFD10-9F99-4169-B119-D65AE4E14809}"/>
    <cellStyle name="_Summary Electric_Form ตารางยกเลิกใบแจ้งหนี้" xfId="2450" xr:uid="{F4ECE695-D7C6-43CB-81AA-6A6E81CC4FB8}"/>
    <cellStyle name="_Summary Electric_Form ตารางยกเลิกใบแจ้งหนี้ 2" xfId="2451" xr:uid="{C44A8984-A041-43A3-9B5E-B6D822E0AAA5}"/>
    <cellStyle name="_Summary Electric_Form ตารางยกเลิกใบแจ้งหนี้_BD_ทะเบียนโทรศัพท์ Zen fl.16" xfId="2452" xr:uid="{1AA03EA8-E0F7-4887-A78E-6EA50C2BBD12}"/>
    <cellStyle name="_Summary Electric_Form ตารางยกเลิกใบแจ้งหนี้_BD_ทะเบียนโทรศัพท์ Zen fl.16 2" xfId="2453" xr:uid="{690E0D0D-3F69-467A-88FA-4BE078476647}"/>
    <cellStyle name="_Summary Electric_Form ตารางยกเลิกใบแจ้งหนี้_BD_ทะเบียนโทรศัพท์ Zen fl.16_สรุปหนี้ค้าง &amp; Action plan SFX 290212" xfId="2454" xr:uid="{0289828E-5BA2-4589-9449-0A5BC5BD18A2}"/>
    <cellStyle name="_Summary Electric_Form ตารางยกเลิกใบแจ้งหนี้_BD_ทะเบียนโทรศัพท์ Zen fl.16_สรุปหนี้ค้าง &amp; Action plan SFX 290212 2" xfId="2455" xr:uid="{6DDC4F7E-7E7B-45E0-BB0C-100B3AFB9859}"/>
    <cellStyle name="_Summary Electric_Form ตารางยกเลิกใบแจ้งหนี้_PF ตารางยกเลิกใบแจ้งหนี้ 4.1.55" xfId="2456" xr:uid="{4AFA4EEE-D04E-401F-85A9-567536B80B22}"/>
    <cellStyle name="_Summary Electric_Form ตารางยกเลิกใบแจ้งหนี้_PF ตารางยกเลิกใบแจ้งหนี้ 4.1.55 2" xfId="2457" xr:uid="{DBC04CB1-68EA-40B1-AD10-5FB32FB3B094}"/>
    <cellStyle name="_Summary Electric_Form ตารางยกเลิกใบแจ้งหนี้_PF ตารางยกเลิกใบแจ้งหนี้ 4.1.55_1" xfId="2458" xr:uid="{F947CFBE-0F42-4FE2-A5D9-D4FA56FA99E3}"/>
    <cellStyle name="_Summary Electric_Form ตารางยกเลิกใบแจ้งหนี้_PF ตารางยกเลิกใบแจ้งหนี้ 4.1.55_1 2" xfId="2459" xr:uid="{FC036407-E171-4DB5-9CE8-5D36B7D0815F}"/>
    <cellStyle name="_Summary Electric_Form ตารางยกเลิกใบแจ้งหนี้_PF ตารางยกเลิกใบแจ้งหนี้ 4.1.55_สรุปหนี้ค้าง &amp; Action plan SFX 290212" xfId="2460" xr:uid="{86D97905-E097-42FF-BE0F-C256605873B3}"/>
    <cellStyle name="_Summary Electric_Form ตารางยกเลิกใบแจ้งหนี้_PF ตารางยกเลิกใบแจ้งหนี้ 4.1.55_สรุปหนี้ค้าง &amp; Action plan SFX 290212 2" xfId="2461" xr:uid="{42EFD9E4-FF27-4692-B538-BB56D7614065}"/>
    <cellStyle name="_Summary Electric_Form ตารางยกเลิกใบแจ้งหนี้_PF ตารางลดหนี้ 19.10.54" xfId="2462" xr:uid="{946B05A0-ED0E-4B46-8377-2B15915AE201}"/>
    <cellStyle name="_Summary Electric_Form ตารางยกเลิกใบแจ้งหนี้_PF ตารางลดหนี้ 19.10.54 2" xfId="2463" xr:uid="{E6B6AA12-C285-4D2A-9BDD-20D53E6E5A7F}"/>
    <cellStyle name="_Summary Electric_Form ตารางยกเลิกใบแจ้งหนี้_PF ตารางลดหนี้ 19.10.54_สรุปหนี้ค้าง &amp; Action plan SFX 290212" xfId="2464" xr:uid="{F74D4D8C-A382-4923-8CEB-6D5DC741C041}"/>
    <cellStyle name="_Summary Electric_Form ตารางยกเลิกใบแจ้งหนี้_PF ตารางลดหนี้ 19.10.54_สรุปหนี้ค้าง &amp; Action plan SFX 290212 2" xfId="2465" xr:uid="{6C19816F-5F22-46A6-876F-C6B234232BE5}"/>
    <cellStyle name="_Summary Electric_Form ตารางยกเลิกใบแจ้งหนี้_สรุปหนี้ค้าง &amp; Action plan SFX 010312 ลงนามแล้ว" xfId="2466" xr:uid="{34450BAC-9892-4B8B-8F13-E87785E39C1B}"/>
    <cellStyle name="_Summary Electric_Form ตารางยกเลิกใบแจ้งหนี้_สรุปหนี้ค้าง &amp; Action plan SFX 010312 ลงนามแล้ว 2" xfId="2467" xr:uid="{24BCD1C1-AA43-421C-876B-A5EEEDEC85B6}"/>
    <cellStyle name="_Summary Electric_PF ตารางแจ้งหนี้ 04.54 ครั้งที่ 5 ย้อนหลัง" xfId="2468" xr:uid="{DE6E0C2D-572C-4F25-A70F-D133939C000D}"/>
    <cellStyle name="_Summary Electric_PF ตารางแจ้งหนี้ 04.54 ครั้งที่ 5 ย้อนหลัง 2" xfId="2469" xr:uid="{B8DF9E84-E8C4-4518-A920-C439316F60D9}"/>
    <cellStyle name="_Summary Electric_PF ตารางแจ้งหนี้ 06.54" xfId="2470" xr:uid="{A44CB108-5E5E-4828-AE7E-BBC6AF8B01A6}"/>
    <cellStyle name="_Summary Electric_PF ตารางแจ้งหนี้ 06.54 2" xfId="2471" xr:uid="{6164F304-947E-42B4-917F-A8C5CC84DF90}"/>
    <cellStyle name="_Summary Electric_PF ตารางแจ้งหนี้ 06.54_PF ตารางยกเลิกใบแจ้งหนี้ 4.1.55" xfId="2472" xr:uid="{66F39796-2E92-4CED-8D3C-FF1714C5BEDB}"/>
    <cellStyle name="_Summary Electric_PF ตารางแจ้งหนี้ 06.54_PF ตารางยกเลิกใบแจ้งหนี้ 4.1.55 2" xfId="2473" xr:uid="{C0614EB0-AA13-4D66-8C2E-E92B0A0FE1CF}"/>
    <cellStyle name="_Summary Electric_PF ตารางแจ้งหนี้ 06.54_สรุปหนี้ค้าง &amp; Action plan SFX 010312 ลงนามแล้ว" xfId="2474" xr:uid="{BC9D3552-5ED1-431A-B5CF-DCF96F59DD99}"/>
    <cellStyle name="_Summary Electric_PF ตารางแจ้งหนี้ 06.54_สรุปหนี้ค้าง &amp; Action plan SFX 010312 ลงนามแล้ว 2" xfId="2475" xr:uid="{285BC20D-7E51-4AA2-9D34-F54BA6345132}"/>
    <cellStyle name="_Summary Electric_PF ตารางแจ้งหนี้ 06.54_สรุปหนี้ค้าง &amp; Action plan SFX 290212" xfId="2476" xr:uid="{5F2B5C98-18A9-4298-AD39-41EFDC819FFA}"/>
    <cellStyle name="_Summary Electric_PF ตารางแจ้งหนี้ 06.54_สรุปหนี้ค้าง &amp; Action plan SFX 290212 2" xfId="2477" xr:uid="{25D8AF6D-401A-43C4-A560-CDC5F755EFF2}"/>
    <cellStyle name="_Summary Electric_PF ตารางยกเลิกใบแจ้งหนี้ 4.1.55" xfId="2478" xr:uid="{2A4B0D5A-A7BB-4163-BF96-1D090AD87D83}"/>
    <cellStyle name="_Summary Electric_PF ตารางยกเลิกใบแจ้งหนี้ 4.1.55 2" xfId="2479" xr:uid="{6BDC9403-4E74-4036-BA4F-3C92069348E3}"/>
    <cellStyle name="_Summary Electric_PF ตารางยกเลิกใบแจ้งหนี้ 4.1.55_1" xfId="2480" xr:uid="{CE2BB5A1-6E17-4714-9357-747195FC5E18}"/>
    <cellStyle name="_Summary Electric_PF ตารางยกเลิกใบแจ้งหนี้ 4.1.55_1 2" xfId="2481" xr:uid="{79BA9801-440E-40EC-9590-953D5F846F9D}"/>
    <cellStyle name="_Summary Electric_PF ตารางยกเลิกใบแจ้งหนี้ 4.1.55_สรุปหนี้ค้าง &amp; Action plan SFX 290212" xfId="2482" xr:uid="{A5F719B4-D751-481E-924B-917DFBB48E59}"/>
    <cellStyle name="_Summary Electric_PF ตารางยกเลิกใบแจ้งหนี้ 4.1.55_สรุปหนี้ค้าง &amp; Action plan SFX 290212 2" xfId="2483" xr:uid="{D772643D-5FF7-4B4B-9336-AA5E370D97ED}"/>
    <cellStyle name="_Summary Electric_PF ตารางลดหนี้ 19.10.54" xfId="2484" xr:uid="{C1D4EEB7-16B5-4CBC-964D-CFC691F9DDDC}"/>
    <cellStyle name="_Summary Electric_PF ตารางลดหนี้ 19.10.54 2" xfId="2485" xr:uid="{30286D0D-BB7D-495B-B2EB-76D66CADB963}"/>
    <cellStyle name="_Summary Electric_PF ตารางลดหนี้ 19.10.54_สรุปหนี้ค้าง &amp; Action plan SFX 290212" xfId="2486" xr:uid="{CB11AB24-5974-4096-A655-84B67855EEAB}"/>
    <cellStyle name="_Summary Electric_PF ตารางลดหนี้ 19.10.54_สรุปหนี้ค้าง &amp; Action plan SFX 290212 2" xfId="2487" xr:uid="{6B5761E0-49C8-446A-ABC4-CBF030034AA5}"/>
    <cellStyle name="_Summary Electric_PF สรุปผลInterface - โก้" xfId="2488" xr:uid="{8C4B23B2-15A1-4BCB-97E7-C1C2F8C47CA2}"/>
    <cellStyle name="_Summary Electric_PF สรุปผลInterface - โก้ 2" xfId="2489" xr:uid="{1DED5B62-BC21-497A-A3DC-3630F08BF4B1}"/>
    <cellStyle name="_Summary Electric_ตารางแจ้งหนี้ เดินสะพัด CDS อัตราน้ำเย็น 04.54" xfId="2490" xr:uid="{D46020BF-FA78-4A3C-86E7-905BDB92EFF9}"/>
    <cellStyle name="_Summary Electric_ตารางแจ้งหนี้ เดินสะพัด CDS อัตราน้ำเย็น 04.54 2" xfId="2491" xr:uid="{D67EFE6F-0C75-4818-8D12-F0A8C41EF966}"/>
    <cellStyle name="_Summary Electric_ตารางแจ้งหนี้ เดินสะพัด CDS อัตราน้ำเย็น 04.54_PF ตารางยกเลิกใบแจ้งหนี้ 4.1.55" xfId="2492" xr:uid="{21260A38-4782-45FC-8C5E-D6DB2021EBF3}"/>
    <cellStyle name="_Summary Electric_ตารางแจ้งหนี้ เดินสะพัด CDS อัตราน้ำเย็น 04.54_PF ตารางยกเลิกใบแจ้งหนี้ 4.1.55 2" xfId="2493" xr:uid="{9B15FEFC-297F-4849-8553-565E75074A74}"/>
    <cellStyle name="_Summary Electric_ตารางแจ้งหนี้ เดินสะพัด CDS อัตราน้ำเย็น 04.54_สรุปหนี้ค้าง &amp; Action plan SFX 010312 ลงนามแล้ว" xfId="2494" xr:uid="{ACCE456B-4CB5-4497-9379-913C89760A63}"/>
    <cellStyle name="_Summary Electric_ตารางแจ้งหนี้ เดินสะพัด CDS อัตราน้ำเย็น 04.54_สรุปหนี้ค้าง &amp; Action plan SFX 010312 ลงนามแล้ว 2" xfId="2495" xr:uid="{21F24784-CFFF-402C-A421-47364524AD69}"/>
    <cellStyle name="_Summary Electric_ตารางแจ้งหนี้ เดินสะพัด CDS อัตราน้ำเย็น 04.54_สรุปหนี้ค้าง &amp; Action plan SFX 290212" xfId="2496" xr:uid="{371EA52B-F2A5-48AD-8618-329A33BDC748}"/>
    <cellStyle name="_Summary Electric_ตารางแจ้งหนี้ เดินสะพัด CDS อัตราน้ำเย็น 04.54_สรุปหนี้ค้าง &amp; Action plan SFX 290212 2" xfId="2497" xr:uid="{F89FE49D-172D-4627-B31A-22C6C496F11C}"/>
    <cellStyle name="_Summary Electric_ตารางแจ้งหนี้ เดินสะพัด WU 04.54" xfId="2498" xr:uid="{A910F254-0E43-478B-A3CA-0142BDE0F2D4}"/>
    <cellStyle name="_Summary Electric_ตารางแจ้งหนี้ เดินสะพัด WU 04.54 2" xfId="2499" xr:uid="{5E00D450-191A-4859-8072-BAECBB5177A8}"/>
    <cellStyle name="_Summary Electric_ตารางแจ้งหนี้ เดินสะพัด WU 04.54_PF ตารางยกเลิกใบแจ้งหนี้ 4.1.55" xfId="2500" xr:uid="{537ACE8A-B672-4C72-A5E2-1F24ECCFE186}"/>
    <cellStyle name="_Summary Electric_ตารางแจ้งหนี้ เดินสะพัด WU 04.54_PF ตารางยกเลิกใบแจ้งหนี้ 4.1.55 2" xfId="2501" xr:uid="{8700FCFE-1370-475D-A042-77BED313F125}"/>
    <cellStyle name="_Summary Electric_ตารางแจ้งหนี้ เดินสะพัด WU 04.54_สรุปหนี้ค้าง &amp; Action plan SFX 010312 ลงนามแล้ว" xfId="2502" xr:uid="{A51CB8F4-9102-4C89-A0A0-2FC5E667FE09}"/>
    <cellStyle name="_Summary Electric_ตารางแจ้งหนี้ เดินสะพัด WU 04.54_สรุปหนี้ค้าง &amp; Action plan SFX 010312 ลงนามแล้ว 2" xfId="2503" xr:uid="{AB7B49C5-2831-4E21-91E1-9B3CF386D896}"/>
    <cellStyle name="_Summary Electric_ตารางแจ้งหนี้ เดินสะพัด WU 04.54_สรุปหนี้ค้าง &amp; Action plan SFX 290212" xfId="2504" xr:uid="{C5010774-9B72-4186-B89E-6BBFC02E5064}"/>
    <cellStyle name="_Summary Electric_ตารางแจ้งหนี้ เดินสะพัด WU 04.54_สรุปหนี้ค้าง &amp; Action plan SFX 290212 2" xfId="2505" xr:uid="{7F202776-74BA-4EE8-AEB3-43DFDA9E0471}"/>
    <cellStyle name="_Summary Electric_ทะเบียนร้านค้า 01.54" xfId="2506" xr:uid="{CC1152DC-2DBA-43C3-A7EE-8B486F44AE27}"/>
    <cellStyle name="_Summary Electric_ทะเบียนร้านค้า 01.54 2" xfId="2507" xr:uid="{513BC6B5-7A71-4BCF-9BDA-B5BD9AE10144}"/>
    <cellStyle name="_Summary Electric_ทะเบียนร้านค้า 01.54_PF ตารางยกเลิกใบแจ้งหนี้ 4.1.55" xfId="2508" xr:uid="{EEA7DF32-C182-4FBE-A58A-7D9DA4FC6B56}"/>
    <cellStyle name="_Summary Electric_ทะเบียนร้านค้า 01.54_PF ตารางยกเลิกใบแจ้งหนี้ 4.1.55 2" xfId="2509" xr:uid="{25B01F63-34CC-48CF-988C-2228E82C7329}"/>
    <cellStyle name="_Summary Electric_ทะเบียนร้านค้า 01.54_สรุปหนี้ค้าง &amp; Action plan SFX 010312 ลงนามแล้ว" xfId="2510" xr:uid="{FD323B92-D022-4C6D-B730-1BC2673274A1}"/>
    <cellStyle name="_Summary Electric_ทะเบียนร้านค้า 01.54_สรุปหนี้ค้าง &amp; Action plan SFX 010312 ลงนามแล้ว 2" xfId="2511" xr:uid="{4AE19F30-634D-4057-BCE7-B20B4FA3E99F}"/>
    <cellStyle name="_Summary Electric_ทะเบียนร้านค้า 01.54_สรุปหนี้ค้าง &amp; Action plan SFX 290212" xfId="2512" xr:uid="{A8FBA855-AD48-4B32-B9CE-FC779193E855}"/>
    <cellStyle name="_Summary Electric_ทะเบียนร้านค้า 01.54_สรุปหนี้ค้าง &amp; Action plan SFX 290212 2" xfId="2513" xr:uid="{54115981-B893-480F-9275-937E56ADC192}"/>
    <cellStyle name="_Summary Electric_ทะเบียนร้านค้า 05.54 Update" xfId="2514" xr:uid="{5557FFCB-A03D-4109-AB50-868FC4D5A2DE}"/>
    <cellStyle name="_Summary Electric_ทะเบียนร้านค้า 05.54 Update 2" xfId="2515" xr:uid="{B681050F-C7F1-4A72-8528-DA18073089D8}"/>
    <cellStyle name="_Summary Electric_ทะเบียนร้านค้า 06.54" xfId="2516" xr:uid="{38B1EDFC-FF23-45F7-9F83-2EFFF7AB9966}"/>
    <cellStyle name="_Summary Electric_ทะเบียนร้านค้า 06.54 2" xfId="2517" xr:uid="{1D49931A-ACEC-47BD-B506-0EB68601341D}"/>
    <cellStyle name="_Summary Electric_ทะเบียนร้านค้า 06.54 Update" xfId="2518" xr:uid="{06F6B932-3766-45F4-965E-CB07C2235028}"/>
    <cellStyle name="_Summary Electric_ทะเบียนร้านค้า 06.54 Update 2" xfId="2519" xr:uid="{C65C1821-6ED2-442E-B3A0-0D7073533F77}"/>
    <cellStyle name="_Summary Electric_ทะเบียนร้านค้า พ.ค.54" xfId="2520" xr:uid="{45E31513-DFD6-4441-B8CB-84D77EA5D47C}"/>
    <cellStyle name="_Summary Electric_ทะเบียนร้านค้า พ.ค.54 2" xfId="2521" xr:uid="{6F641EB7-8BA5-4917-8B59-2A811731AF82}"/>
    <cellStyle name="_Summary Electric_ทะเบียนร้านค้า พ.ค.54-KIOSK" xfId="2522" xr:uid="{DB171740-32BB-47F0-A981-BC7E3CE51635}"/>
    <cellStyle name="_Summary Electric_ทะเบียนร้านค้า พ.ค.54-KIOSK 2" xfId="2523" xr:uid="{860937F8-51B4-41E3-BF3A-30E9A0F10B30}"/>
    <cellStyle name="_Summary Electric_ทะเบียนร้านค้า พ.ค.54-KIOSK-IT BOOTH-PRO" xfId="2524" xr:uid="{F6402090-7D72-4145-9AD5-58F7CDC1F4C4}"/>
    <cellStyle name="_Summary Electric_ทะเบียนร้านค้า พ.ค.54-KIOSK-IT BOOTH-PRO 2" xfId="2525" xr:uid="{EA581AF5-0319-421F-8AEF-193949053910}"/>
    <cellStyle name="_Summary Electric_ทะเบียนร้านค้า พ.ค.54-KIOSK-ตกค้างแจ้งหนี้เดือน5-54" xfId="2526" xr:uid="{9F0C9C21-80A0-4C35-8CC8-5A54013D958F}"/>
    <cellStyle name="_Summary Electric_ทะเบียนร้านค้า พ.ค.54-KIOSK-ตกค้างแจ้งหนี้เดือน5-54 2" xfId="2527" xr:uid="{E58CCAB4-D936-4ECB-B281-324F26823EF5}"/>
    <cellStyle name="_Summary Electric_รายงานตัวแผ่ 13.5.54" xfId="2528" xr:uid="{29C2D43E-CF0A-4033-9BE3-826C9AB1D5AF}"/>
    <cellStyle name="_Summary Electric_รายงานตัวแผ่ 13.5.54 2" xfId="2529" xr:uid="{0DE55AA8-001B-4154-9CDB-FC3226FF4E4C}"/>
    <cellStyle name="_Summary Electric_สรุปหนี้ค้าง &amp; Action plan SFX 010312 ลงนามแล้ว" xfId="2530" xr:uid="{B246248E-77D4-404E-B773-DF6155441FF6}"/>
    <cellStyle name="_Summary Electric_สรุปหนี้ค้าง &amp; Action plan SFX 010312 ลงนามแล้ว 2" xfId="2531" xr:uid="{6AB9596A-671B-4C42-95FB-AC2E49912656}"/>
    <cellStyle name="_Write Off 2 Gusti" xfId="2532" xr:uid="{3CCE2AA1-3A3C-48FC-9378-2A02A9F803EB}"/>
    <cellStyle name="_Write Off 2 Gusti 2" xfId="2533" xr:uid="{61EB46EB-C8D0-4F44-ACEB-D0172D593598}"/>
    <cellStyle name="_กระดาษทำการ ปี 51" xfId="2534" xr:uid="{F6BF3AA0-9EEF-4882-8A17-EECC293C257E}"/>
    <cellStyle name="_กระดาษทำการ ปี 51 10" xfId="2535" xr:uid="{58604E87-BFC9-4F63-8D0B-B0402D2D62D2}"/>
    <cellStyle name="_กระดาษทำการ ปี 51 11" xfId="2536" xr:uid="{A97BC2E9-C071-4F50-BFE6-D3935DA303DA}"/>
    <cellStyle name="_กระดาษทำการ ปี 51 2" xfId="2537" xr:uid="{9A64916E-FEF9-4D94-830C-2D88C978346C}"/>
    <cellStyle name="_กระดาษทำการ ปี 51 3" xfId="2538" xr:uid="{3DD07ECA-FA7B-4550-91AB-34B2C7649D62}"/>
    <cellStyle name="_กระดาษทำการ ปี 51 4" xfId="2539" xr:uid="{BA097441-3E15-4131-AC10-AFA0FCD05F27}"/>
    <cellStyle name="_กระดาษทำการ ปี 51 5" xfId="2540" xr:uid="{E01ED946-8856-485F-93EE-D2339D04CC54}"/>
    <cellStyle name="_กระดาษทำการ ปี 51 6" xfId="2541" xr:uid="{6E3B9DC2-A8F2-47C1-B270-FA3B5A4BFEBF}"/>
    <cellStyle name="_กระดาษทำการ ปี 51 7" xfId="2542" xr:uid="{DC385262-585E-474C-BA8B-E54795137B1D}"/>
    <cellStyle name="_กระดาษทำการ ปี 51 8" xfId="2543" xr:uid="{FCACDAB6-A5EB-4A43-A49F-A6AA00E08F95}"/>
    <cellStyle name="_กระดาษทำการ ปี 51 9" xfId="2544" xr:uid="{C64F65F3-5F50-401B-A0C8-B7B1732AD0B1}"/>
    <cellStyle name="_ตารางแจ้งหนี้ เดินสะพัด CDS อัตราน้ำเย็น 04.54" xfId="2545" xr:uid="{4133FE7E-3DD1-4E60-9611-03E89352AAE9}"/>
    <cellStyle name="_ตารางแจ้งหนี้ เดินสะพัด CDS อัตราน้ำเย็น 04.54 2" xfId="2546" xr:uid="{06A4D32A-6E8F-453A-B374-0854CDF4CE3B}"/>
    <cellStyle name="_ตารางแจ้งหนี้ เดินสะพัด WU 04.54" xfId="2547" xr:uid="{7A1844F1-393A-4B3D-AB32-7EF7D46F85D7}"/>
    <cellStyle name="_ตารางแจ้งหนี้ เดินสะพัด WU 04.54 2" xfId="2548" xr:uid="{F76CB0BB-976D-4007-8496-8722E2021880}"/>
    <cellStyle name="_ตารางแจ้งหนี้ โปรโมชั่น" xfId="2549" xr:uid="{E2306913-218D-4BCB-8D71-B657FEBAF63D}"/>
    <cellStyle name="_ตารางแจ้งหนี้ โปรโมชั่น 2" xfId="2550" xr:uid="{E0BB3C1C-3188-4798-9D98-616ADFA22B89}"/>
    <cellStyle name="_ตารางแจ้งหนี้ โปรโมชั่น 6 ร้านค้า" xfId="2551" xr:uid="{153C2C34-503B-486A-AFC8-A3E8734D8753}"/>
    <cellStyle name="_ตารางแจ้งหนี้ โปรโมชั่น 6 ร้านค้า 2" xfId="2552" xr:uid="{0DB458FA-4A6F-4245-ACD1-AABBFC2FA55E}"/>
    <cellStyle name="_ตารางแจ้งหนี้ โปรโมชั่น ธนาสิริ,โปรลิฟวิ่ง,อิออน" xfId="2553" xr:uid="{77DAED10-5406-408B-8811-DD040383004A}"/>
    <cellStyle name="_ตารางแจ้งหนี้ โปรโมชั่น ธนาสิริ,โปรลิฟวิ่ง,อิออน 2" xfId="2554" xr:uid="{65867024-CE95-42D6-9F90-B4F1E65F1753}"/>
    <cellStyle name="_ตารางแจ้งหนี้ ผันแปร 05.54 GP" xfId="2555" xr:uid="{DA7E7B4D-E2C8-4ABF-9D2F-E47FB7CE3816}"/>
    <cellStyle name="_ตารางแจ้งหนี้ ผันแปร 05.54 GP 2" xfId="2556" xr:uid="{BE8FC2F6-923F-4899-A7C5-40AF29874A96}"/>
    <cellStyle name="_ตารางแจ้งหนี้ ผันแปร 12.53 ค่าน้ำ,ค่าไฟ" xfId="2557" xr:uid="{163307DB-CFB4-488D-B225-C43E40489884}"/>
    <cellStyle name="_ตารางแจ้งหนี้ ผันแปร 12.53 ค่าน้ำ,ค่าไฟ 2" xfId="2558" xr:uid="{18968A60-59CA-4458-968E-89BB308FB3AF}"/>
    <cellStyle name="_ทะเบียนร้านค้า 01.54" xfId="2559" xr:uid="{1065FEFD-5708-4FBA-A135-BFBBA478DD0C}"/>
    <cellStyle name="_ทะเบียนร้านค้า 01.54 2" xfId="2560" xr:uid="{36D404C3-ECCB-4F18-86BF-E52915B6F43C}"/>
    <cellStyle name="_ทะเบียนร้านค้า 02.54" xfId="2561" xr:uid="{C66D8D1A-6B8B-4E16-87E1-AF9486E448CE}"/>
    <cellStyle name="_ทะเบียนร้านค้า 02.54 2" xfId="2562" xr:uid="{B4609689-A1D6-45F1-B792-1F7FB2039AC5}"/>
    <cellStyle name="_ทะเบียนร้านค้า 06.54 Update" xfId="2563" xr:uid="{4717433B-8E80-4967-92F6-2C3F1101CFE4}"/>
    <cellStyle name="_ทะเบียนร้านค้า 06.54 Update 2" xfId="2564" xr:uid="{3B2F2532-8FD1-4E05-A57A-3EA440B447D9}"/>
    <cellStyle name="0,0_x000d__x000a_NA_x000d__x000a_" xfId="2565" xr:uid="{9EA3F0E8-CA46-4A91-A2EB-3F8E9AE69E51}"/>
    <cellStyle name="0,0_x000d__x000a_NA_x000d__x000a_ 2" xfId="2566" xr:uid="{A545E5F9-8AE4-4CF7-BD04-8BF730954BF7}"/>
    <cellStyle name="0,000" xfId="2567" xr:uid="{5325D3CB-7227-47B5-8FA0-680CA5E19AB7}"/>
    <cellStyle name="20% - Accent1 2" xfId="2568" xr:uid="{42F68F5A-3010-4EE3-A2E6-6F9433D5D4E5}"/>
    <cellStyle name="20% - Accent1 2 2" xfId="2569" xr:uid="{DB448C17-ED8C-4AA4-861A-F03F083D6170}"/>
    <cellStyle name="20% - Accent1 2 3" xfId="2570" xr:uid="{D294280F-760A-430A-A0B4-1C990C2B2391}"/>
    <cellStyle name="20% - Accent1 3" xfId="2571" xr:uid="{73FD154B-A937-49E7-B086-A5B48943CB75}"/>
    <cellStyle name="20% - Accent1 4" xfId="5254" xr:uid="{BE4B215E-B8CC-4B2B-9B5C-B7A47196276D}"/>
    <cellStyle name="20% - Accent1 4 2" xfId="14169" xr:uid="{E97A8321-2F5C-409C-93D9-481C01732DE4}"/>
    <cellStyle name="20% - Accent1 4 2 2" xfId="31614" xr:uid="{6F7CE7AB-EECA-4E61-BD22-D5FDB196CC6E}"/>
    <cellStyle name="20% - Accent1 4 2 3" xfId="22640" xr:uid="{6BF57AAD-0D62-4E31-BF10-166D570359C3}"/>
    <cellStyle name="20% - Accent1 4 3" xfId="9165" xr:uid="{61218BB3-20F1-41F3-A272-7FC0959D2C73}"/>
    <cellStyle name="20% - Accent1 4 3 2" xfId="26911" xr:uid="{B01D9464-DF5E-445B-AB52-03CEE4FBEC03}"/>
    <cellStyle name="20% - Accent1 4 3 3" xfId="18128" xr:uid="{15DAF02A-980B-4E07-9103-9287EB9A97C8}"/>
    <cellStyle name="20% - Accent1 4 4" xfId="24528" xr:uid="{D79833C7-AFF4-4D2E-8484-E8CCB8DD58BC}"/>
    <cellStyle name="20% - Accent1 4 5" xfId="15213" xr:uid="{001EB38B-611A-4E8F-9D0D-1432D3B971F4}"/>
    <cellStyle name="20% - Accent1 5" xfId="13691" xr:uid="{CBB13DB8-D5C3-4D6D-821B-54DA76100B7C}"/>
    <cellStyle name="20% - Accent1 5 2" xfId="31136" xr:uid="{23032ED4-F6A3-4867-A8CD-69736A1D7D56}"/>
    <cellStyle name="20% - Accent1 5 3" xfId="22162" xr:uid="{65D11D97-C501-4F97-84A2-B9050D9E1D92}"/>
    <cellStyle name="20% - Accent1 6" xfId="7977" xr:uid="{6D6AA912-BE76-48B4-A890-B016BE974FDB}"/>
    <cellStyle name="20% - Accent2 2" xfId="2572" xr:uid="{8EA7D5A8-1C57-496F-9E77-955EFB36C334}"/>
    <cellStyle name="20% - Accent2 2 2" xfId="2573" xr:uid="{89E0089A-3F21-4DC4-9A30-B904FC165C78}"/>
    <cellStyle name="20% - Accent2 2 3" xfId="2574" xr:uid="{C1368948-8742-46AB-9C80-CB77B59EDDD4}"/>
    <cellStyle name="20% - Accent2 3" xfId="2575" xr:uid="{52C7AA97-FD86-45D6-B914-25479CF0E289}"/>
    <cellStyle name="20% - Accent2 4" xfId="5258" xr:uid="{E3F4A42F-A924-491E-B74B-A8ADD6DEACC4}"/>
    <cellStyle name="20% - Accent2 4 2" xfId="14171" xr:uid="{D3C9A0A8-4252-4E49-98C0-0F767708B7D8}"/>
    <cellStyle name="20% - Accent2 4 2 2" xfId="31616" xr:uid="{E68A171F-33F0-4D5F-8436-DBA197F78ECA}"/>
    <cellStyle name="20% - Accent2 4 2 3" xfId="22642" xr:uid="{142746D3-E952-4D79-9197-4E9ED84656C2}"/>
    <cellStyle name="20% - Accent2 4 3" xfId="9167" xr:uid="{8640CCE4-2D3A-4708-B016-30403894B3A1}"/>
    <cellStyle name="20% - Accent2 4 3 2" xfId="26913" xr:uid="{04BFE1D5-D123-46FF-96DF-0C13136B35BA}"/>
    <cellStyle name="20% - Accent2 4 3 3" xfId="18130" xr:uid="{2E53BEA5-6314-46ED-AFCD-A4ADC8CF14D6}"/>
    <cellStyle name="20% - Accent2 4 4" xfId="24532" xr:uid="{6E542428-7C78-435D-A8C1-47C56EB81BBE}"/>
    <cellStyle name="20% - Accent2 4 5" xfId="15215" xr:uid="{ABEBAB2C-4DB1-4B47-BCF3-7F6BEB4D598C}"/>
    <cellStyle name="20% - Accent2 5" xfId="13693" xr:uid="{47BAAE5A-F5C7-4A66-AF03-9CF39D760C94}"/>
    <cellStyle name="20% - Accent2 5 2" xfId="31138" xr:uid="{5D893678-E7A0-49CF-8AA1-E1593DECBD28}"/>
    <cellStyle name="20% - Accent2 5 3" xfId="22164" xr:uid="{75149CE0-3932-47BA-AD9D-06407C5BB823}"/>
    <cellStyle name="20% - Accent2 6" xfId="7978" xr:uid="{6ECDB384-C54C-4D5A-BA11-A2D3D5CBF0D5}"/>
    <cellStyle name="20% - Accent3 2" xfId="2576" xr:uid="{68614B83-9B28-4E87-9BE4-FCABC71D2AFE}"/>
    <cellStyle name="20% - Accent3 2 2" xfId="2577" xr:uid="{DA9EA939-DF97-4ADA-A5B7-2C2A409F808A}"/>
    <cellStyle name="20% - Accent3 2 3" xfId="2578" xr:uid="{BD8DA0C9-4A1E-4495-97D4-8756B0BFA26B}"/>
    <cellStyle name="20% - Accent3 3" xfId="2579" xr:uid="{417F45B8-2A04-47F1-875B-7091A57D1E92}"/>
    <cellStyle name="20% - Accent3 4" xfId="5262" xr:uid="{19D06A7E-A259-4C7E-9949-D7D3C5612EFD}"/>
    <cellStyle name="20% - Accent3 4 2" xfId="14173" xr:uid="{E6008184-3185-4DC1-B205-BB8C49212AB0}"/>
    <cellStyle name="20% - Accent3 4 2 2" xfId="31618" xr:uid="{41C1700A-31A9-4F1A-99D9-0EFFEF110CF4}"/>
    <cellStyle name="20% - Accent3 4 2 3" xfId="22644" xr:uid="{8B9B0710-118D-4179-8A47-E7B85B8B9908}"/>
    <cellStyle name="20% - Accent3 4 3" xfId="9169" xr:uid="{F799320A-474D-4691-B30A-E961596FF2C4}"/>
    <cellStyle name="20% - Accent3 4 3 2" xfId="26915" xr:uid="{40605FD8-A615-4F89-B662-C571E25414A2}"/>
    <cellStyle name="20% - Accent3 4 3 3" xfId="18132" xr:uid="{83BE20F3-36F1-4DB8-BBBF-26C0F1A2ED81}"/>
    <cellStyle name="20% - Accent3 4 4" xfId="24534" xr:uid="{45BCBF75-A204-40A6-BA99-40194DE2478E}"/>
    <cellStyle name="20% - Accent3 4 5" xfId="15217" xr:uid="{E908EC4A-BD67-475B-A9FA-F6E6910B2A39}"/>
    <cellStyle name="20% - Accent3 5" xfId="13695" xr:uid="{C3E77287-6C7A-486F-B9B7-A7F8209E5905}"/>
    <cellStyle name="20% - Accent3 5 2" xfId="31140" xr:uid="{3C2598A8-61C9-48AA-94DC-A6CD3D40AFB0}"/>
    <cellStyle name="20% - Accent3 5 3" xfId="22166" xr:uid="{5899A6C2-08FB-44F2-85E6-C5603640A173}"/>
    <cellStyle name="20% - Accent3 6" xfId="7979" xr:uid="{67475D6F-7B9E-4998-97DA-CC58DA559AAB}"/>
    <cellStyle name="20% - Accent4 2" xfId="2580" xr:uid="{5248ED88-C29C-41C5-A6ED-3AB1D7632C27}"/>
    <cellStyle name="20% - Accent4 2 2" xfId="2581" xr:uid="{88B0E104-F8A2-40CB-94DA-7CDAE42ECC5D}"/>
    <cellStyle name="20% - Accent4 2 3" xfId="2582" xr:uid="{36964BBA-C7B6-47B1-9518-6737CCCCFCAF}"/>
    <cellStyle name="20% - Accent4 3" xfId="2583" xr:uid="{47CE26A4-0A21-4D3A-8C47-0C1B11C43EFB}"/>
    <cellStyle name="20% - Accent4 4" xfId="5266" xr:uid="{0EDC2DCE-61DE-4C4D-8F4E-667C403E635C}"/>
    <cellStyle name="20% - Accent4 4 2" xfId="14175" xr:uid="{E5530C04-5680-490C-8061-2169D9D6B4EB}"/>
    <cellStyle name="20% - Accent4 4 2 2" xfId="31620" xr:uid="{DBB9E734-11F8-481D-8155-76DDDDAD8F1E}"/>
    <cellStyle name="20% - Accent4 4 2 3" xfId="22646" xr:uid="{B05A182F-E37D-4981-910D-9B898E97C14C}"/>
    <cellStyle name="20% - Accent4 4 3" xfId="9171" xr:uid="{9A35335F-27D7-40E4-8F7E-AA4162F757C7}"/>
    <cellStyle name="20% - Accent4 4 3 2" xfId="26917" xr:uid="{10496801-B35C-456A-97F0-A94E6BD09937}"/>
    <cellStyle name="20% - Accent4 4 3 3" xfId="18134" xr:uid="{C6AD0EF1-99F3-4E44-BFC6-4582DA848ED6}"/>
    <cellStyle name="20% - Accent4 4 4" xfId="24536" xr:uid="{99E683E4-7A6A-4785-836F-CFAA876728EB}"/>
    <cellStyle name="20% - Accent4 4 5" xfId="15219" xr:uid="{7C5328F5-A4A5-46C5-A365-C15C49EE7242}"/>
    <cellStyle name="20% - Accent4 5" xfId="13697" xr:uid="{4E73070A-55C6-4BBB-87F6-09FA9C42E29E}"/>
    <cellStyle name="20% - Accent4 5 2" xfId="31142" xr:uid="{A57DC5CD-FD3B-40AC-BC18-712EAB8F5D50}"/>
    <cellStyle name="20% - Accent4 5 3" xfId="22168" xr:uid="{4433E4B2-9876-408B-B3C2-A9D1DC2276B1}"/>
    <cellStyle name="20% - Accent4 6" xfId="7980" xr:uid="{79447CB9-4644-47B3-84DE-1A12AEA5CEEA}"/>
    <cellStyle name="20% - Accent5 2" xfId="2584" xr:uid="{9CEEACA5-DF28-4797-AEC6-869B008B1729}"/>
    <cellStyle name="20% - Accent5 3" xfId="2585" xr:uid="{CEFE1D10-AFD4-4D85-9844-EB70AA5C25EC}"/>
    <cellStyle name="20% - Accent5 4" xfId="5270" xr:uid="{609F9564-099A-448D-B1EE-BAC9C3F1F96F}"/>
    <cellStyle name="20% - Accent5 4 2" xfId="14177" xr:uid="{85230EAE-70C3-42EB-BD4A-85009F60F67B}"/>
    <cellStyle name="20% - Accent5 4 2 2" xfId="31622" xr:uid="{51F7E3E7-4FBC-4D27-8857-1D8B1AEAB3F4}"/>
    <cellStyle name="20% - Accent5 4 2 3" xfId="22648" xr:uid="{8D624F63-04A3-4A26-963D-D66920C52724}"/>
    <cellStyle name="20% - Accent5 4 3" xfId="9173" xr:uid="{135CDA6C-CB43-4F6B-81D8-671E3B5B1F48}"/>
    <cellStyle name="20% - Accent5 4 3 2" xfId="26919" xr:uid="{3684E7B6-561B-49BB-9D4D-E4B7569CCCE4}"/>
    <cellStyle name="20% - Accent5 4 3 3" xfId="18136" xr:uid="{5CD8F88A-1F22-4ABB-8ADC-616475AA214B}"/>
    <cellStyle name="20% - Accent5 4 4" xfId="24538" xr:uid="{A2E14F20-E702-48DC-9C80-5A26E40D6488}"/>
    <cellStyle name="20% - Accent5 4 5" xfId="15221" xr:uid="{5C649F55-23B7-40CA-AB14-AC1B8E767110}"/>
    <cellStyle name="20% - Accent5 5" xfId="13699" xr:uid="{CBE87614-421B-4890-801F-14C11C6F4B02}"/>
    <cellStyle name="20% - Accent5 5 2" xfId="31144" xr:uid="{42EE3202-25B5-45AB-8F32-18F6FAEB6059}"/>
    <cellStyle name="20% - Accent5 5 3" xfId="22170" xr:uid="{EAC32C87-3B3F-4FDB-B609-7E75CD1ACB66}"/>
    <cellStyle name="20% - Accent5 6" xfId="7981" xr:uid="{606B983C-A9AD-442B-B6AE-144F0C316FD7}"/>
    <cellStyle name="20% - Accent6 2" xfId="2586" xr:uid="{1BB70A3B-FE77-4E27-8AEB-6F393A981A8D}"/>
    <cellStyle name="20% - Accent6 2 2" xfId="2587" xr:uid="{DD95FAFE-FF73-4135-B6CC-25F36D2266BD}"/>
    <cellStyle name="20% - Accent6 2 3" xfId="2588" xr:uid="{52610C7D-98B3-4A77-B227-0229BA167B5A}"/>
    <cellStyle name="20% - Accent6 3" xfId="2589" xr:uid="{57D9F618-56C2-4199-BC26-D2E842ED3EA4}"/>
    <cellStyle name="20% - Accent6 4" xfId="5274" xr:uid="{157D1D4D-3C4E-4294-8F62-FCC51BF4E526}"/>
    <cellStyle name="20% - Accent6 4 2" xfId="14179" xr:uid="{925B1A7B-ADB3-4D1F-9E09-DA2EDEFD636B}"/>
    <cellStyle name="20% - Accent6 4 2 2" xfId="31624" xr:uid="{F6C05EE4-9469-4E9A-B91F-476F3BD4E189}"/>
    <cellStyle name="20% - Accent6 4 2 3" xfId="22650" xr:uid="{61739580-4CBD-482E-A2AC-60B9F8698BF6}"/>
    <cellStyle name="20% - Accent6 4 3" xfId="9175" xr:uid="{293E34EA-1D40-4E50-9898-98C1CCF844ED}"/>
    <cellStyle name="20% - Accent6 4 3 2" xfId="26921" xr:uid="{6E304195-D004-46A9-91CE-6D5DBE88F973}"/>
    <cellStyle name="20% - Accent6 4 3 3" xfId="18138" xr:uid="{AF519B6C-B675-4B52-AF9B-DB54B4C6DCF0}"/>
    <cellStyle name="20% - Accent6 4 4" xfId="24541" xr:uid="{B8DC1F38-855E-4822-A832-2624B95EC6ED}"/>
    <cellStyle name="20% - Accent6 4 5" xfId="15223" xr:uid="{1DE4C6F1-E1D7-4E38-B2C7-AD8B51D70643}"/>
    <cellStyle name="20% - Accent6 5" xfId="13701" xr:uid="{20FA836E-53CE-4804-8970-0E9D11AB6972}"/>
    <cellStyle name="20% - Accent6 5 2" xfId="31146" xr:uid="{9C68B7B5-5B5E-4FD5-84EA-B6002A4CAFBD}"/>
    <cellStyle name="20% - Accent6 5 3" xfId="22172" xr:uid="{25A24C9E-7103-4F0E-BA85-BD01C792B634}"/>
    <cellStyle name="20% - Accent6 6" xfId="7982" xr:uid="{90AA27BF-BEFD-4F1F-B394-62DB027C23E6}"/>
    <cellStyle name="20% - ส่วนที่ถูกเน้น1" xfId="2590" xr:uid="{4C1BAD7E-B4C7-4BB3-A92B-50DDCEF76956}"/>
    <cellStyle name="20% - ส่วนที่ถูกเน้น1 2" xfId="2591" xr:uid="{F84E8805-9FCE-4CEE-95E1-35A1B6C84AF0}"/>
    <cellStyle name="20% - ส่วนที่ถูกเน้น2" xfId="2592" xr:uid="{A2F827F7-03D6-42C8-86FF-FAFF23A03B1E}"/>
    <cellStyle name="20% - ส่วนที่ถูกเน้น2 2" xfId="2593" xr:uid="{4DFDEA96-1264-45E7-9F44-B5DBC16D7070}"/>
    <cellStyle name="20% - ส่วนที่ถูกเน้น3" xfId="2594" xr:uid="{D057341C-BA26-4849-BC85-24DDB49F74DE}"/>
    <cellStyle name="20% - ส่วนที่ถูกเน้น3 2" xfId="2595" xr:uid="{FFC6C61E-E7A7-4595-AEAC-6C12FDECF7EE}"/>
    <cellStyle name="20% - ส่วนที่ถูกเน้น4" xfId="2596" xr:uid="{A5FF2FBC-D46B-43E7-AFE1-89F0A06BC4B5}"/>
    <cellStyle name="20% - ส่วนที่ถูกเน้น4 2" xfId="2597" xr:uid="{C564B200-EBD5-4491-AE84-C0326B0925CB}"/>
    <cellStyle name="20% - ส่วนที่ถูกเน้น5" xfId="2598" xr:uid="{77B7966F-E220-434E-A8F6-AA918705F915}"/>
    <cellStyle name="20% - ส่วนที่ถูกเน้น5 2" xfId="2599" xr:uid="{6E8CBB32-C648-44C4-82B6-E471DAB5AEA7}"/>
    <cellStyle name="20% - ส่วนที่ถูกเน้น6" xfId="2600" xr:uid="{9CE57C73-EAA1-499E-A77A-9CDFCBF9CF60}"/>
    <cellStyle name="20% - ส่วนที่ถูกเน้น6 2" xfId="2601" xr:uid="{4980E118-2B31-4619-A929-23C0C9EA76C7}"/>
    <cellStyle name="20% - 강조색1" xfId="2602" xr:uid="{1ABCACCA-8B55-49D4-B316-ED3D0BFD7EDF}"/>
    <cellStyle name="20% - 강조색2" xfId="2603" xr:uid="{6D595F88-57F2-4635-B39E-EB77AB266DE7}"/>
    <cellStyle name="20% - 강조색3" xfId="2604" xr:uid="{68EFCBC7-4776-4415-B806-55BCFCE2F51F}"/>
    <cellStyle name="20% - 강조색4" xfId="2605" xr:uid="{BC6F452B-5009-4981-83C7-25ED66BAB57E}"/>
    <cellStyle name="20% - 강조색5" xfId="2606" xr:uid="{9A533DB2-6E18-48DD-AC63-B6037804DECF}"/>
    <cellStyle name="20% - 강조색6" xfId="2607" xr:uid="{4974FBD8-EFAE-48A5-B68A-E2BAD82A2C75}"/>
    <cellStyle name="40% - Accent1 2" xfId="2608" xr:uid="{37A56154-2712-4DB7-B36A-C861F1494D8F}"/>
    <cellStyle name="40% - Accent1 2 2" xfId="2609" xr:uid="{633B700F-E4FD-4D26-A5BD-B1863DDF846B}"/>
    <cellStyle name="40% - Accent1 2 3" xfId="2610" xr:uid="{A64841B8-4E39-49CC-A19A-68CEEE7AF0F7}"/>
    <cellStyle name="40% - Accent1 3" xfId="2611" xr:uid="{4A216E18-1755-4541-96F0-0FF05C9FF714}"/>
    <cellStyle name="40% - Accent1 4" xfId="5255" xr:uid="{D76B0018-BFFB-462B-9EF8-CE22117AFE4F}"/>
    <cellStyle name="40% - Accent1 4 2" xfId="14170" xr:uid="{7BBE651B-F70F-4EEF-A710-F1F3BD720675}"/>
    <cellStyle name="40% - Accent1 4 2 2" xfId="31615" xr:uid="{EBB9CB53-D8DA-4E95-AB10-E3E9309DF505}"/>
    <cellStyle name="40% - Accent1 4 2 3" xfId="22641" xr:uid="{7D030D4D-80A9-4818-A8B2-5A3DC148F0E5}"/>
    <cellStyle name="40% - Accent1 4 3" xfId="9166" xr:uid="{5A2872F6-4F4A-4A9A-89E1-84416403B4DE}"/>
    <cellStyle name="40% - Accent1 4 3 2" xfId="26912" xr:uid="{BB4F6D48-8A8B-4098-9508-C062FFAE35FE}"/>
    <cellStyle name="40% - Accent1 4 3 3" xfId="18129" xr:uid="{2713BE8A-42AF-442D-8566-F73A0EB37E51}"/>
    <cellStyle name="40% - Accent1 4 4" xfId="24529" xr:uid="{92C000D0-87FD-4269-8A17-6FE3C6A74FC0}"/>
    <cellStyle name="40% - Accent1 4 5" xfId="15214" xr:uid="{802FF082-8275-4012-A9E5-CC0670C6955F}"/>
    <cellStyle name="40% - Accent1 5" xfId="13692" xr:uid="{B73204CD-AC80-4B27-B98B-6F433398BD91}"/>
    <cellStyle name="40% - Accent1 5 2" xfId="31137" xr:uid="{89471F77-B693-4E83-93C0-9384CE782B3B}"/>
    <cellStyle name="40% - Accent1 5 3" xfId="22163" xr:uid="{08194FE4-194A-4809-BF19-8504060DF064}"/>
    <cellStyle name="40% - Accent1 6" xfId="7984" xr:uid="{B6CCF805-C3F6-459B-AB94-DA9A6C4D8E2F}"/>
    <cellStyle name="40% - Accent2 2" xfId="2612" xr:uid="{C6F21435-AEA0-460E-8537-5CFE578C4679}"/>
    <cellStyle name="40% - Accent2 2 2" xfId="5087" xr:uid="{03991956-6FE8-4870-B71F-53698E887C35}"/>
    <cellStyle name="40% - Accent2 2 2 2" xfId="14155" xr:uid="{8678D65E-3F80-46DC-9413-969D96D6BAE6}"/>
    <cellStyle name="40% - Accent2 2 2 2 2" xfId="31600" xr:uid="{79D295B9-978B-498F-8081-268F114732F3}"/>
    <cellStyle name="40% - Accent2 2 2 2 3" xfId="22626" xr:uid="{C098E1E0-89B3-494D-A0C8-C66C39B1ACB5}"/>
    <cellStyle name="40% - Accent2 2 2 3" xfId="9086" xr:uid="{3A530830-4D2F-459F-9E65-1602709731D8}"/>
    <cellStyle name="40% - Accent2 2 2 3 2" xfId="26867" xr:uid="{485F2CB9-CB47-4F8B-85F5-514EAF54AD26}"/>
    <cellStyle name="40% - Accent2 2 2 3 3" xfId="18108" xr:uid="{E826E2C9-F9D0-4202-8966-57532A6419C7}"/>
    <cellStyle name="40% - Accent2 2 2 4" xfId="24455" xr:uid="{1D0CEEA1-01B8-4859-91E5-A25E6AC77306}"/>
    <cellStyle name="40% - Accent2 2 2 5" xfId="15137" xr:uid="{07394130-6E45-4F93-AA07-A8030B580B70}"/>
    <cellStyle name="40% - Accent2 2 3" xfId="5370" xr:uid="{BEA03578-7033-4516-AE2E-A1E661B8673A}"/>
    <cellStyle name="40% - Accent2 2 4" xfId="13673" xr:uid="{9E74F63B-629F-4758-A0EB-E1DE4AFD5FC0}"/>
    <cellStyle name="40% - Accent2 2 4 2" xfId="31121" xr:uid="{24095B92-D71B-43B3-945E-9118423523F1}"/>
    <cellStyle name="40% - Accent2 2 4 3" xfId="22148" xr:uid="{A491677B-9C16-43EE-94B8-1F0CE797B972}"/>
    <cellStyle name="40% - Accent2 2 5" xfId="7983" xr:uid="{6A68C6D4-CCF9-4B65-87ED-B0C6CF7E3E1F}"/>
    <cellStyle name="40% - Accent2 2 5 2" xfId="26054" xr:uid="{C97DF163-D0C3-42C6-9686-C57D9FE5C904}"/>
    <cellStyle name="40% - Accent2 2 5 3" xfId="17455" xr:uid="{9B5EB463-203E-4E7E-B787-4513A280DB6C}"/>
    <cellStyle name="40% - Accent2 3" xfId="2613" xr:uid="{55AA3F34-8042-45FF-94A8-4901C2ACA482}"/>
    <cellStyle name="40% - Accent2 4" xfId="5259" xr:uid="{12CDBF26-AACD-466D-97A6-1FCCD1B87588}"/>
    <cellStyle name="40% - Accent2 4 2" xfId="14172" xr:uid="{EDA69E71-062B-4236-A275-7FD598DE919D}"/>
    <cellStyle name="40% - Accent2 4 2 2" xfId="31617" xr:uid="{77537DEC-D6F6-426B-BEB5-6C282EE4A076}"/>
    <cellStyle name="40% - Accent2 4 2 3" xfId="22643" xr:uid="{76C26365-AD8F-4117-BEA4-6F5FCBAB0E62}"/>
    <cellStyle name="40% - Accent2 4 3" xfId="9168" xr:uid="{AC3DC003-6078-431D-9DF7-8E3AC2EAF81A}"/>
    <cellStyle name="40% - Accent2 4 3 2" xfId="26914" xr:uid="{BC475C2C-75FC-4568-AB64-5339F3B97898}"/>
    <cellStyle name="40% - Accent2 4 3 3" xfId="18131" xr:uid="{998F72F4-5D42-44F3-A5E6-8A62C3AD5E5C}"/>
    <cellStyle name="40% - Accent2 4 4" xfId="24533" xr:uid="{0B8801C0-E07E-4069-B014-D21A7A68D10E}"/>
    <cellStyle name="40% - Accent2 4 5" xfId="15216" xr:uid="{D6738391-8FFE-4875-A186-2A1EB504CF4F}"/>
    <cellStyle name="40% - Accent2 5" xfId="13694" xr:uid="{A562C318-E418-4445-9D04-57CAF8784A81}"/>
    <cellStyle name="40% - Accent2 5 2" xfId="31139" xr:uid="{B1E5F238-7E01-46DD-9173-8F1044A49576}"/>
    <cellStyle name="40% - Accent2 5 3" xfId="22165" xr:uid="{2ACC7915-B1AC-4297-88B7-D935F1CCD88A}"/>
    <cellStyle name="40% - Accent2 6" xfId="7985" xr:uid="{6882E27B-155E-4615-8C8E-A828BDCAFB3E}"/>
    <cellStyle name="40% - Accent3 2" xfId="2614" xr:uid="{419CD805-5E0C-45FC-B247-CE13817F66CC}"/>
    <cellStyle name="40% - Accent3 2 2" xfId="2615" xr:uid="{77306AED-D892-4115-885C-EA7E691E386F}"/>
    <cellStyle name="40% - Accent3 2 3" xfId="2616" xr:uid="{91309DDA-3E8A-4B16-B61B-E4C90366640D}"/>
    <cellStyle name="40% - Accent3 3" xfId="2617" xr:uid="{1891EA70-A8AD-45E8-B6DB-143C6C8CA4AD}"/>
    <cellStyle name="40% - Accent3 4" xfId="5263" xr:uid="{B23759F3-EE6A-45EB-8F66-C20D5A9259CD}"/>
    <cellStyle name="40% - Accent3 4 2" xfId="14174" xr:uid="{9AA5915C-C3CF-4FC5-9F4A-BA530D19F05F}"/>
    <cellStyle name="40% - Accent3 4 2 2" xfId="31619" xr:uid="{94E32608-29CB-440F-871E-1D123093E174}"/>
    <cellStyle name="40% - Accent3 4 2 3" xfId="22645" xr:uid="{4CE93E6E-993B-4B25-B774-29BB58D15229}"/>
    <cellStyle name="40% - Accent3 4 3" xfId="9170" xr:uid="{09F7FA27-6979-4C57-8EC1-077C28C6EFC7}"/>
    <cellStyle name="40% - Accent3 4 3 2" xfId="26916" xr:uid="{0D9BCA7B-7B0E-476B-ACC4-4AA15A2F13B6}"/>
    <cellStyle name="40% - Accent3 4 3 3" xfId="18133" xr:uid="{A6511CAB-481F-4111-B694-F0E71429C173}"/>
    <cellStyle name="40% - Accent3 4 4" xfId="24535" xr:uid="{CC55AFF9-49B2-44A0-9D6C-5E8D3108F1C4}"/>
    <cellStyle name="40% - Accent3 4 5" xfId="15218" xr:uid="{6B543F74-1937-4257-AF79-02ECC09F6CFC}"/>
    <cellStyle name="40% - Accent3 5" xfId="13696" xr:uid="{0E813833-489D-474D-A096-52D26ECA192B}"/>
    <cellStyle name="40% - Accent3 5 2" xfId="31141" xr:uid="{1565B171-2B0D-4F2F-A6DA-AB5238A7DAD3}"/>
    <cellStyle name="40% - Accent3 5 3" xfId="22167" xr:uid="{075DAE5D-2933-47F9-B5C9-48D0A08B3C94}"/>
    <cellStyle name="40% - Accent3 6" xfId="7986" xr:uid="{4C017C42-68FB-4C1B-9651-5A61F21A9EA7}"/>
    <cellStyle name="40% - Accent4 2" xfId="2618" xr:uid="{A065FAAC-5A37-4335-BDC8-928AFEB7FF3F}"/>
    <cellStyle name="40% - Accent4 2 2" xfId="2619" xr:uid="{635B76E4-68F0-4A75-BBB7-78F8BFC28997}"/>
    <cellStyle name="40% - Accent4 2 3" xfId="2620" xr:uid="{43A744BC-EEF2-46F9-BDB4-C84D86867176}"/>
    <cellStyle name="40% - Accent4 3" xfId="2621" xr:uid="{F48B93EA-2B87-430F-91B7-ADF93186FB18}"/>
    <cellStyle name="40% - Accent4 4" xfId="5267" xr:uid="{ADE43045-46B2-4725-942B-55EDBE21F250}"/>
    <cellStyle name="40% - Accent4 4 2" xfId="14176" xr:uid="{F98F6F0C-B506-45F1-B94C-2642198325A3}"/>
    <cellStyle name="40% - Accent4 4 2 2" xfId="31621" xr:uid="{8A70808E-8E8A-4FF9-87F2-5BC08170E7DA}"/>
    <cellStyle name="40% - Accent4 4 2 3" xfId="22647" xr:uid="{B8417951-7809-4A69-90C7-C7A7FBF90B35}"/>
    <cellStyle name="40% - Accent4 4 3" xfId="9172" xr:uid="{60F04FD3-876D-497D-809A-98342645536F}"/>
    <cellStyle name="40% - Accent4 4 3 2" xfId="26918" xr:uid="{222533E6-6914-4F0A-A809-84E0572DACED}"/>
    <cellStyle name="40% - Accent4 4 3 3" xfId="18135" xr:uid="{584024F1-74EF-4D30-AD6A-19BD1022E31E}"/>
    <cellStyle name="40% - Accent4 4 4" xfId="24537" xr:uid="{5D08EFE4-7DF4-45CF-B5B3-CE7CC0B1D194}"/>
    <cellStyle name="40% - Accent4 4 5" xfId="15220" xr:uid="{098B4E26-2FDD-43B9-982D-6F1ECA91D955}"/>
    <cellStyle name="40% - Accent4 5" xfId="13698" xr:uid="{403E1D50-1640-4B65-B986-7ACE54E2410B}"/>
    <cellStyle name="40% - Accent4 5 2" xfId="31143" xr:uid="{57AE77D0-4C36-4C63-A2B0-802C29DD0E75}"/>
    <cellStyle name="40% - Accent4 5 3" xfId="22169" xr:uid="{05CFCABE-AD7A-4EA8-8E0B-657CC6E5EA6C}"/>
    <cellStyle name="40% - Accent4 6" xfId="7987" xr:uid="{1B5E2172-BAB9-4773-AC9D-D305AB741365}"/>
    <cellStyle name="40% - Accent5 2" xfId="2622" xr:uid="{CA2F8595-BBAC-4BE0-B342-81D3052F375E}"/>
    <cellStyle name="40% - Accent5 2 2" xfId="2623" xr:uid="{940E2159-559F-47EB-ABC9-C0353984DDF7}"/>
    <cellStyle name="40% - Accent5 2 3" xfId="2624" xr:uid="{BB2AF53F-4D72-4190-BBDC-A7D3E3362990}"/>
    <cellStyle name="40% - Accent5 3" xfId="2625" xr:uid="{477E91A7-A916-48AA-A466-0EE07D1A77E2}"/>
    <cellStyle name="40% - Accent5 4" xfId="5271" xr:uid="{6DE567F0-AD18-43DD-833F-AABB32346932}"/>
    <cellStyle name="40% - Accent5 4 2" xfId="14178" xr:uid="{CFCCD111-4976-40BF-B3E1-5DE8A5FC0A68}"/>
    <cellStyle name="40% - Accent5 4 2 2" xfId="31623" xr:uid="{89EBFEA9-FC48-44AF-A67F-86E0825778BD}"/>
    <cellStyle name="40% - Accent5 4 2 3" xfId="22649" xr:uid="{4416E0EF-12CA-4B72-BCC7-EB19B14C7B2C}"/>
    <cellStyle name="40% - Accent5 4 3" xfId="9174" xr:uid="{6F7936A8-5E98-4F24-9DDE-DAB5FDA88961}"/>
    <cellStyle name="40% - Accent5 4 3 2" xfId="26920" xr:uid="{6F8E95E9-5977-40D3-853E-980BA709FF33}"/>
    <cellStyle name="40% - Accent5 4 3 3" xfId="18137" xr:uid="{473C9D40-8AED-479A-8BAE-2433E51CF607}"/>
    <cellStyle name="40% - Accent5 4 4" xfId="24539" xr:uid="{35AD7B44-97AA-4EB3-9CC1-D563AC11F88B}"/>
    <cellStyle name="40% - Accent5 4 5" xfId="15222" xr:uid="{A11DF7A0-133C-44BF-9291-BB1A0997A7CB}"/>
    <cellStyle name="40% - Accent5 5" xfId="13700" xr:uid="{300AC921-B0F3-452A-8BC4-BF39D3A508B6}"/>
    <cellStyle name="40% - Accent5 5 2" xfId="31145" xr:uid="{ED3C8F94-16E4-402D-B955-CA6D31E78676}"/>
    <cellStyle name="40% - Accent5 5 3" xfId="22171" xr:uid="{86A7770D-A61D-4E11-B6FD-B0FE2610F98F}"/>
    <cellStyle name="40% - Accent5 6" xfId="7988" xr:uid="{6C97C50C-D42D-44C8-9924-173FF53D41AE}"/>
    <cellStyle name="40% - Accent6 2" xfId="2626" xr:uid="{75A56929-1A95-4B51-BF7A-C096F4D77B4C}"/>
    <cellStyle name="40% - Accent6 2 2" xfId="2627" xr:uid="{2131181B-D00A-40E1-8D0D-EE096F230F29}"/>
    <cellStyle name="40% - Accent6 2 3" xfId="2628" xr:uid="{953B1E6F-C82F-4E43-AEFC-B35ECEBD148A}"/>
    <cellStyle name="40% - Accent6 3" xfId="2629" xr:uid="{DA7FCB13-B586-4A6E-86DC-0EC1BED4058F}"/>
    <cellStyle name="40% - Accent6 4" xfId="5275" xr:uid="{B4CD4515-8D34-4CD7-85C8-562C53F57227}"/>
    <cellStyle name="40% - Accent6 4 2" xfId="14180" xr:uid="{D02537A2-5F97-4EE8-BD55-4130F5C47A00}"/>
    <cellStyle name="40% - Accent6 4 2 2" xfId="31625" xr:uid="{603DF0B8-5AD7-4D8C-9F80-E1E4E16786C0}"/>
    <cellStyle name="40% - Accent6 4 2 3" xfId="22651" xr:uid="{17A067A3-83E3-4601-9234-C3958ADDAF99}"/>
    <cellStyle name="40% - Accent6 4 3" xfId="9176" xr:uid="{E1F3A10B-CA3D-4046-8AB2-B90A2A820BFC}"/>
    <cellStyle name="40% - Accent6 4 3 2" xfId="26922" xr:uid="{1874F694-F9B8-4EB2-8B92-B52349756DDD}"/>
    <cellStyle name="40% - Accent6 4 3 3" xfId="18139" xr:uid="{770C4D59-DAD3-4AA6-9A38-12025EC1E4E3}"/>
    <cellStyle name="40% - Accent6 4 4" xfId="24542" xr:uid="{5F52BAF0-865E-4D6D-B19F-2FB956AE96A2}"/>
    <cellStyle name="40% - Accent6 4 5" xfId="15224" xr:uid="{67015BA7-4FCF-4074-9CF6-76872AAD36D2}"/>
    <cellStyle name="40% - Accent6 5" xfId="13702" xr:uid="{62395E4F-A53C-4A88-ACAE-2A166B2F181C}"/>
    <cellStyle name="40% - Accent6 5 2" xfId="31147" xr:uid="{229A5EFF-6FDF-44F8-A80E-93CD38F41D06}"/>
    <cellStyle name="40% - Accent6 5 3" xfId="22173" xr:uid="{67B0720A-7DDD-4C9F-B73E-A38A478DF4A4}"/>
    <cellStyle name="40% - Accent6 6" xfId="7989" xr:uid="{15A35810-0BAE-4E38-B9EE-C270AE18BA46}"/>
    <cellStyle name="40% - ส่วนที่ถูกเน้น1" xfId="2630" xr:uid="{03597408-08A7-4BF5-A087-FF59B97F179E}"/>
    <cellStyle name="40% - ส่วนที่ถูกเน้น1 2" xfId="2631" xr:uid="{27D9C776-4C00-41B0-8548-DBEAF4556259}"/>
    <cellStyle name="40% - ส่วนที่ถูกเน้น2" xfId="2632" xr:uid="{A25E025D-CFD3-4E92-87B6-870754FB45DF}"/>
    <cellStyle name="40% - ส่วนที่ถูกเน้น2 2" xfId="2633" xr:uid="{902FBABE-B6A0-4C61-85E2-D39E98B5941F}"/>
    <cellStyle name="40% - ส่วนที่ถูกเน้น3" xfId="2634" xr:uid="{183DC31A-5F3B-49BF-8F35-8BB13679A857}"/>
    <cellStyle name="40% - ส่วนที่ถูกเน้น3 2" xfId="2635" xr:uid="{63DF5A00-C7A4-47F6-9F04-3D07A844E576}"/>
    <cellStyle name="40% - ส่วนที่ถูกเน้น4" xfId="2636" xr:uid="{8E46AB05-C693-4101-8F26-601A94ED9DF3}"/>
    <cellStyle name="40% - ส่วนที่ถูกเน้น4 2" xfId="2637" xr:uid="{78E4EB0A-6BFC-47F9-8BAB-3B0FEB43D07A}"/>
    <cellStyle name="40% - ส่วนที่ถูกเน้น5" xfId="2638" xr:uid="{69A23B39-1693-4419-BF69-DF03CE01BD26}"/>
    <cellStyle name="40% - ส่วนที่ถูกเน้น5 2" xfId="2639" xr:uid="{328A8AB9-61FA-478C-ABF5-5D865306392F}"/>
    <cellStyle name="40% - ส่วนที่ถูกเน้น6" xfId="2640" xr:uid="{6D37BD9B-6D9D-479F-BAC5-01860938AA18}"/>
    <cellStyle name="40% - ส่วนที่ถูกเน้น6 2" xfId="2641" xr:uid="{0E29E647-8580-43B3-99C0-B760ADD5A3E0}"/>
    <cellStyle name="40% - 강조색1" xfId="2642" xr:uid="{B4BE0A36-D7CC-40DA-8967-F128D2A26A03}"/>
    <cellStyle name="40% - 강조색2" xfId="2643" xr:uid="{55ECB98A-A323-4720-887F-E032F7565A37}"/>
    <cellStyle name="40% - 강조색3" xfId="2644" xr:uid="{C971F716-1A59-4FA7-A1A0-6A7D7BE8E9D2}"/>
    <cellStyle name="40% - 강조색4" xfId="2645" xr:uid="{25C5373D-0388-4046-9398-2C9E26D95813}"/>
    <cellStyle name="40% - 강조색5" xfId="2646" xr:uid="{722B0746-62A4-4700-91F8-9686739EE170}"/>
    <cellStyle name="40% - 강조색6" xfId="2647" xr:uid="{78B2E80E-83BA-42FE-8616-426468B9DB49}"/>
    <cellStyle name="60% - Accent1 2" xfId="2648" xr:uid="{2CADFB79-8BF5-42A0-BBC4-8FB580A48324}"/>
    <cellStyle name="60% - Accent1 2 2" xfId="2649" xr:uid="{B8941617-60A7-454B-80B6-9321DB5A17C7}"/>
    <cellStyle name="60% - Accent1 2 3" xfId="2650" xr:uid="{17E1F221-C1E6-40D8-9D71-CBE5F3A87729}"/>
    <cellStyle name="60% - Accent1 2 4" xfId="5372" xr:uid="{05181DAC-721B-4F81-B7CC-A1FBE9FA02C1}"/>
    <cellStyle name="60% - Accent1 2 5" xfId="37673" xr:uid="{8320A84D-F211-4FED-AD3A-2A85B0F9F8DC}"/>
    <cellStyle name="60% - Accent1 3" xfId="2651" xr:uid="{E2B9B46F-4A59-4490-A448-32F214800093}"/>
    <cellStyle name="60% - Accent1 4" xfId="5256" xr:uid="{4F9C3A6B-9CE8-4A52-8F38-7BEF23CF1605}"/>
    <cellStyle name="60% - Accent1 5" xfId="7990" xr:uid="{094C5139-039E-4652-A8AD-F89AD428D783}"/>
    <cellStyle name="60% - Accent2 2" xfId="2652" xr:uid="{183C9199-4CCF-43E8-8D2C-7E62DCA9A561}"/>
    <cellStyle name="60% - Accent2 2 2" xfId="2653" xr:uid="{B1B222FB-4D07-41E3-B6B4-9BE21F58BC0D}"/>
    <cellStyle name="60% - Accent2 2 3" xfId="2654" xr:uid="{04C2CF1C-F60D-4769-A962-25F165AA61C8}"/>
    <cellStyle name="60% - Accent2 3" xfId="2655" xr:uid="{3008582C-3B18-4EAC-9659-F6BC7E288B3B}"/>
    <cellStyle name="60% - Accent2 4" xfId="5260" xr:uid="{0A6091E5-7303-4B4B-921E-2BB2670772E1}"/>
    <cellStyle name="60% - Accent2 5" xfId="7991" xr:uid="{79682E40-9F36-4C3B-B6E7-F64C36F017FE}"/>
    <cellStyle name="60% - Accent3 2" xfId="2656" xr:uid="{DEC18AF9-4C10-4E54-81AB-7C5DFEBCBDA9}"/>
    <cellStyle name="60% - Accent3 2 2" xfId="2657" xr:uid="{A9660960-3167-4E7D-9D2E-B0DC139A2BD5}"/>
    <cellStyle name="60% - Accent3 2 3" xfId="2658" xr:uid="{9F34BECD-B3CE-48C3-90DA-C3030E827585}"/>
    <cellStyle name="60% - Accent3 3" xfId="2659" xr:uid="{9B2A6946-0DD2-4BC9-A9A4-3A25744E4762}"/>
    <cellStyle name="60% - Accent3 4" xfId="5264" xr:uid="{420AEF0F-2CBB-4444-81BD-40D4BFA9929D}"/>
    <cellStyle name="60% - Accent3 5" xfId="7992" xr:uid="{99FC33D9-3B8F-4E9B-B918-B45C6DE3AEFA}"/>
    <cellStyle name="60% - Accent4 2" xfId="2660" xr:uid="{0AFA16C4-7385-4E27-9B73-EDD59D929F56}"/>
    <cellStyle name="60% - Accent4 2 2" xfId="2661" xr:uid="{FB046393-0D91-474E-8320-7924D28A90A8}"/>
    <cellStyle name="60% - Accent4 2 3" xfId="2662" xr:uid="{AB7884F9-BAC6-4276-8382-AB7185B337B9}"/>
    <cellStyle name="60% - Accent4 3" xfId="2663" xr:uid="{BB115B2C-3D79-46C6-BF7D-CF77FC01F680}"/>
    <cellStyle name="60% - Accent4 4" xfId="5268" xr:uid="{FAFD14B4-F65D-425C-B68E-617256983337}"/>
    <cellStyle name="60% - Accent4 5" xfId="7993" xr:uid="{5C43FAAB-7CD1-49EF-8F5B-282AFEB5B12E}"/>
    <cellStyle name="60% - Accent5 2" xfId="2664" xr:uid="{AB1419F3-33B6-41D2-BC3D-C9095E2991BD}"/>
    <cellStyle name="60% - Accent5 2 2" xfId="2665" xr:uid="{60FB6F3F-F056-47C8-9A20-C680C98579D3}"/>
    <cellStyle name="60% - Accent5 2 3" xfId="2666" xr:uid="{7B9E030F-AC4B-49AD-8EE8-5E7CBA30B840}"/>
    <cellStyle name="60% - Accent5 3" xfId="2667" xr:uid="{112913E5-BFEA-4DA5-BA61-C53DBE5F7656}"/>
    <cellStyle name="60% - Accent5 4" xfId="5272" xr:uid="{210B10D5-D412-4692-BA23-70551DEFF578}"/>
    <cellStyle name="60% - Accent5 5" xfId="7994" xr:uid="{87B39860-0EC7-4421-9F66-B8E36C820486}"/>
    <cellStyle name="60% - Accent6 2" xfId="2668" xr:uid="{15C02CCC-76AF-489B-937E-223C6F34ACD2}"/>
    <cellStyle name="60% - Accent6 2 2" xfId="2669" xr:uid="{CB301452-F373-4558-92FE-D7265ABF2FDD}"/>
    <cellStyle name="60% - Accent6 2 3" xfId="2670" xr:uid="{3780280E-5A83-4C7F-B370-D5345D08D9C7}"/>
    <cellStyle name="60% - Accent6 3" xfId="2671" xr:uid="{A18FB530-CFC0-4410-A138-028A0E294528}"/>
    <cellStyle name="60% - Accent6 4" xfId="5276" xr:uid="{D2B1A377-2CA0-4AD4-9296-0222387BE604}"/>
    <cellStyle name="60% - Accent6 5" xfId="7995" xr:uid="{698EBA6C-1EC1-41B9-9885-3CC5E4FC22F9}"/>
    <cellStyle name="60% - ส่วนที่ถูกเน้น1" xfId="2672" xr:uid="{DB5085FF-404D-45AA-94BD-961E7B2BCDC9}"/>
    <cellStyle name="60% - ส่วนที่ถูกเน้น1 2" xfId="2673" xr:uid="{7ADA638B-9800-43D5-8338-25AE10CB6ED9}"/>
    <cellStyle name="60% - ส่วนที่ถูกเน้น2" xfId="2674" xr:uid="{6709D8EB-F5A8-42EF-8576-0C9F311D6ABF}"/>
    <cellStyle name="60% - ส่วนที่ถูกเน้น2 2" xfId="2675" xr:uid="{3D820CA9-9743-4EC6-9282-78AA3C996AFA}"/>
    <cellStyle name="60% - ส่วนที่ถูกเน้น3" xfId="2676" xr:uid="{232FBF38-F24F-442D-8C15-D061365AC596}"/>
    <cellStyle name="60% - ส่วนที่ถูกเน้น3 2" xfId="2677" xr:uid="{CDD8A0C2-5C48-41D5-ACAC-A51C5C7B9907}"/>
    <cellStyle name="60% - ส่วนที่ถูกเน้น4" xfId="2678" xr:uid="{1A96513E-3640-4238-BF55-9A1E023898C7}"/>
    <cellStyle name="60% - ส่วนที่ถูกเน้น4 2" xfId="2679" xr:uid="{CBDB7332-A573-41B8-9CE4-FF66F6243804}"/>
    <cellStyle name="60% - ส่วนที่ถูกเน้น5" xfId="2680" xr:uid="{6FF304BB-3CF2-4E80-8A55-68DDC027F979}"/>
    <cellStyle name="60% - ส่วนที่ถูกเน้น5 2" xfId="2681" xr:uid="{B471F47E-179E-432B-9ADE-C5648E8E9F57}"/>
    <cellStyle name="60% - ส่วนที่ถูกเน้น6" xfId="2682" xr:uid="{9FE75D51-4188-41D3-88C0-E451A6BAC9A1}"/>
    <cellStyle name="60% - ส่วนที่ถูกเน้น6 2" xfId="2683" xr:uid="{86727862-7A38-4C5B-A053-6BC7AF69E1C3}"/>
    <cellStyle name="60% - 강조색1" xfId="2684" xr:uid="{F07BD643-F172-41B6-AC8C-3402B516D688}"/>
    <cellStyle name="60% - 강조색2" xfId="2685" xr:uid="{62271605-8EE1-42D6-B10A-C85B96C1E980}"/>
    <cellStyle name="60% - 강조색3" xfId="2686" xr:uid="{5F2E84DF-5FC3-46EE-A80B-B27DE6E07720}"/>
    <cellStyle name="60% - 강조색4" xfId="2687" xr:uid="{710EE98A-3197-4BFF-9DC5-23C435E177C8}"/>
    <cellStyle name="60% - 강조색5" xfId="2688" xr:uid="{3683F5B7-C227-4F80-8A0F-4CC85956A49E}"/>
    <cellStyle name="60% - 강조색6" xfId="2689" xr:uid="{FD0940F7-B902-4910-BC1F-A6A82AB104BE}"/>
    <cellStyle name="75" xfId="2690" xr:uid="{698DC4EC-0F3A-428E-A066-DF3AC9979FC3}"/>
    <cellStyle name="75 10" xfId="2691" xr:uid="{EB887C48-1206-4CC7-876D-6A29A4E12FED}"/>
    <cellStyle name="75 11" xfId="2692" xr:uid="{0059B1C3-9C9C-4385-AC9A-95111C37F0B6}"/>
    <cellStyle name="75 2" xfId="2693" xr:uid="{9BE24E4C-6828-446C-A45E-8BA2A858A6A6}"/>
    <cellStyle name="75 3" xfId="2694" xr:uid="{C933B460-9733-4318-9DF9-8F2019D8C3DC}"/>
    <cellStyle name="75 4" xfId="2695" xr:uid="{428519D9-0767-4A22-AD07-EE03FE1386E3}"/>
    <cellStyle name="75 5" xfId="2696" xr:uid="{32E6507A-CC5C-4F7D-AD52-31FBE27F3833}"/>
    <cellStyle name="75 6" xfId="2697" xr:uid="{5DD973CD-F796-4943-8A0A-74A213D11F53}"/>
    <cellStyle name="75 7" xfId="2698" xr:uid="{6BFE8F13-283F-48CF-9116-D14A16E99BAE}"/>
    <cellStyle name="75 8" xfId="2699" xr:uid="{35202311-446F-4C9C-B9E4-3A25137321C5}"/>
    <cellStyle name="75 9" xfId="2700" xr:uid="{73B5BAA4-7A77-404A-8A00-EF8E98525ABB}"/>
    <cellStyle name="_x0002_-_x0002_Ä_x0001_‡_x0003_0_x0002_P_x0003_ _x0002_X_x0003_·_x0002_®_x0003_@_x0002_p_x0003_ª_x0002_¨_x0010_!_x0002__x0003_&quot;_x0001_ÄÇ_x0002__x000e__x0003_ _x0002_é_x0002_Ä_x0001_‡_x0003_Ë_x0002_H_x0003_ _x0002_X" xfId="2701" xr:uid="{998AD8F7-0C7E-47FB-9819-04E6D8F2B109}"/>
    <cellStyle name="_x0002_-_x0002_Ä_x0001_‡_x0003_0_x0002_P_x0003_ _x0002_X_x0003_·_x0002_®_x0003_@_x0002_p_x0003_ª_x0002_¨_x0010_!_x0002__x0003_&quot;_x0001_ÄÇ_x0002__x000e__x0003_ _x0002_é_x0002_Ä_x0001_‡_x0003_Ë_x0002_H_x0003_ _x0002_X 2" xfId="2702" xr:uid="{C8FD4C26-B91B-4CF7-A1DC-19C9A72F4513}"/>
    <cellStyle name="AA FRAME" xfId="2703" xr:uid="{D1E9D785-8E22-487A-B419-92ADB900DBDD}"/>
    <cellStyle name="AA FRAME 10" xfId="2704" xr:uid="{B87BB935-05DC-49B4-89CF-BFE9CE9B9E13}"/>
    <cellStyle name="AA FRAME 10 2" xfId="11819" xr:uid="{60D244B8-E93E-4FBB-9DD8-DCA90A20C4DF}"/>
    <cellStyle name="AA FRAME 11" xfId="2705" xr:uid="{FC0E7C54-32ED-4C1E-8D61-FD6B15D9198A}"/>
    <cellStyle name="AA FRAME 11 2" xfId="9701" xr:uid="{73DC52C2-AD73-4EE5-90EA-B91B12C919C9}"/>
    <cellStyle name="AA FRAME 12" xfId="11758" xr:uid="{2BF2E38C-8E52-4DBA-8439-FE54BBDC14DF}"/>
    <cellStyle name="AA FRAME 2" xfId="2706" xr:uid="{E971FDBB-0A8E-47E0-ACC8-8EB7423018A8}"/>
    <cellStyle name="AA FRAME 2 2" xfId="9699" xr:uid="{D4E8245F-0E5B-4D1B-8A6A-3D5BEC895184}"/>
    <cellStyle name="AA FRAME 3" xfId="2707" xr:uid="{3689EFC2-B8D6-40C6-BFBF-0EA748D119C6}"/>
    <cellStyle name="AA FRAME 3 2" xfId="11092" xr:uid="{C30282D9-42A4-4340-9541-D2A443D7144E}"/>
    <cellStyle name="AA FRAME 4" xfId="2708" xr:uid="{A63E80E6-3E95-4C17-B5D8-A64897317629}"/>
    <cellStyle name="AA FRAME 4 2" xfId="9626" xr:uid="{1DB3C19C-CA7C-4A20-B73A-5F3FD4661833}"/>
    <cellStyle name="AA FRAME 5" xfId="2709" xr:uid="{2F8F3674-C1F0-40A5-A06A-82411EB95B19}"/>
    <cellStyle name="AA FRAME 5 2" xfId="9597" xr:uid="{83899E9E-B858-4135-8D70-0702AEE8ABF5}"/>
    <cellStyle name="AA FRAME 6" xfId="2710" xr:uid="{2949C5B0-D6FE-4B2A-B327-4E86620B7CF3}"/>
    <cellStyle name="AA FRAME 6 2" xfId="11817" xr:uid="{68D028CE-D6EE-416F-AB93-10AC378C593A}"/>
    <cellStyle name="AA FRAME 7" xfId="2711" xr:uid="{FF93EB92-479F-4214-9264-6006A5B7A397}"/>
    <cellStyle name="AA FRAME 7 2" xfId="9693" xr:uid="{49D563D9-91A2-4821-BECB-C3D75929D4B0}"/>
    <cellStyle name="AA FRAME 8" xfId="2712" xr:uid="{0C8FD1F3-C76B-42BD-820F-DE3F461E96C0}"/>
    <cellStyle name="AA FRAME 8 2" xfId="11762" xr:uid="{08D3ECEA-B617-40EF-9760-0F5312EC7485}"/>
    <cellStyle name="AA FRAME 9" xfId="2713" xr:uid="{F42D5BFE-9B23-4D71-973C-D742EB9F9DC7}"/>
    <cellStyle name="AA FRAME 9 2" xfId="11681" xr:uid="{79697753-FC67-4BA6-80AA-8BD2C6D2BB7C}"/>
    <cellStyle name="AA HEADING" xfId="2714" xr:uid="{22C04F65-C692-470D-8BB6-28342DA4C7FE}"/>
    <cellStyle name="AA HEADING 10" xfId="2715" xr:uid="{C19C4270-C034-4445-B9CA-B44E33659426}"/>
    <cellStyle name="AA HEADING 11" xfId="2716" xr:uid="{A0BF3524-16C1-417B-8F2F-86809FAD5135}"/>
    <cellStyle name="AA HEADING 2" xfId="2717" xr:uid="{2B0AD159-613A-4350-937E-EBFD18F3E8BE}"/>
    <cellStyle name="AA HEADING 3" xfId="2718" xr:uid="{C8660EE2-D319-4533-8940-3FAB0B1A7F07}"/>
    <cellStyle name="AA HEADING 4" xfId="2719" xr:uid="{5B41F2C4-818D-457D-A215-9C1DCB35F4B4}"/>
    <cellStyle name="AA HEADING 5" xfId="2720" xr:uid="{E9C2A690-8BFD-4FF0-BFE5-A9E3E1F00878}"/>
    <cellStyle name="AA HEADING 6" xfId="2721" xr:uid="{B99EC8CC-3CBE-473C-B152-264FB54DDA34}"/>
    <cellStyle name="AA HEADING 7" xfId="2722" xr:uid="{F61016C5-0D91-407E-8D75-51A3970A8824}"/>
    <cellStyle name="AA HEADING 8" xfId="2723" xr:uid="{B2AA3DF0-F3A0-483E-A415-5271D2A2DD3E}"/>
    <cellStyle name="AA HEADING 9" xfId="2724" xr:uid="{EFCC46C6-9072-4EFC-964B-1DFE3178132F}"/>
    <cellStyle name="AA INITIALS" xfId="2725" xr:uid="{E2E57011-5C41-420D-8F6B-BCC8165DF07D}"/>
    <cellStyle name="AA INITIALS 10" xfId="2726" xr:uid="{E62B9BA3-71AF-4FF2-96EB-66E75CF0E321}"/>
    <cellStyle name="AA INITIALS 11" xfId="2727" xr:uid="{41B691D7-ABA2-4BBA-9F92-054B484B7F81}"/>
    <cellStyle name="AA INITIALS 2" xfId="2728" xr:uid="{1E4F7605-A9C6-4D9B-A47A-75735304DA7D}"/>
    <cellStyle name="AA INITIALS 3" xfId="2729" xr:uid="{7C753141-738D-4B0A-B0E4-A80FFF08B437}"/>
    <cellStyle name="AA INITIALS 4" xfId="2730" xr:uid="{B67D80FA-3302-4190-B32E-06D9BC82C8E5}"/>
    <cellStyle name="AA INITIALS 5" xfId="2731" xr:uid="{1C8C746C-DF15-4577-986F-F74E596AF9F6}"/>
    <cellStyle name="AA INITIALS 6" xfId="2732" xr:uid="{C1D3268E-B73E-4136-9165-24D120E9D8BA}"/>
    <cellStyle name="AA INITIALS 7" xfId="2733" xr:uid="{DAEB6375-FAF7-4466-848E-63A6F9C8CA22}"/>
    <cellStyle name="AA INITIALS 8" xfId="2734" xr:uid="{B3DA57CD-7106-4E71-A8C2-968487B0B6C1}"/>
    <cellStyle name="AA INITIALS 9" xfId="2735" xr:uid="{05B94E3B-2985-4255-AE7D-30DE8DC88E3F}"/>
    <cellStyle name="AA INPUT" xfId="2736" xr:uid="{FC72107E-AC43-4BB4-B847-B385C1E4C52E}"/>
    <cellStyle name="AA INPUT 10" xfId="2737" xr:uid="{04CA30F7-EF12-4D17-BCA3-6BFB386C5134}"/>
    <cellStyle name="AA INPUT 11" xfId="2738" xr:uid="{549B5E2A-D2D8-4EDB-9FB1-13A51B09D5CC}"/>
    <cellStyle name="AA INPUT 2" xfId="2739" xr:uid="{E8327404-2C3A-4179-8D3A-51D63C68001D}"/>
    <cellStyle name="AA INPUT 3" xfId="2740" xr:uid="{61AE2BEE-79FA-47D3-9D83-B5D15013BF44}"/>
    <cellStyle name="AA INPUT 4" xfId="2741" xr:uid="{0795D9F8-0057-46A5-A24A-E3A802B423B8}"/>
    <cellStyle name="AA INPUT 5" xfId="2742" xr:uid="{79A78593-F41B-4F67-A03E-F6386A1C8A00}"/>
    <cellStyle name="AA INPUT 6" xfId="2743" xr:uid="{047E7804-6718-46D1-8EC8-5D2CCFFCD06B}"/>
    <cellStyle name="AA INPUT 7" xfId="2744" xr:uid="{A51BB638-8587-426D-BC28-C61E8099D50D}"/>
    <cellStyle name="AA INPUT 8" xfId="2745" xr:uid="{5A990F09-C02A-450F-9225-1586AB013470}"/>
    <cellStyle name="AA INPUT 9" xfId="2746" xr:uid="{7DB831CF-AC54-4A77-ACFB-B8E7710AA5ED}"/>
    <cellStyle name="AA LOCK" xfId="2747" xr:uid="{4F486C6F-28B0-4E2F-8F55-5E1B3BD2DBA8}"/>
    <cellStyle name="AA LOCK 10" xfId="2748" xr:uid="{59BFCD60-40DD-4D42-91B9-E75DCFD6272B}"/>
    <cellStyle name="AA LOCK 11" xfId="2749" xr:uid="{FBBCD5A1-9639-4013-8B15-62D39C6759A8}"/>
    <cellStyle name="AA LOCK 2" xfId="2750" xr:uid="{557A8739-2A5A-43B3-B8AC-17B41E2A1E47}"/>
    <cellStyle name="AA LOCK 3" xfId="2751" xr:uid="{E84854CE-A608-4350-B654-3E0E494B335C}"/>
    <cellStyle name="AA LOCK 4" xfId="2752" xr:uid="{330D7193-3C71-4212-99E8-8DCE2730C6B0}"/>
    <cellStyle name="AA LOCK 5" xfId="2753" xr:uid="{53674173-EEF5-45B8-8F64-12CDDD3476E4}"/>
    <cellStyle name="AA LOCK 6" xfId="2754" xr:uid="{E9050818-695C-48D7-A2CE-5376940B41B1}"/>
    <cellStyle name="AA LOCK 7" xfId="2755" xr:uid="{442F84E3-CF29-4054-97A5-15CB5ABFC19B}"/>
    <cellStyle name="AA LOCK 8" xfId="2756" xr:uid="{309C3174-E195-4983-B500-F89655EBD5C8}"/>
    <cellStyle name="AA LOCK 9" xfId="2757" xr:uid="{7FC0A2F7-EA8F-45BD-B4B7-BAD46E7E2952}"/>
    <cellStyle name="AA MGR NAME" xfId="2758" xr:uid="{D6D1312C-D0BD-4978-9BDC-F819EA204F24}"/>
    <cellStyle name="AA MGR NAME 10" xfId="2759" xr:uid="{B6D43F42-081F-4181-A394-F57BA81F832B}"/>
    <cellStyle name="AA MGR NAME 11" xfId="2760" xr:uid="{F0F929C0-4B06-43F5-A86D-88E8E4BCB130}"/>
    <cellStyle name="AA MGR NAME 2" xfId="2761" xr:uid="{90074646-DEC1-4FDB-83AF-5B954D7D7D5A}"/>
    <cellStyle name="AA MGR NAME 3" xfId="2762" xr:uid="{B941EC86-9D8B-4C9C-A617-DE2D976754E5}"/>
    <cellStyle name="AA MGR NAME 4" xfId="2763" xr:uid="{2D2BF1A4-CCDC-4B65-92CC-9F6E93DC0570}"/>
    <cellStyle name="AA MGR NAME 5" xfId="2764" xr:uid="{FC92FC5A-1158-4A58-AD60-CC3BC60C9BB7}"/>
    <cellStyle name="AA MGR NAME 6" xfId="2765" xr:uid="{E4AEECE7-B448-4F88-8125-CF2F5D3D218F}"/>
    <cellStyle name="AA MGR NAME 7" xfId="2766" xr:uid="{19717D3A-56F3-42CA-9163-FB5F8967B0F4}"/>
    <cellStyle name="AA MGR NAME 8" xfId="2767" xr:uid="{2EDF61A3-5A5A-40DA-B90C-2CBA5D27EE67}"/>
    <cellStyle name="AA MGR NAME 9" xfId="2768" xr:uid="{AC69B48E-68FD-4A00-A564-169A6D07F8B4}"/>
    <cellStyle name="AA NORMAL" xfId="2769" xr:uid="{66AE25E6-82B0-446E-A880-121333E3DCD6}"/>
    <cellStyle name="AA NORMAL 10" xfId="2770" xr:uid="{7203CBC0-22C8-4503-B722-7B6C0FCCC8EA}"/>
    <cellStyle name="AA NORMAL 11" xfId="2771" xr:uid="{071F8825-28FF-4201-9989-224112A3096E}"/>
    <cellStyle name="AA NORMAL 2" xfId="2772" xr:uid="{3EC9FA2F-5B56-4BE3-BA0D-D06CDFED3B03}"/>
    <cellStyle name="AA NORMAL 3" xfId="2773" xr:uid="{3D197A56-57D3-4E55-A735-78D6E8151DBA}"/>
    <cellStyle name="AA NORMAL 4" xfId="2774" xr:uid="{D7FF8668-49BA-4C9D-BD58-D29FD617EFA0}"/>
    <cellStyle name="AA NORMAL 5" xfId="2775" xr:uid="{B1F6F2DF-C5F6-4077-AE8F-46F13AFADAD4}"/>
    <cellStyle name="AA NORMAL 6" xfId="2776" xr:uid="{08915DB1-9D61-43FA-BA00-802B5EF6C9EF}"/>
    <cellStyle name="AA NORMAL 7" xfId="2777" xr:uid="{75678866-C2C0-4EFE-85A5-17D0DEB300AD}"/>
    <cellStyle name="AA NORMAL 8" xfId="2778" xr:uid="{C511C190-FFED-4CB3-843B-4CD1A91861F4}"/>
    <cellStyle name="AA NORMAL 9" xfId="2779" xr:uid="{3AD425C6-3232-4CDB-8E69-E4DB95A08165}"/>
    <cellStyle name="AA NUMBER" xfId="2780" xr:uid="{20930ACA-603A-41AA-A3BD-E87ACDFAD39D}"/>
    <cellStyle name="AA NUMBER 10" xfId="2781" xr:uid="{82BDFE68-4DE5-4012-B856-31B34C6A8159}"/>
    <cellStyle name="AA NUMBER 11" xfId="2782" xr:uid="{649095F6-6F81-497D-AD53-9FF7174F4913}"/>
    <cellStyle name="AA NUMBER 2" xfId="2783" xr:uid="{893CE32B-C015-4C17-8AE3-6DB982F69387}"/>
    <cellStyle name="AA NUMBER 3" xfId="2784" xr:uid="{73068BC1-CE04-4483-AC93-0A7F7D6BAD8D}"/>
    <cellStyle name="AA NUMBER 4" xfId="2785" xr:uid="{418255D4-9FF8-40B8-9253-068D15B9FA08}"/>
    <cellStyle name="AA NUMBER 5" xfId="2786" xr:uid="{2CD1EB17-3CD7-4E1A-84DF-9C868A4E31FE}"/>
    <cellStyle name="AA NUMBER 6" xfId="2787" xr:uid="{BD04D1DC-EB1D-49BF-9543-716624FF4292}"/>
    <cellStyle name="AA NUMBER 7" xfId="2788" xr:uid="{8880C5B1-3C4B-4149-8B9E-AB598C914B29}"/>
    <cellStyle name="AA NUMBER 8" xfId="2789" xr:uid="{C471B097-A5D2-4D63-B6F1-F3862DB3ECD9}"/>
    <cellStyle name="AA NUMBER 9" xfId="2790" xr:uid="{4AA7541A-937C-4748-8E79-20081D81CD51}"/>
    <cellStyle name="AA NUMBER2" xfId="2791" xr:uid="{6DD40405-10B9-4E35-BCF4-A2C144396FA0}"/>
    <cellStyle name="AA NUMBER2 10" xfId="2792" xr:uid="{5CAA96FE-5997-477C-B3F0-64FD441D5588}"/>
    <cellStyle name="AA NUMBER2 11" xfId="2793" xr:uid="{428B0F91-A1B1-4AF6-A162-AFEF8E82597D}"/>
    <cellStyle name="AA NUMBER2 2" xfId="2794" xr:uid="{69D80A53-FD07-4D93-8A00-0FE5C61E60E1}"/>
    <cellStyle name="AA NUMBER2 3" xfId="2795" xr:uid="{45BACF56-E139-4CDF-B4A7-BEC2F45D24FD}"/>
    <cellStyle name="AA NUMBER2 4" xfId="2796" xr:uid="{26720869-6F60-43B1-8C6D-D22782E45247}"/>
    <cellStyle name="AA NUMBER2 5" xfId="2797" xr:uid="{C9918058-C7E2-45E6-B586-86F03DD257B1}"/>
    <cellStyle name="AA NUMBER2 6" xfId="2798" xr:uid="{A4F7625D-3170-4A2D-A8D0-27EE46253294}"/>
    <cellStyle name="AA NUMBER2 7" xfId="2799" xr:uid="{993607DE-1F5A-4F07-9038-B61DCAA71A3B}"/>
    <cellStyle name="AA NUMBER2 8" xfId="2800" xr:uid="{EFDB43CF-56CD-4D13-B00C-8BAB64A9F6FC}"/>
    <cellStyle name="AA NUMBER2 9" xfId="2801" xr:uid="{16E4DF15-2746-47FB-843A-2CCF7C7CB6CC}"/>
    <cellStyle name="AA QUESTION" xfId="2802" xr:uid="{CEF6D9D5-BEBA-4454-836D-C7E67D447DAF}"/>
    <cellStyle name="AA QUESTION 10" xfId="2803" xr:uid="{A937C5D5-F85D-4C53-A0B9-9139C5CB1563}"/>
    <cellStyle name="AA QUESTION 11" xfId="2804" xr:uid="{63F563F0-921C-480E-9104-A560AF1EC051}"/>
    <cellStyle name="AA QUESTION 2" xfId="2805" xr:uid="{724CCF43-C2E3-4031-9F1C-5478AC6DDC6A}"/>
    <cellStyle name="AA QUESTION 3" xfId="2806" xr:uid="{4CFCABAC-C1B3-43FD-8031-BEEB09647D19}"/>
    <cellStyle name="AA QUESTION 4" xfId="2807" xr:uid="{CB79D7A9-E5AF-4CAE-B8BE-3D3940631290}"/>
    <cellStyle name="AA QUESTION 5" xfId="2808" xr:uid="{208CD271-7184-43DC-9AAE-638679307DDC}"/>
    <cellStyle name="AA QUESTION 6" xfId="2809" xr:uid="{5F960F06-6E97-4878-A0A8-CD77267E64F8}"/>
    <cellStyle name="AA QUESTION 7" xfId="2810" xr:uid="{3C45A71C-F793-406B-9BF6-462E25AF7F38}"/>
    <cellStyle name="AA QUESTION 8" xfId="2811" xr:uid="{B6D887DE-7C13-4409-BB66-20266B8FF3C8}"/>
    <cellStyle name="AA QUESTION 9" xfId="2812" xr:uid="{E3720996-D360-4CFF-9EF4-3D645A70E130}"/>
    <cellStyle name="AA SHADE" xfId="2813" xr:uid="{FAFDE96D-2BC0-4D43-8A08-2EA1A90ED42F}"/>
    <cellStyle name="AA SHADE 10" xfId="2814" xr:uid="{49CEDDAF-0EEF-4C69-AC01-8664B09FD66A}"/>
    <cellStyle name="AA SHADE 11" xfId="2815" xr:uid="{D8FE2F06-B82E-42DD-9EC1-7CFC55FA531C}"/>
    <cellStyle name="AA SHADE 2" xfId="2816" xr:uid="{DC7E50B4-0519-462B-97A8-92DFC7C82B30}"/>
    <cellStyle name="AA SHADE 3" xfId="2817" xr:uid="{8CD86234-FFBF-4168-91A2-BB57E1F33717}"/>
    <cellStyle name="AA SHADE 4" xfId="2818" xr:uid="{F43C3AFF-862D-4681-906A-6F49EA80F275}"/>
    <cellStyle name="AA SHADE 5" xfId="2819" xr:uid="{BB52F1A7-700C-4FF8-9570-68922086BA2B}"/>
    <cellStyle name="AA SHADE 6" xfId="2820" xr:uid="{268C4673-F180-4CD5-ABAC-FE843CF96216}"/>
    <cellStyle name="AA SHADE 7" xfId="2821" xr:uid="{A38C7CFA-607B-4461-A245-12F46C9BAD9F}"/>
    <cellStyle name="AA SHADE 8" xfId="2822" xr:uid="{979734EE-63C4-4E12-874E-55E34C8551F1}"/>
    <cellStyle name="AA SHADE 9" xfId="2823" xr:uid="{6B619738-571D-4C49-A760-F1DE4637CEFA}"/>
    <cellStyle name="Accent1 2" xfId="2824" xr:uid="{27D1953D-0F80-4A2C-9FF9-2610BB55A5B1}"/>
    <cellStyle name="Accent1 2 2" xfId="2825" xr:uid="{6A2BC6BD-5808-44A5-8B62-80B02BFC80BE}"/>
    <cellStyle name="Accent1 2 3" xfId="2826" xr:uid="{0387655B-3EA2-457F-97B4-B20AA624DB97}"/>
    <cellStyle name="Accent1 3" xfId="2827" xr:uid="{752720EB-8102-4AA9-9BDD-2D1FEFA819D3}"/>
    <cellStyle name="Accent1 4" xfId="5253" xr:uid="{E553DF04-3C2E-4152-9E85-02F2E9ED9FBD}"/>
    <cellStyle name="Accent1 5" xfId="8075" xr:uid="{D61F6808-5759-4D8D-8054-C7DFB771DCF5}"/>
    <cellStyle name="Accent2 2" xfId="2828" xr:uid="{ED17EFF0-D749-4F5C-AFAF-18C5B38E8897}"/>
    <cellStyle name="Accent2 2 2" xfId="2829" xr:uid="{7AE28B80-CCFB-4B21-9F5B-F6DE21106CEF}"/>
    <cellStyle name="Accent2 2 3" xfId="2830" xr:uid="{FE6B228E-38A8-4201-8D75-E992AE9A07EC}"/>
    <cellStyle name="Accent2 3" xfId="2831" xr:uid="{5A27428F-6F1A-4204-B6E1-C7F89A9659AD}"/>
    <cellStyle name="Accent2 4" xfId="5257" xr:uid="{025E7471-82CA-412A-88E6-66D9857B2888}"/>
    <cellStyle name="Accent2 5" xfId="8076" xr:uid="{55251897-1745-41AA-9DAF-72BCC2AF9FFD}"/>
    <cellStyle name="Accent3 2" xfId="2832" xr:uid="{FD9B9A53-EA09-4E85-A3B0-D06CAC013BC8}"/>
    <cellStyle name="Accent3 2 2" xfId="2833" xr:uid="{CE40CB80-0273-408B-B543-6C712D594349}"/>
    <cellStyle name="Accent3 2 3" xfId="2834" xr:uid="{C82E4982-06A6-444D-AE10-AB9B2BF41593}"/>
    <cellStyle name="Accent3 3" xfId="2835" xr:uid="{8C792601-C0EE-4D78-A599-45282C9BB6E7}"/>
    <cellStyle name="Accent3 4" xfId="5261" xr:uid="{ADE21361-CE55-436F-AC46-D9A06C2596DB}"/>
    <cellStyle name="Accent3 5" xfId="8077" xr:uid="{EF2E3562-47DB-42C2-86EA-A51D88D9CFC5}"/>
    <cellStyle name="Accent4 2" xfId="2836" xr:uid="{D88337A2-B32E-47B5-8CD8-A17A9E25C1A3}"/>
    <cellStyle name="Accent4 2 2" xfId="2837" xr:uid="{83F05EC6-4257-4E72-8DA4-D8670278F79F}"/>
    <cellStyle name="Accent4 2 3" xfId="2838" xr:uid="{F8015031-80D5-49EA-9668-AAF0E022858A}"/>
    <cellStyle name="Accent4 3" xfId="2839" xr:uid="{CDAE84A1-8044-4DD6-8817-5F94B6812B77}"/>
    <cellStyle name="Accent4 4" xfId="5265" xr:uid="{B16AC1E2-0D5C-4DFB-8363-5AC2F651FA59}"/>
    <cellStyle name="Accent4 5" xfId="6478" xr:uid="{965E63E6-3D43-4C15-AF77-40D7DC283D14}"/>
    <cellStyle name="Accent4 6" xfId="4981" xr:uid="{FB7A0552-B565-4F45-B1D9-DB45CF1757CB}"/>
    <cellStyle name="Accent5 2" xfId="2326" xr:uid="{B8736C63-3778-4A87-AB18-D9CE53DA3B4A}"/>
    <cellStyle name="Accent5 2 2" xfId="2840" xr:uid="{79D05D18-C932-4462-9721-5C2AF0B5F4CE}"/>
    <cellStyle name="Accent5 3" xfId="2841" xr:uid="{3CD02D48-9E66-4B0F-91D3-059F579507A1}"/>
    <cellStyle name="Accent5 4" xfId="5269" xr:uid="{177960B7-0DCF-43F7-ABC6-720C41247542}"/>
    <cellStyle name="Accent5 5" xfId="6480" xr:uid="{647572D7-7555-4844-B48D-E4E912936195}"/>
    <cellStyle name="Accent6 2" xfId="2842" xr:uid="{E3C17FD6-90C6-4738-B1BB-036D24935DB7}"/>
    <cellStyle name="Accent6 2 2" xfId="2843" xr:uid="{28D9F06E-9DDF-4292-865E-51E723C2A5DC}"/>
    <cellStyle name="Accent6 2 3" xfId="2844" xr:uid="{56A195D0-CCF4-4CCC-A6EE-DFDBDC2D7FAF}"/>
    <cellStyle name="Accent6 3" xfId="2845" xr:uid="{17FF9AD8-8021-419E-A257-036AD7892013}"/>
    <cellStyle name="Accent6 4" xfId="5273" xr:uid="{1660F528-CFF9-40A9-BB46-378F93B19612}"/>
    <cellStyle name="Accent6 5" xfId="6479" xr:uid="{16E2E1E1-B35A-43D9-A4FC-A13C2AC6510B}"/>
    <cellStyle name="Accent6 6" xfId="4984" xr:uid="{C29FD082-DF88-4E34-AA4D-33618AEC5910}"/>
    <cellStyle name="Assumption" xfId="2846" xr:uid="{04C4FBCD-8206-4B47-B3C6-AD1F5C6E6C93}"/>
    <cellStyle name="AssumptionPercent" xfId="2847" xr:uid="{88F6BEC1-8D4D-4758-96EF-01CD74A07131}"/>
    <cellStyle name="Bad 2" xfId="2848" xr:uid="{154356DC-15CB-4746-967F-FC0100ED7A80}"/>
    <cellStyle name="Bad 2 2" xfId="2849" xr:uid="{4B7FEFF6-E528-4533-9232-16E60BFE012D}"/>
    <cellStyle name="Bad 2 3" xfId="2850" xr:uid="{D561EB74-C060-4AEC-BB1C-3AD385627986}"/>
    <cellStyle name="Bad 3" xfId="2851" xr:uid="{7AE26ABB-8ACB-43D9-BCF0-AE38F6F5802E}"/>
    <cellStyle name="Bad 4" xfId="5243" xr:uid="{DA5CB898-7005-4B02-962D-4C7D3695F49E}"/>
    <cellStyle name="Bad 5" xfId="8065" xr:uid="{31D63D9D-E91E-43C2-9F25-7ECBD9A2D327}"/>
    <cellStyle name="Banner" xfId="2852" xr:uid="{0F3DF11E-73DA-4937-BD70-D94E44DE4470}"/>
    <cellStyle name="Banner 2" xfId="2853" xr:uid="{83513EBB-B87B-4321-A378-BAF66C764C7E}"/>
    <cellStyle name="Banner+Inconsistent" xfId="2854" xr:uid="{FDFE3106-2BD7-4EAC-824C-082B910A446D}"/>
    <cellStyle name="Banner+Inconsistent 2" xfId="9243" xr:uid="{67360069-0A9A-446B-B140-BFFA552BB763}"/>
    <cellStyle name="Body" xfId="2855" xr:uid="{A0FF6323-E357-4825-9753-175D35C48B84}"/>
    <cellStyle name="Body 2" xfId="2856" xr:uid="{3548FC0A-8733-4C78-B15A-C48D835F9F92}"/>
    <cellStyle name="Border" xfId="2857" xr:uid="{888E1508-40B5-44DF-93A2-8862DCAD853F}"/>
    <cellStyle name="Border 2" xfId="9719" xr:uid="{5DD67FDB-4C07-484A-8772-33A40793B71A}"/>
    <cellStyle name="Calc Currency (0)" xfId="2858" xr:uid="{1D7AEE50-E881-493D-9786-FD78102084E7}"/>
    <cellStyle name="Calc Currency (2)" xfId="2859" xr:uid="{FEFF1AE2-A900-4847-8270-8D9704335DCA}"/>
    <cellStyle name="Calc Percent (0)" xfId="2860" xr:uid="{DED9C341-5394-433A-95CC-76942753E1E6}"/>
    <cellStyle name="Calc Percent (1)" xfId="2861" xr:uid="{3547BE83-8B3F-4185-BA88-B0B97F75AA38}"/>
    <cellStyle name="Calc Percent (2)" xfId="2862" xr:uid="{9EB7D49E-10D6-4744-AD81-E877C7A76F45}"/>
    <cellStyle name="Calc Units (0)" xfId="2863" xr:uid="{73C75014-5A8C-418D-8FD9-F35F91E6C119}"/>
    <cellStyle name="Calc Units (1)" xfId="2864" xr:uid="{19356740-783A-4A44-AB14-0B82B3DBEFD4}"/>
    <cellStyle name="Calc Units (2)" xfId="2865" xr:uid="{8B6BDE1A-BE17-440C-A487-3247D3D26AB8}"/>
    <cellStyle name="Calculation 2" xfId="2866" xr:uid="{26BAB58E-8D3E-444F-8409-636EBF3CB0D6}"/>
    <cellStyle name="Calculation 2 2" xfId="2867" xr:uid="{8511D385-7FF8-4961-BE49-F86E56941623}"/>
    <cellStyle name="Calculation 2 2 2" xfId="9195" xr:uid="{696C5061-45FE-400B-85EA-3EFF49F2CAEB}"/>
    <cellStyle name="Calculation 2 3" xfId="2868" xr:uid="{02F6A089-A178-4C2F-BBE1-2791B67C94A2}"/>
    <cellStyle name="Calculation 2 3 2" xfId="11952" xr:uid="{2FB77031-72B7-490B-8107-CE9BA0430228}"/>
    <cellStyle name="Calculation 2 4" xfId="2869" xr:uid="{A378E7E2-E94A-4392-A954-A425F6850023}"/>
    <cellStyle name="Calculation 2 4 2" xfId="9314" xr:uid="{9F057E9E-F29D-4268-9178-8B732686BCBB}"/>
    <cellStyle name="Calculation 2 5" xfId="2870" xr:uid="{9F77142A-5C61-4229-ABB2-22370A3B3AAE}"/>
    <cellStyle name="Calculation 2 5 2" xfId="9736" xr:uid="{23F77947-1513-4098-B9C2-9C850E3442BD}"/>
    <cellStyle name="Calculation 2 6" xfId="2871" xr:uid="{C0CBBB45-3FFD-48D0-AC20-81EF9BFCB3CC}"/>
    <cellStyle name="Calculation 2 6 2" xfId="11916" xr:uid="{63DA765F-D4C4-4870-930F-2AEA475D1A6D}"/>
    <cellStyle name="Calculation 2 7" xfId="9531" xr:uid="{00FE521A-C200-45AA-B2E6-56500A4F9DC9}"/>
    <cellStyle name="Calculation 3" xfId="2872" xr:uid="{BAE06352-E109-4CD1-AB8C-CD78A5F9CAA9}"/>
    <cellStyle name="Calculation 3 2" xfId="9263" xr:uid="{5663AE65-E7C1-4C6D-AC96-0843F07E93C8}"/>
    <cellStyle name="Calculation 4" xfId="2873" xr:uid="{ACDEABC3-3FD8-4F29-80D2-155A040764B2}"/>
    <cellStyle name="Calculation 4 2" xfId="9333" xr:uid="{9365D88C-B88C-4393-9E31-1AEBE94162DE}"/>
    <cellStyle name="Calculation 5" xfId="5247" xr:uid="{70845EA3-C1A1-4236-8FFC-1D1E6E0407D6}"/>
    <cellStyle name="Calculation 6" xfId="8067" xr:uid="{09C8328D-13FB-4BAC-8D8A-65DB034CA732}"/>
    <cellStyle name="category" xfId="2874" xr:uid="{F0CC4BD6-418C-4C59-98C4-018358B712BF}"/>
    <cellStyle name="Check Cell 2" xfId="2875" xr:uid="{696D74C8-6D74-4385-BCF7-3A870DC9379E}"/>
    <cellStyle name="Check Cell 3" xfId="2876" xr:uid="{7716B665-EF33-45A7-9FB0-5D553CED995F}"/>
    <cellStyle name="Check Cell 4" xfId="5249" xr:uid="{998E3A7F-B89F-4A9A-998E-9737943D350C}"/>
    <cellStyle name="Check Cell 5" xfId="8063" xr:uid="{7903F543-0587-4DF2-AAE0-DB4875CBC523}"/>
    <cellStyle name="Comma" xfId="1" builtinId="3"/>
    <cellStyle name="Comma  - Style7" xfId="2877" xr:uid="{06F74258-07DC-4419-A9AB-D70480F1EACF}"/>
    <cellStyle name="Comma  - Style8" xfId="2878" xr:uid="{58508EDD-D608-444F-A43A-3EA8ACAAC50F}"/>
    <cellStyle name="Comma [0] 10 3" xfId="124" xr:uid="{0A4A9845-893F-4FBF-A37C-FF36BBF9A8EE}"/>
    <cellStyle name="Comma [0] 10 3 2" xfId="213" xr:uid="{84DD773B-FBCF-41E2-B09F-7902C1022342}"/>
    <cellStyle name="Comma [0] 10 3 2 2" xfId="342" xr:uid="{24E9ECDF-9356-4D19-BE1F-CAA0C952CC1C}"/>
    <cellStyle name="Comma [0] 10 3 2 2 2" xfId="608" xr:uid="{F39EA81B-6854-4BDE-8A28-44768CC63F71}"/>
    <cellStyle name="Comma [0] 10 3 2 2 2 2" xfId="1143" xr:uid="{DD7F4437-77A8-4317-A20F-ED48D682B9E0}"/>
    <cellStyle name="Comma [0] 10 3 2 2 2 2 2" xfId="2221" xr:uid="{BA88C229-64AC-4CCF-B242-07D87BE23C52}"/>
    <cellStyle name="Comma [0] 10 3 2 2 2 3" xfId="1688" xr:uid="{0C18B09D-E07D-4555-B1EE-DC77E6ECA991}"/>
    <cellStyle name="Comma [0] 10 3 2 2 3" xfId="880" xr:uid="{0327D51E-7DD4-4A46-89BB-8D1D2FF66106}"/>
    <cellStyle name="Comma [0] 10 3 2 2 3 2" xfId="1958" xr:uid="{BC0D0049-7327-4A21-97A5-7537FEE6F0DB}"/>
    <cellStyle name="Comma [0] 10 3 2 2 4" xfId="1425" xr:uid="{0CBE4270-25C7-4702-87F0-1F103AA2FEB1}"/>
    <cellStyle name="Comma [0] 10 3 2 3" xfId="483" xr:uid="{2C6236A7-8C9E-46BC-86BA-889F1778B8A1}"/>
    <cellStyle name="Comma [0] 10 3 2 3 2" xfId="1018" xr:uid="{FEC1CA37-4730-4772-A0F4-C6D5323AC175}"/>
    <cellStyle name="Comma [0] 10 3 2 3 2 2" xfId="2096" xr:uid="{CBA423A9-0986-436D-8E30-CC1158E7D6D9}"/>
    <cellStyle name="Comma [0] 10 3 2 3 3" xfId="1563" xr:uid="{9658FFF9-9DF5-4E03-95C7-7F409FF05CC2}"/>
    <cellStyle name="Comma [0] 10 3 2 4" xfId="755" xr:uid="{B74576F9-8AC7-462D-9226-05DA55D98DD0}"/>
    <cellStyle name="Comma [0] 10 3 2 4 2" xfId="1833" xr:uid="{CA878D28-D532-4572-84A5-548A9DEEF390}"/>
    <cellStyle name="Comma [0] 10 3 2 5" xfId="1300" xr:uid="{59C3F84B-D9DF-43CF-B8F2-9A2A30B5E644}"/>
    <cellStyle name="Comma [0] 10 3 3" xfId="285" xr:uid="{48AFDD05-4657-45B0-AFAD-9A724F5EECCC}"/>
    <cellStyle name="Comma [0] 10 3 3 2" xfId="551" xr:uid="{DEE8DE7B-EAE4-4236-8F4D-FE60FF16F7C7}"/>
    <cellStyle name="Comma [0] 10 3 3 2 2" xfId="1086" xr:uid="{C439895C-F18B-4A20-B2A7-16D45EF767FD}"/>
    <cellStyle name="Comma [0] 10 3 3 2 2 2" xfId="2164" xr:uid="{2EB85D70-E93E-4039-96BF-81C13663CE79}"/>
    <cellStyle name="Comma [0] 10 3 3 2 3" xfId="1631" xr:uid="{98F2A3ED-FD50-4C49-9A8C-202877F813BC}"/>
    <cellStyle name="Comma [0] 10 3 3 3" xfId="823" xr:uid="{73726A14-0F1B-4AF4-813D-B4A18AB2A162}"/>
    <cellStyle name="Comma [0] 10 3 3 3 2" xfId="1901" xr:uid="{E4C35D6F-7BB4-4498-8186-B1794F7CE45F}"/>
    <cellStyle name="Comma [0] 10 3 3 4" xfId="1368" xr:uid="{336C7A9F-E863-42B4-B4CC-9A8D2FD5F3A4}"/>
    <cellStyle name="Comma [0] 10 3 4" xfId="426" xr:uid="{566650B2-DEE1-4C4C-84A4-D6380DC96108}"/>
    <cellStyle name="Comma [0] 10 3 4 2" xfId="961" xr:uid="{8AEADC0B-AAA5-4871-950D-4DAD2D12A06E}"/>
    <cellStyle name="Comma [0] 10 3 4 2 2" xfId="2039" xr:uid="{92859F6E-AF9D-4BB1-92AF-DCE8E2A555A4}"/>
    <cellStyle name="Comma [0] 10 3 4 3" xfId="1506" xr:uid="{0B4784EC-11F0-4B32-8845-DB1899008D49}"/>
    <cellStyle name="Comma [0] 10 3 5" xfId="698" xr:uid="{94988E22-F4CD-48A9-B3D2-672C80C9ED02}"/>
    <cellStyle name="Comma [0] 10 3 5 2" xfId="1776" xr:uid="{0A365195-7890-4AA4-83EC-2A85587AD387}"/>
    <cellStyle name="Comma [0] 10 3 6" xfId="1243" xr:uid="{C28BFE6E-1A43-48F3-B88E-33C6C63BA67F}"/>
    <cellStyle name="Comma [0] 2" xfId="122" xr:uid="{836B8D36-03A7-47F5-AD95-FBF3506AF56B}"/>
    <cellStyle name="Comma [0] 2 2" xfId="212" xr:uid="{A7F1713A-2B71-4CA1-8E46-26BD75E02EFF}"/>
    <cellStyle name="Comma [0] 2 2 2" xfId="341" xr:uid="{986E6B59-1F8E-477B-93A7-FAEDB346D00F}"/>
    <cellStyle name="Comma [0] 2 2 2 2" xfId="607" xr:uid="{1F0E28CA-4EB1-4177-877B-0D36F903223F}"/>
    <cellStyle name="Comma [0] 2 2 2 2 2" xfId="1142" xr:uid="{7DC01449-296B-45C2-A7F8-B69ED1871233}"/>
    <cellStyle name="Comma [0] 2 2 2 2 2 2" xfId="2220" xr:uid="{3449B268-3AFD-4A15-A57C-3EEDBE079AE2}"/>
    <cellStyle name="Comma [0] 2 2 2 2 3" xfId="1687" xr:uid="{9BB6E8FC-B6CC-4EE2-AA1C-4463F29F9699}"/>
    <cellStyle name="Comma [0] 2 2 2 3" xfId="879" xr:uid="{E148C93B-0FA9-435E-9ED1-01ACDD8FF9FD}"/>
    <cellStyle name="Comma [0] 2 2 2 3 2" xfId="1957" xr:uid="{C4A16627-E2F4-4D8D-B740-B18ED8844C82}"/>
    <cellStyle name="Comma [0] 2 2 2 4" xfId="1424" xr:uid="{BACDA3A8-95D5-417F-8DE7-8454CB0D2E43}"/>
    <cellStyle name="Comma [0] 2 2 3" xfId="482" xr:uid="{81C97A7D-DA1D-4478-B5B3-29963E704E58}"/>
    <cellStyle name="Comma [0] 2 2 3 2" xfId="1017" xr:uid="{F52DF2CF-C003-415C-BD60-5051124AA6B9}"/>
    <cellStyle name="Comma [0] 2 2 3 2 2" xfId="2095" xr:uid="{748C1FF9-DE8F-4A26-848A-248BFA17C426}"/>
    <cellStyle name="Comma [0] 2 2 3 3" xfId="1562" xr:uid="{714BF53F-9F9B-4D9C-B63A-DD19641A1B0E}"/>
    <cellStyle name="Comma [0] 2 2 4" xfId="754" xr:uid="{F0ECBEAB-D2A8-4895-BF2F-1035B6055CE0}"/>
    <cellStyle name="Comma [0] 2 2 4 2" xfId="1832" xr:uid="{0F9BCAB4-78D7-4C0F-81B1-65013152E9CD}"/>
    <cellStyle name="Comma [0] 2 2 5" xfId="1299" xr:uid="{91733A34-E64A-48E0-8557-16B3307AA91F}"/>
    <cellStyle name="Comma [0] 2 3" xfId="284" xr:uid="{49287A99-D398-45E4-85C0-37653EDB2C26}"/>
    <cellStyle name="Comma [0] 2 3 2" xfId="550" xr:uid="{F1DBD892-3012-43F7-94F1-BCDF8F8A33B8}"/>
    <cellStyle name="Comma [0] 2 3 2 2" xfId="1085" xr:uid="{F49AA513-2C7C-4DE3-8835-2B20EC99EBF2}"/>
    <cellStyle name="Comma [0] 2 3 2 2 2" xfId="2163" xr:uid="{1175E2FF-115C-4029-8DB4-7DA6A1C58991}"/>
    <cellStyle name="Comma [0] 2 3 2 3" xfId="1630" xr:uid="{E69E0C9A-12A2-4090-B783-BBA940848722}"/>
    <cellStyle name="Comma [0] 2 3 3" xfId="822" xr:uid="{00542EB0-D609-4A89-8100-7AFBC460A24E}"/>
    <cellStyle name="Comma [0] 2 3 3 2" xfId="1900" xr:uid="{7A0E202C-560F-4E49-87BD-4C793B0E1911}"/>
    <cellStyle name="Comma [0] 2 3 4" xfId="1367" xr:uid="{365EF368-8434-4F38-B50C-DDA903BE863E}"/>
    <cellStyle name="Comma [0] 2 4" xfId="425" xr:uid="{84CFDE7D-9318-40F5-B38B-071E446FA33B}"/>
    <cellStyle name="Comma [0] 2 4 2" xfId="960" xr:uid="{BFDBFD7D-4B9E-4311-B1EC-D31449739364}"/>
    <cellStyle name="Comma [0] 2 4 2 2" xfId="2038" xr:uid="{97EBCBCB-A4CC-4CE0-8C34-F413E621073B}"/>
    <cellStyle name="Comma [0] 2 4 3" xfId="1505" xr:uid="{6CB0D84E-F4E5-444A-A9E4-A2D06C0A16F7}"/>
    <cellStyle name="Comma [0] 2 5" xfId="697" xr:uid="{09D344F4-7922-42F6-92A8-7BFA82DD8BDA}"/>
    <cellStyle name="Comma [0] 2 5 2" xfId="1775" xr:uid="{CC78355C-52F1-487A-ABD1-67AA079B13F5}"/>
    <cellStyle name="Comma [0] 2 6" xfId="1242" xr:uid="{C26C2C62-72C5-42A3-937B-213B9A3F8D25}"/>
    <cellStyle name="Comma [00]" xfId="2879" xr:uid="{D274F51A-1B45-41E7-A9C5-3695E608B86B}"/>
    <cellStyle name="Comma 10" xfId="15" xr:uid="{68E9B511-A7E0-40F0-8411-CA76E1E42387}"/>
    <cellStyle name="Comma 10 2" xfId="224" xr:uid="{30DA7AA8-B7AC-4780-94BC-590D7DC21639}"/>
    <cellStyle name="Comma 10 2 2" xfId="352" xr:uid="{80B740B9-B8DC-4B3E-B2EC-4FA968E99B1A}"/>
    <cellStyle name="Comma 10 2 2 2" xfId="618" xr:uid="{C7E0CE55-FF67-46D6-BB6F-DA27F068D326}"/>
    <cellStyle name="Comma 10 2 2 2 2" xfId="1153" xr:uid="{79BCBCBC-96D1-4183-BF93-55EEA205D896}"/>
    <cellStyle name="Comma 10 2 2 2 2 2" xfId="2231" xr:uid="{F8B4CDBC-7658-410D-9516-7AA528EFCE34}"/>
    <cellStyle name="Comma 10 2 2 2 3" xfId="1698" xr:uid="{6452B149-9D6C-4FA3-BFE9-FD50092782E8}"/>
    <cellStyle name="Comma 10 2 2 3" xfId="890" xr:uid="{6AE642CC-3B37-409D-8F8E-AD11E292E487}"/>
    <cellStyle name="Comma 10 2 2 3 2" xfId="1968" xr:uid="{5BC24497-C08D-4A11-89EA-B0C89D62DB85}"/>
    <cellStyle name="Comma 10 2 2 4" xfId="1435" xr:uid="{973097B7-1F36-43F9-887C-B13FDFF5E4D8}"/>
    <cellStyle name="Comma 10 2 2 5" xfId="2882" xr:uid="{FCDA0F63-2BDE-4C4E-BA1C-D188E6520BCE}"/>
    <cellStyle name="Comma 10 2 3" xfId="493" xr:uid="{B13D3A1B-EEBF-4B85-9622-FDD79211627F}"/>
    <cellStyle name="Comma 10 2 3 2" xfId="1028" xr:uid="{0100A762-AC8A-42F1-8A17-88B78B32237D}"/>
    <cellStyle name="Comma 10 2 3 2 2" xfId="2106" xr:uid="{46620791-2FD2-4D18-BF51-815CEB7AF5BD}"/>
    <cellStyle name="Comma 10 2 3 3" xfId="1573" xr:uid="{A66B61FC-7C67-46E4-963A-991F8EF81059}"/>
    <cellStyle name="Comma 10 2 4" xfId="765" xr:uid="{AC841DEB-645E-480E-9AE2-E31DD2F095CF}"/>
    <cellStyle name="Comma 10 2 4 2" xfId="1843" xr:uid="{803C4C0E-3DC9-48B1-A1C8-8EF56AACADC8}"/>
    <cellStyle name="Comma 10 2 5" xfId="1310" xr:uid="{0526238E-0E7D-4710-8485-A76A0A3C15E8}"/>
    <cellStyle name="Comma 10 2 6" xfId="2881" xr:uid="{667D9E53-999A-479E-B658-86FAFB7698B5}"/>
    <cellStyle name="Comma 10 3" xfId="295" xr:uid="{43963777-1E57-42B3-A281-BAA589014516}"/>
    <cellStyle name="Comma 10 3 2" xfId="561" xr:uid="{E2CA18E4-602B-43C8-854A-76BFE55A5A9B}"/>
    <cellStyle name="Comma 10 3 2 2" xfId="1096" xr:uid="{52E469ED-A917-4F19-9982-6FA24A374F5D}"/>
    <cellStyle name="Comma 10 3 2 2 2" xfId="2174" xr:uid="{1EC4BADB-2179-43AA-9CC7-573D22F7482D}"/>
    <cellStyle name="Comma 10 3 2 3" xfId="1641" xr:uid="{AC2E5CAF-F09C-4CD8-A62A-21756C96DD15}"/>
    <cellStyle name="Comma 10 3 3" xfId="833" xr:uid="{8FC4A20E-D5F7-4ABC-991A-FE98F94B0990}"/>
    <cellStyle name="Comma 10 3 3 2" xfId="1911" xr:uid="{D9E30941-B737-4D9A-84A0-298E326572FD}"/>
    <cellStyle name="Comma 10 3 3 2 2" xfId="2885" xr:uid="{A9A8766E-CF8D-4AB7-AFCE-AD0A1D566CA7}"/>
    <cellStyle name="Comma 10 3 3 3" xfId="2884" xr:uid="{91E6C76B-36FA-42B7-B06B-28FD9A0A89D4}"/>
    <cellStyle name="Comma 10 3 4" xfId="1378" xr:uid="{5C34D616-B581-42B9-A86B-3E21DD4FF3D0}"/>
    <cellStyle name="Comma 10 3 5" xfId="2883" xr:uid="{A854BBA1-1F48-4577-B87E-092AD142416D}"/>
    <cellStyle name="Comma 10 4" xfId="436" xr:uid="{DD7C3D3E-3F63-4549-AE39-D999B53DDB06}"/>
    <cellStyle name="Comma 10 4 2" xfId="971" xr:uid="{A9197317-B259-4FFA-BE8C-5252F673DEC5}"/>
    <cellStyle name="Comma 10 4 2 2" xfId="2049" xr:uid="{B59B4F39-C463-4967-B6B7-F4D948866CB4}"/>
    <cellStyle name="Comma 10 4 3" xfId="1516" xr:uid="{B22744D2-5F17-479A-8CA1-774DF39E8178}"/>
    <cellStyle name="Comma 10 4 4" xfId="2886" xr:uid="{3BDB8AE3-94CF-4D4A-917F-024361F03F26}"/>
    <cellStyle name="Comma 10 5" xfId="708" xr:uid="{72E22F77-CBAD-4B41-B1CF-EF2D9871B5E3}"/>
    <cellStyle name="Comma 10 5 2" xfId="1786" xr:uid="{629B0CAA-5F04-461D-85DE-6352196C88E3}"/>
    <cellStyle name="Comma 10 6" xfId="1253" xr:uid="{582B2539-855B-463F-B03C-ACDA10C495ED}"/>
    <cellStyle name="Comma 10 7" xfId="2880" xr:uid="{B90B8E17-DD11-49A5-BC2B-2E630CF3FD07}"/>
    <cellStyle name="Comma 10 9" xfId="7971" xr:uid="{9C992ABA-BF19-44D8-9F5B-9C9F982EDC41}"/>
    <cellStyle name="Comma 10_rat111a101b-09t-งบ" xfId="2887" xr:uid="{318FACDD-5BCE-4F45-9464-4DF8E42B25B3}"/>
    <cellStyle name="Comma 100" xfId="28" xr:uid="{4837E489-A764-4F42-BBFA-9C80669ABBED}"/>
    <cellStyle name="Comma 100 2" xfId="11160" xr:uid="{DF8A0E82-D5CC-4718-BD5D-C7CDF2481012}"/>
    <cellStyle name="Comma 100 3" xfId="31" xr:uid="{132CDE8A-8F5A-48C3-8264-717B39FF018C}"/>
    <cellStyle name="Comma 101" xfId="6661" xr:uid="{F53536A5-F24D-4F1A-8FB2-D17D7599C959}"/>
    <cellStyle name="Comma 101 2" xfId="11216" xr:uid="{34C52D81-678B-4A24-94CF-15C55774CC90}"/>
    <cellStyle name="Comma 102" xfId="6616" xr:uid="{21F1A545-D835-48DD-8F6B-BB9C42C5679D}"/>
    <cellStyle name="Comma 102 2" xfId="9732" xr:uid="{4685537A-C669-44DF-A7D8-09D0C754A694}"/>
    <cellStyle name="Comma 102 3" xfId="37586" xr:uid="{BAE567EB-54B3-4085-A9D9-A8BB2E87EA38}"/>
    <cellStyle name="Comma 103" xfId="6639" xr:uid="{1EAD60DF-EA81-4924-8842-B7754C16A7D9}"/>
    <cellStyle name="Comma 103 2" xfId="8116" xr:uid="{2D7C0C34-5A0E-4723-8877-E8E52185EE38}"/>
    <cellStyle name="Comma 104" xfId="5153" xr:uid="{A08210C6-1E90-4F82-9AB1-25B4F88778DF}"/>
    <cellStyle name="Comma 104 2" xfId="9337" xr:uid="{A4A1BE01-4EA7-442D-89D6-52CAA3051D6C}"/>
    <cellStyle name="Comma 104 2 3" xfId="37591" xr:uid="{C7CA0389-C641-4F4C-B67D-F8B01F71E03F}"/>
    <cellStyle name="Comma 104 3" xfId="37589" xr:uid="{875E44AC-2445-4539-8582-8DDD0DA3C753}"/>
    <cellStyle name="Comma 105" xfId="7964" xr:uid="{DF42F985-1748-45B0-9FCC-99B6C0E87E91}"/>
    <cellStyle name="Comma 105 2" xfId="10763" xr:uid="{A8F6D399-BF4A-46E3-86E1-CF22E75F8DBE}"/>
    <cellStyle name="Comma 105 3" xfId="14636" xr:uid="{97396611-EE91-4AB7-8802-C124060487EE}"/>
    <cellStyle name="Comma 105 3 2" xfId="26038" xr:uid="{E0E6A9A3-96AA-4869-9784-9BE31DF39792}"/>
    <cellStyle name="Comma 105 4" xfId="17444" xr:uid="{AABF3931-C620-4F32-960A-B88ADBA0CCE8}"/>
    <cellStyle name="Comma 106" xfId="11773" xr:uid="{044167ED-88E3-4AAF-A09F-5D0DD534DE55}"/>
    <cellStyle name="Comma 107" xfId="7973" xr:uid="{C5C6A7C9-C67C-4AEF-8E59-0CC19206F38A}"/>
    <cellStyle name="Comma 108" xfId="8082" xr:uid="{39AECF07-9D87-408D-9214-FE9A9DD5B12F}"/>
    <cellStyle name="Comma 109" xfId="8709" xr:uid="{3F8DAA20-D9C9-4333-B320-627301236E0E}"/>
    <cellStyle name="Comma 11" xfId="149" xr:uid="{BE3C8EDC-BF6E-4FAA-9D37-AE4789231AD8}"/>
    <cellStyle name="Comma 11 2" xfId="225" xr:uid="{BB889595-1E6D-4EC9-89E9-ADE45333EB5D}"/>
    <cellStyle name="Comma 11 2 2" xfId="353" xr:uid="{66619BD7-6FB4-46F1-8FAF-4DB71004DB09}"/>
    <cellStyle name="Comma 11 2 2 2" xfId="619" xr:uid="{B0A4D96E-423C-48EF-A942-0AF71B232BD9}"/>
    <cellStyle name="Comma 11 2 2 2 2" xfId="1154" xr:uid="{FF395A9B-245B-4AEB-AF94-1D191D368084}"/>
    <cellStyle name="Comma 11 2 2 2 2 2" xfId="2232" xr:uid="{85EB2516-A936-4F06-A500-427CE161F386}"/>
    <cellStyle name="Comma 11 2 2 2 3" xfId="1699" xr:uid="{069D848C-DF43-4BA5-B4AC-A7E40E49EB92}"/>
    <cellStyle name="Comma 11 2 2 2 4" xfId="2891" xr:uid="{D8991206-FF26-4B28-B673-AADDB584F7E6}"/>
    <cellStyle name="Comma 11 2 2 3" xfId="891" xr:uid="{46A56B7A-5AE4-4F40-A141-4336459089BA}"/>
    <cellStyle name="Comma 11 2 2 3 2" xfId="1969" xr:uid="{61944659-7BEB-4753-8789-E6B82231F8D6}"/>
    <cellStyle name="Comma 11 2 2 3 2 2" xfId="9778" xr:uid="{C007FABD-24F9-4619-8C55-FCAC780A3B46}"/>
    <cellStyle name="Comma 11 2 2 3 3" xfId="5429" xr:uid="{26919E6F-5589-4A4A-B74B-48BEBD5ED0C3}"/>
    <cellStyle name="Comma 11 2 2 4" xfId="1436" xr:uid="{D843A3CA-7F74-43B6-BE8F-CF5A3A49C121}"/>
    <cellStyle name="Comma 11 2 2 4 2" xfId="8168" xr:uid="{A7F3DB24-C041-4A09-B1E6-B69808E368F1}"/>
    <cellStyle name="Comma 11 2 2 5" xfId="2890" xr:uid="{20E2B530-F3B2-4DE0-939D-6B8687DEB444}"/>
    <cellStyle name="Comma 11 2 3" xfId="43" xr:uid="{400C9516-4063-4649-B88C-06E54592E8B2}"/>
    <cellStyle name="Comma 11 2 3 2" xfId="191" xr:uid="{1E5E609F-7EFA-403B-95DF-94D497403B85}"/>
    <cellStyle name="Comma 11 2 3 2 2" xfId="323" xr:uid="{F5AD2794-D3DC-49B3-9BFE-94FE67AF0959}"/>
    <cellStyle name="Comma 11 2 3 2 2 2" xfId="589" xr:uid="{BA1781D2-0FF8-4612-86AC-E1668BE2A0B0}"/>
    <cellStyle name="Comma 11 2 3 2 2 2 2" xfId="1124" xr:uid="{D2642087-14F6-451E-B560-417EEF994A65}"/>
    <cellStyle name="Comma 11 2 3 2 2 2 2 2" xfId="2202" xr:uid="{D46FE580-1BDA-4262-A25A-EBF34483B25A}"/>
    <cellStyle name="Comma 11 2 3 2 2 2 3" xfId="1669" xr:uid="{13C8F771-FF81-4BE7-9117-B9EC7F741619}"/>
    <cellStyle name="Comma 11 2 3 2 2 3" xfId="861" xr:uid="{F784059D-2E6D-4837-B572-23A2A28BF482}"/>
    <cellStyle name="Comma 11 2 3 2 2 3 2" xfId="1939" xr:uid="{CD4E3E09-AE40-445A-943C-6F7E9EE5412A}"/>
    <cellStyle name="Comma 11 2 3 2 2 4" xfId="1406" xr:uid="{2FE4DFA6-8EBE-4685-A85F-8E6E9E423D56}"/>
    <cellStyle name="Comma 11 2 3 2 2 5" xfId="9779" xr:uid="{1E2269F9-117F-4D39-ADF8-7AA8F63641F9}"/>
    <cellStyle name="Comma 11 2 3 2 3" xfId="464" xr:uid="{1A733A17-32ED-4F2B-9971-11D4B1843D59}"/>
    <cellStyle name="Comma 11 2 3 2 3 2" xfId="999" xr:uid="{86A40549-9E6A-45B2-9576-065EDF76861F}"/>
    <cellStyle name="Comma 11 2 3 2 3 2 2" xfId="2077" xr:uid="{72ECCC9E-D85A-4FF2-A29D-A726A7F8976E}"/>
    <cellStyle name="Comma 11 2 3 2 3 3" xfId="1544" xr:uid="{FCF9C2CB-545B-4B89-ADA2-7B95BBF62710}"/>
    <cellStyle name="Comma 11 2 3 2 4" xfId="736" xr:uid="{37E29EEE-DF9F-4005-AC11-B1D55EA1D056}"/>
    <cellStyle name="Comma 11 2 3 2 4 2" xfId="1814" xr:uid="{E1A38765-5079-409F-960A-C11DB8841B9F}"/>
    <cellStyle name="Comma 11 2 3 2 5" xfId="1281" xr:uid="{C0A60F68-4365-4206-AF5A-B7762AB24134}"/>
    <cellStyle name="Comma 11 2 3 2 6" xfId="5430" xr:uid="{7D2C00B2-59A1-4415-B313-5E9C09726A21}"/>
    <cellStyle name="Comma 11 2 3 3" xfId="265" xr:uid="{F40F3A84-8B4D-4A4F-975C-E925BC90165F}"/>
    <cellStyle name="Comma 11 2 3 3 2" xfId="532" xr:uid="{97984150-4E01-4002-862B-664E2EC4BF42}"/>
    <cellStyle name="Comma 11 2 3 3 2 2" xfId="1067" xr:uid="{D2EFB20B-FC82-4B64-BEEA-70D2244A941C}"/>
    <cellStyle name="Comma 11 2 3 3 2 2 2" xfId="2145" xr:uid="{AAD8FD07-DF8F-4191-811A-BD188AC397DB}"/>
    <cellStyle name="Comma 11 2 3 3 2 3" xfId="1612" xr:uid="{9CF23629-98DE-4710-BA71-5F2BF8018BF3}"/>
    <cellStyle name="Comma 11 2 3 3 3" xfId="804" xr:uid="{AD956289-DFB1-4C8F-9E82-DED760094E4D}"/>
    <cellStyle name="Comma 11 2 3 3 3 2" xfId="1882" xr:uid="{E33060C2-EDE4-4072-A930-2411819EEECF}"/>
    <cellStyle name="Comma 11 2 3 3 4" xfId="1349" xr:uid="{232177B1-6ED8-4272-B890-280446189A96}"/>
    <cellStyle name="Comma 11 2 3 3 5" xfId="8169" xr:uid="{40C112C7-76D2-42DD-B4FA-BEDFFEB78ADF}"/>
    <cellStyle name="Comma 11 2 3 4" xfId="406" xr:uid="{0A8C1D0F-7C23-4864-A7E4-03E67A59DBE6}"/>
    <cellStyle name="Comma 11 2 3 4 2" xfId="942" xr:uid="{B7902F10-9D0F-4B93-B33E-B0F68E9E6E90}"/>
    <cellStyle name="Comma 11 2 3 4 2 2" xfId="2020" xr:uid="{EFABD2AE-7D5D-4A57-90A7-3DB4EE90D8F1}"/>
    <cellStyle name="Comma 11 2 3 4 3" xfId="1487" xr:uid="{34F0F5D3-14E2-4823-8519-B8E7B47A0C20}"/>
    <cellStyle name="Comma 11 2 3 5" xfId="678" xr:uid="{9E2BDA7E-1B56-4C3C-B404-1104CE9E2306}"/>
    <cellStyle name="Comma 11 2 3 5 2" xfId="1757" xr:uid="{8B752CAD-ACD4-449C-9E78-E9E732D2F359}"/>
    <cellStyle name="Comma 11 2 3 6" xfId="1223" xr:uid="{1CDC6230-4055-4343-896E-5BB4A8E10A1A}"/>
    <cellStyle name="Comma 11 2 3 7" xfId="2892" xr:uid="{CFBA6AFE-F7ED-4776-9426-3725B6F61A7F}"/>
    <cellStyle name="Comma 11 2 4" xfId="494" xr:uid="{5FE497D4-C7EF-4A53-87B2-77787BA612CE}"/>
    <cellStyle name="Comma 11 2 4 2" xfId="1029" xr:uid="{473E8363-EF2A-410C-A374-EF249EEE9290}"/>
    <cellStyle name="Comma 11 2 4 2 2" xfId="2107" xr:uid="{75584872-D35A-47FB-AA33-92EAC670392B}"/>
    <cellStyle name="Comma 11 2 4 2 3" xfId="9089" xr:uid="{31331F7F-5A32-484D-A3EA-3926BD20E82D}"/>
    <cellStyle name="Comma 11 2 4 3" xfId="1574" xr:uid="{DAB0F8A6-AC15-4857-BFA0-84BA71E3968A}"/>
    <cellStyle name="Comma 11 2 4 4" xfId="5098" xr:uid="{5A0DD833-3F5A-4A0C-BFA1-9AFB52AC55C1}"/>
    <cellStyle name="Comma 11 2 5" xfId="766" xr:uid="{DBB8A3B6-FE76-4654-A4A0-D2C9DFD8D8DA}"/>
    <cellStyle name="Comma 11 2 5 2" xfId="1844" xr:uid="{BA97EE56-6102-4902-A274-FF1DC2078500}"/>
    <cellStyle name="Comma 11 2 5 2 2" xfId="8167" xr:uid="{D6714B17-51E5-4F79-8F20-EFF3DDD087A3}"/>
    <cellStyle name="Comma 11 2 5 3" xfId="5428" xr:uid="{54CEB7A7-9186-4614-A5C1-8A3EFCEE99B4}"/>
    <cellStyle name="Comma 11 2 6" xfId="1311" xr:uid="{AE01E15F-8FDA-4914-835C-5101F0776E0D}"/>
    <cellStyle name="Comma 11 2 6 2" xfId="7998" xr:uid="{ABE54126-28A2-448A-939A-435A9FC03903}"/>
    <cellStyle name="Comma 11 2 7" xfId="2889" xr:uid="{C5682C89-5B14-4BB6-8978-7A86647A9999}"/>
    <cellStyle name="Comma 11 3" xfId="296" xr:uid="{5DB5ADC9-20A5-4106-9F6A-6D07B78342FC}"/>
    <cellStyle name="Comma 11 3 2" xfId="562" xr:uid="{BCEF31CD-D8D9-4E20-8705-D8B21DA56DA9}"/>
    <cellStyle name="Comma 11 3 2 2" xfId="1097" xr:uid="{823B150D-3445-4B61-8751-E972694BAB14}"/>
    <cellStyle name="Comma 11 3 2 2 2" xfId="2175" xr:uid="{44A3572F-DBE5-4AF2-9E08-A5900B3FE6D3}"/>
    <cellStyle name="Comma 11 3 2 2 2 2" xfId="9781" xr:uid="{8BCB19DA-3AAA-4A72-9234-EC9C7C4EDA88}"/>
    <cellStyle name="Comma 11 3 2 2 3" xfId="5432" xr:uid="{A1E12C18-A795-4D88-9834-F2822EAC0920}"/>
    <cellStyle name="Comma 11 3 2 3" xfId="1642" xr:uid="{7C0CC520-4E07-4291-B31B-1A2FD81C6C41}"/>
    <cellStyle name="Comma 11 3 2 3 2" xfId="8171" xr:uid="{80FA955D-81CA-408A-AC00-291275249A5C}"/>
    <cellStyle name="Comma 11 3 2 4" xfId="2894" xr:uid="{755560E1-D988-4A80-BBC1-CB6EC0D6A974}"/>
    <cellStyle name="Comma 11 3 2 5" xfId="37667" xr:uid="{63322504-BF0B-4160-8E02-752B16A992C9}"/>
    <cellStyle name="Comma 11 3 3" xfId="834" xr:uid="{3256B81D-21FA-45CA-961B-909D0150553A}"/>
    <cellStyle name="Comma 11 3 3 2" xfId="1912" xr:uid="{A3A4EF9B-5F29-41C8-B7F9-E89041ACAEBB}"/>
    <cellStyle name="Comma 11 3 3 2 2" xfId="9780" xr:uid="{5042F8C2-0C91-4C98-9432-2145B391ED70}"/>
    <cellStyle name="Comma 11 3 3 3" xfId="5431" xr:uid="{DBE67AFF-5A3C-46DC-AAAF-354972B44B36}"/>
    <cellStyle name="Comma 11 3 4" xfId="1379" xr:uid="{7349625B-0CBF-4468-B61C-0D79EFDE3111}"/>
    <cellStyle name="Comma 11 3 4 2" xfId="8170" xr:uid="{37069D94-FC0B-4234-8F77-6805BE0CC706}"/>
    <cellStyle name="Comma 11 3 5" xfId="2893" xr:uid="{A732E017-95B8-4CD2-8D65-49DFF4BC8DC5}"/>
    <cellStyle name="Comma 11 4" xfId="437" xr:uid="{E9D66004-E76C-4A95-9A59-7D3094A63DB8}"/>
    <cellStyle name="Comma 11 4 2" xfId="972" xr:uid="{9B6DA9DA-32D4-4C2D-8CF6-86DD4F279B74}"/>
    <cellStyle name="Comma 11 4 2 2" xfId="2050" xr:uid="{988CC92C-92CE-4065-83FF-73D660C397D9}"/>
    <cellStyle name="Comma 11 4 2 3" xfId="2896" xr:uid="{EB60DA10-D0E2-45CB-BF9D-DFE00FB3B668}"/>
    <cellStyle name="Comma 11 4 3" xfId="1517" xr:uid="{32CB666D-4212-4D48-BDE9-21E6B9F3EE48}"/>
    <cellStyle name="Comma 11 4 4" xfId="2895" xr:uid="{6F573543-138B-4DDF-BCA7-34D0AAD9F375}"/>
    <cellStyle name="Comma 11 5" xfId="709" xr:uid="{8EAC2E13-4259-449E-B27C-895A2743951E}"/>
    <cellStyle name="Comma 11 5 2" xfId="1787" xr:uid="{60E44145-7A19-4F53-9488-ABAF8BB5A24F}"/>
    <cellStyle name="Comma 11 5 2 2" xfId="9782" xr:uid="{13A8C36E-FA03-4BF0-9CCA-5F168D8AE434}"/>
    <cellStyle name="Comma 11 5 2 3" xfId="5433" xr:uid="{865B902A-1915-42F5-91C4-DE4333A5B66F}"/>
    <cellStyle name="Comma 11 5 3" xfId="8172" xr:uid="{41DCC5DE-98A0-43DE-975E-D13894ABD8D3}"/>
    <cellStyle name="Comma 11 5 4" xfId="2897" xr:uid="{EA4427A4-584D-4919-A72D-08B9AE495E28}"/>
    <cellStyle name="Comma 11 6" xfId="1254" xr:uid="{01CCF43C-0974-4286-92F8-422CFAFE019C}"/>
    <cellStyle name="Comma 11 6 2" xfId="9088" xr:uid="{5995206D-3E1D-4118-894E-B4811F57B3B5}"/>
    <cellStyle name="Comma 11 6 3" xfId="5097" xr:uid="{7097D742-2F6C-4F45-81B4-67955A7C3BF0}"/>
    <cellStyle name="Comma 11 7" xfId="5427" xr:uid="{5DE72E24-3DFD-4E82-A150-25A01692648E}"/>
    <cellStyle name="Comma 11 7 2" xfId="8166" xr:uid="{B3F06ADB-D738-472E-8830-B26C85523E95}"/>
    <cellStyle name="Comma 11 8" xfId="7997" xr:uid="{E1EEDB19-8FB0-46CC-A9A8-7F170A2DA633}"/>
    <cellStyle name="Comma 11 9" xfId="2888" xr:uid="{50529C7B-4F2B-4DCE-A20E-B16B5F9D74E6}"/>
    <cellStyle name="Comma 110" xfId="14630" xr:uid="{D3827C58-6265-466B-9F8E-A5002EE0AB5D}"/>
    <cellStyle name="Comma 110 2" xfId="125" xr:uid="{5A424845-78AA-402F-8817-07C6C9641FBD}"/>
    <cellStyle name="Comma 110 2 2" xfId="214" xr:uid="{E2C85803-B32F-4B08-8481-23897BAA350F}"/>
    <cellStyle name="Comma 110 2 2 2" xfId="343" xr:uid="{742A8E34-8707-4F34-B445-A948D4529C40}"/>
    <cellStyle name="Comma 110 2 2 2 2" xfId="609" xr:uid="{FDEE5748-2A89-4AB2-A3B7-C4BCBAB4D9CE}"/>
    <cellStyle name="Comma 110 2 2 2 2 2" xfId="1144" xr:uid="{10B740BC-6B4D-454B-A058-517E85069ACA}"/>
    <cellStyle name="Comma 110 2 2 2 2 2 2" xfId="2222" xr:uid="{51FC135F-701C-4318-914E-B33C9CA97CFF}"/>
    <cellStyle name="Comma 110 2 2 2 2 3" xfId="1689" xr:uid="{6608958E-1076-4E8B-A59A-CB3FC36399C3}"/>
    <cellStyle name="Comma 110 2 2 2 3" xfId="881" xr:uid="{0BBD1ECD-EF7E-4AA0-9397-824807126F54}"/>
    <cellStyle name="Comma 110 2 2 2 3 2" xfId="1959" xr:uid="{4EE9A6BF-A474-468A-8C68-820CDFA5EF45}"/>
    <cellStyle name="Comma 110 2 2 2 4" xfId="1426" xr:uid="{8C0A4F9E-85CC-472E-B057-FF43287F9AE9}"/>
    <cellStyle name="Comma 110 2 2 3" xfId="484" xr:uid="{DD97124F-9ADB-4FEE-B594-7D447EAC490B}"/>
    <cellStyle name="Comma 110 2 2 3 2" xfId="1019" xr:uid="{0AE6891E-2AF6-4D1A-A095-EE0FF4A815C9}"/>
    <cellStyle name="Comma 110 2 2 3 2 2" xfId="2097" xr:uid="{44053A7D-089D-4CBF-BDE3-09B6F6E29961}"/>
    <cellStyle name="Comma 110 2 2 3 3" xfId="1564" xr:uid="{72F16F02-142D-4449-8508-C31A96B86A6D}"/>
    <cellStyle name="Comma 110 2 2 4" xfId="756" xr:uid="{F364DE0A-DBF0-486E-924C-BB407D5FADA2}"/>
    <cellStyle name="Comma 110 2 2 4 2" xfId="1834" xr:uid="{D5B56C27-5DBA-4055-8BEE-397A07444A38}"/>
    <cellStyle name="Comma 110 2 2 5" xfId="1301" xr:uid="{F52DFEAD-8A5A-4BCE-9999-F0B81FAA3858}"/>
    <cellStyle name="Comma 110 2 3" xfId="286" xr:uid="{14E71BEB-C6A0-4E7E-AC99-276ACE75C83D}"/>
    <cellStyle name="Comma 110 2 3 2" xfId="552" xr:uid="{46589AAA-FFC4-4918-8BF3-64AAB8B71640}"/>
    <cellStyle name="Comma 110 2 3 2 2" xfId="1087" xr:uid="{3F1AE56E-C08B-41CA-8E5E-1FB0564867C2}"/>
    <cellStyle name="Comma 110 2 3 2 2 2" xfId="2165" xr:uid="{0A0AAF84-1C75-45D8-BA6F-6FB417D63AAD}"/>
    <cellStyle name="Comma 110 2 3 2 3" xfId="1632" xr:uid="{DC0C7E74-58DA-4A31-BCC8-93D3FD3D1A51}"/>
    <cellStyle name="Comma 110 2 3 3" xfId="824" xr:uid="{47382BE6-C551-4D55-BB14-6C9BD11D26F9}"/>
    <cellStyle name="Comma 110 2 3 3 2" xfId="1902" xr:uid="{96684F56-44A1-4AFF-80E7-3178A0000B2C}"/>
    <cellStyle name="Comma 110 2 3 4" xfId="1369" xr:uid="{742BA514-CC8B-49C0-A1B8-29F69586A179}"/>
    <cellStyle name="Comma 110 2 4" xfId="427" xr:uid="{BDEF95BC-70B3-4122-8624-C772FF6DA284}"/>
    <cellStyle name="Comma 110 2 4 2" xfId="962" xr:uid="{421A6C64-787C-4D21-A62D-49D54DC8358C}"/>
    <cellStyle name="Comma 110 2 4 2 2" xfId="2040" xr:uid="{2252DD15-9E36-47B1-BA2B-67E9BA815165}"/>
    <cellStyle name="Comma 110 2 4 3" xfId="1507" xr:uid="{99D5C9F9-13D6-4DF2-AAD9-DC6124A475BE}"/>
    <cellStyle name="Comma 110 2 5" xfId="699" xr:uid="{3A48B78A-BCC5-457D-A618-30BE800A903A}"/>
    <cellStyle name="Comma 110 2 5 2" xfId="1777" xr:uid="{BBA2F6D3-8A39-4D55-B289-F850CB151FB8}"/>
    <cellStyle name="Comma 110 2 6" xfId="1244" xr:uid="{6BA897C6-11BB-4404-8FFD-57CFB0526CFA}"/>
    <cellStyle name="Comma 110 2 7" xfId="37587" xr:uid="{2309C92D-E061-4694-A884-3C8618B71BCE}"/>
    <cellStyle name="Comma 111" xfId="14632" xr:uid="{5F951619-8F06-46E6-BB72-7DE52AEBC4C0}"/>
    <cellStyle name="Comma 111 2" xfId="37588" xr:uid="{EB951465-5EC0-43BD-BA76-2024611BD41C}"/>
    <cellStyle name="Comma 112" xfId="14627" xr:uid="{DE98411C-F4D3-48E4-9ABF-657EB246F102}"/>
    <cellStyle name="Comma 113" xfId="37577" xr:uid="{911108B6-76B2-49C3-AC98-BDFF5433D71C}"/>
    <cellStyle name="Comma 114" xfId="40" xr:uid="{5CAB1A00-DCBE-4FDC-9BBB-FB521F0F0295}"/>
    <cellStyle name="Comma 114 2" xfId="37579" xr:uid="{5D7C15B7-E194-4BC6-9E0E-B3085A1FA4C1}"/>
    <cellStyle name="Comma 114 2 2" xfId="37641" xr:uid="{6853862C-754C-4455-AFA0-D61FE7AE906F}"/>
    <cellStyle name="Comma 114 3" xfId="37606" xr:uid="{4FAC463B-AA5B-45B1-B33C-A66BDBA9019B}"/>
    <cellStyle name="Comma 114 4" xfId="37608" xr:uid="{10EE393A-FFE4-4853-AB6D-AB7C513D5E23}"/>
    <cellStyle name="Comma 114 5" xfId="37610" xr:uid="{7832B779-E051-43D3-8E12-6EBF869B556D}"/>
    <cellStyle name="Comma 115" xfId="37597" xr:uid="{FFEC8FDA-B650-46F4-92AC-997FFFDBF08E}"/>
    <cellStyle name="Comma 116" xfId="37598" xr:uid="{01B70B6E-12E5-4AA7-B333-8D7EE8C1B913}"/>
    <cellStyle name="Comma 117" xfId="37603" xr:uid="{736A1436-3F6D-4249-AC7E-37D4EDAD60DE}"/>
    <cellStyle name="Comma 117 2" xfId="37636" xr:uid="{92B909FD-762A-4071-8D65-66799240A369}"/>
    <cellStyle name="Comma 118" xfId="2329" xr:uid="{24C2AAD1-049A-459E-B1E9-F450EEE3EDFC}"/>
    <cellStyle name="Comma 118 2" xfId="37613" xr:uid="{8BBEF44B-CB42-46B0-8E12-A86DD6591589}"/>
    <cellStyle name="Comma 119" xfId="2330" xr:uid="{138AE163-98D6-44F1-9A9A-28E06F8F8540}"/>
    <cellStyle name="Comma 12" xfId="150" xr:uid="{3866A5E9-1F63-4F39-BD8A-963F23BADA6E}"/>
    <cellStyle name="Comma 12 2" xfId="226" xr:uid="{5F9EBF2D-68BC-4BFA-AC2D-570B68F2D381}"/>
    <cellStyle name="Comma 12 2 2" xfId="354" xr:uid="{6838BF35-E6D3-4947-AABD-ADA08E75097C}"/>
    <cellStyle name="Comma 12 2 2 2" xfId="7" xr:uid="{9E676861-50BF-4E29-8971-A000E424C7D3}"/>
    <cellStyle name="Comma 12 2 2 2 2" xfId="1155" xr:uid="{E44F41BE-01A3-463F-B956-ED346DB5AE69}"/>
    <cellStyle name="Comma 12 2 2 2 2 2" xfId="2233" xr:uid="{4E0B52B2-4235-476B-AF01-7524E1783063}"/>
    <cellStyle name="Comma 12 2 2 2 2 2 2" xfId="9783" xr:uid="{48A7E079-F61A-49DB-BE05-16350C69401F}"/>
    <cellStyle name="Comma 12 2 2 2 2 3" xfId="5435" xr:uid="{74F6A974-B98A-49F7-81BB-E5393D66DD50}"/>
    <cellStyle name="Comma 12 2 2 2 3" xfId="1700" xr:uid="{9998707D-CC98-44E3-97D0-CA4848817676}"/>
    <cellStyle name="Comma 12 2 2 2 3 2" xfId="8174" xr:uid="{D9789DE9-DCBD-422C-870B-6A36968DDEE0}"/>
    <cellStyle name="Comma 12 2 2 3" xfId="892" xr:uid="{93F4B03A-A1FC-4078-81BC-8AA5081F41F3}"/>
    <cellStyle name="Comma 12 2 2 3 2" xfId="1970" xr:uid="{87840D82-5DA1-4E8A-BC2A-32C455D4D3E7}"/>
    <cellStyle name="Comma 12 2 2 3 3" xfId="2901" xr:uid="{03E90B9A-0676-4117-AADD-646D757F8F34}"/>
    <cellStyle name="Comma 12 2 2 4" xfId="1437" xr:uid="{F3516CAE-678B-4D1C-B820-07704B40EFFB}"/>
    <cellStyle name="Comma 12 2 2 5" xfId="2900" xr:uid="{BF08B630-F40A-4B41-AED6-7524198418CF}"/>
    <cellStyle name="Comma 12 2 3" xfId="495" xr:uid="{958A42AC-74F9-4C65-9622-2262F14E445E}"/>
    <cellStyle name="Comma 12 2 3 2" xfId="1030" xr:uid="{7FADDE83-8C4A-4891-B64A-469199355BC2}"/>
    <cellStyle name="Comma 12 2 3 2 2" xfId="2108" xr:uid="{A5E6B619-33B8-49DC-9542-B752FCF17B62}"/>
    <cellStyle name="Comma 12 2 3 3" xfId="1575" xr:uid="{BAB4DCC5-E47F-436B-9BE9-8542B5F6036E}"/>
    <cellStyle name="Comma 12 2 3 4" xfId="2902" xr:uid="{2AA64ED9-D3ED-4144-84E6-61A6B80F562B}"/>
    <cellStyle name="Comma 12 2 4" xfId="767" xr:uid="{68CCDA94-4325-41EE-B7EB-CE8EDB867F39}"/>
    <cellStyle name="Comma 12 2 4 2" xfId="1845" xr:uid="{2F54ECDE-148C-4194-8DAA-F62A1C77EF02}"/>
    <cellStyle name="Comma 12 2 4 3" xfId="2903" xr:uid="{53832445-C493-468D-BE97-47A1A75F0247}"/>
    <cellStyle name="Comma 12 2 5" xfId="1312" xr:uid="{6F3E3124-A43A-4A3E-865B-6B8A5DC8EEA3}"/>
    <cellStyle name="Comma 12 2 5 2" xfId="2905" xr:uid="{6AB139E0-407A-42D5-84C3-C026A1B1ED87}"/>
    <cellStyle name="Comma 12 2 5 2 2" xfId="2906" xr:uid="{C4E05873-EF66-443E-B6C1-37CD3908B4B1}"/>
    <cellStyle name="Comma 12 2 5 2 3" xfId="2907" xr:uid="{DE1B6DD2-70AF-4D85-8BE3-5AFD1C01E333}"/>
    <cellStyle name="Comma 12 2 5 2 4" xfId="2908" xr:uid="{138089C1-53F2-4E8F-BE6D-DB2262B73954}"/>
    <cellStyle name="Comma 12 2 5 3" xfId="2904" xr:uid="{9E90058F-8EC5-497D-ACF4-D00A7AF3AD4C}"/>
    <cellStyle name="Comma 12 2 6" xfId="2909" xr:uid="{75F9742E-1F90-4D4B-9196-F25D0C8C4BFB}"/>
    <cellStyle name="Comma 12 2 7" xfId="2910" xr:uid="{644D7DC9-E068-4DB3-ABFE-294C51FE13CD}"/>
    <cellStyle name="Comma 12 2 7 2" xfId="5438" xr:uid="{306CBD26-AC9A-4389-9E48-9BFD8AA0E5F5}"/>
    <cellStyle name="Comma 12 2 7 2 2" xfId="9784" xr:uid="{8C9CAF47-E1E6-4412-AB8F-5B8CD895A729}"/>
    <cellStyle name="Comma 12 2 7 3" xfId="8175" xr:uid="{D90A591F-3F15-4BD3-B985-96F8AED70626}"/>
    <cellStyle name="Comma 12 2 8" xfId="2899" xr:uid="{F79AC85A-A01D-4643-B2B2-8998EDD2C036}"/>
    <cellStyle name="Comma 12 3" xfId="297" xr:uid="{063F3909-DDFD-48C2-A0DC-2EE17223A493}"/>
    <cellStyle name="Comma 12 3 2" xfId="563" xr:uid="{960EDD36-8064-4902-A468-26EFAFC0C337}"/>
    <cellStyle name="Comma 12 3 2 2" xfId="1098" xr:uid="{43FCA43E-D646-4F53-87C4-D3ED8E13748F}"/>
    <cellStyle name="Comma 12 3 2 2 2" xfId="2176" xr:uid="{F5D4A315-908F-49AA-9C43-28DD1970738C}"/>
    <cellStyle name="Comma 12 3 2 3" xfId="1643" xr:uid="{1159B70E-90F9-464F-AFF0-DA15DC9975E5}"/>
    <cellStyle name="Comma 12 3 3" xfId="835" xr:uid="{3F2A3F09-E53D-4E29-9A2D-4AA73DFFD248}"/>
    <cellStyle name="Comma 12 3 3 2" xfId="1913" xr:uid="{DDD28000-9651-404C-837F-4E9E8188E88A}"/>
    <cellStyle name="Comma 12 3 4" xfId="1380" xr:uid="{B2D80B74-B49B-4A78-921A-10B28535A6C2}"/>
    <cellStyle name="Comma 12 3 5" xfId="2911" xr:uid="{92AE5F5A-92CA-40AA-B2AC-8E09CDD59E3F}"/>
    <cellStyle name="Comma 12 4" xfId="438" xr:uid="{D4CCFA96-058F-4A58-AB6C-9ACC320D74E6}"/>
    <cellStyle name="Comma 12 4 2" xfId="973" xr:uid="{A605215B-A0B5-445F-A730-ACB429AD383A}"/>
    <cellStyle name="Comma 12 4 2 2" xfId="2051" xr:uid="{B2A450B3-D4C9-45D3-B21B-5CCA8FDC0D1F}"/>
    <cellStyle name="Comma 12 4 2 3" xfId="2913" xr:uid="{633AA932-7CEF-4D7D-AF2B-C008713A2874}"/>
    <cellStyle name="Comma 12 4 3" xfId="1518" xr:uid="{F4E89EFD-C087-4746-972B-4C944B5DE9F6}"/>
    <cellStyle name="Comma 12 4 3 2" xfId="2914" xr:uid="{6BCCB119-DFA7-4CE1-8F7F-3FACA4AC3E9A}"/>
    <cellStyle name="Comma 12 4 4" xfId="2915" xr:uid="{47ED31D1-2B3B-4BD1-9AE1-11D3ACF1C4C6}"/>
    <cellStyle name="Comma 12 4 5" xfId="2916" xr:uid="{791FD21E-E52C-4281-8D9B-15048824CD14}"/>
    <cellStyle name="Comma 12 4 6" xfId="2917" xr:uid="{E119C660-FEF1-4161-B7A2-4E3EE558D298}"/>
    <cellStyle name="Comma 12 4 7" xfId="2918" xr:uid="{C34B747A-6722-4E64-8644-53E2AA598398}"/>
    <cellStyle name="Comma 12 4 7 2" xfId="2919" xr:uid="{131C9CFC-A04B-4CA4-97BE-B8F05DE8C2DC}"/>
    <cellStyle name="Comma 12 4 7 2 2" xfId="2920" xr:uid="{18429B1A-849B-43A6-9B78-4022AD66ED6A}"/>
    <cellStyle name="Comma 12 4 7 2 3" xfId="2921" xr:uid="{8FDDCF46-E1B3-423A-B6D1-2DF6EB4B9F2E}"/>
    <cellStyle name="Comma 12 4 7 2 4" xfId="2922" xr:uid="{231FD598-3A9C-43EC-AFFA-408F3E911774}"/>
    <cellStyle name="Comma 12 4 8" xfId="2923" xr:uid="{77DD220F-A613-4A95-B231-DB40D13C557D}"/>
    <cellStyle name="Comma 12 4 9" xfId="2912" xr:uid="{D58C325F-DE70-48E1-9191-316566AAEA23}"/>
    <cellStyle name="Comma 12 5" xfId="710" xr:uid="{FCA0506E-F3B1-4C24-B9A8-1E39A8CF42A6}"/>
    <cellStyle name="Comma 12 5 2" xfId="1788" xr:uid="{A831AB9E-03F5-4383-AAFE-16A54908F795}"/>
    <cellStyle name="Comma 12 5 2 2" xfId="9785" xr:uid="{7C051D65-3713-448A-AD11-FA4119645356}"/>
    <cellStyle name="Comma 12 5 2 3" xfId="5440" xr:uid="{08B96213-8B4C-47F1-AB20-93BAF7E56B16}"/>
    <cellStyle name="Comma 12 5 3" xfId="8177" xr:uid="{6F97A390-E2A4-4BEB-8FED-A0D97D934335}"/>
    <cellStyle name="Comma 12 5 4" xfId="2924" xr:uid="{BFC19313-D8A7-4884-BF73-1F3E0F503379}"/>
    <cellStyle name="Comma 12 6" xfId="1255" xr:uid="{32C0CF50-9FED-4BB0-9004-82B012C92C91}"/>
    <cellStyle name="Comma 12 6 2" xfId="9090" xr:uid="{F58EDD4F-A1B6-488B-AD0D-35767E36AAF1}"/>
    <cellStyle name="Comma 12 6 3" xfId="5099" xr:uid="{FAE97542-45EC-4B19-AB65-1B15C85843D1}"/>
    <cellStyle name="Comma 12 7" xfId="5434" xr:uid="{C35C987B-8A90-4C3E-AF3A-BAE14706A9EF}"/>
    <cellStyle name="Comma 12 7 2" xfId="8173" xr:uid="{D0997D5F-519D-46E7-9415-966598B8EB0E}"/>
    <cellStyle name="Comma 12 8" xfId="7999" xr:uid="{8B5F93E4-2B74-4513-85ED-A0C4DF1D41DD}"/>
    <cellStyle name="Comma 12 9" xfId="2898" xr:uid="{9DDF734D-A33D-4DD7-93F5-BC89C0ED45F5}"/>
    <cellStyle name="Comma 120" xfId="37617" xr:uid="{5B746555-6E16-440E-AC01-FCC0897C95E9}"/>
    <cellStyle name="Comma 121" xfId="37629" xr:uid="{2DD48878-4E2B-44B7-9B8B-AAF62021FC80}"/>
    <cellStyle name="Comma 122" xfId="37646" xr:uid="{51664037-0086-4513-A93B-E772BED5736C}"/>
    <cellStyle name="Comma 123" xfId="37649" xr:uid="{9DBC18CF-073D-4385-9081-E81C7A0591D5}"/>
    <cellStyle name="Comma 124" xfId="37653" xr:uid="{87557BAA-63B8-4C9F-B8C4-A7151EA4383B}"/>
    <cellStyle name="Comma 125" xfId="37678" xr:uid="{1CCDFA50-B748-4040-8331-D622812B4C0A}"/>
    <cellStyle name="Comma 126" xfId="37680" xr:uid="{D9819A00-8227-429D-8806-38D03383D511}"/>
    <cellStyle name="Comma 127" xfId="37668" xr:uid="{353A2FC8-78E4-460B-B597-45C3AECF2886}"/>
    <cellStyle name="Comma 128" xfId="37677" xr:uid="{6CFF871D-F303-40BE-B6ED-F2231EA2A6EA}"/>
    <cellStyle name="Comma 129" xfId="37679" xr:uid="{03E3078B-26A1-4F26-BACB-E020E59993E0}"/>
    <cellStyle name="Comma 13" xfId="143" xr:uid="{9E9316C0-A585-425C-9932-7FE365AE4A5A}"/>
    <cellStyle name="Comma 13 2" xfId="220" xr:uid="{CDF187C4-25EF-4ABE-86A9-7023E73F972D}"/>
    <cellStyle name="Comma 13 2 2" xfId="348" xr:uid="{FE9CE93C-DEEF-4357-9E29-A2EB3ADC0D7C}"/>
    <cellStyle name="Comma 13 2 2 2" xfId="614" xr:uid="{80AD2AB5-AA4F-4707-8FFD-525AA2EF1965}"/>
    <cellStyle name="Comma 13 2 2 2 2" xfId="1149" xr:uid="{AA1068C4-6C05-4B78-8901-C7E14DF5EEC1}"/>
    <cellStyle name="Comma 13 2 2 2 2 2" xfId="2227" xr:uid="{B1188C31-DDD3-4E37-AC4F-18D5CB0D38FC}"/>
    <cellStyle name="Comma 13 2 2 2 2 3" xfId="9787" xr:uid="{0C161552-9EC3-4994-947B-86C5DD38ED59}"/>
    <cellStyle name="Comma 13 2 2 2 3" xfId="1694" xr:uid="{5C4F1355-E07C-42C1-AA85-3FF707D8E190}"/>
    <cellStyle name="Comma 13 2 2 2 4" xfId="5442" xr:uid="{04029DA0-91A4-415C-AC3A-1015C8DB02F2}"/>
    <cellStyle name="Comma 13 2 2 3" xfId="886" xr:uid="{51A7BC0C-315D-44AA-AA0B-04254CF8413D}"/>
    <cellStyle name="Comma 13 2 2 3 2" xfId="1964" xr:uid="{853E8DC1-991E-4AD5-9150-7EE3D9B88D63}"/>
    <cellStyle name="Comma 13 2 2 3 3" xfId="8179" xr:uid="{B6DF43F4-7708-4C35-991D-415B496FE2F4}"/>
    <cellStyle name="Comma 13 2 2 4" xfId="1431" xr:uid="{CB8D7801-842C-4391-B673-0CC6831A37BF}"/>
    <cellStyle name="Comma 13 2 2 5" xfId="2927" xr:uid="{F36BEED8-A27C-428A-8B66-735CD7E24A3E}"/>
    <cellStyle name="Comma 13 2 3" xfId="489" xr:uid="{78780B29-F3A1-4A38-8F70-02CA6B366D03}"/>
    <cellStyle name="Comma 13 2 3 2" xfId="1024" xr:uid="{72C1E3DC-0972-473A-BB95-ADE7A88CCD15}"/>
    <cellStyle name="Comma 13 2 3 2 2" xfId="2102" xr:uid="{45A5BE01-E3C4-4D9C-8460-5F4EAD8C0A22}"/>
    <cellStyle name="Comma 13 2 3 2 3" xfId="9786" xr:uid="{B73ABF30-B47F-44C5-9E92-BEA47D486115}"/>
    <cellStyle name="Comma 13 2 3 3" xfId="1569" xr:uid="{609C8E78-790A-477D-8694-504C198E9A3C}"/>
    <cellStyle name="Comma 13 2 3 4" xfId="5441" xr:uid="{3B08B0F3-A146-417E-968A-B47A4FAED332}"/>
    <cellStyle name="Comma 13 2 4" xfId="761" xr:uid="{736547FA-A7F9-47E0-B3B6-F186D1B8A1AB}"/>
    <cellStyle name="Comma 13 2 4 2" xfId="1839" xr:uid="{B5A8FE14-04E2-4FF6-9018-B64D499B642A}"/>
    <cellStyle name="Comma 13 2 4 3" xfId="8178" xr:uid="{06ABFAA3-BBB8-44A9-A773-3B2C523E99C7}"/>
    <cellStyle name="Comma 13 2 5" xfId="1306" xr:uid="{B5DF9527-882B-43A6-8035-70D92D41F4DF}"/>
    <cellStyle name="Comma 13 2 6" xfId="2926" xr:uid="{0678FCB8-175D-49D9-ACD9-8ABFCFEFDFE6}"/>
    <cellStyle name="Comma 13 3" xfId="291" xr:uid="{0B743C3C-0333-4A76-98EB-7B24D705F61D}"/>
    <cellStyle name="Comma 13 3 2" xfId="557" xr:uid="{B246CF29-7FDA-4261-897D-3E996BC940A0}"/>
    <cellStyle name="Comma 13 3 2 2" xfId="1092" xr:uid="{C7F9D399-3E05-4CA2-BF18-2B4BC47C7D21}"/>
    <cellStyle name="Comma 13 3 2 2 2" xfId="2170" xr:uid="{641BCD3D-773E-4E1D-B932-C99CF3553F11}"/>
    <cellStyle name="Comma 13 3 2 3" xfId="1637" xr:uid="{4F821051-F03D-4A2A-AAE3-4F2697EAA269}"/>
    <cellStyle name="Comma 13 3 3" xfId="829" xr:uid="{E3FA4B65-4A73-404B-AF52-244695842FA1}"/>
    <cellStyle name="Comma 13 3 3 2" xfId="1907" xr:uid="{11ADC604-0217-4C1E-BBE8-8033E59EF329}"/>
    <cellStyle name="Comma 13 3 4" xfId="1374" xr:uid="{CCA651ED-60CA-4534-B7F7-88AC4E9F6842}"/>
    <cellStyle name="Comma 13 3 5" xfId="2928" xr:uid="{BC9FD3EE-5355-41B6-A789-D5DE353E05E4}"/>
    <cellStyle name="Comma 13 4" xfId="432" xr:uid="{E28655D3-F2CE-4EF3-A3D8-E2E0C5AC7AD4}"/>
    <cellStyle name="Comma 13 4 2" xfId="967" xr:uid="{7A786AFF-A9AF-41CD-8866-98E663BE81AF}"/>
    <cellStyle name="Comma 13 4 2 2" xfId="2045" xr:uid="{D2AB513B-9661-47EB-8B32-8183A1A32541}"/>
    <cellStyle name="Comma 13 4 2 2 2" xfId="9788" xr:uid="{775125B9-BF00-45C9-A07B-FAD98ED25571}"/>
    <cellStyle name="Comma 13 4 2 3" xfId="5443" xr:uid="{4E9399BD-BFAD-45F7-AC4C-911367310F5B}"/>
    <cellStyle name="Comma 13 4 3" xfId="1512" xr:uid="{96384FAB-E7FD-4042-AF92-2572C53EB344}"/>
    <cellStyle name="Comma 13 4 3 2" xfId="8180" xr:uid="{908E5EC4-5229-460C-B238-950178DD9AA6}"/>
    <cellStyle name="Comma 13 4 4" xfId="2929" xr:uid="{F02C6625-0EA1-4159-ABDC-13879BDA003B}"/>
    <cellStyle name="Comma 13 5" xfId="704" xr:uid="{717447B1-08D6-4BA0-95A7-FFACC3A08C65}"/>
    <cellStyle name="Comma 13 5 2" xfId="1782" xr:uid="{8A142D0C-C7D1-4A74-908F-E0F07381F705}"/>
    <cellStyle name="Comma 13 6" xfId="1249" xr:uid="{4785BC9F-019B-43B1-8F35-534A8C7091E9}"/>
    <cellStyle name="Comma 13 7" xfId="2925" xr:uid="{3683EA88-C90D-47AD-B9A0-2C69C6318073}"/>
    <cellStyle name="Comma 130" xfId="37688" xr:uid="{B9590DA3-6473-4472-930E-871E81316EE7}"/>
    <cellStyle name="Comma 131" xfId="37692" xr:uid="{E11A49E5-3DF9-4ACD-944C-83CFFC55B88D}"/>
    <cellStyle name="Comma 132" xfId="37699" xr:uid="{57A45E78-3181-4A35-934B-844E556F95F7}"/>
    <cellStyle name="Comma 133" xfId="17" xr:uid="{E120862A-4804-4E0E-A1C7-0A80FF6709F0}"/>
    <cellStyle name="Comma 14" xfId="151" xr:uid="{8768E55F-E59B-4F5E-B871-69A44E809A97}"/>
    <cellStyle name="Comma 14 2" xfId="62" xr:uid="{D0F4D85A-F394-4E3F-9873-91AFB03754E2}"/>
    <cellStyle name="Comma 14 2 2" xfId="2931" xr:uid="{6EFE3748-AB58-449D-B02A-46B1523B5FA5}"/>
    <cellStyle name="Comma 14 3" xfId="227" xr:uid="{FC40E478-B55B-4104-9C54-37A4E4D9DB6B}"/>
    <cellStyle name="Comma 14 3 2" xfId="355" xr:uid="{60EBA0AD-D296-47FD-B0DB-519390BCD293}"/>
    <cellStyle name="Comma 14 3 2 2" xfId="620" xr:uid="{D634DC15-1101-4921-973F-4A7039CC0F6C}"/>
    <cellStyle name="Comma 14 3 2 2 2" xfId="1156" xr:uid="{86C627E7-0E0F-44A3-B4D4-7E94EBD5F862}"/>
    <cellStyle name="Comma 14 3 2 2 2 2" xfId="2234" xr:uid="{85B5C2A3-BEF2-4203-8F6C-270E2FF82088}"/>
    <cellStyle name="Comma 14 3 2 2 3" xfId="1701" xr:uid="{5CCBE544-982A-418C-A4EE-B31D23AE905D}"/>
    <cellStyle name="Comma 14 3 2 3" xfId="893" xr:uid="{019FD785-5D04-43B7-B123-CBFABFC95A92}"/>
    <cellStyle name="Comma 14 3 2 3 2" xfId="1971" xr:uid="{D61222F8-030E-4D4A-9E06-D521862D7111}"/>
    <cellStyle name="Comma 14 3 2 4" xfId="1438" xr:uid="{87AABBC3-D7EE-423A-AD0C-DD680558A342}"/>
    <cellStyle name="Comma 14 3 3" xfId="496" xr:uid="{1CB8C31A-082C-4E3F-94A2-57D3BED98AB8}"/>
    <cellStyle name="Comma 14 3 3 2" xfId="1031" xr:uid="{C38AA554-2FBC-481B-8F54-B65376239463}"/>
    <cellStyle name="Comma 14 3 3 2 2" xfId="2109" xr:uid="{42ED8EF2-8022-4D11-9269-C1B29CD6CA81}"/>
    <cellStyle name="Comma 14 3 3 3" xfId="1576" xr:uid="{C959BB09-65FA-4FBA-87E0-CD292B8F864D}"/>
    <cellStyle name="Comma 14 3 4" xfId="768" xr:uid="{B5EAC105-124F-421D-96E3-C5FF89897B6C}"/>
    <cellStyle name="Comma 14 3 4 2" xfId="1846" xr:uid="{1BA46620-208F-4CF1-924B-BD17C684EB44}"/>
    <cellStyle name="Comma 14 3 5" xfId="1313" xr:uid="{2C2860F5-1A1B-4291-BD46-CAC9074C090D}"/>
    <cellStyle name="Comma 14 3 6" xfId="2932" xr:uid="{923BB592-6272-4B95-8FB9-D358AC486821}"/>
    <cellStyle name="Comma 14 4" xfId="298" xr:uid="{578FFF5C-7E74-479C-9AD7-72DCCF94A157}"/>
    <cellStyle name="Comma 14 4 2" xfId="564" xr:uid="{01A7F3AC-C539-4D17-96C2-973053E202BC}"/>
    <cellStyle name="Comma 14 4 2 2" xfId="1099" xr:uid="{15EDC403-FAFD-489E-AABA-6199AD59BEFA}"/>
    <cellStyle name="Comma 14 4 2 2 2" xfId="2177" xr:uid="{DAB5D30B-242C-4B36-9FC5-29CB7D985168}"/>
    <cellStyle name="Comma 14 4 2 3" xfId="1644" xr:uid="{E3A158DE-2F92-444C-946B-A34BB52BF277}"/>
    <cellStyle name="Comma 14 4 3" xfId="836" xr:uid="{5E3C4831-CB0B-4F64-907C-5B0A60EDA2B0}"/>
    <cellStyle name="Comma 14 4 3 2" xfId="1914" xr:uid="{586AE0F8-7C76-48B2-A6D2-E7613AA910BF}"/>
    <cellStyle name="Comma 14 4 4" xfId="1381" xr:uid="{1B40380F-3175-427A-86C7-F9C324745AC5}"/>
    <cellStyle name="Comma 14 4 5" xfId="2933" xr:uid="{EB9B6E9F-4A71-4BE8-917A-11396F94FD8E}"/>
    <cellStyle name="Comma 14 5" xfId="439" xr:uid="{D7014488-2112-4AB1-AA34-1F0412E18A4D}"/>
    <cellStyle name="Comma 14 5 2" xfId="974" xr:uid="{74CAE7FD-98A1-477A-9079-566195281674}"/>
    <cellStyle name="Comma 14 5 2 2" xfId="2052" xr:uid="{54C9FA99-6BD6-4CF8-BB85-5CD35B78DE1E}"/>
    <cellStyle name="Comma 14 5 3" xfId="1519" xr:uid="{9D28A932-35F1-4B8D-AC3B-CF8905FDA462}"/>
    <cellStyle name="Comma 14 6" xfId="711" xr:uid="{9274CC04-AC7B-438C-8BE7-6E1288CB0F93}"/>
    <cellStyle name="Comma 14 6 2" xfId="1789" xr:uid="{EDA4413A-039E-4110-AA8F-58D0115C889D}"/>
    <cellStyle name="Comma 14 7" xfId="1256" xr:uid="{679DAD1D-46C7-4E19-AB42-BF4911193A5C}"/>
    <cellStyle name="Comma 14 8" xfId="2930" xr:uid="{44AD763F-2792-4DE2-A430-9B1967BD163F}"/>
    <cellStyle name="Comma 15" xfId="152" xr:uid="{9223226A-C7F6-4468-A017-9BF396F8396D}"/>
    <cellStyle name="Comma 15 2" xfId="228" xr:uid="{56C9B347-E9C5-4942-9C99-F8D2C4F096FE}"/>
    <cellStyle name="Comma 15 2 2" xfId="356" xr:uid="{E079E03F-BFFB-4DEC-8BAE-2C854403C7B9}"/>
    <cellStyle name="Comma 15 2 2 2" xfId="621" xr:uid="{02CFD7F6-EB7B-4AED-ADD7-AEFCFF8B9BE9}"/>
    <cellStyle name="Comma 15 2 2 2 2" xfId="1157" xr:uid="{E22B2A9C-70A3-42FC-80B4-2EA3FF845FE4}"/>
    <cellStyle name="Comma 15 2 2 2 2 2" xfId="2235" xr:uid="{65C76AF2-4C67-46F1-9ED9-D1E1E580EB41}"/>
    <cellStyle name="Comma 15 2 2 2 3" xfId="1702" xr:uid="{4B053DD1-5DFF-446B-BC9B-AC8B497F33B1}"/>
    <cellStyle name="Comma 15 2 2 3" xfId="894" xr:uid="{9D3FB969-DB42-48E5-98E3-B23FDC15310A}"/>
    <cellStyle name="Comma 15 2 2 3 2" xfId="1972" xr:uid="{2C00981F-C95D-4BCD-91E7-6CFEAD8140D4}"/>
    <cellStyle name="Comma 15 2 2 4" xfId="1439" xr:uid="{2F07B6EF-8682-4A47-9504-4C054D29F204}"/>
    <cellStyle name="Comma 15 2 3" xfId="497" xr:uid="{AF9F5650-DD35-4944-996E-D62F990F4846}"/>
    <cellStyle name="Comma 15 2 3 2" xfId="1032" xr:uid="{A4966156-51FD-4A5C-8F56-0B0D8D3AD1F9}"/>
    <cellStyle name="Comma 15 2 3 2 2" xfId="2110" xr:uid="{C9CEA96F-A1C5-43B9-A36A-730F590A1204}"/>
    <cellStyle name="Comma 15 2 3 3" xfId="1577" xr:uid="{B72DBD0D-091D-4D9C-88B4-AF74469FB4C2}"/>
    <cellStyle name="Comma 15 2 4" xfId="769" xr:uid="{1848365F-D8D2-4BB6-A274-AAA338ACC606}"/>
    <cellStyle name="Comma 15 2 4 2" xfId="1847" xr:uid="{DAD731DF-24CC-402D-96DA-385C106A1BFF}"/>
    <cellStyle name="Comma 15 2 5" xfId="1314" xr:uid="{A6DA3C1A-5C14-4697-A9A6-0640C7753427}"/>
    <cellStyle name="Comma 15 2 6" xfId="2935" xr:uid="{84CFC8AD-479A-4D60-BF90-6982E3F56AAC}"/>
    <cellStyle name="Comma 15 3" xfId="299" xr:uid="{C38B41F7-77AB-4A1A-8238-73EEDBF170E8}"/>
    <cellStyle name="Comma 15 3 2" xfId="565" xr:uid="{696B5C0C-BCA4-4FA2-9621-8A091E2E4077}"/>
    <cellStyle name="Comma 15 3 2 2" xfId="1100" xr:uid="{86D25BCA-B3B0-419E-BEDD-91038FD6DE03}"/>
    <cellStyle name="Comma 15 3 2 2 2" xfId="2178" xr:uid="{75CFAE7A-2423-4437-994C-A3B61F5C2F4F}"/>
    <cellStyle name="Comma 15 3 2 3" xfId="1645" xr:uid="{640CDA30-B0D6-4C56-9845-308DDD896E8B}"/>
    <cellStyle name="Comma 15 3 3" xfId="837" xr:uid="{D0C567D5-A8C4-4C61-9627-8348B28112E6}"/>
    <cellStyle name="Comma 15 3 3 2" xfId="1915" xr:uid="{4CFD623C-3429-4568-BD6B-B6C2B5723924}"/>
    <cellStyle name="Comma 15 3 4" xfId="1382" xr:uid="{276FB2FC-548F-4AC4-B559-95CB4CC271C7}"/>
    <cellStyle name="Comma 15 3 5" xfId="2936" xr:uid="{07DC2646-A981-448F-B4D7-F9F19AD636CE}"/>
    <cellStyle name="Comma 15 4" xfId="440" xr:uid="{05B883FC-DD56-4067-B051-6722E05A4A6B}"/>
    <cellStyle name="Comma 15 4 2" xfId="975" xr:uid="{73FDD92A-76A7-4C42-9A57-98C418C534EB}"/>
    <cellStyle name="Comma 15 4 2 2" xfId="2053" xr:uid="{D55EF8E8-6669-4602-8AAE-4D07A3285E6F}"/>
    <cellStyle name="Comma 15 4 3" xfId="1520" xr:uid="{71912335-5A6D-4CD2-9C54-1B70FB0B487C}"/>
    <cellStyle name="Comma 15 4 4" xfId="2937" xr:uid="{191F7B9D-1DC5-43D4-B11A-9DED01B33E89}"/>
    <cellStyle name="Comma 15 5" xfId="712" xr:uid="{3E5B34B8-9834-47F6-A9FF-4FD79643FE6A}"/>
    <cellStyle name="Comma 15 5 2" xfId="1790" xr:uid="{A120D873-95EF-4101-9E3C-042B8172D52C}"/>
    <cellStyle name="Comma 15 5 3" xfId="5444" xr:uid="{588DFD8E-B241-4BB8-8328-5F2901CCB14D}"/>
    <cellStyle name="Comma 15 6" xfId="1257" xr:uid="{8E758915-95CF-433F-9FA2-8B5DD125AB0E}"/>
    <cellStyle name="Comma 15 7" xfId="2934" xr:uid="{2959B112-59E4-4323-9EC8-2E5A017FC5B7}"/>
    <cellStyle name="Comma 16" xfId="175" xr:uid="{B1FEF08D-58C4-4DC6-8334-6250BAF763E1}"/>
    <cellStyle name="Comma 16 2" xfId="238" xr:uid="{31E1D1EE-1997-432B-B8F1-80E2CFA0C2E5}"/>
    <cellStyle name="Comma 16 2 2" xfId="366" xr:uid="{79C94E92-81C1-4E8F-9BF8-1F086FF61D14}"/>
    <cellStyle name="Comma 16 2 2 2" xfId="631" xr:uid="{1BBEAED7-04DB-4169-9B49-B8C9AF82FDEF}"/>
    <cellStyle name="Comma 16 2 2 2 2" xfId="1167" xr:uid="{72D7A78F-70DE-4ECE-A44C-2FF226A59620}"/>
    <cellStyle name="Comma 16 2 2 2 2 2" xfId="2245" xr:uid="{F94A9A9C-898A-4EC5-BE80-AAE8EEEE414C}"/>
    <cellStyle name="Comma 16 2 2 2 3" xfId="1712" xr:uid="{0F67D11E-B27A-4B38-9903-C2C9C353AFD7}"/>
    <cellStyle name="Comma 16 2 2 3" xfId="904" xr:uid="{8908E025-859F-435E-B6D7-1A25B07C383F}"/>
    <cellStyle name="Comma 16 2 2 3 2" xfId="1982" xr:uid="{E83C811D-7F65-4EAC-9C78-BC4597687ABC}"/>
    <cellStyle name="Comma 16 2 2 4" xfId="1449" xr:uid="{21C48A74-9CD2-4D22-B99F-4591CA7106D1}"/>
    <cellStyle name="Comma 16 2 3" xfId="507" xr:uid="{B3064EB6-98AC-4063-9DA2-7C2ACCF4934C}"/>
    <cellStyle name="Comma 16 2 3 2" xfId="1042" xr:uid="{35867C8E-AD82-49FA-B29E-622AD0B342CD}"/>
    <cellStyle name="Comma 16 2 3 2 2" xfId="2120" xr:uid="{5D089764-1A19-483A-9547-EEB246FC4C49}"/>
    <cellStyle name="Comma 16 2 3 3" xfId="1587" xr:uid="{6D307141-89B6-4217-9511-543304712CCE}"/>
    <cellStyle name="Comma 16 2 4" xfId="779" xr:uid="{9D3D5D0A-AD4B-41E2-A931-A0702B06B7AC}"/>
    <cellStyle name="Comma 16 2 4 2" xfId="1857" xr:uid="{CAF45D88-5358-4842-AC18-67FD3A1C53C9}"/>
    <cellStyle name="Comma 16 2 5" xfId="1324" xr:uid="{4996841C-4C88-43F7-B3E6-2EAFEB974D45}"/>
    <cellStyle name="Comma 16 2 6" xfId="5446" xr:uid="{3CBE9E7E-11AE-4FE9-BF74-5EF855E4357F}"/>
    <cellStyle name="Comma 16 3" xfId="309" xr:uid="{4935C006-C62B-4B88-8268-FBFCF271F4FA}"/>
    <cellStyle name="Comma 16 3 2" xfId="575" xr:uid="{7D2F580F-5283-4050-A377-5799F4348E8F}"/>
    <cellStyle name="Comma 16 3 2 2" xfId="1110" xr:uid="{98C942D7-3600-4553-B424-342F66615DB5}"/>
    <cellStyle name="Comma 16 3 2 2 2" xfId="2188" xr:uid="{923F5F08-A9DC-4096-9EF4-1F6E1D053588}"/>
    <cellStyle name="Comma 16 3 2 3" xfId="1655" xr:uid="{94CE058F-F512-4CE4-BCB4-42206D66E782}"/>
    <cellStyle name="Comma 16 3 3" xfId="847" xr:uid="{42650761-BB32-45D7-B645-CA34E94568D7}"/>
    <cellStyle name="Comma 16 3 3 2" xfId="1925" xr:uid="{F9035606-9A39-4EAA-9732-DDEB73BB78C5}"/>
    <cellStyle name="Comma 16 3 4" xfId="1392" xr:uid="{A1350AAB-BDA4-4232-A188-AEA91A4D7075}"/>
    <cellStyle name="Comma 16 4" xfId="450" xr:uid="{92FBBB03-BAE9-4971-BA55-7B02CF2F09C0}"/>
    <cellStyle name="Comma 16 4 2" xfId="985" xr:uid="{CA28C348-44B6-42CE-AD7F-554F4B665A33}"/>
    <cellStyle name="Comma 16 4 2 2" xfId="2063" xr:uid="{22D2617A-E810-4716-BBA1-D8ED7B0C0BF8}"/>
    <cellStyle name="Comma 16 4 3" xfId="1530" xr:uid="{35DD7492-93AC-4683-8315-EC9AEBDCE515}"/>
    <cellStyle name="Comma 16 5" xfId="722" xr:uid="{F92029A7-E6FA-495B-B42B-388FF459549B}"/>
    <cellStyle name="Comma 16 5 2" xfId="1800" xr:uid="{8227BCD2-EAB4-4BFD-A86F-0C47D4191749}"/>
    <cellStyle name="Comma 16 6" xfId="1267" xr:uid="{9817D97C-081F-408B-8465-9BE031F7612B}"/>
    <cellStyle name="Comma 16 7" xfId="2938" xr:uid="{EA62975A-98E5-4F2C-9BB7-0028E273ECD8}"/>
    <cellStyle name="Comma 163" xfId="37592" xr:uid="{FA988BF3-D394-4B62-B377-BE44C94AC242}"/>
    <cellStyle name="Comma 17" xfId="178" xr:uid="{EECA5AB4-F444-4A03-AA6F-82A6DAE9C9BE}"/>
    <cellStyle name="Comma 17 2" xfId="241" xr:uid="{AB9EF57D-B2B9-4307-B29B-B7034CA5764E}"/>
    <cellStyle name="Comma 17 2 2" xfId="369" xr:uid="{41B659F3-84A3-49DD-B882-539C55A24EFA}"/>
    <cellStyle name="Comma 17 2 2 2" xfId="634" xr:uid="{DCBBA7AA-CFAD-4ADA-AE0E-46A0BFB8F1EB}"/>
    <cellStyle name="Comma 17 2 2 2 2" xfId="1170" xr:uid="{FAE346C2-4C51-49FE-90A2-24F2E5415FDF}"/>
    <cellStyle name="Comma 17 2 2 2 2 2" xfId="2248" xr:uid="{21078779-F5E1-460C-BA3E-4B5BF1BC254D}"/>
    <cellStyle name="Comma 17 2 2 2 3" xfId="1715" xr:uid="{047686B6-5ADB-4A75-8005-EC4A3C3E85EB}"/>
    <cellStyle name="Comma 17 2 2 3" xfId="907" xr:uid="{785C5620-FA58-47E0-BDC7-E92C5C78CF6F}"/>
    <cellStyle name="Comma 17 2 2 3 2" xfId="1985" xr:uid="{0B6F3C6F-B50A-4F5B-988B-61ECFE038B74}"/>
    <cellStyle name="Comma 17 2 2 4" xfId="1452" xr:uid="{3BCFB464-3EA1-4126-A094-7A736B19DD9C}"/>
    <cellStyle name="Comma 17 2 3" xfId="510" xr:uid="{0F0EBFA0-EC78-4D49-A0BC-472FFF7BBFFB}"/>
    <cellStyle name="Comma 17 2 3 2" xfId="1045" xr:uid="{7D3C644F-BDA5-46A2-BE84-F7AF3B7FEC7D}"/>
    <cellStyle name="Comma 17 2 3 2 2" xfId="2123" xr:uid="{458D55D2-484F-4B61-BB3F-C097BBC281F5}"/>
    <cellStyle name="Comma 17 2 3 3" xfId="1590" xr:uid="{6074D9CC-7446-42ED-9325-3E81FDEB7470}"/>
    <cellStyle name="Comma 17 2 4" xfId="782" xr:uid="{E10EBDE8-2476-4576-AEA3-464765447428}"/>
    <cellStyle name="Comma 17 2 4 2" xfId="1860" xr:uid="{B2316CBA-28C4-46FE-B928-8A9A413CCDF3}"/>
    <cellStyle name="Comma 17 2 5" xfId="1327" xr:uid="{4501E767-6E8E-474A-B2E1-9555B6D3BE18}"/>
    <cellStyle name="Comma 17 2 6" xfId="5447" xr:uid="{C10A9CBF-B873-4B9B-AB9A-9628867A5A89}"/>
    <cellStyle name="Comma 17 3" xfId="312" xr:uid="{C570C09B-B4A3-4AD3-A7E0-643C5F90B370}"/>
    <cellStyle name="Comma 17 3 2" xfId="578" xr:uid="{AB966AAD-AA77-4789-92C4-42BE0C1BED5C}"/>
    <cellStyle name="Comma 17 3 2 2" xfId="1113" xr:uid="{54AAED58-FEA3-46E4-81FE-2A263971A99C}"/>
    <cellStyle name="Comma 17 3 2 2 2" xfId="2191" xr:uid="{C4726F48-0FB6-469E-AEEA-0F3B67EC2883}"/>
    <cellStyle name="Comma 17 3 2 3" xfId="1658" xr:uid="{EFC8EAAB-34C4-407A-9AF1-8DC62AEBE98E}"/>
    <cellStyle name="Comma 17 3 3" xfId="850" xr:uid="{A486A617-E715-487B-AA89-8258D1A7CB53}"/>
    <cellStyle name="Comma 17 3 3 2" xfId="1928" xr:uid="{5126CEF8-8F9C-4879-8112-C54B1AD0EA1E}"/>
    <cellStyle name="Comma 17 3 4" xfId="1395" xr:uid="{683CB4B9-AF1B-4422-B026-5A1486ADE251}"/>
    <cellStyle name="Comma 17 4" xfId="453" xr:uid="{BE524443-B598-40AF-B9DD-229775FAC3EC}"/>
    <cellStyle name="Comma 17 4 2" xfId="988" xr:uid="{C2B04657-7278-482E-9F67-C952CFE7AC83}"/>
    <cellStyle name="Comma 17 4 2 2" xfId="2066" xr:uid="{60172F5D-C855-4A3C-94CB-5F42C71356F2}"/>
    <cellStyle name="Comma 17 4 3" xfId="1533" xr:uid="{6A102BD6-BCA7-4EE9-88AA-C00CEE175E1F}"/>
    <cellStyle name="Comma 17 5" xfId="725" xr:uid="{C6C6CB67-324A-403C-B758-FFBD1F4159CE}"/>
    <cellStyle name="Comma 17 5 2" xfId="1803" xr:uid="{F6121B08-F4AA-4BF4-B6F0-6F4270D8E6E6}"/>
    <cellStyle name="Comma 17 6" xfId="1270" xr:uid="{D99FF260-0755-4AF1-B2DE-281457042359}"/>
    <cellStyle name="Comma 17 7" xfId="2939" xr:uid="{ADD36492-060D-45EC-A338-70FBE68D200B}"/>
    <cellStyle name="Comma 170" xfId="37651" xr:uid="{36711EAA-0DAA-45BB-817D-BC88F247C24C}"/>
    <cellStyle name="Comma 172" xfId="37621" xr:uid="{35F4047B-E1CC-4C4E-B8AA-E5733654D462}"/>
    <cellStyle name="Comma 174" xfId="37624" xr:uid="{90A4B1E3-7D66-4D25-886F-16F57A8D6087}"/>
    <cellStyle name="Comma 176" xfId="37626" xr:uid="{A5171251-5AB7-43E1-9743-F242D6392829}"/>
    <cellStyle name="Comma 178" xfId="37622" xr:uid="{62C80BAB-FE11-4EC2-9112-B2E4AE6CB831}"/>
    <cellStyle name="Comma 18" xfId="176" xr:uid="{2B77C8AE-1B99-4E5C-A2E1-D601ECC085F7}"/>
    <cellStyle name="Comma 18 2" xfId="239" xr:uid="{20521CFE-2CA5-4EBC-9145-4D57C22AB9BC}"/>
    <cellStyle name="Comma 18 2 2" xfId="367" xr:uid="{F66A959E-DFB5-4DA8-ACC3-EEAFD136E3BB}"/>
    <cellStyle name="Comma 18 2 2 2" xfId="632" xr:uid="{56E67DD2-8142-4F08-9465-C5E77CB5CA25}"/>
    <cellStyle name="Comma 18 2 2 2 2" xfId="1168" xr:uid="{E2409A4B-620B-4E1E-BD30-BCE937B2ACE6}"/>
    <cellStyle name="Comma 18 2 2 2 2 2" xfId="2246" xr:uid="{46B75EFA-CEC8-42E4-A63D-038AA2A37387}"/>
    <cellStyle name="Comma 18 2 2 2 3" xfId="1713" xr:uid="{EFCC47E9-903B-48D7-AE89-ABE3C45DA97C}"/>
    <cellStyle name="Comma 18 2 2 3" xfId="905" xr:uid="{85E45D7F-25A9-4F48-9F9C-F571538B33DA}"/>
    <cellStyle name="Comma 18 2 2 3 2" xfId="1983" xr:uid="{A4FA3984-66FD-4382-B9B7-A8EEF8D3F17A}"/>
    <cellStyle name="Comma 18 2 2 4" xfId="1450" xr:uid="{53A575D8-7B6C-4BF9-9920-37BF0C07FA29}"/>
    <cellStyle name="Comma 18 2 3" xfId="508" xr:uid="{A7DD1E71-C488-43F9-99CA-80959DC9A23C}"/>
    <cellStyle name="Comma 18 2 3 2" xfId="1043" xr:uid="{7732C3BF-DBF9-46EA-BFAE-F87F5626A3F2}"/>
    <cellStyle name="Comma 18 2 3 2 2" xfId="2121" xr:uid="{E9EC7C31-2704-41BD-9871-A7F163CBC071}"/>
    <cellStyle name="Comma 18 2 3 3" xfId="1588" xr:uid="{9F7E60FD-2674-49FC-A967-1BB58F1FF967}"/>
    <cellStyle name="Comma 18 2 4" xfId="780" xr:uid="{A3DF8FFB-06EC-4041-A356-1260C45EF6E5}"/>
    <cellStyle name="Comma 18 2 4 2" xfId="1858" xr:uid="{48C43ABF-C15F-45A9-BEA4-CCF02B44AAF9}"/>
    <cellStyle name="Comma 18 2 5" xfId="1325" xr:uid="{36487613-6C33-4891-8505-6F78E8E4EF63}"/>
    <cellStyle name="Comma 18 2 6" xfId="5448" xr:uid="{F2CB73BA-7C9B-465A-88CD-E56CBAC3FA49}"/>
    <cellStyle name="Comma 18 3" xfId="310" xr:uid="{824ED475-F9CA-4425-8063-DEC10689EBB1}"/>
    <cellStyle name="Comma 18 3 2" xfId="576" xr:uid="{80A152A1-397D-41DA-B26A-28A85F5B8391}"/>
    <cellStyle name="Comma 18 3 2 2" xfId="1111" xr:uid="{9E8CAF5F-5DCE-4486-A69B-1423BAAEF54C}"/>
    <cellStyle name="Comma 18 3 2 2 2" xfId="2189" xr:uid="{93BC4629-2F86-45F0-81D1-9C34EB38375B}"/>
    <cellStyle name="Comma 18 3 2 3" xfId="1656" xr:uid="{F5F42149-81C4-4849-B9B6-137DAA7A9DF2}"/>
    <cellStyle name="Comma 18 3 3" xfId="848" xr:uid="{90DA6DFD-1F75-4DC5-8AE0-F183D9DA3A7D}"/>
    <cellStyle name="Comma 18 3 3 2" xfId="1926" xr:uid="{16A3C95B-76EF-4B3F-9EBF-C84B09866A86}"/>
    <cellStyle name="Comma 18 3 4" xfId="1393" xr:uid="{C0F2C901-07BC-46F0-9E4D-540F010CC478}"/>
    <cellStyle name="Comma 18 4" xfId="451" xr:uid="{A500672C-348D-4F30-998F-9EBA864F3A25}"/>
    <cellStyle name="Comma 18 4 2" xfId="986" xr:uid="{B94E28B6-AA06-450B-AC63-09FAA049283D}"/>
    <cellStyle name="Comma 18 4 2 2" xfId="2064" xr:uid="{200C01DA-8620-4667-B065-4BA4FBD60A44}"/>
    <cellStyle name="Comma 18 4 3" xfId="1531" xr:uid="{DC3D7451-6C1D-4484-A793-FD4232FE8718}"/>
    <cellStyle name="Comma 18 5" xfId="723" xr:uid="{671F2A4E-A1D1-43C4-8F35-6FC476BC15E5}"/>
    <cellStyle name="Comma 18 5 2" xfId="1801" xr:uid="{A080EB82-6E59-43EC-9F82-513CB0FDFEC1}"/>
    <cellStyle name="Comma 18 6" xfId="1268" xr:uid="{77CED4C4-0054-4F63-A3AE-5C29ADB10FF8}"/>
    <cellStyle name="Comma 18 7" xfId="2940" xr:uid="{E702761D-D550-4B9D-967C-EC0268478461}"/>
    <cellStyle name="Comma 180" xfId="37623" xr:uid="{85338C44-AC54-4160-A89A-FF7E6245A766}"/>
    <cellStyle name="Comma 182" xfId="37625" xr:uid="{09D977C3-D4A8-4069-ADB4-FC7C978801A9}"/>
    <cellStyle name="Comma 184" xfId="37627" xr:uid="{C19F52B5-1689-42F4-B1F5-393D2E8C6E64}"/>
    <cellStyle name="Comma 19" xfId="180" xr:uid="{8280C1BB-1209-454F-9186-A3DA455FBFB5}"/>
    <cellStyle name="Comma 19 2" xfId="243" xr:uid="{4D8266C6-CBF5-4423-8A4A-9FE0BC818733}"/>
    <cellStyle name="Comma 19 2 2" xfId="371" xr:uid="{FE3D78F9-0593-4B06-B913-9D5E92F9A6C1}"/>
    <cellStyle name="Comma 19 2 2 2" xfId="636" xr:uid="{3DBB2FC5-1F36-4975-99B0-E007351196B2}"/>
    <cellStyle name="Comma 19 2 2 2 2" xfId="1172" xr:uid="{1714AB02-FFE6-4023-B7D0-97272B0425CC}"/>
    <cellStyle name="Comma 19 2 2 2 2 2" xfId="2250" xr:uid="{F681DD4A-DF08-4694-BA64-FC7EA378D2FE}"/>
    <cellStyle name="Comma 19 2 2 2 3" xfId="1717" xr:uid="{02565BC9-CD2C-4936-9B20-A644A1604FB6}"/>
    <cellStyle name="Comma 19 2 2 3" xfId="909" xr:uid="{224C56F6-7D27-4CE7-85DA-07B36958203A}"/>
    <cellStyle name="Comma 19 2 2 3 2" xfId="1987" xr:uid="{71829429-0140-43AF-BDE1-DC5ACBBAADEA}"/>
    <cellStyle name="Comma 19 2 2 4" xfId="1454" xr:uid="{CD85C71F-0F79-4DC5-88FF-C36C4FCBC7F1}"/>
    <cellStyle name="Comma 19 2 3" xfId="512" xr:uid="{E2258964-4D61-45C9-9CF0-BBFD2950DC78}"/>
    <cellStyle name="Comma 19 2 3 2" xfId="1047" xr:uid="{DA060F22-3ED2-485B-A92D-95F6ABC3D1DA}"/>
    <cellStyle name="Comma 19 2 3 2 2" xfId="2125" xr:uid="{60F01C8C-7CC4-498A-AE8D-9E12ADFD0161}"/>
    <cellStyle name="Comma 19 2 3 3" xfId="1592" xr:uid="{3307F17A-1B24-4C6A-B55E-695F65C039E3}"/>
    <cellStyle name="Comma 19 2 4" xfId="784" xr:uid="{E0ACE6C5-7220-48D1-807E-84D6875FD7C1}"/>
    <cellStyle name="Comma 19 2 4 2" xfId="1862" xr:uid="{950746A0-D3DC-4F21-983C-144E5CE42BDE}"/>
    <cellStyle name="Comma 19 2 5" xfId="1329" xr:uid="{DB447558-B3E7-4873-A9F3-261D472E7DDB}"/>
    <cellStyle name="Comma 19 2 6" xfId="5449" xr:uid="{D19C07D3-F36B-4CE2-B4A4-DF060BFA84F4}"/>
    <cellStyle name="Comma 19 3" xfId="314" xr:uid="{2FDDF0FB-1466-4C01-A1F2-E59790B64CD0}"/>
    <cellStyle name="Comma 19 3 2" xfId="580" xr:uid="{5C633D60-0730-4754-ABE8-2C1B04628723}"/>
    <cellStyle name="Comma 19 3 2 2" xfId="1115" xr:uid="{8BA5CB8E-A570-4DC9-9950-B9A3D136E5B9}"/>
    <cellStyle name="Comma 19 3 2 2 2" xfId="2193" xr:uid="{9C25DE0F-C58F-4774-A6E3-03C9A925B448}"/>
    <cellStyle name="Comma 19 3 2 3" xfId="1660" xr:uid="{E70A44B1-9EAF-4E5C-802E-990ADA83F24B}"/>
    <cellStyle name="Comma 19 3 3" xfId="852" xr:uid="{118A4084-9A95-4261-8E21-AE3D0A14E8CB}"/>
    <cellStyle name="Comma 19 3 3 2" xfId="1930" xr:uid="{388D5962-AA0D-4294-8295-2DEBC8750FF3}"/>
    <cellStyle name="Comma 19 3 4" xfId="1397" xr:uid="{2B44065F-A387-486D-8282-54E280F7D358}"/>
    <cellStyle name="Comma 19 4" xfId="455" xr:uid="{015FF663-DB1A-47B5-A77B-067CE1A06EF8}"/>
    <cellStyle name="Comma 19 4 2" xfId="990" xr:uid="{9B3F8DD9-ACD4-49EE-8448-8B96E871023D}"/>
    <cellStyle name="Comma 19 4 2 2" xfId="2068" xr:uid="{F54ACB98-A402-4BFF-B8EE-A0D1ADF8B0E3}"/>
    <cellStyle name="Comma 19 4 3" xfId="1535" xr:uid="{A1CD3236-8229-4AD0-BA3D-7611A9D989CC}"/>
    <cellStyle name="Comma 19 5" xfId="727" xr:uid="{DFF26950-DC4F-4D54-883F-E748B4F0BCED}"/>
    <cellStyle name="Comma 19 5 2" xfId="1805" xr:uid="{CD9EE1FA-C7D5-4E13-A626-6FA6D1D95FCB}"/>
    <cellStyle name="Comma 19 6" xfId="1272" xr:uid="{C798615F-3B43-415E-B3E6-A1B21AD6F5DF}"/>
    <cellStyle name="Comma 19 7" xfId="2941" xr:uid="{68552E4E-D509-4CD8-9EA1-DBC52A24825B}"/>
    <cellStyle name="Comma 2" xfId="2" xr:uid="{00000000-0005-0000-0000-000001000000}"/>
    <cellStyle name="Comma 2 10" xfId="266" xr:uid="{F1DD14B6-8017-47B2-BE10-B7F47295B60A}"/>
    <cellStyle name="Comma 2 10 2" xfId="533" xr:uid="{82F8016E-3068-44A5-8F5B-5D690F16483D}"/>
    <cellStyle name="Comma 2 10 2 2" xfId="1068" xr:uid="{18D42DAB-2327-46D3-B255-32DD183E67CB}"/>
    <cellStyle name="Comma 2 10 2 2 2" xfId="2146" xr:uid="{E28A28ED-6428-4DF6-B0D0-0FA9CF994921}"/>
    <cellStyle name="Comma 2 10 2 2 2 2" xfId="9790" xr:uid="{B05948F3-D0B3-426E-9DD5-A98C6F949DA8}"/>
    <cellStyle name="Comma 2 10 2 2 3" xfId="5451" xr:uid="{325ADD6F-4C2C-47D2-A783-6A1FB7C6E1AE}"/>
    <cellStyle name="Comma 2 10 2 3" xfId="1613" xr:uid="{746B7899-0DCB-4BCC-A298-6007E536BE9A}"/>
    <cellStyle name="Comma 2 10 2 3 2" xfId="8183" xr:uid="{3D3A4481-A78A-4CCF-BD95-0194C8521E45}"/>
    <cellStyle name="Comma 2 10 2 4" xfId="2943" xr:uid="{8F85C20F-C815-43EB-A488-A6D3E2CB0F53}"/>
    <cellStyle name="Comma 2 10 3" xfId="805" xr:uid="{6B22F816-FA92-40A6-9419-7165C1ED01A4}"/>
    <cellStyle name="Comma 2 10 3 2" xfId="1883" xr:uid="{0EB71B3C-9BDB-4346-A0D2-63CD6702D6DF}"/>
    <cellStyle name="Comma 2 10 3 2 2" xfId="14616" xr:uid="{A950B981-A9FE-4649-BF91-C8732F30441C}"/>
    <cellStyle name="Comma 2 10 3 2 2 2" xfId="32061" xr:uid="{56113C4E-592C-47A3-8772-C81AEF3E5CE1}"/>
    <cellStyle name="Comma 2 10 3 2 2 3" xfId="23087" xr:uid="{53E2F536-3EAA-4DF1-B57B-66F0F7DEE442}"/>
    <cellStyle name="Comma 2 10 3 2 3" xfId="10571" xr:uid="{D7356EF2-8117-4408-8AA1-3D965C1566F9}"/>
    <cellStyle name="Comma 2 10 3 2 3 2" xfId="28059" xr:uid="{0D08057E-6C53-40D7-AFEF-BB1E4F47382A}"/>
    <cellStyle name="Comma 2 10 3 2 3 3" xfId="19127" xr:uid="{AAE60C73-50CE-4EE7-88BF-610F95AE04BA}"/>
    <cellStyle name="Comma 2 10 3 2 4" xfId="25284" xr:uid="{4CB8F8FB-6AF2-4CE9-8880-07949B316474}"/>
    <cellStyle name="Comma 2 10 3 2 5" xfId="16019" xr:uid="{013698DD-AFEA-4760-9659-C093C79BBCE3}"/>
    <cellStyle name="Comma 2 10 3 2 6" xfId="6482" xr:uid="{F90BA381-D7DF-49D0-A64D-CD974FC0F24C}"/>
    <cellStyle name="Comma 2 10 3 3" xfId="14157" xr:uid="{AE242E9D-FC51-4867-9177-CC2FF083D25F}"/>
    <cellStyle name="Comma 2 10 3 3 2" xfId="31602" xr:uid="{DF5F7093-8F79-4B93-B7A2-B5F20D1399CE}"/>
    <cellStyle name="Comma 2 10 3 3 3" xfId="22628" xr:uid="{8D603D83-D2E2-4125-8D65-306EC7035516}"/>
    <cellStyle name="Comma 2 10 3 4" xfId="9091" xr:uid="{AB337007-DD9F-4EF7-A5D5-74AFC687E9F3}"/>
    <cellStyle name="Comma 2 10 3 4 2" xfId="26871" xr:uid="{AD14EB36-343D-47FA-834E-C996AECE79C8}"/>
    <cellStyle name="Comma 2 10 3 4 3" xfId="18110" xr:uid="{F54CF58E-E6D0-4BB3-B65C-E1F6BE3A08DE}"/>
    <cellStyle name="Comma 2 10 3 5" xfId="24462" xr:uid="{CFF712C1-5234-4107-8007-DAF735E4606A}"/>
    <cellStyle name="Comma 2 10 3 6" xfId="15149" xr:uid="{B0A57457-CB82-4EC3-9F7D-F7B7ED6F2D7D}"/>
    <cellStyle name="Comma 2 10 3 7" xfId="5102" xr:uid="{873EF6D7-88F6-4336-88A0-EB4C1372ABAD}"/>
    <cellStyle name="Comma 2 10 4" xfId="1350" xr:uid="{B27C7903-241C-4F9F-90C7-CC21C8685C72}"/>
    <cellStyle name="Comma 2 10 4 2" xfId="5450" xr:uid="{D09BC766-FA69-406D-8819-038AA7937402}"/>
    <cellStyle name="Comma 2 10 5" xfId="7972" xr:uid="{B8771C4C-8552-408C-834F-82A918D4724D}"/>
    <cellStyle name="Comma 2 10 5 2" xfId="13675" xr:uid="{ECB64495-1034-4016-B0DD-9A24990BDCDB}"/>
    <cellStyle name="Comma 2 10 5 2 2" xfId="31123" xr:uid="{E854BA66-648B-4AFD-96E3-EB7179CBD809}"/>
    <cellStyle name="Comma 2 10 5 2 3" xfId="22150" xr:uid="{E65E40B3-26EC-43A5-A5B9-E25435AF8238}"/>
    <cellStyle name="Comma 2 10 5 2 4" xfId="37633" xr:uid="{A90AC7D5-AFF3-4B0A-963A-0046091A18D1}"/>
    <cellStyle name="Comma 2 10 5 3" xfId="26046" xr:uid="{56818AE4-0554-416C-8FC9-7BE49B1D3359}"/>
    <cellStyle name="Comma 2 10 5 3 2" xfId="37697" xr:uid="{5ACC837A-6E1D-40FC-9CF7-8AB4F9087803}"/>
    <cellStyle name="Comma 2 10 5 4" xfId="17450" xr:uid="{F29581DA-0CAC-48FB-A11B-8F63345C5A94}"/>
    <cellStyle name="Comma 2 10 5 5" xfId="37660" xr:uid="{584845C4-9767-4704-9F3C-B39FB39E4509}"/>
    <cellStyle name="Comma 2 10 5 5 2" xfId="37693" xr:uid="{1BFDAAA2-532C-4F14-B0BB-A01B2C85E648}"/>
    <cellStyle name="Comma 2 10 6" xfId="8000" xr:uid="{57F6F3EC-8225-47FE-AFF4-A7A96F2681F6}"/>
    <cellStyle name="Comma 2 10 6 2" xfId="26060" xr:uid="{47FF3561-405A-4D9D-A6EB-37E2A743662F}"/>
    <cellStyle name="Comma 2 10 6 3" xfId="17457" xr:uid="{8479323F-DE52-47C6-B430-2F2E54F49DBA}"/>
    <cellStyle name="Comma 2 10 7" xfId="2942" xr:uid="{8B103AD6-5FEF-4D82-92F9-84E8200915B9}"/>
    <cellStyle name="Comma 2 11" xfId="407" xr:uid="{02F5D095-EA7C-43D9-9C41-77EC6FFB689E}"/>
    <cellStyle name="Comma 2 11 2" xfId="943" xr:uid="{424E0C06-335B-4E4E-A0CC-143F4004B841}"/>
    <cellStyle name="Comma 2 11 2 2" xfId="2021" xr:uid="{702BBCBE-5850-4E51-8FEE-DDAB5D918DF8}"/>
    <cellStyle name="Comma 2 11 2 2 2" xfId="9791" xr:uid="{57CF52BD-F991-4CCB-BB63-6B6975D1B1BB}"/>
    <cellStyle name="Comma 2 11 2 2 3" xfId="5453" xr:uid="{C79B915D-5D1C-44D6-A554-A814FB8100AD}"/>
    <cellStyle name="Comma 2 11 2 3" xfId="8185" xr:uid="{FC2B0862-2BC9-4059-806D-A09BB08C04D3}"/>
    <cellStyle name="Comma 2 11 2 4" xfId="2945" xr:uid="{50C4DD61-2C52-4083-99B5-2D5B2AA61DAC}"/>
    <cellStyle name="Comma 2 11 3" xfId="1488" xr:uid="{C9A5A734-B2EC-4E95-8D97-D014E2932D76}"/>
    <cellStyle name="Comma 2 11 3 2" xfId="14183" xr:uid="{545D2B9B-E51B-447D-8010-16C52AB0588A}"/>
    <cellStyle name="Comma 2 11 3 2 2" xfId="31628" xr:uid="{9BF5C53C-DAF6-4D0C-903A-949286A28B89}"/>
    <cellStyle name="Comma 2 11 3 2 3" xfId="22654" xr:uid="{05C9821C-2E43-4D92-A74F-7630753EB8CA}"/>
    <cellStyle name="Comma 2 11 3 3" xfId="9179" xr:uid="{89CBC748-FB8E-4DD2-88DD-12A557354AAC}"/>
    <cellStyle name="Comma 2 11 3 3 2" xfId="26925" xr:uid="{244C8CBB-A9A2-49D1-B0B9-CCCE9AF65B96}"/>
    <cellStyle name="Comma 2 11 3 3 3" xfId="18142" xr:uid="{FE3CEA4B-A98D-4811-B246-78C1E9EB59CB}"/>
    <cellStyle name="Comma 2 11 3 4" xfId="24546" xr:uid="{91A477BC-B494-40CD-97BF-1EBA51EC995E}"/>
    <cellStyle name="Comma 2 11 3 5" xfId="15227" xr:uid="{CFA6201F-3783-4ADA-98D1-5563C54DBF2D}"/>
    <cellStyle name="Comma 2 11 3 6" xfId="5279" xr:uid="{C5A782DB-FE4B-4852-9C52-25C7B76BA108}"/>
    <cellStyle name="Comma 2 11 4" xfId="5452" xr:uid="{6D0ECE94-A340-49B8-ABD4-EC9820720562}"/>
    <cellStyle name="Comma 2 11 4 2" xfId="8184" xr:uid="{ED6EF34F-A4DF-4B8F-9509-2B65C2DA29FD}"/>
    <cellStyle name="Comma 2 11 5" xfId="13705" xr:uid="{1065735E-B038-48B6-9E1C-373B61FC0A88}"/>
    <cellStyle name="Comma 2 11 5 2" xfId="31150" xr:uid="{9F1030D9-9A47-4F4B-A01B-1F0DD3192817}"/>
    <cellStyle name="Comma 2 11 5 3" xfId="22176" xr:uid="{B6429B62-3389-4C68-BA56-C6EAC8329558}"/>
    <cellStyle name="Comma 2 11 6" xfId="8086" xr:uid="{EB159321-76EF-4404-9225-029069B009B0}"/>
    <cellStyle name="Comma 2 11 6 2" xfId="26102" xr:uid="{890057E7-3BD2-4647-9A39-7A72D1E7D0C7}"/>
    <cellStyle name="Comma 2 11 6 3" xfId="17477" xr:uid="{49A9188C-8A7F-4EB8-B400-A2B8ED04EFAD}"/>
    <cellStyle name="Comma 2 11 7" xfId="2944" xr:uid="{AB64F220-EA60-4EDA-AE0A-CF6028FBF60C}"/>
    <cellStyle name="Comma 2 12" xfId="679" xr:uid="{0C494729-8DDB-499E-8D0F-180AF08BF6C5}"/>
    <cellStyle name="Comma 2 12 2" xfId="1758" xr:uid="{75EFA19A-92DB-48A3-8258-D847471BA080}"/>
    <cellStyle name="Comma 2 12 2 2" xfId="9792" xr:uid="{4C1E6544-41F0-4A48-8B9D-B2E9B395C582}"/>
    <cellStyle name="Comma 2 12 2 3" xfId="5454" xr:uid="{9850C354-A152-49FD-8C51-2CE5C5510541}"/>
    <cellStyle name="Comma 2 12 3" xfId="8186" xr:uid="{F04E24CE-1CA7-4B1C-8CC2-009335E2C62F}"/>
    <cellStyle name="Comma 2 12 4" xfId="2946" xr:uid="{74AFB302-1DE9-4676-924D-ECCFB353AE4F}"/>
    <cellStyle name="Comma 2 13" xfId="1224" xr:uid="{3F3D8101-4A30-4888-8AD0-17A559EC0DAD}"/>
    <cellStyle name="Comma 2 13 2" xfId="2947" xr:uid="{E833033F-AD25-467A-AF48-B5E118E6E70D}"/>
    <cellStyle name="Comma 2 13 2 2" xfId="5456" xr:uid="{2A33C414-682E-4B34-B4CF-6BE305911349}"/>
    <cellStyle name="Comma 2 13 2 2 2" xfId="14190" xr:uid="{F12D8F06-1CBD-42DB-A82B-3F4E167D65D9}"/>
    <cellStyle name="Comma 2 13 2 2 2 2" xfId="31635" xr:uid="{292A2757-C510-4523-881A-B1F135CD4CB6}"/>
    <cellStyle name="Comma 2 13 2 2 2 3" xfId="22661" xr:uid="{D6D24D0C-8CCE-4DC6-80C0-A831B23E79EB}"/>
    <cellStyle name="Comma 2 13 2 2 3" xfId="9794" xr:uid="{3DE8C1E7-4C5B-48F0-BC90-1BCE3FBC241C}"/>
    <cellStyle name="Comma 2 13 2 2 3 2" xfId="27482" xr:uid="{436796F1-604A-4395-9A2A-23D02B529F7A}"/>
    <cellStyle name="Comma 2 13 2 2 3 3" xfId="18635" xr:uid="{0CC1B8F3-2EEA-40A4-B806-2B3CE9FDB5FA}"/>
    <cellStyle name="Comma 2 13 2 2 4" xfId="24632" xr:uid="{4E069D4F-C69A-4F31-8302-85F3EEA40CB0}"/>
    <cellStyle name="Comma 2 13 2 2 5" xfId="15368" xr:uid="{6C946F20-C781-45D6-853C-988FBF8672C8}"/>
    <cellStyle name="Comma 2 13 2 3" xfId="13717" xr:uid="{E7374D1A-2F0E-4F3C-85C8-978E9A31C27C}"/>
    <cellStyle name="Comma 2 13 2 3 2" xfId="31162" xr:uid="{F2E46C7B-F4EC-4EF1-A1FA-85FBA8944584}"/>
    <cellStyle name="Comma 2 13 2 3 3" xfId="22188" xr:uid="{E1A20874-D223-435E-BE93-D00960ADD6F4}"/>
    <cellStyle name="Comma 2 13 2 4" xfId="8188" xr:uid="{2C9D247D-A224-4FC4-9FD2-0E8E21584DB1}"/>
    <cellStyle name="Comma 2 13 2 4 2" xfId="26186" xr:uid="{B98DC8A1-CD2E-40BC-90F1-66D3E002D5EF}"/>
    <cellStyle name="Comma 2 13 2 4 3" xfId="17548" xr:uid="{6E51ED8D-EE63-4656-A85A-A06C3E0A96CA}"/>
    <cellStyle name="Comma 2 13 2 5" xfId="23340" xr:uid="{A9BB43E6-5B22-45A8-864E-77E183EEB442}"/>
    <cellStyle name="Comma 2 13 2 6" xfId="14653" xr:uid="{5F47F7B6-0FB8-4162-915E-AB62A8476AA8}"/>
    <cellStyle name="Comma 2 13 3" xfId="5455" xr:uid="{6A295312-EE22-4E62-A1DC-2CEAE439329A}"/>
    <cellStyle name="Comma 2 13 3 2" xfId="14189" xr:uid="{2CF3E258-A410-4C31-8D93-55766FC5E936}"/>
    <cellStyle name="Comma 2 13 3 2 2" xfId="31634" xr:uid="{A1FB4EC1-C342-43EE-95A4-EE32B84B6A12}"/>
    <cellStyle name="Comma 2 13 3 2 3" xfId="22660" xr:uid="{8C7A3176-5BEC-4856-947C-E779688D8874}"/>
    <cellStyle name="Comma 2 13 3 3" xfId="9793" xr:uid="{DE4DAB79-44D4-49B0-AEB1-7A60A41173FD}"/>
    <cellStyle name="Comma 2 13 3 3 2" xfId="27481" xr:uid="{F499BF27-3FE9-4D3D-9752-94FB78D20791}"/>
    <cellStyle name="Comma 2 13 3 3 3" xfId="18634" xr:uid="{F299828E-6C56-4D51-B158-1875FE7A6DEC}"/>
    <cellStyle name="Comma 2 13 3 4" xfId="24631" xr:uid="{C1872A54-D912-4472-B328-0345AB470388}"/>
    <cellStyle name="Comma 2 13 3 5" xfId="15367" xr:uid="{4A0D8194-BE1A-423E-9960-40BE4413F93A}"/>
    <cellStyle name="Comma 2 13 4" xfId="13716" xr:uid="{F6E83602-E740-40FD-AACC-D3411925E2DA}"/>
    <cellStyle name="Comma 2 13 4 2" xfId="31161" xr:uid="{AA74439E-2922-495F-9E11-1D151EE3E2EB}"/>
    <cellStyle name="Comma 2 13 4 3" xfId="22187" xr:uid="{50DF769E-4411-47C7-A14D-A9EFFF14AA5C}"/>
    <cellStyle name="Comma 2 13 5" xfId="8187" xr:uid="{9737CDE4-1FBE-4B46-9DBB-6E19D22FEC09}"/>
    <cellStyle name="Comma 2 13 5 2" xfId="26185" xr:uid="{C5174744-3020-4360-97D2-45494DC8145C}"/>
    <cellStyle name="Comma 2 13 5 3" xfId="17547" xr:uid="{3FF09B6E-915F-4723-918F-56E58FBAE13A}"/>
    <cellStyle name="Comma 2 13 6" xfId="23339" xr:uid="{09D63789-6817-4737-B364-A28FE68363C7}"/>
    <cellStyle name="Comma 2 13 7" xfId="14652" xr:uid="{A6831E70-EF46-4837-AF22-3DAAE632B6A5}"/>
    <cellStyle name="Comma 2 14" xfId="2948" xr:uid="{081F63B2-7DEC-461E-A02A-B2130A805EEE}"/>
    <cellStyle name="Comma 2 14 2" xfId="2949" xr:uid="{85A5A3DE-60BE-4273-A6F0-0E795623C979}"/>
    <cellStyle name="Comma 2 14 2 2" xfId="5458" xr:uid="{B7C4FD4A-5F91-4B1E-AA16-B9EB1C7B285F}"/>
    <cellStyle name="Comma 2 14 2 2 2" xfId="14192" xr:uid="{62BA826A-4F55-4942-B535-F332806699BD}"/>
    <cellStyle name="Comma 2 14 2 2 2 2" xfId="31637" xr:uid="{5043190A-9938-4DA3-8D5E-E26454F5B2C7}"/>
    <cellStyle name="Comma 2 14 2 2 2 3" xfId="22663" xr:uid="{E1E11A01-3552-425A-B828-F78E9B408FD4}"/>
    <cellStyle name="Comma 2 14 2 2 3" xfId="9796" xr:uid="{EE52A8A4-2415-4C3B-89CB-AB9F33EDB3AC}"/>
    <cellStyle name="Comma 2 14 2 2 3 2" xfId="27484" xr:uid="{D413E26C-D048-4A2D-9FBA-9A30308601D1}"/>
    <cellStyle name="Comma 2 14 2 2 3 3" xfId="18637" xr:uid="{D6A06DA2-855A-4123-9E40-EFFD52433264}"/>
    <cellStyle name="Comma 2 14 2 2 4" xfId="24634" xr:uid="{C2758150-9830-4AC7-98EB-94E5C9116EA3}"/>
    <cellStyle name="Comma 2 14 2 2 5" xfId="15370" xr:uid="{C9D0E507-7BB5-4478-ACF0-E79C8CD8713A}"/>
    <cellStyle name="Comma 2 14 2 3" xfId="13719" xr:uid="{BEE5CB39-87CA-4A41-B49E-1A5913D5A2EE}"/>
    <cellStyle name="Comma 2 14 2 3 2" xfId="31164" xr:uid="{9393D50E-FE77-4BC8-83F9-6522300B3DBB}"/>
    <cellStyle name="Comma 2 14 2 3 3" xfId="22190" xr:uid="{2A4431AF-F0C0-47EE-9CBF-FA2CEABCD9BE}"/>
    <cellStyle name="Comma 2 14 2 4" xfId="8190" xr:uid="{36B0C17C-3272-4DA8-9C03-564595B9CCA4}"/>
    <cellStyle name="Comma 2 14 2 4 2" xfId="26188" xr:uid="{4AAB7B99-6B50-4C3A-B34A-8C300D6D1A82}"/>
    <cellStyle name="Comma 2 14 2 4 3" xfId="17550" xr:uid="{D7084F56-86F1-41E2-A21C-283E165775A9}"/>
    <cellStyle name="Comma 2 14 2 5" xfId="23342" xr:uid="{BA95954E-AB36-4127-8715-BD6B96D0236E}"/>
    <cellStyle name="Comma 2 14 2 6" xfId="14655" xr:uid="{A44A171E-BA31-45B2-9E1B-C30D681FD659}"/>
    <cellStyle name="Comma 2 14 3" xfId="5457" xr:uid="{DD4710B1-39EF-43DF-8850-AB38F257CFB0}"/>
    <cellStyle name="Comma 2 14 3 2" xfId="14191" xr:uid="{E0A3C90E-1FB0-492B-9612-A296086A505E}"/>
    <cellStyle name="Comma 2 14 3 2 2" xfId="31636" xr:uid="{CE96EB65-9F44-492F-89AD-DABCB1D39B59}"/>
    <cellStyle name="Comma 2 14 3 2 3" xfId="22662" xr:uid="{9565057B-1962-40F8-A3F4-97A290E69C1C}"/>
    <cellStyle name="Comma 2 14 3 3" xfId="9795" xr:uid="{0560960F-277A-4A0E-83E0-409EDBF55096}"/>
    <cellStyle name="Comma 2 14 3 3 2" xfId="27483" xr:uid="{773CDADF-4357-4ED9-943D-AFAE30F2FA21}"/>
    <cellStyle name="Comma 2 14 3 3 3" xfId="18636" xr:uid="{2958D92C-3680-4009-ACB9-A68E89F16A73}"/>
    <cellStyle name="Comma 2 14 3 4" xfId="24633" xr:uid="{9F3C8733-3C88-4DB1-B7FE-3676A0F80E9D}"/>
    <cellStyle name="Comma 2 14 3 5" xfId="15369" xr:uid="{89459D7B-49D9-48E5-9045-8FBAD19EC38F}"/>
    <cellStyle name="Comma 2 14 4" xfId="13718" xr:uid="{383081BB-7F2B-4763-A44A-E221C0909BE7}"/>
    <cellStyle name="Comma 2 14 4 2" xfId="31163" xr:uid="{4B2EA245-AD72-4B2D-9800-089C82935638}"/>
    <cellStyle name="Comma 2 14 4 3" xfId="22189" xr:uid="{4ACC7789-4348-4BE6-9F18-74AE5CBE80AC}"/>
    <cellStyle name="Comma 2 14 5" xfId="8189" xr:uid="{C0555E14-925B-490B-A064-46598DFF61EA}"/>
    <cellStyle name="Comma 2 14 5 2" xfId="26187" xr:uid="{EE47A99A-E487-438B-8C6C-96FA9E6BD7C2}"/>
    <cellStyle name="Comma 2 14 5 3" xfId="17549" xr:uid="{974359A4-FE3C-42CD-B984-65A7265244B1}"/>
    <cellStyle name="Comma 2 14 6" xfId="23341" xr:uid="{772DB24E-0109-4A2B-AFC7-50A17E23073F}"/>
    <cellStyle name="Comma 2 14 7" xfId="14654" xr:uid="{41036C3A-59C6-4EAC-AA9B-F12569C8F606}"/>
    <cellStyle name="Comma 2 15" xfId="2950" xr:uid="{6D2B7ABB-A185-4ADC-9FF0-F69BBC22284D}"/>
    <cellStyle name="Comma 2 16" xfId="2951" xr:uid="{6F92A2AA-C26E-4BCC-94A0-757CE8CE1A09}"/>
    <cellStyle name="Comma 2 17" xfId="61" xr:uid="{291F9656-A771-4BB6-84EB-F205841CF41D}"/>
    <cellStyle name="Comma 2 17 2" xfId="181" xr:uid="{F0C0B9A7-1A2C-481F-9D3F-F9C8503682C2}"/>
    <cellStyle name="Comma 2 17 2 2" xfId="244" xr:uid="{09C0C9A3-43F5-44A0-9893-3FD60A9F65D0}"/>
    <cellStyle name="Comma 2 17 2 2 2" xfId="372" xr:uid="{D3595881-9C01-4C80-B143-82C2F6101027}"/>
    <cellStyle name="Comma 2 17 2 2 2 2" xfId="637" xr:uid="{AD56EA77-E74E-4AAA-8609-73C3FF5FB85B}"/>
    <cellStyle name="Comma 2 17 2 2 2 2 2" xfId="1173" xr:uid="{337094F9-C926-4258-B7B6-E601BEC21129}"/>
    <cellStyle name="Comma 2 17 2 2 2 2 2 2" xfId="2251" xr:uid="{9DE7AAA5-09B9-4AFB-A302-47AE0CD6DBD5}"/>
    <cellStyle name="Comma 2 17 2 2 2 2 3" xfId="1718" xr:uid="{EAED3BD4-4C5B-4A00-9887-960BAB040B71}"/>
    <cellStyle name="Comma 2 17 2 2 2 3" xfId="910" xr:uid="{4967E6D6-3838-400D-9114-A4FE3974CF95}"/>
    <cellStyle name="Comma 2 17 2 2 2 3 2" xfId="1988" xr:uid="{DAA8B6AC-E704-49BA-8671-1CE33679451B}"/>
    <cellStyle name="Comma 2 17 2 2 2 4" xfId="1455" xr:uid="{2CEAB363-174F-4C04-8973-1D857C408324}"/>
    <cellStyle name="Comma 2 17 2 2 2 5" xfId="32056" xr:uid="{CE5E727E-6A3F-4246-B9F1-95406083826D}"/>
    <cellStyle name="Comma 2 17 2 2 3" xfId="513" xr:uid="{5909F352-C27A-4AC2-9721-092DEA0317C0}"/>
    <cellStyle name="Comma 2 17 2 2 3 2" xfId="1048" xr:uid="{05D4A855-B107-45AC-9B43-0FAA85A96703}"/>
    <cellStyle name="Comma 2 17 2 2 3 2 2" xfId="2126" xr:uid="{C849D2B1-A6BD-4674-A13F-F1837C59A1B8}"/>
    <cellStyle name="Comma 2 17 2 2 3 3" xfId="1593" xr:uid="{BED64E22-3AE0-44DB-97AD-3430EF776CFD}"/>
    <cellStyle name="Comma 2 17 2 2 3 4" xfId="23082" xr:uid="{B6669CF8-9E4E-48A9-A3C6-35E29CF121BC}"/>
    <cellStyle name="Comma 2 17 2 2 4" xfId="785" xr:uid="{B8F943E7-01C5-4A51-9092-BC5E7DA5DA67}"/>
    <cellStyle name="Comma 2 17 2 2 4 2" xfId="1863" xr:uid="{24E30B1C-C518-44F8-B5D4-A212653BA7AD}"/>
    <cellStyle name="Comma 2 17 2 2 5" xfId="1330" xr:uid="{7B4473E4-4B94-49DA-AB6F-B9C64934F38C}"/>
    <cellStyle name="Comma 2 17 2 2 6" xfId="14611" xr:uid="{E8C7F01C-E82E-4E14-A720-086323123C98}"/>
    <cellStyle name="Comma 2 17 2 3" xfId="315" xr:uid="{FDAEB0BF-0687-4670-BC78-DBC879E5AF1F}"/>
    <cellStyle name="Comma 2 17 2 3 2" xfId="581" xr:uid="{DD065017-75CA-40B3-9138-48951BEC1E16}"/>
    <cellStyle name="Comma 2 17 2 3 2 2" xfId="1116" xr:uid="{641829D9-95F9-41D3-B328-6818AC340C7C}"/>
    <cellStyle name="Comma 2 17 2 3 2 2 2" xfId="2194" xr:uid="{84C823E0-192A-4D84-A486-DBEDF3778C12}"/>
    <cellStyle name="Comma 2 17 2 3 2 3" xfId="1661" xr:uid="{4C489263-41BC-4F17-8B91-CA613D3CAE21}"/>
    <cellStyle name="Comma 2 17 2 3 2 4" xfId="28049" xr:uid="{E99B5B94-FEAC-46FC-9E78-D408BCC4CC8E}"/>
    <cellStyle name="Comma 2 17 2 3 3" xfId="853" xr:uid="{2A3BDFDC-19F5-47B9-94CC-A163F04F955B}"/>
    <cellStyle name="Comma 2 17 2 3 3 2" xfId="1931" xr:uid="{C900A038-D310-4D2B-8B53-EC91F00B782C}"/>
    <cellStyle name="Comma 2 17 2 3 3 3" xfId="19120" xr:uid="{280C420F-CC29-4E97-93B4-329425265E85}"/>
    <cellStyle name="Comma 2 17 2 3 4" xfId="1398" xr:uid="{24D65DDF-5543-4865-AED3-BF40C4251445}"/>
    <cellStyle name="Comma 2 17 2 3 5" xfId="10560" xr:uid="{17550542-73E9-4AE7-BE31-066D7AB1316C}"/>
    <cellStyle name="Comma 2 17 2 4" xfId="456" xr:uid="{3A3893CE-90F4-4802-B321-4525E732F200}"/>
    <cellStyle name="Comma 2 17 2 4 2" xfId="991" xr:uid="{1ED75A57-2E57-4F88-8CFE-1045538957B0}"/>
    <cellStyle name="Comma 2 17 2 4 2 2" xfId="2069" xr:uid="{95E8F68A-847C-44A1-9ADF-64CA24BFDC53}"/>
    <cellStyle name="Comma 2 17 2 4 3" xfId="1536" xr:uid="{EC407D55-9AAD-47FC-97D6-E1334F02F033}"/>
    <cellStyle name="Comma 2 17 2 4 4" xfId="25274" xr:uid="{98F6774B-5AB3-44D7-A1AE-2CED1BE4045F}"/>
    <cellStyle name="Comma 2 17 2 5" xfId="728" xr:uid="{D757B10F-D492-491D-AC3F-BEE4D60E6F5B}"/>
    <cellStyle name="Comma 2 17 2 5 2" xfId="1806" xr:uid="{9F6D18E6-2139-454B-9B55-C64DED117992}"/>
    <cellStyle name="Comma 2 17 2 5 3" xfId="16013" xr:uid="{8A2C8833-6F47-400E-8656-2A559E4FB8AC}"/>
    <cellStyle name="Comma 2 17 2 6" xfId="1273" xr:uid="{603907F6-DE40-4639-B56D-D251D65D31FB}"/>
    <cellStyle name="Comma 2 17 2 7" xfId="6468" xr:uid="{61B5644A-8353-4293-BE65-F6E3D672ACCD}"/>
    <cellStyle name="Comma 2 17 3" xfId="200" xr:uid="{CA0AE5D1-11FB-4D41-A076-E3F06DCE78AB}"/>
    <cellStyle name="Comma 2 17 3 2" xfId="330" xr:uid="{08A2C6D1-8578-4EC0-9F54-3D81F8F9B53F}"/>
    <cellStyle name="Comma 2 17 3 2 2" xfId="596" xr:uid="{0A352C2A-F0E1-448A-B2BF-17EE6D8BE422}"/>
    <cellStyle name="Comma 2 17 3 2 2 2" xfId="1131" xr:uid="{06C6093D-B055-43FB-B17E-0726F9ECF435}"/>
    <cellStyle name="Comma 2 17 3 2 2 2 2" xfId="2209" xr:uid="{E44A0CE2-FB32-4B79-A0C1-6F813EB9875A}"/>
    <cellStyle name="Comma 2 17 3 2 2 3" xfId="1676" xr:uid="{C4223E23-EBD5-4C80-B999-024E816C705F}"/>
    <cellStyle name="Comma 2 17 3 2 3" xfId="868" xr:uid="{81FF854A-216B-4094-A12E-ABD99B5D6B56}"/>
    <cellStyle name="Comma 2 17 3 2 3 2" xfId="1946" xr:uid="{E01E75F5-540E-4B2C-9772-ED5F46EC1680}"/>
    <cellStyle name="Comma 2 17 3 2 4" xfId="1413" xr:uid="{1CD04EE9-79ED-4E0E-8DA4-20DCE753F4F1}"/>
    <cellStyle name="Comma 2 17 3 2 5" xfId="31592" xr:uid="{9E4B5199-4BDD-4CCD-B2E6-87FF727A53AE}"/>
    <cellStyle name="Comma 2 17 3 3" xfId="471" xr:uid="{04DD188E-80FD-489D-BAC9-5826508A9D15}"/>
    <cellStyle name="Comma 2 17 3 3 2" xfId="1006" xr:uid="{7FC709C3-3D3F-4E15-88ED-B62BC3C4BF45}"/>
    <cellStyle name="Comma 2 17 3 3 2 2" xfId="2084" xr:uid="{A4FB6AD6-926C-4FF2-9B5C-8FCD16B407D7}"/>
    <cellStyle name="Comma 2 17 3 3 3" xfId="1551" xr:uid="{D78CF8D2-1611-49F6-AC91-6291A731B156}"/>
    <cellStyle name="Comma 2 17 3 3 4" xfId="22618" xr:uid="{0C1E68E4-5ECB-4A13-A1E6-012F42D3EDDA}"/>
    <cellStyle name="Comma 2 17 3 4" xfId="743" xr:uid="{9B67BF67-E421-4746-A094-28DB5BC10B4E}"/>
    <cellStyle name="Comma 2 17 3 4 2" xfId="1821" xr:uid="{B47930B2-5A01-4408-BA7E-6CBDFD759146}"/>
    <cellStyle name="Comma 2 17 3 5" xfId="1288" xr:uid="{57C6C248-C3FF-423F-B995-17BFCF5E198B}"/>
    <cellStyle name="Comma 2 17 3 6" xfId="14147" xr:uid="{8ADE5494-3DDC-48C6-8952-6A844C83EB84}"/>
    <cellStyle name="Comma 2 17 4" xfId="272" xr:uid="{B08CD3A8-D6FF-4B44-842B-4147A75C3945}"/>
    <cellStyle name="Comma 2 17 4 2" xfId="539" xr:uid="{9B4829AE-9746-4CC0-B8CE-2CE0E4206839}"/>
    <cellStyle name="Comma 2 17 4 2 2" xfId="1074" xr:uid="{2907E852-A9E6-4475-8882-10FF4481AD25}"/>
    <cellStyle name="Comma 2 17 4 2 2 2" xfId="2152" xr:uid="{F1D2DCCA-0FF7-4723-985F-0DFD65D39D69}"/>
    <cellStyle name="Comma 2 17 4 2 3" xfId="1619" xr:uid="{A63DF9B8-3084-4DEF-96B9-5A7D84D5CB11}"/>
    <cellStyle name="Comma 2 17 4 2 4" xfId="26857" xr:uid="{A699E4D0-E876-4F39-9D8B-92212C9768EC}"/>
    <cellStyle name="Comma 2 17 4 3" xfId="811" xr:uid="{362ACE69-B590-4C7A-AC51-BA415AA5091C}"/>
    <cellStyle name="Comma 2 17 4 3 2" xfId="1889" xr:uid="{92475E5D-CEE8-4B43-A758-C932F1F014FC}"/>
    <cellStyle name="Comma 2 17 4 3 3" xfId="18100" xr:uid="{5DE65B19-1356-44C3-9C07-6EB7E7EA5F5F}"/>
    <cellStyle name="Comma 2 17 4 4" xfId="1356" xr:uid="{F97003F3-A49C-43F8-8DE5-3D53BABA4B12}"/>
    <cellStyle name="Comma 2 17 4 5" xfId="9072" xr:uid="{FD658371-F0D1-4F80-AEE0-A9EA740D2D8F}"/>
    <cellStyle name="Comma 2 17 5" xfId="413" xr:uid="{329FEE04-79D0-4C64-AFEA-0D416AE46B9C}"/>
    <cellStyle name="Comma 2 17 5 2" xfId="949" xr:uid="{76468F4A-0E83-4FAA-A27D-751304278ED6}"/>
    <cellStyle name="Comma 2 17 5 2 2" xfId="2027" xr:uid="{8A690C88-D0F0-4C5E-8295-C09ED87488EA}"/>
    <cellStyle name="Comma 2 17 5 3" xfId="1494" xr:uid="{E4764C06-17A0-49D9-9612-FB0BE57A64C6}"/>
    <cellStyle name="Comma 2 17 6" xfId="685" xr:uid="{07D76979-947C-4CA0-9181-EF065C1A6010}"/>
    <cellStyle name="Comma 2 17 6 2" xfId="1764" xr:uid="{290A8728-9C0B-4A11-9EB7-38FA1F0E6BE6}"/>
    <cellStyle name="Comma 2 17 7" xfId="1230" xr:uid="{6B20C7C4-5E39-47C5-9DE0-EE980B5D56E4}"/>
    <cellStyle name="Comma 2 18" xfId="5048" xr:uid="{9A677D5F-112C-4639-8A63-649034B64ED2}"/>
    <cellStyle name="Comma 2 18 2" xfId="6472" xr:uid="{15E81ABF-CF32-4C42-829C-C690A5016F1B}"/>
    <cellStyle name="Comma 2 18 2 2" xfId="14613" xr:uid="{6C11B87E-43A4-432B-9707-CBF26C1D7942}"/>
    <cellStyle name="Comma 2 18 2 2 2" xfId="32058" xr:uid="{6A6DE547-2BA3-472C-8C72-658744B870A8}"/>
    <cellStyle name="Comma 2 18 2 2 3" xfId="23084" xr:uid="{9785429F-F282-449E-B16A-9D873EB17E30}"/>
    <cellStyle name="Comma 2 18 2 3" xfId="10564" xr:uid="{B8FF0F7E-D518-4545-B1AA-A407D0E36F05}"/>
    <cellStyle name="Comma 2 18 2 3 2" xfId="28053" xr:uid="{71D94BC3-B31B-4544-8996-C860136F1B5F}"/>
    <cellStyle name="Comma 2 18 2 3 3" xfId="19122" xr:uid="{53D9C9F5-C65A-4A16-947E-3F6ECBFF8354}"/>
    <cellStyle name="Comma 2 18 2 4" xfId="25277" xr:uid="{39AC6DA8-C15B-4E92-A905-596DF315A542}"/>
    <cellStyle name="Comma 2 18 2 5" xfId="16015" xr:uid="{29075901-783F-46FE-B52C-90B58232DF38}"/>
    <cellStyle name="Comma 2 18 3" xfId="14149" xr:uid="{DEDE65D9-C0F6-4C02-AD1C-31BAC714EA4B}"/>
    <cellStyle name="Comma 2 18 3 2" xfId="31594" xr:uid="{0E89840A-96B8-4328-B6C5-65E69B860067}"/>
    <cellStyle name="Comma 2 18 3 3" xfId="22620" xr:uid="{A448C715-C481-4EDB-B13F-8AF60179BB7E}"/>
    <cellStyle name="Comma 2 18 4" xfId="9076" xr:uid="{6B0C738C-AE69-45BF-8F31-66D19234CCD8}"/>
    <cellStyle name="Comma 2 18 4 2" xfId="26860" xr:uid="{D41A7DBB-4CCA-4158-9A94-8804A7786EC7}"/>
    <cellStyle name="Comma 2 18 4 3" xfId="18102" xr:uid="{8A007CE1-7EFA-4A1C-BF64-1F3381065D6E}"/>
    <cellStyle name="Comma 2 18 5" xfId="24433" xr:uid="{ACF0AA63-0436-4BBB-B634-A100240ACB30}"/>
    <cellStyle name="Comma 2 18 6" xfId="15105" xr:uid="{BC6635FB-98F4-469A-8EFD-27E8C4134CB7}"/>
    <cellStyle name="Comma 2 19" xfId="49" xr:uid="{180B4295-8E35-4298-992E-9A8EFE4D2C8B}"/>
    <cellStyle name="Comma 2 19 2" xfId="179" xr:uid="{F613F0BD-B85E-478D-AD36-8B77EFAB0062}"/>
    <cellStyle name="Comma 2 19 2 2" xfId="242" xr:uid="{07589552-DAD2-422F-A0C7-F624E40D42E5}"/>
    <cellStyle name="Comma 2 19 2 2 2" xfId="370" xr:uid="{5EEAC90C-EFF4-495E-8CA9-6D661611413C}"/>
    <cellStyle name="Comma 2 19 2 2 2 2" xfId="635" xr:uid="{3426CAFB-ED75-4960-B1EC-DD227D9AE750}"/>
    <cellStyle name="Comma 2 19 2 2 2 2 2" xfId="1171" xr:uid="{49779EF8-98E9-40BC-823A-B33393D6DD94}"/>
    <cellStyle name="Comma 2 19 2 2 2 2 2 2" xfId="2249" xr:uid="{412BB346-D467-494F-8278-0D5FC96295DE}"/>
    <cellStyle name="Comma 2 19 2 2 2 2 3" xfId="1716" xr:uid="{73797872-2856-445E-BDE7-C22BD873BB48}"/>
    <cellStyle name="Comma 2 19 2 2 2 3" xfId="908" xr:uid="{DEC25ABD-CAC5-42B2-B18D-989D98A2DF04}"/>
    <cellStyle name="Comma 2 19 2 2 2 3 2" xfId="1986" xr:uid="{0377AA6D-74FF-4ED2-81AA-B01CAF72DC7F}"/>
    <cellStyle name="Comma 2 19 2 2 2 4" xfId="1453" xr:uid="{19307F9D-BDD5-45CB-A692-3FFABB4F41C5}"/>
    <cellStyle name="Comma 2 19 2 2 2 5" xfId="32059" xr:uid="{AD99888F-E609-4117-90A7-77528758917B}"/>
    <cellStyle name="Comma 2 19 2 2 3" xfId="511" xr:uid="{4A620958-B17C-4EE1-A584-45B3943FC871}"/>
    <cellStyle name="Comma 2 19 2 2 3 2" xfId="1046" xr:uid="{AA938DD1-AA46-45C1-85BF-F1082F30AB0F}"/>
    <cellStyle name="Comma 2 19 2 2 3 2 2" xfId="2124" xr:uid="{58144061-61B3-4ED5-A598-0409F5222D2C}"/>
    <cellStyle name="Comma 2 19 2 2 3 3" xfId="1591" xr:uid="{ED7ADCB6-637F-47A2-83C1-690053956F6B}"/>
    <cellStyle name="Comma 2 19 2 2 3 4" xfId="23085" xr:uid="{7810630C-59F5-437D-8236-1371B465DE05}"/>
    <cellStyle name="Comma 2 19 2 2 4" xfId="783" xr:uid="{399ED9D8-C0CC-4673-B699-EDB313EBD62A}"/>
    <cellStyle name="Comma 2 19 2 2 4 2" xfId="1861" xr:uid="{73DCF992-8A2E-41B8-969E-80D90EE6E5D8}"/>
    <cellStyle name="Comma 2 19 2 2 5" xfId="1328" xr:uid="{8023524B-0D47-46AA-B5E8-EFD314C71866}"/>
    <cellStyle name="Comma 2 19 2 2 6" xfId="14614" xr:uid="{C4081095-98A2-49E1-83E6-F133CBB742F6}"/>
    <cellStyle name="Comma 2 19 2 3" xfId="313" xr:uid="{A3F87080-C5D4-42D5-AEA7-3E4AD7BBB541}"/>
    <cellStyle name="Comma 2 19 2 3 2" xfId="579" xr:uid="{BD696384-C8D7-46A5-8F36-22D2550D67B0}"/>
    <cellStyle name="Comma 2 19 2 3 2 2" xfId="1114" xr:uid="{20C28A10-8067-4781-8FBE-FADF6CA275CF}"/>
    <cellStyle name="Comma 2 19 2 3 2 2 2" xfId="2192" xr:uid="{CBF9AEC4-47F4-44C7-A5CA-5F895D5BEEB7}"/>
    <cellStyle name="Comma 2 19 2 3 2 3" xfId="1659" xr:uid="{640034ED-2DE8-4408-B6D5-483B0E0900A9}"/>
    <cellStyle name="Comma 2 19 2 3 2 4" xfId="28055" xr:uid="{A233D429-7CB0-4BEE-BA05-0A883CCDE61A}"/>
    <cellStyle name="Comma 2 19 2 3 3" xfId="851" xr:uid="{4032F938-F630-4B6C-850D-E5A2CA86AADA}"/>
    <cellStyle name="Comma 2 19 2 3 3 2" xfId="1929" xr:uid="{E77436B5-968F-4777-8B36-8D4691CC46DB}"/>
    <cellStyle name="Comma 2 19 2 3 3 3" xfId="19123" xr:uid="{A4F028C9-381D-46C9-9339-B26F75EA4405}"/>
    <cellStyle name="Comma 2 19 2 3 4" xfId="1396" xr:uid="{DD742526-D437-4F82-9504-658DE425AE53}"/>
    <cellStyle name="Comma 2 19 2 3 5" xfId="10567" xr:uid="{DE73D64D-B48C-4E8F-B626-EF1706E5349F}"/>
    <cellStyle name="Comma 2 19 2 4" xfId="454" xr:uid="{3DB2AC20-A4B9-4794-A89C-8ACF78FDA2D5}"/>
    <cellStyle name="Comma 2 19 2 4 2" xfId="989" xr:uid="{5F04B948-9132-44F2-A6E2-C9CB4A88F704}"/>
    <cellStyle name="Comma 2 19 2 4 2 2" xfId="2067" xr:uid="{BEEBF243-908D-4F2C-A2C3-FE76AC8D9A16}"/>
    <cellStyle name="Comma 2 19 2 4 3" xfId="1534" xr:uid="{BB4A9756-8D5D-4EF9-AF4C-B809FA1A1E32}"/>
    <cellStyle name="Comma 2 19 2 4 4" xfId="25281" xr:uid="{9D272036-EDDB-45AB-85E1-6F22232656AB}"/>
    <cellStyle name="Comma 2 19 2 5" xfId="726" xr:uid="{7CFCB016-D368-43E4-9CB4-CD94AD1E8A8D}"/>
    <cellStyle name="Comma 2 19 2 5 2" xfId="1804" xr:uid="{6579EE1E-EEF6-44CF-8513-9EE8A85E49F9}"/>
    <cellStyle name="Comma 2 19 2 5 3" xfId="16016" xr:uid="{FF53AC3F-2F8D-4399-BBFB-EA3A43EC80D3}"/>
    <cellStyle name="Comma 2 19 2 6" xfId="1271" xr:uid="{FB106D72-157B-4369-908D-07841D3EBB60}"/>
    <cellStyle name="Comma 2 19 2 7" xfId="6476" xr:uid="{319C2DA0-6DCA-4F15-982F-A01F3AB69205}"/>
    <cellStyle name="Comma 2 19 3" xfId="194" xr:uid="{EFCFAEF0-247E-490B-A641-0BC17A03A427}"/>
    <cellStyle name="Comma 2 19 3 2" xfId="326" xr:uid="{5778F9E2-5B8F-425C-A07B-3F65876ED4C4}"/>
    <cellStyle name="Comma 2 19 3 2 2" xfId="592" xr:uid="{B023F471-74C3-42E6-92BE-852AAEC910AF}"/>
    <cellStyle name="Comma 2 19 3 2 2 2" xfId="1127" xr:uid="{35FDFD4F-3E00-4E2E-81DF-2C55BE8A4326}"/>
    <cellStyle name="Comma 2 19 3 2 2 2 2" xfId="2205" xr:uid="{915118BB-F673-41DF-A9C3-3866ED102893}"/>
    <cellStyle name="Comma 2 19 3 2 2 3" xfId="1672" xr:uid="{9BE43D45-D472-4ACC-9281-706F00CB7D76}"/>
    <cellStyle name="Comma 2 19 3 2 3" xfId="864" xr:uid="{0A654742-42F4-405A-AEF2-AB8089A3F386}"/>
    <cellStyle name="Comma 2 19 3 2 3 2" xfId="1942" xr:uid="{D2E07417-3915-4CC9-8046-01DB29D9B420}"/>
    <cellStyle name="Comma 2 19 3 2 4" xfId="1409" xr:uid="{7C1A9DB6-098F-46C8-8C4D-F9C91FA4B341}"/>
    <cellStyle name="Comma 2 19 3 2 5" xfId="31596" xr:uid="{475592F3-0A6A-458C-8483-1870E83EEAD4}"/>
    <cellStyle name="Comma 2 19 3 3" xfId="467" xr:uid="{5EDA304D-E828-4DAD-A60D-0659786058DD}"/>
    <cellStyle name="Comma 2 19 3 3 2" xfId="1002" xr:uid="{A777D0F3-64B3-4F9A-AC92-1A591A91509B}"/>
    <cellStyle name="Comma 2 19 3 3 2 2" xfId="2080" xr:uid="{978CAF27-31AB-4D6C-B994-68D6EC58653E}"/>
    <cellStyle name="Comma 2 19 3 3 3" xfId="1547" xr:uid="{8F5EBB3F-5533-4A9A-86E9-FDEFC25032BE}"/>
    <cellStyle name="Comma 2 19 3 3 4" xfId="22622" xr:uid="{4C627222-3928-4869-9A56-D58DF54F2B1D}"/>
    <cellStyle name="Comma 2 19 3 4" xfId="739" xr:uid="{6202732B-85D8-451A-BB07-4609D8807C30}"/>
    <cellStyle name="Comma 2 19 3 4 2" xfId="1817" xr:uid="{6F56A650-BE0A-454C-BBF9-9705B525AF1A}"/>
    <cellStyle name="Comma 2 19 3 5" xfId="1284" xr:uid="{821B213B-FA13-4AE3-BD60-826C6E053076}"/>
    <cellStyle name="Comma 2 19 3 6" xfId="14151" xr:uid="{041D1C36-E3BA-488C-A1CE-F4769C6CD15D}"/>
    <cellStyle name="Comma 2 19 4" xfId="268" xr:uid="{F7E91279-E627-413C-A9A7-E539A45BD545}"/>
    <cellStyle name="Comma 2 19 4 2" xfId="535" xr:uid="{48A34ED2-DAE2-48C7-A772-5C7C2E67B1B4}"/>
    <cellStyle name="Comma 2 19 4 2 2" xfId="1070" xr:uid="{40169ACF-A21C-4296-8A9E-75F4056FEF40}"/>
    <cellStyle name="Comma 2 19 4 2 2 2" xfId="2148" xr:uid="{100A6B16-EDE3-4916-9BD9-F60DC4B56D73}"/>
    <cellStyle name="Comma 2 19 4 2 3" xfId="1615" xr:uid="{56DFB40D-1417-41B4-8584-438534F05BDB}"/>
    <cellStyle name="Comma 2 19 4 2 4" xfId="26863" xr:uid="{9E0D00A4-3361-458C-923F-4F9D640332FD}"/>
    <cellStyle name="Comma 2 19 4 3" xfId="807" xr:uid="{C3BC4CE1-7EC6-4802-91B2-FA0F60E63F58}"/>
    <cellStyle name="Comma 2 19 4 3 2" xfId="1885" xr:uid="{F75CD3AE-4F77-45DD-A360-64A3A3077A2F}"/>
    <cellStyle name="Comma 2 19 4 3 3" xfId="18104" xr:uid="{2CB03794-E598-430F-AC05-5A99F39E1C67}"/>
    <cellStyle name="Comma 2 19 4 4" xfId="1352" xr:uid="{34E439CC-E673-4BC9-8215-50574E92D685}"/>
    <cellStyle name="Comma 2 19 4 5" xfId="9081" xr:uid="{434721A4-B77F-48A2-B1C2-C75D589CBCD6}"/>
    <cellStyle name="Comma 2 19 5" xfId="409" xr:uid="{557D087D-D7EF-4A29-B992-3A7216D07CAF}"/>
    <cellStyle name="Comma 2 19 5 2" xfId="945" xr:uid="{C0790E6E-46C7-4364-ABA8-0EED28C9CD0B}"/>
    <cellStyle name="Comma 2 19 5 2 2" xfId="2023" xr:uid="{F8F96EBF-2A25-459E-9A22-0C69AA1EB488}"/>
    <cellStyle name="Comma 2 19 5 3" xfId="1490" xr:uid="{3718E557-574E-411A-955A-B47716026F40}"/>
    <cellStyle name="Comma 2 19 5 4" xfId="24437" xr:uid="{2776DEED-764E-421F-943B-714810FC9600}"/>
    <cellStyle name="Comma 2 19 6" xfId="681" xr:uid="{87E8C5BB-9016-4F98-9293-FEDE8FFDDA98}"/>
    <cellStyle name="Comma 2 19 6 2" xfId="1760" xr:uid="{9779ACDD-73FD-49BE-9975-571E850F1DB6}"/>
    <cellStyle name="Comma 2 19 6 3" xfId="15107" xr:uid="{F0EB437F-76AC-4555-A59A-C7430C9935F8}"/>
    <cellStyle name="Comma 2 19 7" xfId="1226" xr:uid="{9D7ED498-C9BF-4426-B09E-E58C0E2A1CCF}"/>
    <cellStyle name="Comma 2 19 8" xfId="5052" xr:uid="{59D26311-60B6-4A75-B0EE-493AD52B6770}"/>
    <cellStyle name="Comma 2 2" xfId="13" xr:uid="{6225AF3D-0794-4893-A0D6-1F63A0A13EB7}"/>
    <cellStyle name="Comma 2 2 10" xfId="2952" xr:uid="{302F98F1-96A0-4C20-859C-D7C9804BDC69}"/>
    <cellStyle name="Comma 2 2 11" xfId="48" xr:uid="{FC073078-931C-45E8-A058-82AA89B7781D}"/>
    <cellStyle name="Comma 2 2 2" xfId="60" xr:uid="{2C975205-C1D4-4B7E-9CBE-61844A5AE4C0}"/>
    <cellStyle name="Comma 2 2 2 10" xfId="8002" xr:uid="{361FC325-766B-42F7-8CBD-D1AB5CB287AA}"/>
    <cellStyle name="Comma 2 2 2 11" xfId="2953" xr:uid="{6687BC74-773F-4CE9-BC70-EA5F007573C2}"/>
    <cellStyle name="Comma 2 2 2 2" xfId="199" xr:uid="{232F42D9-E4FB-4E17-9AC3-0994569B96B2}"/>
    <cellStyle name="Comma 2 2 2 2 2" xfId="329" xr:uid="{4BD952B6-2184-4F05-AEF9-C22E01F883E2}"/>
    <cellStyle name="Comma 2 2 2 2 2 2" xfId="595" xr:uid="{E456D500-2A91-4281-B2EB-B458E71863C1}"/>
    <cellStyle name="Comma 2 2 2 2 2 2 2" xfId="1130" xr:uid="{F166FC1C-985B-4A39-A9E6-9CD43427FAFE}"/>
    <cellStyle name="Comma 2 2 2 2 2 2 2 2" xfId="2208" xr:uid="{300C6AEA-8F7E-420D-BB83-5453F6750C8C}"/>
    <cellStyle name="Comma 2 2 2 2 2 2 2 3" xfId="9797" xr:uid="{B568918A-5972-4AB5-A37A-B399A0ABA851}"/>
    <cellStyle name="Comma 2 2 2 2 2 2 3" xfId="1675" xr:uid="{1DB32782-FCB9-45AA-AE64-F919F29E049D}"/>
    <cellStyle name="Comma 2 2 2 2 2 2 4" xfId="5461" xr:uid="{DC2096D6-9344-485A-9344-1B0E68CC3007}"/>
    <cellStyle name="Comma 2 2 2 2 2 3" xfId="867" xr:uid="{1398713B-FCD9-4F7C-B2A7-F80694D8EFA3}"/>
    <cellStyle name="Comma 2 2 2 2 2 3 2" xfId="1945" xr:uid="{F4CA050F-D3FE-4E52-9AB7-71275A8517A2}"/>
    <cellStyle name="Comma 2 2 2 2 2 3 3" xfId="8194" xr:uid="{57938CA6-E580-4D8F-8C5C-1C58A5F4B792}"/>
    <cellStyle name="Comma 2 2 2 2 2 4" xfId="1412" xr:uid="{1B66250C-5F52-4B76-AF34-79E3A8C7731E}"/>
    <cellStyle name="Comma 2 2 2 2 2 5" xfId="2955" xr:uid="{61D0131E-8A21-4688-8D66-3A083927EBD3}"/>
    <cellStyle name="Comma 2 2 2 2 3" xfId="470" xr:uid="{A38D6666-A2C1-47E1-A24B-83932BA68216}"/>
    <cellStyle name="Comma 2 2 2 2 3 2" xfId="1005" xr:uid="{A6ABCFB8-C6AA-4A03-9A51-F9B33ABDF6EF}"/>
    <cellStyle name="Comma 2 2 2 2 3 2 2" xfId="2083" xr:uid="{1F72A055-A5BA-4557-99FD-225E3BC9B271}"/>
    <cellStyle name="Comma 2 2 2 2 3 2 2 2" xfId="9798" xr:uid="{465CFEA5-AF06-4144-8707-5C75117247EA}"/>
    <cellStyle name="Comma 2 2 2 2 3 2 3" xfId="5462" xr:uid="{0DD4F673-13B9-41B8-8364-17BB2BFFA204}"/>
    <cellStyle name="Comma 2 2 2 2 3 3" xfId="1550" xr:uid="{CE388C4B-E739-4739-AF72-AD852824F56A}"/>
    <cellStyle name="Comma 2 2 2 2 3 3 2" xfId="8195" xr:uid="{AC328F65-B064-48C0-A83E-5E5714116424}"/>
    <cellStyle name="Comma 2 2 2 2 3 4" xfId="2956" xr:uid="{1EB8ACE7-4706-4A94-B0C1-F4BF7BD4F304}"/>
    <cellStyle name="Comma 2 2 2 2 4" xfId="742" xr:uid="{5A6A1FFD-094A-4D34-8840-90A74B92E91A}"/>
    <cellStyle name="Comma 2 2 2 2 4 2" xfId="1820" xr:uid="{7E0AD935-F662-40C0-8F6B-610959962E00}"/>
    <cellStyle name="Comma 2 2 2 2 5" xfId="1287" xr:uid="{A2961C7B-72D1-49D0-8399-6C37A08E33BF}"/>
    <cellStyle name="Comma 2 2 2 2 6" xfId="2954" xr:uid="{AA764D86-0E6A-492F-ABD8-7266B5D1636E}"/>
    <cellStyle name="Comma 2 2 2 3" xfId="271" xr:uid="{495DC7A4-A601-40B2-862C-1BF156107FCE}"/>
    <cellStyle name="Comma 2 2 2 3 2" xfId="538" xr:uid="{B3013B54-FDEC-46F9-86AD-23306C5C0EBF}"/>
    <cellStyle name="Comma 2 2 2 3 2 2" xfId="1073" xr:uid="{69CDD929-48C3-4E5E-9A61-A7ECB05B59EC}"/>
    <cellStyle name="Comma 2 2 2 3 2 2 2" xfId="2151" xr:uid="{C029A701-FD95-47C5-ABEF-471B752A4B9C}"/>
    <cellStyle name="Comma 2 2 2 3 2 2 3" xfId="9799" xr:uid="{24101DC3-52BE-4D38-997C-14C7CCEB286E}"/>
    <cellStyle name="Comma 2 2 2 3 2 3" xfId="1618" xr:uid="{3B032DC1-C860-4E7C-8744-50EE52619B46}"/>
    <cellStyle name="Comma 2 2 2 3 2 4" xfId="5463" xr:uid="{98937273-80FE-46DD-B553-02AA52670AA2}"/>
    <cellStyle name="Comma 2 2 2 3 3" xfId="810" xr:uid="{FB9F9E9B-64A5-4480-A5EB-F2F0E529B3E3}"/>
    <cellStyle name="Comma 2 2 2 3 3 2" xfId="1888" xr:uid="{1DE89B51-E7D9-45EB-8F12-F5AE54D6C043}"/>
    <cellStyle name="Comma 2 2 2 3 3 3" xfId="8196" xr:uid="{7BEC9A7C-30B3-4C9A-B6FF-4097FD48F329}"/>
    <cellStyle name="Comma 2 2 2 3 4" xfId="1355" xr:uid="{A94A197A-7049-4463-A40C-7CD79487076E}"/>
    <cellStyle name="Comma 2 2 2 3 5" xfId="2957" xr:uid="{84AE47BE-4216-4EC3-81BD-13F757A8CE03}"/>
    <cellStyle name="Comma 2 2 2 4" xfId="412" xr:uid="{D602DF04-E13F-4F5A-B719-B213F9CCE668}"/>
    <cellStyle name="Comma 2 2 2 4 2" xfId="948" xr:uid="{E026EA14-69E4-4167-BCD2-E36A3ADEC69A}"/>
    <cellStyle name="Comma 2 2 2 4 2 2" xfId="2026" xr:uid="{ACC883DA-3226-4F5E-9C35-E84CFA975DCA}"/>
    <cellStyle name="Comma 2 2 2 4 2 2 2" xfId="9800" xr:uid="{E7EAD915-1E37-4643-A423-D14BCD176895}"/>
    <cellStyle name="Comma 2 2 2 4 2 3" xfId="5464" xr:uid="{3E7D7EAD-5B33-443C-B741-C7280028D4BB}"/>
    <cellStyle name="Comma 2 2 2 4 3" xfId="1493" xr:uid="{F3FD8254-34E6-406C-AC42-4570419E1A8F}"/>
    <cellStyle name="Comma 2 2 2 4 3 2" xfId="8197" xr:uid="{680D553C-52BF-418F-BA2D-6B913B37F1A1}"/>
    <cellStyle name="Comma 2 2 2 4 4" xfId="2958" xr:uid="{F1F3090D-0CAD-4331-91B7-C97A7211898A}"/>
    <cellStyle name="Comma 2 2 2 5" xfId="684" xr:uid="{7A9B0FA5-45A1-460F-9FCF-2530C15AD3C8}"/>
    <cellStyle name="Comma 2 2 2 5 2" xfId="1763" xr:uid="{74C87858-0CAD-42E9-920C-6F59E6A2AF4D}"/>
    <cellStyle name="Comma 2 2 2 5 2 2" xfId="9801" xr:uid="{968342B2-47F6-4045-B1FB-AD8276E45A7A}"/>
    <cellStyle name="Comma 2 2 2 5 2 3" xfId="5465" xr:uid="{1C4B4FFA-B918-40F8-91D5-3EB526B13435}"/>
    <cellStyle name="Comma 2 2 2 5 3" xfId="8198" xr:uid="{E52A221B-74C0-4E6F-813A-13F044FBC437}"/>
    <cellStyle name="Comma 2 2 2 5 4" xfId="2959" xr:uid="{725943D5-EB45-4873-B6B7-45FB54B29D33}"/>
    <cellStyle name="Comma 2 2 2 6" xfId="1229" xr:uid="{0EB7555D-68E5-434F-A5F9-F76FE8DAC3DC}"/>
    <cellStyle name="Comma 2 2 2 6 2" xfId="5466" xr:uid="{F65FCC47-0D99-4996-A2D0-A04FC861AC35}"/>
    <cellStyle name="Comma 2 2 2 6 2 2" xfId="9802" xr:uid="{23C51AFD-45D1-4B9D-A652-9C76BE4C14AA}"/>
    <cellStyle name="Comma 2 2 2 6 3" xfId="8199" xr:uid="{9DCFDAB0-AE56-49E2-817F-4C47E6F58CFF}"/>
    <cellStyle name="Comma 2 2 2 6 4" xfId="2960" xr:uid="{4A7CCDE5-4EEE-4533-86E7-74D4F987039B}"/>
    <cellStyle name="Comma 2 2 2 7" xfId="2961" xr:uid="{6F524C0E-595F-41E0-890C-B079903A62DF}"/>
    <cellStyle name="Comma 2 2 2 7 2" xfId="5467" xr:uid="{00CDD759-981E-4337-8F91-CAA4665D668B}"/>
    <cellStyle name="Comma 2 2 2 7 2 2" xfId="9803" xr:uid="{161960B6-E46E-4023-AB0A-E5AA4260A782}"/>
    <cellStyle name="Comma 2 2 2 7 3" xfId="8200" xr:uid="{B5115185-BB85-4C5C-BF66-94D80AA664CD}"/>
    <cellStyle name="Comma 2 2 2 8" xfId="5104" xr:uid="{9F2E65F5-CB17-4B38-9C43-50B9E9E79635}"/>
    <cellStyle name="Comma 2 2 2 8 2" xfId="9093" xr:uid="{BFA0E218-912F-4A77-AB39-01D4FE8DB17F}"/>
    <cellStyle name="Comma 2 2 2 9" xfId="5460" xr:uid="{9D066BEE-8DA9-4B9F-ACDC-02F04B07FD1B}"/>
    <cellStyle name="Comma 2 2 2 9 2" xfId="8192" xr:uid="{13917D50-5BE2-42F6-9AA6-E426B8CAD8C2}"/>
    <cellStyle name="Comma 2 2 3" xfId="154" xr:uid="{C3F99128-1184-46E4-ACBF-D622A47CD364}"/>
    <cellStyle name="Comma 2 2 3 2" xfId="230" xr:uid="{088724E2-A1F0-443E-B0AD-640112D411E3}"/>
    <cellStyle name="Comma 2 2 3 2 2" xfId="358" xr:uid="{2E807E40-029C-46C5-8F1B-50580B8C2C5B}"/>
    <cellStyle name="Comma 2 2 3 2 2 2" xfId="623" xr:uid="{3C0C341F-0380-4960-8CC9-63FC150A0B4F}"/>
    <cellStyle name="Comma 2 2 3 2 2 2 2" xfId="1159" xr:uid="{0846CEA3-A0D1-4CAE-B51A-3AD542C391C4}"/>
    <cellStyle name="Comma 2 2 3 2 2 2 2 2" xfId="2237" xr:uid="{1B185A8A-6C24-4F29-8E94-4013E7A329C1}"/>
    <cellStyle name="Comma 2 2 3 2 2 2 3" xfId="1704" xr:uid="{622A288B-45D4-4ECA-8078-557BED368E02}"/>
    <cellStyle name="Comma 2 2 3 2 2 2 4" xfId="9805" xr:uid="{8B185DA2-9596-47CE-9369-8F05FBB6BF5A}"/>
    <cellStyle name="Comma 2 2 3 2 2 3" xfId="896" xr:uid="{3EA80C3E-BC00-4D4D-979E-399CD7F901CA}"/>
    <cellStyle name="Comma 2 2 3 2 2 3 2" xfId="1974" xr:uid="{4BD278AC-FA99-4652-BF5E-D6B8DA993ED3}"/>
    <cellStyle name="Comma 2 2 3 2 2 4" xfId="1441" xr:uid="{33E50E33-F2AA-47D0-BDB2-0522910F5F41}"/>
    <cellStyle name="Comma 2 2 3 2 2 5" xfId="5469" xr:uid="{B746AEC4-442F-4195-9441-46CF05EEA829}"/>
    <cellStyle name="Comma 2 2 3 2 3" xfId="499" xr:uid="{2A9CF08B-0E06-4FE5-B571-302B6E81D79E}"/>
    <cellStyle name="Comma 2 2 3 2 3 2" xfId="1034" xr:uid="{CE1450A0-135A-4FDE-8F43-30364155D6C5}"/>
    <cellStyle name="Comma 2 2 3 2 3 2 2" xfId="2112" xr:uid="{4730067B-A6CB-4F9E-8810-BF035B21B835}"/>
    <cellStyle name="Comma 2 2 3 2 3 3" xfId="1579" xr:uid="{66E2EF49-EBC5-4DFC-AAE9-DA2746D32491}"/>
    <cellStyle name="Comma 2 2 3 2 3 4" xfId="8202" xr:uid="{3E16F459-BDA4-492C-A3D1-37DB0964295F}"/>
    <cellStyle name="Comma 2 2 3 2 4" xfId="771" xr:uid="{FC598533-F436-4450-B0AA-2A987762B285}"/>
    <cellStyle name="Comma 2 2 3 2 4 2" xfId="1849" xr:uid="{9CB5C013-9276-4761-9CE5-C39DBAC89991}"/>
    <cellStyle name="Comma 2 2 3 2 5" xfId="1316" xr:uid="{A5FEC3F1-BA89-4EC1-9853-D35A185010B6}"/>
    <cellStyle name="Comma 2 2 3 2 6" xfId="2963" xr:uid="{15C270EF-0B51-4514-BFEF-5197823470EB}"/>
    <cellStyle name="Comma 2 2 3 3" xfId="301" xr:uid="{782BA6D7-5FE8-4476-A949-7BBD1FD1D897}"/>
    <cellStyle name="Comma 2 2 3 3 2" xfId="567" xr:uid="{9B986A01-146A-4EC0-AF14-9A15A260E79B}"/>
    <cellStyle name="Comma 2 2 3 3 2 2" xfId="1102" xr:uid="{A8FBFB76-585F-421A-B18D-A691269B904F}"/>
    <cellStyle name="Comma 2 2 3 3 2 2 2" xfId="2180" xr:uid="{67F9CFE0-5CC3-4A2D-A887-FA76B0E0603C}"/>
    <cellStyle name="Comma 2 2 3 3 2 2 3" xfId="9806" xr:uid="{FD47AA9C-B280-440D-996D-1A9D1D7A7042}"/>
    <cellStyle name="Comma 2 2 3 3 2 3" xfId="1647" xr:uid="{43157B4C-12E0-4665-AF09-21B5A7BD502C}"/>
    <cellStyle name="Comma 2 2 3 3 2 4" xfId="5470" xr:uid="{B0A2F31D-3B79-4943-88CF-3EE1941DAD3A}"/>
    <cellStyle name="Comma 2 2 3 3 3" xfId="839" xr:uid="{244E1513-F22C-45D3-9860-CBEAB2DD8EA2}"/>
    <cellStyle name="Comma 2 2 3 3 3 2" xfId="1917" xr:uid="{B6E5BEDC-A847-4A2F-A80E-7541E6A6EC68}"/>
    <cellStyle name="Comma 2 2 3 3 3 3" xfId="8203" xr:uid="{5B398A10-3A5E-40EB-88AA-155807C2DF94}"/>
    <cellStyle name="Comma 2 2 3 3 4" xfId="1384" xr:uid="{131B352C-C842-4549-BF39-FAC72FCBDBA6}"/>
    <cellStyle name="Comma 2 2 3 3 5" xfId="2964" xr:uid="{50BC39AB-0AA1-4683-9AE7-7589CE665B21}"/>
    <cellStyle name="Comma 2 2 3 4" xfId="442" xr:uid="{BF596B8A-D913-4163-A483-76223903FF34}"/>
    <cellStyle name="Comma 2 2 3 4 2" xfId="977" xr:uid="{92119E9A-65BF-476D-9DE3-1C77001413A1}"/>
    <cellStyle name="Comma 2 2 3 4 2 2" xfId="2055" xr:uid="{952CB08C-3FAD-4606-8F40-88FBA20811D2}"/>
    <cellStyle name="Comma 2 2 3 4 2 3" xfId="9804" xr:uid="{CAF2D6CB-0E7B-4FC2-8859-659BB91AB801}"/>
    <cellStyle name="Comma 2 2 3 4 3" xfId="1522" xr:uid="{1C0AB4EF-0E10-4EB1-B5D2-4D18CDDAC12E}"/>
    <cellStyle name="Comma 2 2 3 4 4" xfId="5468" xr:uid="{84096046-841A-4202-932B-890802C9167F}"/>
    <cellStyle name="Comma 2 2 3 5" xfId="714" xr:uid="{AE3114E9-8498-44B1-8675-70D47BBDF6D1}"/>
    <cellStyle name="Comma 2 2 3 5 2" xfId="1792" xr:uid="{F106F6BE-E080-4F5D-94B0-24DB0FA02366}"/>
    <cellStyle name="Comma 2 2 3 5 3" xfId="8201" xr:uid="{8B28C3E4-FD09-4F5B-BBB0-DD41B5C37B81}"/>
    <cellStyle name="Comma 2 2 3 6" xfId="1259" xr:uid="{DAD7DC14-A049-4272-A84E-6302BC741387}"/>
    <cellStyle name="Comma 2 2 3 7" xfId="2962" xr:uid="{E32D7AC7-D74A-423F-9EB4-A623A2387F83}"/>
    <cellStyle name="Comma 2 2 4" xfId="182" xr:uid="{68431543-3A5D-48B0-8960-B8E277111618}"/>
    <cellStyle name="Comma 2 2 4 2" xfId="245" xr:uid="{B62C292D-2380-479C-8348-40CB32144E10}"/>
    <cellStyle name="Comma 2 2 4 2 2" xfId="373" xr:uid="{FC902297-4564-49CC-89DA-4491C949AC41}"/>
    <cellStyle name="Comma 2 2 4 2 2 2" xfId="638" xr:uid="{B0BCD970-A206-4733-96B4-FF2E970A6AAF}"/>
    <cellStyle name="Comma 2 2 4 2 2 2 2" xfId="1174" xr:uid="{B2928C50-7362-4580-B796-A7871DCB3105}"/>
    <cellStyle name="Comma 2 2 4 2 2 2 2 2" xfId="2252" xr:uid="{7DA17BE5-8550-4B64-B408-889286DB26CD}"/>
    <cellStyle name="Comma 2 2 4 2 2 2 3" xfId="1719" xr:uid="{8C3680DB-8402-488C-89D2-FCC895925F03}"/>
    <cellStyle name="Comma 2 2 4 2 2 3" xfId="911" xr:uid="{3E746CCF-4111-47CB-9640-FA0EC98A1171}"/>
    <cellStyle name="Comma 2 2 4 2 2 3 2" xfId="1989" xr:uid="{CE9B0AA8-6C0B-44F0-B288-5CF798341779}"/>
    <cellStyle name="Comma 2 2 4 2 2 4" xfId="1456" xr:uid="{9D8ABB56-84CA-46E4-91B1-AB7ED7200F43}"/>
    <cellStyle name="Comma 2 2 4 2 2 5" xfId="9807" xr:uid="{FF51A19C-7A12-49EF-9C58-520162E33C99}"/>
    <cellStyle name="Comma 2 2 4 2 3" xfId="514" xr:uid="{1171BE00-F2B0-4495-97C4-B33F887BF663}"/>
    <cellStyle name="Comma 2 2 4 2 3 2" xfId="1049" xr:uid="{FE9A8EFF-2784-4558-B046-511180C1FACF}"/>
    <cellStyle name="Comma 2 2 4 2 3 2 2" xfId="2127" xr:uid="{2022710C-2E21-482B-87C1-6693D49442EC}"/>
    <cellStyle name="Comma 2 2 4 2 3 3" xfId="1594" xr:uid="{7F1BD1A6-6F86-40E1-9877-2862641ADBAB}"/>
    <cellStyle name="Comma 2 2 4 2 4" xfId="786" xr:uid="{0071945D-E32C-4584-A807-47496F7F6665}"/>
    <cellStyle name="Comma 2 2 4 2 4 2" xfId="1864" xr:uid="{53E58C97-DC7F-4BA3-AFBE-7A79369EC87F}"/>
    <cellStyle name="Comma 2 2 4 2 5" xfId="1331" xr:uid="{91DF3E36-63CA-4C45-8AC5-7FE65CC81729}"/>
    <cellStyle name="Comma 2 2 4 2 6" xfId="5471" xr:uid="{9D241532-427F-403A-961C-F28D353F7CED}"/>
    <cellStyle name="Comma 2 2 4 3" xfId="316" xr:uid="{D6FA3DB4-FE07-4248-AF6C-33CE19EEA28F}"/>
    <cellStyle name="Comma 2 2 4 3 2" xfId="582" xr:uid="{87DF1BBE-9CB7-4B7A-8315-7B5AA314D0DA}"/>
    <cellStyle name="Comma 2 2 4 3 2 2" xfId="1117" xr:uid="{5EB32026-1325-41FC-BC5B-BCFD003291A9}"/>
    <cellStyle name="Comma 2 2 4 3 2 2 2" xfId="2195" xr:uid="{0CD31419-D659-4F9B-A887-CF5B64732AB7}"/>
    <cellStyle name="Comma 2 2 4 3 2 3" xfId="1662" xr:uid="{897A1719-AA5D-4546-822F-050C19B8050B}"/>
    <cellStyle name="Comma 2 2 4 3 3" xfId="854" xr:uid="{D1454F6D-17AE-464B-AE24-8CED6D02888C}"/>
    <cellStyle name="Comma 2 2 4 3 3 2" xfId="1932" xr:uid="{EF998219-386B-4C18-9135-1D5E0431DD6E}"/>
    <cellStyle name="Comma 2 2 4 3 4" xfId="1399" xr:uid="{5DC52FB3-D89B-42AF-9BC2-2B835AD89145}"/>
    <cellStyle name="Comma 2 2 4 3 5" xfId="8204" xr:uid="{07B7BF97-ED86-436C-A7B0-88F0260A9B26}"/>
    <cellStyle name="Comma 2 2 4 4" xfId="457" xr:uid="{2BE89B38-A8F0-4E3D-8EF0-2F49DC125E44}"/>
    <cellStyle name="Comma 2 2 4 4 2" xfId="992" xr:uid="{7BFC4054-A3C4-429A-B863-9E94EABBBDAB}"/>
    <cellStyle name="Comma 2 2 4 4 2 2" xfId="2070" xr:uid="{D0E2D755-9419-48D9-81B9-2ADFD7DF9941}"/>
    <cellStyle name="Comma 2 2 4 4 3" xfId="1537" xr:uid="{22C668B3-927A-4D64-90D6-40C3F9846816}"/>
    <cellStyle name="Comma 2 2 4 5" xfId="729" xr:uid="{5714ED8F-DE03-4045-A0FF-32D47517CBFC}"/>
    <cellStyle name="Comma 2 2 4 5 2" xfId="1807" xr:uid="{03DBAD3A-6D93-4C4C-A2A5-F81E4F66C74C}"/>
    <cellStyle name="Comma 2 2 4 6" xfId="1274" xr:uid="{B77C74AC-A4C7-45B5-9C0A-9201EA062845}"/>
    <cellStyle name="Comma 2 2 4 7" xfId="2965" xr:uid="{1B830CFE-0B9A-4E72-9A55-2EF2296A6E04}"/>
    <cellStyle name="Comma 2 2 5" xfId="193" xr:uid="{46F043D1-F6D9-464B-9BCD-5E3A3EB926E3}"/>
    <cellStyle name="Comma 2 2 5 2" xfId="325" xr:uid="{7B1D0200-CE25-4EB1-B088-687D056A17C1}"/>
    <cellStyle name="Comma 2 2 5 2 2" xfId="591" xr:uid="{ED99717F-80BD-462F-9CC1-69BC119781CF}"/>
    <cellStyle name="Comma 2 2 5 2 2 2" xfId="1126" xr:uid="{DB4B7287-972B-4F07-B105-32321F23C506}"/>
    <cellStyle name="Comma 2 2 5 2 2 2 2" xfId="2204" xr:uid="{6693B9C2-97C3-4995-8BD0-BB4665CE4923}"/>
    <cellStyle name="Comma 2 2 5 2 2 3" xfId="1671" xr:uid="{1B1BD8DF-8796-4D4F-A7AB-0CE949B82681}"/>
    <cellStyle name="Comma 2 2 5 2 2 4" xfId="9808" xr:uid="{FF209A70-3299-4CD9-AC5C-9FE931F2EDA7}"/>
    <cellStyle name="Comma 2 2 5 2 3" xfId="863" xr:uid="{49B12B3D-E5AA-4392-A0FE-378B89F5879B}"/>
    <cellStyle name="Comma 2 2 5 2 3 2" xfId="1941" xr:uid="{F4ED83BB-078C-4530-895D-BAEB68C82942}"/>
    <cellStyle name="Comma 2 2 5 2 4" xfId="1408" xr:uid="{1BEEA288-2578-4FC4-8F55-08AD0644951F}"/>
    <cellStyle name="Comma 2 2 5 2 5" xfId="5472" xr:uid="{2CA21BFD-3632-4945-A921-8851674569D5}"/>
    <cellStyle name="Comma 2 2 5 3" xfId="466" xr:uid="{972A0FE2-28B8-4CCA-9E84-EF445713B8B0}"/>
    <cellStyle name="Comma 2 2 5 3 2" xfId="1001" xr:uid="{AC680446-AD2F-470B-AEAB-25521BB6E02C}"/>
    <cellStyle name="Comma 2 2 5 3 2 2" xfId="2079" xr:uid="{7EA012E3-073A-4CAF-B983-BD6D386AA9B5}"/>
    <cellStyle name="Comma 2 2 5 3 3" xfId="1546" xr:uid="{6AA46EEE-17EB-4346-8AB3-F957B2A1B589}"/>
    <cellStyle name="Comma 2 2 5 3 4" xfId="8205" xr:uid="{E99A8E00-414D-4142-AC76-FD811878D320}"/>
    <cellStyle name="Comma 2 2 5 4" xfId="738" xr:uid="{6F7652EA-8333-444F-AB8B-DF43EB9DB63B}"/>
    <cellStyle name="Comma 2 2 5 4 2" xfId="1816" xr:uid="{9D099055-60CC-455F-B5FD-948EEE17B69E}"/>
    <cellStyle name="Comma 2 2 5 5" xfId="1283" xr:uid="{752895C5-848A-4338-A294-94364037B46B}"/>
    <cellStyle name="Comma 2 2 5 6" xfId="2966" xr:uid="{2BC11D0A-CC7F-4F56-BCDF-69AEF8EA41D5}"/>
    <cellStyle name="Comma 2 2 6" xfId="267" xr:uid="{715AE760-2C99-4BA4-BFA6-91BF168C6DA5}"/>
    <cellStyle name="Comma 2 2 6 2" xfId="534" xr:uid="{8CC6C1B2-8212-4AB4-A288-66AE79BF86CE}"/>
    <cellStyle name="Comma 2 2 6 2 2" xfId="1069" xr:uid="{AC2FB2C3-F233-4B2E-AD89-F358A37AEAE7}"/>
    <cellStyle name="Comma 2 2 6 2 2 2" xfId="2147" xr:uid="{37CC7F8E-57DA-43A9-8309-D141025815DC}"/>
    <cellStyle name="Comma 2 2 6 2 3" xfId="1614" xr:uid="{03FBD279-BAAE-4F36-AF54-D16B59E36A9D}"/>
    <cellStyle name="Comma 2 2 6 2 4" xfId="9092" xr:uid="{BCA4AD18-C652-4C0F-AEE4-82A826C4F670}"/>
    <cellStyle name="Comma 2 2 6 3" xfId="806" xr:uid="{49BE3B84-5E9A-4FC0-A43A-3FBB31FBDD06}"/>
    <cellStyle name="Comma 2 2 6 3 2" xfId="1884" xr:uid="{73C786CA-00DC-45FB-9D42-C044B4426B02}"/>
    <cellStyle name="Comma 2 2 6 4" xfId="1351" xr:uid="{92989EC5-6727-45B9-BCC4-66287E4BB773}"/>
    <cellStyle name="Comma 2 2 6 5" xfId="5103" xr:uid="{FCDF9763-EC35-4818-B305-470ADF649964}"/>
    <cellStyle name="Comma 2 2 7" xfId="408" xr:uid="{1C8AA4C2-4066-4AAB-A584-20210719A270}"/>
    <cellStyle name="Comma 2 2 7 2" xfId="944" xr:uid="{B767E2C5-03DB-4E8F-BD78-DDA9BEDEC58A}"/>
    <cellStyle name="Comma 2 2 7 2 2" xfId="2022" xr:uid="{FB5E61D1-3564-4D0E-8829-2CC10DF66B69}"/>
    <cellStyle name="Comma 2 2 7 2 3" xfId="8191" xr:uid="{76F9487B-AA5F-4E70-A990-9B4DD28A4223}"/>
    <cellStyle name="Comma 2 2 7 3" xfId="1489" xr:uid="{ED3BCA9D-24FF-41B2-8F1C-91D1251B3210}"/>
    <cellStyle name="Comma 2 2 7 4" xfId="5459" xr:uid="{22445711-02CA-493E-B534-17FC5E45E85B}"/>
    <cellStyle name="Comma 2 2 8" xfId="680" xr:uid="{C1F41062-6B52-46BC-856C-A9D050A67240}"/>
    <cellStyle name="Comma 2 2 8 2" xfId="1759" xr:uid="{974073A2-76B1-491A-80AC-B233A1C14663}"/>
    <cellStyle name="Comma 2 2 8 3" xfId="8001" xr:uid="{F349BFCF-B6DB-4DA7-A749-66C31A6EE556}"/>
    <cellStyle name="Comma 2 2 9" xfId="1225" xr:uid="{730DCF18-1267-49A7-9484-622BFD0230B7}"/>
    <cellStyle name="Comma 2 20" xfId="120" xr:uid="{16F74635-55A1-4E33-891F-0AE09001A5FA}"/>
    <cellStyle name="Comma 2 20 2" xfId="211" xr:uid="{7A532F4A-2D04-46A4-A99C-3771063539CF}"/>
    <cellStyle name="Comma 2 20 2 2" xfId="340" xr:uid="{15792DC7-F463-445C-A219-E4D81480F07F}"/>
    <cellStyle name="Comma 2 20 2 2 2" xfId="606" xr:uid="{F8A4A105-031E-49EC-B5D1-EB3E0165B14B}"/>
    <cellStyle name="Comma 2 20 2 2 2 2" xfId="1141" xr:uid="{C6603F65-FDA3-411B-BA76-9839B6076F59}"/>
    <cellStyle name="Comma 2 20 2 2 2 2 2" xfId="2219" xr:uid="{C862E4CE-8C6A-4A29-9EAA-CA77719B8FA4}"/>
    <cellStyle name="Comma 2 20 2 2 2 3" xfId="1686" xr:uid="{F24C14EB-CB88-4E89-A728-44ED645CB809}"/>
    <cellStyle name="Comma 2 20 2 2 2 4" xfId="32060" xr:uid="{45CA4C8D-21C0-4C5F-BB72-5E344E099A3C}"/>
    <cellStyle name="Comma 2 20 2 2 3" xfId="878" xr:uid="{453F130F-1EF4-40F2-BA9E-41F90EE627D5}"/>
    <cellStyle name="Comma 2 20 2 2 3 2" xfId="1956" xr:uid="{EE5ED42D-E79F-4ED0-AEEC-73FEF67C59E5}"/>
    <cellStyle name="Comma 2 20 2 2 3 3" xfId="23086" xr:uid="{D196DB56-336A-4B43-A4FC-ED2EDE5D68D9}"/>
    <cellStyle name="Comma 2 20 2 2 4" xfId="1423" xr:uid="{22F8C109-D846-44C5-84C7-AAFE04D767CA}"/>
    <cellStyle name="Comma 2 20 2 2 5" xfId="14615" xr:uid="{3EBEF923-9EEF-409B-A819-D9765179CF36}"/>
    <cellStyle name="Comma 2 20 2 3" xfId="481" xr:uid="{4AAF87CC-02F0-4D81-95B6-D5C64D5A3414}"/>
    <cellStyle name="Comma 2 20 2 3 2" xfId="1016" xr:uid="{E192597C-7E58-4F88-9369-DE3CF3120B97}"/>
    <cellStyle name="Comma 2 20 2 3 2 2" xfId="2094" xr:uid="{D12A95EF-C9E6-4571-910C-AB4361ED9E76}"/>
    <cellStyle name="Comma 2 20 2 3 2 3" xfId="28056" xr:uid="{ADFFA180-EB26-4514-BC68-7D4DCB1B0160}"/>
    <cellStyle name="Comma 2 20 2 3 3" xfId="1561" xr:uid="{F9C89253-CCA7-4289-8F88-C0F8F95A84F3}"/>
    <cellStyle name="Comma 2 20 2 3 3 2" xfId="19124" xr:uid="{D58D3AA0-1521-434F-A138-747F4D3DFCA4}"/>
    <cellStyle name="Comma 2 20 2 3 4" xfId="10568" xr:uid="{60749734-3CD8-48DB-AF0F-8AB295652E48}"/>
    <cellStyle name="Comma 2 20 2 4" xfId="753" xr:uid="{D12F5206-AB20-4E74-899D-56AF434B0AA0}"/>
    <cellStyle name="Comma 2 20 2 4 2" xfId="1831" xr:uid="{EEF21184-2909-489C-8BB2-92D0648399C3}"/>
    <cellStyle name="Comma 2 20 2 4 3" xfId="25282" xr:uid="{D9E40723-F9F2-43C4-A51E-70A371C29BC1}"/>
    <cellStyle name="Comma 2 20 2 5" xfId="1298" xr:uid="{7A4E1C5B-C15B-4E40-B5A3-D0CCB731074A}"/>
    <cellStyle name="Comma 2 20 2 5 2" xfId="16017" xr:uid="{6ACDE75A-2784-483A-83B6-A358C2C081A7}"/>
    <cellStyle name="Comma 2 20 2 6" xfId="6477" xr:uid="{AC1A9184-7D2E-494A-BCAA-F079E39B525D}"/>
    <cellStyle name="Comma 2 20 2 7" xfId="37695" xr:uid="{9E003FDC-6BFF-42D2-99F6-9B9E734CDB5A}"/>
    <cellStyle name="Comma 2 20 3" xfId="283" xr:uid="{F905A31A-4F1A-439C-84E7-F0045212F1A6}"/>
    <cellStyle name="Comma 2 20 3 2" xfId="549" xr:uid="{25FCD1D2-D2CF-439C-8A5C-171C08077C9F}"/>
    <cellStyle name="Comma 2 20 3 2 2" xfId="1084" xr:uid="{2D25633D-3349-4546-9F73-882B796B5E2E}"/>
    <cellStyle name="Comma 2 20 3 2 2 2" xfId="2162" xr:uid="{B1F90C0A-F789-4AE3-9022-0BF0C11DEE9A}"/>
    <cellStyle name="Comma 2 20 3 2 3" xfId="1629" xr:uid="{5BA7C836-B01D-47E4-800B-CBFE825DBF3F}"/>
    <cellStyle name="Comma 2 20 3 2 4" xfId="31597" xr:uid="{F311BF89-B429-4180-B3EE-D7E3479E8B49}"/>
    <cellStyle name="Comma 2 20 3 3" xfId="821" xr:uid="{56952D21-7D64-42F6-AA19-EB5E6E44982D}"/>
    <cellStyle name="Comma 2 20 3 3 2" xfId="1899" xr:uid="{B70F0362-6C25-4806-8319-E3F38FBA5D05}"/>
    <cellStyle name="Comma 2 20 3 3 3" xfId="22623" xr:uid="{50D98D00-9947-452A-81B0-2FB8F969C38C}"/>
    <cellStyle name="Comma 2 20 3 4" xfId="1366" xr:uid="{7D9FBCE3-09AE-4DB8-A866-86E0E351E01C}"/>
    <cellStyle name="Comma 2 20 3 5" xfId="14152" xr:uid="{CD509FAA-43DE-442B-8986-269F55FC1AC5}"/>
    <cellStyle name="Comma 2 20 4" xfId="424" xr:uid="{EDA7C9E8-9134-4485-9A8A-9C7FB26DEF3F}"/>
    <cellStyle name="Comma 2 20 4 2" xfId="959" xr:uid="{B62B0DE9-A07C-4411-87F4-F954470CF3DB}"/>
    <cellStyle name="Comma 2 20 4 2 2" xfId="2037" xr:uid="{7D4AF3D8-1EB6-4A3E-A12D-0E878612E3F5}"/>
    <cellStyle name="Comma 2 20 4 2 3" xfId="26864" xr:uid="{31A503BF-3F80-4BC7-A805-E37E25CAC03E}"/>
    <cellStyle name="Comma 2 20 4 3" xfId="1504" xr:uid="{5A6F23A5-7907-468C-B0CF-0B2286CBBD17}"/>
    <cellStyle name="Comma 2 20 4 3 2" xfId="18105" xr:uid="{A026CCBE-68A8-40B1-A5F0-7C778461D756}"/>
    <cellStyle name="Comma 2 20 4 4" xfId="9082" xr:uid="{4C71D7C7-D632-4710-A8DE-7D94B163C7AF}"/>
    <cellStyle name="Comma 2 20 5" xfId="696" xr:uid="{AD66C8C8-ED26-4FB8-B44E-36567435901A}"/>
    <cellStyle name="Comma 2 20 5 2" xfId="1774" xr:uid="{8D1AD35C-D102-4F34-AD8F-F082A11ABA13}"/>
    <cellStyle name="Comma 2 20 5 2 2" xfId="37696" xr:uid="{2000A5E1-545D-41B0-ABBC-48E447696E14}"/>
    <cellStyle name="Comma 2 20 5 3" xfId="24438" xr:uid="{E1A9C223-3C8D-4B13-937B-F3A7750E4EF4}"/>
    <cellStyle name="Comma 2 20 6" xfId="1241" xr:uid="{F651002A-C655-4D50-988C-7B90D161DB52}"/>
    <cellStyle name="Comma 2 20 6 2" xfId="15108" xr:uid="{8F4E908E-EC6E-4A7A-963F-51865BBE3FD2}"/>
    <cellStyle name="Comma 2 20 7" xfId="5053" xr:uid="{9712784C-32B4-4EE3-B439-0196682FD2AD}"/>
    <cellStyle name="Comma 2 21" xfId="5058" xr:uid="{911B59D2-2923-41A5-BA0A-93322CA79494}"/>
    <cellStyle name="Comma 2 21 2" xfId="14153" xr:uid="{8A18BEE7-C012-4D38-868C-D7D0D23130EC}"/>
    <cellStyle name="Comma 2 21 2 2" xfId="31598" xr:uid="{5AD431B3-C3EC-4DEB-9755-73E92AC50733}"/>
    <cellStyle name="Comma 2 21 2 3" xfId="22624" xr:uid="{1ABBDDD0-50D6-4152-9DBB-295021D7E9D3}"/>
    <cellStyle name="Comma 2 21 3" xfId="9084" xr:uid="{29EF3CF3-4E96-49F8-B22C-EA133A3D8A2C}"/>
    <cellStyle name="Comma 2 21 3 2" xfId="26865" xr:uid="{3F7DDBDE-60F6-4EE8-AD04-B826734E72B7}"/>
    <cellStyle name="Comma 2 21 3 3" xfId="18106" xr:uid="{E6A6DD46-984D-4CFC-9721-0A98E90196A8}"/>
    <cellStyle name="Comma 2 21 4" xfId="24440" xr:uid="{803B5059-6190-4D04-9A2D-2BEFB34D730A}"/>
    <cellStyle name="Comma 2 21 5" xfId="15110" xr:uid="{35581074-E964-4720-BA0E-247F57FA85D4}"/>
    <cellStyle name="Comma 2 22" xfId="13670" xr:uid="{83577875-B89A-480D-B7F1-2674298F2409}"/>
    <cellStyle name="Comma 2 22 2" xfId="31118" xr:uid="{D6D56590-5741-4A1C-A8EE-3847B0F4EBB3}"/>
    <cellStyle name="Comma 2 22 3" xfId="22145" xr:uid="{42EDFD4F-D8D8-4891-B647-41AE27CE9F6B}"/>
    <cellStyle name="Comma 2 23" xfId="7974" xr:uid="{228900BF-AD19-4FF4-B7BA-018430E7104E}"/>
    <cellStyle name="Comma 2 23 2" xfId="26049" xr:uid="{6028E012-E9F8-4289-9951-E3AEF072C18D}"/>
    <cellStyle name="Comma 2 23 3" xfId="17452" xr:uid="{AAB6A6C3-0B01-41B8-B188-02BC10603C25}"/>
    <cellStyle name="Comma 2 24" xfId="23098" xr:uid="{F1255D55-9559-4878-A103-C79F69938204}"/>
    <cellStyle name="Comma 2 25" xfId="14643" xr:uid="{90BC0AD4-91A8-4183-BD2C-20EAC601E059}"/>
    <cellStyle name="Comma 2 26" xfId="2322" xr:uid="{C9F0A60F-221E-4405-A54B-EFD154DE3391}"/>
    <cellStyle name="Comma 2 27" xfId="44" xr:uid="{3A51CA65-7C06-40ED-B8A0-510113ABDDE7}"/>
    <cellStyle name="Comma 2 28" xfId="25" xr:uid="{9E9E3C74-33F5-4214-BF00-F998B17EFB95}"/>
    <cellStyle name="Comma 2 3" xfId="109" xr:uid="{88F237C8-9276-444D-A365-4722300EF378}"/>
    <cellStyle name="Comma 2 3 10" xfId="5473" xr:uid="{D1E47761-C49B-4BE8-831E-20D152099EA1}"/>
    <cellStyle name="Comma 2 3 10 2" xfId="8206" xr:uid="{0FB052C4-C203-422E-85F3-11EFC9DE1448}"/>
    <cellStyle name="Comma 2 3 11" xfId="8003" xr:uid="{6A5AD4B9-0876-42E0-8BAE-2D4E1BDE4204}"/>
    <cellStyle name="Comma 2 3 12" xfId="2967" xr:uid="{6344BEA6-6D6D-40B7-86FF-F58D5FF127DF}"/>
    <cellStyle name="Comma 2 3 12 2" xfId="37657" xr:uid="{696ADABC-25DA-432B-854A-DAE2F669E77E}"/>
    <cellStyle name="Comma 2 3 2" xfId="131" xr:uid="{1D87997D-0045-4CB6-90E6-3BF09347AA07}"/>
    <cellStyle name="Comma 2 3 2 2" xfId="216" xr:uid="{1E8B9ECD-6195-4B15-B73C-AF48347CDFCB}"/>
    <cellStyle name="Comma 2 3 2 2 2" xfId="345" xr:uid="{0235852D-CEC3-4A08-909A-23C120DC5841}"/>
    <cellStyle name="Comma 2 3 2 2 2 2" xfId="611" xr:uid="{E4C1C311-9D10-4366-91C7-7AF9CBEA1A6D}"/>
    <cellStyle name="Comma 2 3 2 2 2 2 2" xfId="1146" xr:uid="{0949BE42-78F1-4F26-8824-909C0EF74751}"/>
    <cellStyle name="Comma 2 3 2 2 2 2 2 2" xfId="2224" xr:uid="{7F05D299-D1CE-4CE7-BA17-5178A05CF5D4}"/>
    <cellStyle name="Comma 2 3 2 2 2 2 3" xfId="1691" xr:uid="{DFB58473-BDB7-481D-B4BA-DA0E891C0837}"/>
    <cellStyle name="Comma 2 3 2 2 2 3" xfId="883" xr:uid="{18FC54FD-DD77-4C4B-A3A7-0BF3866C477D}"/>
    <cellStyle name="Comma 2 3 2 2 2 3 2" xfId="1961" xr:uid="{6A8130A1-DF51-48A4-A7FF-2BA69B859E72}"/>
    <cellStyle name="Comma 2 3 2 2 2 4" xfId="1428" xr:uid="{B37B17CE-A63C-42B5-94CF-628D9D5FDA2B}"/>
    <cellStyle name="Comma 2 3 2 2 2 5" xfId="9809" xr:uid="{4E298C44-9918-48FB-8B80-C94CC2B9781B}"/>
    <cellStyle name="Comma 2 3 2 2 3" xfId="486" xr:uid="{32C803E9-06D6-4F1B-8092-98A5796195F9}"/>
    <cellStyle name="Comma 2 3 2 2 3 2" xfId="1021" xr:uid="{19727FA4-1786-40E9-A2ED-B5C4CFF4CF70}"/>
    <cellStyle name="Comma 2 3 2 2 3 2 2" xfId="2099" xr:uid="{53DCB8BA-1F2A-4370-9C3F-977EBD2A4747}"/>
    <cellStyle name="Comma 2 3 2 2 3 3" xfId="1566" xr:uid="{4FDACFC2-980A-494C-90FB-FAAFD8052656}"/>
    <cellStyle name="Comma 2 3 2 2 4" xfId="758" xr:uid="{DEAEB3D4-FFDA-46A1-91FF-253EAF635E10}"/>
    <cellStyle name="Comma 2 3 2 2 4 2" xfId="1836" xr:uid="{C297E364-A342-466C-9073-4CBBD12829D7}"/>
    <cellStyle name="Comma 2 3 2 2 5" xfId="1303" xr:uid="{3E1FF3A5-64C2-4A0D-A1D8-F217C5A243C1}"/>
    <cellStyle name="Comma 2 3 2 2 6" xfId="5474" xr:uid="{6C5FE6E6-11DF-4988-B47B-90E6D2235B2B}"/>
    <cellStyle name="Comma 2 3 2 3" xfId="288" xr:uid="{9ED8944D-F02D-492D-A5F5-FC3BC1D8FBA7}"/>
    <cellStyle name="Comma 2 3 2 3 2" xfId="554" xr:uid="{C35CF786-6C95-4735-9A18-AC9E46BD6490}"/>
    <cellStyle name="Comma 2 3 2 3 2 2" xfId="1089" xr:uid="{84B884FF-A4F3-4BFA-B571-96E9CB77E7F5}"/>
    <cellStyle name="Comma 2 3 2 3 2 2 2" xfId="2167" xr:uid="{241A7A5F-5213-4D0F-A2DF-D0F4F68FEE56}"/>
    <cellStyle name="Comma 2 3 2 3 2 3" xfId="1634" xr:uid="{5573563D-3987-4014-9038-D65AD065A5DE}"/>
    <cellStyle name="Comma 2 3 2 3 3" xfId="826" xr:uid="{243D9878-8EB7-4065-B8D9-05DFD6D3A79E}"/>
    <cellStyle name="Comma 2 3 2 3 3 2" xfId="1904" xr:uid="{AE667940-F7EA-475C-846A-D42C5864CA1D}"/>
    <cellStyle name="Comma 2 3 2 3 4" xfId="1371" xr:uid="{48D5CF87-6B7E-407D-B522-6FB7ED73AAA3}"/>
    <cellStyle name="Comma 2 3 2 3 5" xfId="8207" xr:uid="{AA24DDAD-D020-48B7-B948-29CFD07D59E1}"/>
    <cellStyle name="Comma 2 3 2 4" xfId="429" xr:uid="{8DBAF6DA-E7FD-41B2-B30F-C040DDF8FD8D}"/>
    <cellStyle name="Comma 2 3 2 4 2" xfId="964" xr:uid="{41424881-ADED-412D-9E8E-7928112C92DA}"/>
    <cellStyle name="Comma 2 3 2 4 2 2" xfId="2042" xr:uid="{0DE9987D-791D-4EED-B7E0-56990AA0AA4F}"/>
    <cellStyle name="Comma 2 3 2 4 3" xfId="1509" xr:uid="{FEF12304-69D9-4B89-AC5D-AFA067B8CBC9}"/>
    <cellStyle name="Comma 2 3 2 5" xfId="701" xr:uid="{B2E9D0C8-6568-40A0-A403-A185C25F0CF3}"/>
    <cellStyle name="Comma 2 3 2 5 2" xfId="1779" xr:uid="{8E729819-DB11-4A54-8410-545CE6C3A544}"/>
    <cellStyle name="Comma 2 3 2 6" xfId="1246" xr:uid="{E6842D9D-7B89-4ADA-B88D-990E290FB7F1}"/>
    <cellStyle name="Comma 2 3 2 7" xfId="2968" xr:uid="{66E5FD31-F44C-417C-ADFB-399D56109169}"/>
    <cellStyle name="Comma 2 3 3" xfId="162" xr:uid="{C9A4F3AA-ADE3-42AD-9AC9-7AA59A414525}"/>
    <cellStyle name="Comma 2 3 3 2" xfId="235" xr:uid="{0A0932A9-1B91-42DB-9783-157654679602}"/>
    <cellStyle name="Comma 2 3 3 2 2" xfId="363" xr:uid="{F296B622-6AAA-4383-8858-3E5FA767B965}"/>
    <cellStyle name="Comma 2 3 3 2 2 2" xfId="628" xr:uid="{89DDF251-2341-4C0B-9159-AEFBBF6D2112}"/>
    <cellStyle name="Comma 2 3 3 2 2 2 2" xfId="1164" xr:uid="{33126036-6C96-4ADA-BB7A-A9575FC8A25E}"/>
    <cellStyle name="Comma 2 3 3 2 2 2 2 2" xfId="2242" xr:uid="{DDC03237-E4B7-478F-BB44-DE80283B4603}"/>
    <cellStyle name="Comma 2 3 3 2 2 2 2 2 2" xfId="31639" xr:uid="{52F38893-0746-47E3-A11D-3A83202EF6E5}"/>
    <cellStyle name="Comma 2 3 3 2 2 2 2 3" xfId="22665" xr:uid="{8581F370-7DEE-4245-A7FA-DDF55EBA6972}"/>
    <cellStyle name="Comma 2 3 3 2 2 2 2 4" xfId="14194" xr:uid="{13431CD4-2EEC-4691-85CC-6F4365ACF777}"/>
    <cellStyle name="Comma 2 3 3 2 2 2 3" xfId="1709" xr:uid="{CFFFAFDF-C2AF-4345-B599-4F09AA04D463}"/>
    <cellStyle name="Comma 2 3 3 2 2 2 3 2" xfId="27489" xr:uid="{1380B9BF-C2E9-48E5-9213-686F6A61B5FA}"/>
    <cellStyle name="Comma 2 3 3 2 2 2 3 3" xfId="18639" xr:uid="{6113A1B4-DB5E-4A95-9F61-88BBD7B52066}"/>
    <cellStyle name="Comma 2 3 3 2 2 2 3 4" xfId="9812" xr:uid="{DA4E2F69-411A-4DF1-A070-661903DF0A0F}"/>
    <cellStyle name="Comma 2 3 3 2 2 2 4" xfId="24640" xr:uid="{4A7AF935-30F7-4BCD-A280-7A2A8460CE17}"/>
    <cellStyle name="Comma 2 3 3 2 2 2 5" xfId="15372" xr:uid="{60A7AFEF-1764-49A0-97CE-2C448D432ED0}"/>
    <cellStyle name="Comma 2 3 3 2 2 2 6" xfId="5477" xr:uid="{754BF3AC-4923-4252-90F7-6386C8DC9E46}"/>
    <cellStyle name="Comma 2 3 3 2 2 3" xfId="901" xr:uid="{F794DCF9-2306-4C95-83A6-B7754BC983A1}"/>
    <cellStyle name="Comma 2 3 3 2 2 3 2" xfId="1979" xr:uid="{5EBF98B6-FF18-4EC6-A07B-D52F5E44021A}"/>
    <cellStyle name="Comma 2 3 3 2 2 3 2 2" xfId="31166" xr:uid="{312A191E-9A62-4BE6-BA74-260E9B2A98B7}"/>
    <cellStyle name="Comma 2 3 3 2 2 3 3" xfId="22192" xr:uid="{7874A503-FF9B-4395-9BA2-3F7DB73CB078}"/>
    <cellStyle name="Comma 2 3 3 2 2 3 4" xfId="13721" xr:uid="{1EB0BAE1-853A-4564-9DD7-193B0C335B0E}"/>
    <cellStyle name="Comma 2 3 3 2 2 4" xfId="1446" xr:uid="{05287BEB-4E69-4F17-9C1F-30A7770705E0}"/>
    <cellStyle name="Comma 2 3 3 2 2 4 2" xfId="26197" xr:uid="{56400951-6FB9-4E6D-BB75-24ED05E86C0A}"/>
    <cellStyle name="Comma 2 3 3 2 2 4 3" xfId="17552" xr:uid="{C8E3EAEF-67D7-4514-A647-1EE2A797483F}"/>
    <cellStyle name="Comma 2 3 3 2 2 4 4" xfId="8210" xr:uid="{47866789-415D-48D6-8540-6124BD1A05DA}"/>
    <cellStyle name="Comma 2 3 3 2 2 5" xfId="23347" xr:uid="{E8142E23-7D74-4820-89ED-9849ADEC0171}"/>
    <cellStyle name="Comma 2 3 3 2 2 6" xfId="14657" xr:uid="{410F7710-15D1-4763-9389-ACE924F3D464}"/>
    <cellStyle name="Comma 2 3 3 2 3" xfId="504" xr:uid="{0066C5D9-4FA5-439A-91C0-43B8713600F2}"/>
    <cellStyle name="Comma 2 3 3 2 3 2" xfId="1039" xr:uid="{6B360613-D24F-4623-897D-B88F06F91901}"/>
    <cellStyle name="Comma 2 3 3 2 3 2 2" xfId="2117" xr:uid="{ABE6DC7C-6E69-46D6-A0F6-4A3265CE7D8F}"/>
    <cellStyle name="Comma 2 3 3 2 3 2 2 2" xfId="31638" xr:uid="{8F7E0D9D-5A09-4A5E-9657-C32B45DBDE93}"/>
    <cellStyle name="Comma 2 3 3 2 3 2 3" xfId="22664" xr:uid="{459B5709-9673-411C-85BD-98D4410810AC}"/>
    <cellStyle name="Comma 2 3 3 2 3 2 4" xfId="14193" xr:uid="{373144DC-FB5A-4F5F-B9CD-4CDE7A7B60BD}"/>
    <cellStyle name="Comma 2 3 3 2 3 3" xfId="1584" xr:uid="{ADCFE1B1-A69F-4C85-B547-C3155479D563}"/>
    <cellStyle name="Comma 2 3 3 2 3 3 2" xfId="27488" xr:uid="{23493356-F99A-4BCA-8DA4-459046A7007E}"/>
    <cellStyle name="Comma 2 3 3 2 3 3 3" xfId="18638" xr:uid="{A8E223A5-FA87-4FA8-9663-0C02008EF6AF}"/>
    <cellStyle name="Comma 2 3 3 2 3 3 4" xfId="9811" xr:uid="{DA5B8030-261B-416A-8666-17F25ECF4B3E}"/>
    <cellStyle name="Comma 2 3 3 2 3 4" xfId="24639" xr:uid="{38E3BE78-DD54-4E22-93F9-DCDBB5315930}"/>
    <cellStyle name="Comma 2 3 3 2 3 5" xfId="15371" xr:uid="{C475E32B-9555-4513-AE39-745CE85D0453}"/>
    <cellStyle name="Comma 2 3 3 2 3 6" xfId="5476" xr:uid="{A20C3B46-9FC5-402C-8656-941981FA22EF}"/>
    <cellStyle name="Comma 2 3 3 2 4" xfId="776" xr:uid="{1900DC78-3EBA-4F71-A5CA-E65CD069E880}"/>
    <cellStyle name="Comma 2 3 3 2 4 2" xfId="1854" xr:uid="{5F5058E4-D290-4DA9-A8E3-7AF02698BC4C}"/>
    <cellStyle name="Comma 2 3 3 2 4 2 2" xfId="31165" xr:uid="{2048CE92-960B-404B-A87E-6023DD9BD367}"/>
    <cellStyle name="Comma 2 3 3 2 4 3" xfId="22191" xr:uid="{92292802-0E80-45C0-8B6A-CA1D769283DB}"/>
    <cellStyle name="Comma 2 3 3 2 4 4" xfId="13720" xr:uid="{C09695C3-60D4-408C-97FE-325BB4D90A9D}"/>
    <cellStyle name="Comma 2 3 3 2 5" xfId="1321" xr:uid="{D04DB639-573D-41AA-965F-BEF1569027AB}"/>
    <cellStyle name="Comma 2 3 3 2 5 2" xfId="26196" xr:uid="{7AFA6017-A42D-4772-947C-31917BCDF590}"/>
    <cellStyle name="Comma 2 3 3 2 5 3" xfId="17551" xr:uid="{AB2405EB-F3D5-460A-AD09-1F3959A39C05}"/>
    <cellStyle name="Comma 2 3 3 2 5 4" xfId="8209" xr:uid="{B2BF2B4B-959D-4FC7-AE5C-AF3B88C7A13D}"/>
    <cellStyle name="Comma 2 3 3 2 6" xfId="23346" xr:uid="{2CD34AAE-5934-4A13-96FF-E143E4E410FC}"/>
    <cellStyle name="Comma 2 3 3 2 7" xfId="14656" xr:uid="{6B49DC3A-5B5B-4BFC-9F03-CFCCCB54CD7E}"/>
    <cellStyle name="Comma 2 3 3 3" xfId="306" xr:uid="{466E6AF9-2BA1-47DB-860C-7EC2AFA8C20D}"/>
    <cellStyle name="Comma 2 3 3 3 2" xfId="572" xr:uid="{07D8320D-A47A-4D43-B590-9FFA3E171044}"/>
    <cellStyle name="Comma 2 3 3 3 2 2" xfId="1107" xr:uid="{8C7BF04F-5B21-41B7-BFF2-F13AEB063FF6}"/>
    <cellStyle name="Comma 2 3 3 3 2 2 2" xfId="2185" xr:uid="{F02B9671-A735-4221-A978-6B546E5090C8}"/>
    <cellStyle name="Comma 2 3 3 3 2 3" xfId="1652" xr:uid="{B6A5D1F5-71D6-44F1-9C57-FC16D8A01BB6}"/>
    <cellStyle name="Comma 2 3 3 3 2 4" xfId="9810" xr:uid="{BF2AE0B2-E798-4246-92B5-CD8EF0D04167}"/>
    <cellStyle name="Comma 2 3 3 3 3" xfId="844" xr:uid="{22F1A651-AC25-468E-A026-B65CDE765D24}"/>
    <cellStyle name="Comma 2 3 3 3 3 2" xfId="1922" xr:uid="{D5C07CD4-F9A5-40AF-8D58-1877B397B979}"/>
    <cellStyle name="Comma 2 3 3 3 4" xfId="1389" xr:uid="{0B4BE2E5-8A1D-4316-9722-3D21F85DC31A}"/>
    <cellStyle name="Comma 2 3 3 3 5" xfId="5475" xr:uid="{7E9131C3-06FE-4E6D-A241-923F44387203}"/>
    <cellStyle name="Comma 2 3 3 4" xfId="447" xr:uid="{3545E88F-0750-4F93-996B-1992F629E822}"/>
    <cellStyle name="Comma 2 3 3 4 2" xfId="982" xr:uid="{77EF1A9F-1663-429E-9AB7-19DA37BB263D}"/>
    <cellStyle name="Comma 2 3 3 4 2 2" xfId="2060" xr:uid="{49B8104C-C83D-46FD-8819-2EB5DD94F3DA}"/>
    <cellStyle name="Comma 2 3 3 4 3" xfId="1527" xr:uid="{206C1D2C-13AA-466C-AB5D-145A21910104}"/>
    <cellStyle name="Comma 2 3 3 4 4" xfId="8208" xr:uid="{0546465D-50B6-4EFD-BF47-94A4AF6B54E1}"/>
    <cellStyle name="Comma 2 3 3 5" xfId="719" xr:uid="{0CBB29F8-41D8-40B5-B161-3B747C604E36}"/>
    <cellStyle name="Comma 2 3 3 5 2" xfId="1797" xr:uid="{2F55A5C4-6D42-4BEB-A2BA-0AA50D675671}"/>
    <cellStyle name="Comma 2 3 3 6" xfId="1264" xr:uid="{8A90107D-6558-4484-A173-478E8548B0CB}"/>
    <cellStyle name="Comma 2 3 3 7" xfId="2969" xr:uid="{31427663-01CB-4E3B-8F85-B438671AC6B9}"/>
    <cellStyle name="Comma 2 3 4" xfId="206" xr:uid="{2180180D-8503-4AFF-B1B0-5E24B8B1B2CC}"/>
    <cellStyle name="Comma 2 3 4 2" xfId="335" xr:uid="{AAB0A631-0D4E-4848-86A9-29AB56AEE0A7}"/>
    <cellStyle name="Comma 2 3 4 2 2" xfId="601" xr:uid="{B583D086-8FA8-497E-9E24-E1CB5039F8A1}"/>
    <cellStyle name="Comma 2 3 4 2 2 2" xfId="1136" xr:uid="{3B67EB17-8D2E-45E6-88AB-36EF105CB7FA}"/>
    <cellStyle name="Comma 2 3 4 2 2 2 2" xfId="2214" xr:uid="{1DDA6603-40E8-4374-A6E3-9D13E0209AAB}"/>
    <cellStyle name="Comma 2 3 4 2 2 3" xfId="1681" xr:uid="{A477269A-11C5-49EC-8B16-1CB5A1E46298}"/>
    <cellStyle name="Comma 2 3 4 2 2 4" xfId="9813" xr:uid="{E8037BD9-6827-4008-A5CA-CBEE207E3D49}"/>
    <cellStyle name="Comma 2 3 4 2 3" xfId="873" xr:uid="{0888C0A9-052A-4E4A-9BB1-55DAEAC6A7EC}"/>
    <cellStyle name="Comma 2 3 4 2 3 2" xfId="1951" xr:uid="{9B221E50-5F8E-45DB-9605-215DFB6DC9E4}"/>
    <cellStyle name="Comma 2 3 4 2 4" xfId="1418" xr:uid="{12A0C3F5-4756-4495-90E5-817659C155E6}"/>
    <cellStyle name="Comma 2 3 4 2 5" xfId="5478" xr:uid="{F0ACB608-0986-4F99-A9D9-2B01B5238F3B}"/>
    <cellStyle name="Comma 2 3 4 3" xfId="476" xr:uid="{98CE2015-8165-477B-BB6F-ADA6A0A107BA}"/>
    <cellStyle name="Comma 2 3 4 3 2" xfId="1011" xr:uid="{FBCC776C-3219-4203-913F-8A6F447875B4}"/>
    <cellStyle name="Comma 2 3 4 3 2 2" xfId="2089" xr:uid="{E4680956-F397-4A5E-8DF4-2F2423BEA15A}"/>
    <cellStyle name="Comma 2 3 4 3 3" xfId="1556" xr:uid="{B4FB4FB1-FB89-4BAE-848E-35B8EDD86597}"/>
    <cellStyle name="Comma 2 3 4 3 4" xfId="8211" xr:uid="{873130E7-91C7-4321-91FB-12C1E25E17ED}"/>
    <cellStyle name="Comma 2 3 4 4" xfId="748" xr:uid="{B4DDB243-74E2-452D-84EA-B83CAFF56A43}"/>
    <cellStyle name="Comma 2 3 4 4 2" xfId="1826" xr:uid="{227082AB-CD03-4668-AB59-DC00A80FE968}"/>
    <cellStyle name="Comma 2 3 4 5" xfId="1293" xr:uid="{DBECFF2B-F271-4E78-AFA7-0C3E4C54D57B}"/>
    <cellStyle name="Comma 2 3 4 6" xfId="2970" xr:uid="{5097A927-E2F4-4127-8D10-E4A0635DAEE8}"/>
    <cellStyle name="Comma 2 3 5" xfId="278" xr:uid="{4D87DF8F-6960-44C1-97CA-5B2B1F8C76DA}"/>
    <cellStyle name="Comma 2 3 5 2" xfId="544" xr:uid="{0A8B544B-6D74-4D52-8652-467280A3BF23}"/>
    <cellStyle name="Comma 2 3 5 2 2" xfId="1079" xr:uid="{C87EB651-40AC-4EB4-B42B-D971B8D570EC}"/>
    <cellStyle name="Comma 2 3 5 2 2 2" xfId="2157" xr:uid="{924D5282-8310-4969-ABB9-B607ACF369CF}"/>
    <cellStyle name="Comma 2 3 5 2 2 2 2" xfId="31641" xr:uid="{57AD9281-36D6-4D8B-A5E9-2BFD8124D331}"/>
    <cellStyle name="Comma 2 3 5 2 2 2 3" xfId="22667" xr:uid="{57F93C54-4D1D-45F5-86C6-491A54AC8305}"/>
    <cellStyle name="Comma 2 3 5 2 2 2 4" xfId="14196" xr:uid="{2F00899E-8217-4668-8CF6-82F1AFAC04A5}"/>
    <cellStyle name="Comma 2 3 5 2 2 3" xfId="9815" xr:uid="{B356565B-6E85-4FCA-B276-18764CCBAA3B}"/>
    <cellStyle name="Comma 2 3 5 2 2 3 2" xfId="27491" xr:uid="{8802CC51-DFFD-4D96-81DB-80835FD86FB7}"/>
    <cellStyle name="Comma 2 3 5 2 2 3 3" xfId="18641" xr:uid="{FC8AC4E0-3D8A-45C0-BB01-788CAD88EDEE}"/>
    <cellStyle name="Comma 2 3 5 2 2 4" xfId="24642" xr:uid="{9F5EC86B-181A-4046-8CC6-939E6160B0C6}"/>
    <cellStyle name="Comma 2 3 5 2 2 5" xfId="15374" xr:uid="{49DE8109-A7DA-4D3E-9454-09FEADA47ADB}"/>
    <cellStyle name="Comma 2 3 5 2 2 6" xfId="5480" xr:uid="{BD059DA9-36C7-4A05-AF8D-F63EBADC1624}"/>
    <cellStyle name="Comma 2 3 5 2 3" xfId="1624" xr:uid="{A1E17570-AE5C-4F81-80AD-46BE52DA417E}"/>
    <cellStyle name="Comma 2 3 5 2 3 2" xfId="31168" xr:uid="{F916F779-56F8-4ED4-8920-CF97759D7E21}"/>
    <cellStyle name="Comma 2 3 5 2 3 3" xfId="22194" xr:uid="{5FC41C96-B228-4DCD-ABA2-91D9CEF175E1}"/>
    <cellStyle name="Comma 2 3 5 2 3 4" xfId="13723" xr:uid="{9120CC68-5461-4D02-8FD1-85D1B0F34D29}"/>
    <cellStyle name="Comma 2 3 5 2 4" xfId="8213" xr:uid="{DC08484D-42BF-4A56-8C5B-BFE0CE08D993}"/>
    <cellStyle name="Comma 2 3 5 2 4 2" xfId="26199" xr:uid="{28F5D54D-3C25-48BB-8E51-D4E08BEEC2AA}"/>
    <cellStyle name="Comma 2 3 5 2 4 3" xfId="17554" xr:uid="{7E9682E4-E860-4569-9C54-96C0AFC0F2DF}"/>
    <cellStyle name="Comma 2 3 5 2 5" xfId="23349" xr:uid="{65D0725A-BC4F-4842-AF02-08585E5D20E3}"/>
    <cellStyle name="Comma 2 3 5 2 6" xfId="14659" xr:uid="{D9A090CA-0DD2-4F14-806D-2484145C4B2D}"/>
    <cellStyle name="Comma 2 3 5 3" xfId="816" xr:uid="{0D2165FB-BBAC-4412-8B4A-52824F40F036}"/>
    <cellStyle name="Comma 2 3 5 3 2" xfId="1894" xr:uid="{4BBD4210-EDCB-4476-AE73-38A82BCEC9FD}"/>
    <cellStyle name="Comma 2 3 5 3 2 2" xfId="31640" xr:uid="{5C55EF4F-4023-4026-9360-8D825DE63214}"/>
    <cellStyle name="Comma 2 3 5 3 2 3" xfId="22666" xr:uid="{5AB911DC-501B-4A67-802E-9B8700962CCE}"/>
    <cellStyle name="Comma 2 3 5 3 2 4" xfId="14195" xr:uid="{A4F12F22-4760-44B7-9B3D-CC69947E9ED8}"/>
    <cellStyle name="Comma 2 3 5 3 3" xfId="9814" xr:uid="{C834ECCB-3BE1-48BA-8695-34C53FCCA3D3}"/>
    <cellStyle name="Comma 2 3 5 3 3 2" xfId="27490" xr:uid="{82002160-DA27-4919-A850-4E38DA06AF69}"/>
    <cellStyle name="Comma 2 3 5 3 3 3" xfId="18640" xr:uid="{A204323A-9041-4398-BB9C-74C848305D36}"/>
    <cellStyle name="Comma 2 3 5 3 4" xfId="24641" xr:uid="{9251354C-34F4-479D-9620-0C8A338543A7}"/>
    <cellStyle name="Comma 2 3 5 3 5" xfId="15373" xr:uid="{D366EDA2-EECA-4428-93CF-7E434E597564}"/>
    <cellStyle name="Comma 2 3 5 3 6" xfId="5479" xr:uid="{2A699E8F-AE7F-4799-A5C8-F0D789721DDF}"/>
    <cellStyle name="Comma 2 3 5 4" xfId="1361" xr:uid="{81503EA4-DEBE-41D8-80A4-89E219259456}"/>
    <cellStyle name="Comma 2 3 5 4 2" xfId="31167" xr:uid="{567DDCDD-1B2E-4CFE-BDFC-648C02B6D68A}"/>
    <cellStyle name="Comma 2 3 5 4 3" xfId="22193" xr:uid="{49142679-0E28-4944-B573-015BEE165B02}"/>
    <cellStyle name="Comma 2 3 5 4 4" xfId="13722" xr:uid="{3DEA71DB-686C-445E-B5D5-E8790C19B98F}"/>
    <cellStyle name="Comma 2 3 5 5" xfId="8212" xr:uid="{B5310B81-0C90-4375-AE73-0F8B8D5BAEC0}"/>
    <cellStyle name="Comma 2 3 5 5 2" xfId="26198" xr:uid="{5C82AF0A-C778-4E2F-BA7B-7FBC4C8958B8}"/>
    <cellStyle name="Comma 2 3 5 5 3" xfId="17553" xr:uid="{D4576873-67F7-4EA2-9DC9-DBF3E97A507B}"/>
    <cellStyle name="Comma 2 3 5 6" xfId="23348" xr:uid="{7ABA522D-6BB7-4B74-8015-712ACA73F2BD}"/>
    <cellStyle name="Comma 2 3 5 7" xfId="14658" xr:uid="{25B575F4-7969-4A1C-B207-E4A27D7EACC5}"/>
    <cellStyle name="Comma 2 3 6" xfId="419" xr:uid="{A903862A-4537-4178-80BE-50E9B771BDED}"/>
    <cellStyle name="Comma 2 3 6 2" xfId="954" xr:uid="{C3113BA0-B7AF-4B25-B43E-28E995AD33DA}"/>
    <cellStyle name="Comma 2 3 6 2 2" xfId="2032" xr:uid="{26A40F21-ED37-4C24-8923-788F3DFB5948}"/>
    <cellStyle name="Comma 2 3 6 2 2 2" xfId="14198" xr:uid="{D4584B37-5590-4CAA-BF69-99BCB9A256E0}"/>
    <cellStyle name="Comma 2 3 6 2 2 2 2" xfId="31643" xr:uid="{AFF33DCB-63EA-4A31-A84E-0F0246E2393E}"/>
    <cellStyle name="Comma 2 3 6 2 2 2 3" xfId="22669" xr:uid="{3D5BBDD2-05A3-4B09-A26F-E2917B51E584}"/>
    <cellStyle name="Comma 2 3 6 2 2 3" xfId="9817" xr:uid="{BCD6962D-7DFD-4B56-9C02-7340E2AC7EB1}"/>
    <cellStyle name="Comma 2 3 6 2 2 3 2" xfId="27493" xr:uid="{066A4E13-3C80-4307-B056-3CC85234110F}"/>
    <cellStyle name="Comma 2 3 6 2 2 3 3" xfId="18643" xr:uid="{8387B06D-AD8D-43E7-B29A-17CA66D74E2C}"/>
    <cellStyle name="Comma 2 3 6 2 2 4" xfId="24644" xr:uid="{55EAB4E8-22FD-4166-A9CC-EC015730BA00}"/>
    <cellStyle name="Comma 2 3 6 2 2 5" xfId="15376" xr:uid="{3DCBC0D1-8855-4EEE-BA23-74BFF19FA0E5}"/>
    <cellStyle name="Comma 2 3 6 2 2 6" xfId="5482" xr:uid="{35A756FA-DB96-4D4A-B8FE-E6A1D2E4F758}"/>
    <cellStyle name="Comma 2 3 6 2 3" xfId="13725" xr:uid="{092E3105-13B1-4C66-A198-F62B0113D116}"/>
    <cellStyle name="Comma 2 3 6 2 3 2" xfId="31170" xr:uid="{E0F75A5A-6F49-424E-862A-E6E32250E0DF}"/>
    <cellStyle name="Comma 2 3 6 2 3 3" xfId="22196" xr:uid="{C3429B73-9FAF-4067-8AC2-3C3F1BC69220}"/>
    <cellStyle name="Comma 2 3 6 2 4" xfId="8215" xr:uid="{FA16D973-AC49-47BF-8280-2D093087443A}"/>
    <cellStyle name="Comma 2 3 6 2 4 2" xfId="26201" xr:uid="{59373A4B-59DB-4524-BF47-BCFBF04BF89B}"/>
    <cellStyle name="Comma 2 3 6 2 4 3" xfId="17556" xr:uid="{C20C16EA-030A-47D6-B70B-D81CF7DE5703}"/>
    <cellStyle name="Comma 2 3 6 2 5" xfId="23351" xr:uid="{68446E69-57E6-4933-9150-06FFE07FD665}"/>
    <cellStyle name="Comma 2 3 6 2 6" xfId="14661" xr:uid="{2FCC177A-1860-44A9-9377-BBFC0BC2C518}"/>
    <cellStyle name="Comma 2 3 6 3" xfId="1499" xr:uid="{098F8FFC-5EBC-494C-83DC-9A8CD16A8B6B}"/>
    <cellStyle name="Comma 2 3 6 3 2" xfId="14197" xr:uid="{8C0663E0-E475-4960-9D0B-17D7F71E7246}"/>
    <cellStyle name="Comma 2 3 6 3 2 2" xfId="31642" xr:uid="{3C226957-86BC-48B8-897D-EB6607DD08E7}"/>
    <cellStyle name="Comma 2 3 6 3 2 3" xfId="22668" xr:uid="{EC413D26-6E2C-40F4-AE30-F6CBA6C565BD}"/>
    <cellStyle name="Comma 2 3 6 3 3" xfId="9816" xr:uid="{DC232E98-E728-46F9-9B01-89DCF9DCAB24}"/>
    <cellStyle name="Comma 2 3 6 3 3 2" xfId="27492" xr:uid="{2EB6CA87-4224-41CF-9AF0-F24E0AD00513}"/>
    <cellStyle name="Comma 2 3 6 3 3 3" xfId="18642" xr:uid="{5D948FFA-59B1-42DC-8274-66553030A821}"/>
    <cellStyle name="Comma 2 3 6 3 4" xfId="24643" xr:uid="{5300945F-DA57-4E98-852B-106811583008}"/>
    <cellStyle name="Comma 2 3 6 3 5" xfId="15375" xr:uid="{265E6F4A-52B4-4119-B41A-50DCAB000B48}"/>
    <cellStyle name="Comma 2 3 6 3 6" xfId="5481" xr:uid="{4C147A0F-2E41-4FB4-B20B-6837EFAF0983}"/>
    <cellStyle name="Comma 2 3 6 4" xfId="13724" xr:uid="{2A265C6B-FA0F-4EB3-A9C4-5E37DD21D5DA}"/>
    <cellStyle name="Comma 2 3 6 4 2" xfId="31169" xr:uid="{D5C00A1F-6FBE-4C2B-8C53-2AD739E40B4A}"/>
    <cellStyle name="Comma 2 3 6 4 3" xfId="22195" xr:uid="{827F020F-59F6-443C-B643-FC19F205D8DD}"/>
    <cellStyle name="Comma 2 3 6 5" xfId="8214" xr:uid="{4CE77297-65A4-4658-A30B-1EF7C9334B14}"/>
    <cellStyle name="Comma 2 3 6 5 2" xfId="26200" xr:uid="{7C35A43E-533A-4BF0-8452-82AC2B9F98F6}"/>
    <cellStyle name="Comma 2 3 6 5 3" xfId="17555" xr:uid="{B68C6BFE-BD0A-492E-8732-A04D056F79B6}"/>
    <cellStyle name="Comma 2 3 6 6" xfId="23350" xr:uid="{BAFAA523-8034-4C9F-88DF-7F4E26C57733}"/>
    <cellStyle name="Comma 2 3 6 7" xfId="14660" xr:uid="{B04DB855-9F37-4CB4-A0B2-8AA81E6CCF57}"/>
    <cellStyle name="Comma 2 3 7" xfId="691" xr:uid="{EC7D3FEF-90C9-41E2-B417-88A17DA0E516}"/>
    <cellStyle name="Comma 2 3 7 2" xfId="1769" xr:uid="{9BCE95F1-2779-443E-9830-A9DA1E861D1F}"/>
    <cellStyle name="Comma 2 3 7 2 2" xfId="9818" xr:uid="{8D11C657-8668-4E95-A088-D9EC9212CA9B}"/>
    <cellStyle name="Comma 2 3 7 2 3" xfId="5483" xr:uid="{2D1B084A-2320-46E5-8D5B-3344F33E6544}"/>
    <cellStyle name="Comma 2 3 7 3" xfId="8216" xr:uid="{41F1C828-EFDA-40FF-9118-7BE47EB73A4C}"/>
    <cellStyle name="Comma 2 3 7 4" xfId="2971" xr:uid="{4BA3A601-F9B1-44FA-ACB9-50B734B64ED5}"/>
    <cellStyle name="Comma 2 3 8" xfId="1236" xr:uid="{E6E76D70-DB12-42A0-9EB8-797A97585F17}"/>
    <cellStyle name="Comma 2 3 8 2" xfId="5484" xr:uid="{001DD263-50B7-4133-9C7D-0AFD077F6AA8}"/>
    <cellStyle name="Comma 2 3 8 2 2" xfId="9819" xr:uid="{66172F66-00D3-4A4F-9673-3AE20C747314}"/>
    <cellStyle name="Comma 2 3 8 3" xfId="8217" xr:uid="{F20C4E7F-D3A7-48D6-B3A5-74D0910EA61D}"/>
    <cellStyle name="Comma 2 3 8 4" xfId="2972" xr:uid="{A773E72B-202C-4F5D-B727-0A23FA006802}"/>
    <cellStyle name="Comma 2 3 9" xfId="5105" xr:uid="{5B24DA69-8FD5-4A20-8217-E7749555D4A4}"/>
    <cellStyle name="Comma 2 3 9 2" xfId="9094" xr:uid="{D47DCAEA-2835-4D92-AE40-47E9C4603251}"/>
    <cellStyle name="Comma 2 4" xfId="113" xr:uid="{86399563-09ED-45F6-9089-FB33CB0B9D2E}"/>
    <cellStyle name="Comma 2 4 2" xfId="173" xr:uid="{3A547370-0944-4412-8F65-C1B77EFF4696}"/>
    <cellStyle name="Comma 2 4 2 2" xfId="237" xr:uid="{62BD4A7D-356C-45C0-A722-411098E5F264}"/>
    <cellStyle name="Comma 2 4 2 2 2" xfId="365" xr:uid="{3FFDE0A1-5B36-41B4-8196-F5EC2E70D5A4}"/>
    <cellStyle name="Comma 2 4 2 2 2 2" xfId="630" xr:uid="{E0E46FC4-4791-447E-89E5-B3771AF9ADC6}"/>
    <cellStyle name="Comma 2 4 2 2 2 2 2" xfId="1166" xr:uid="{61F227F1-F987-4A73-AC6D-D74EFB81FC2F}"/>
    <cellStyle name="Comma 2 4 2 2 2 2 2 2" xfId="2244" xr:uid="{1568352B-2EA6-401E-B050-F8A3290C9926}"/>
    <cellStyle name="Comma 2 4 2 2 2 2 3" xfId="1711" xr:uid="{CF0A7FE7-3AC0-4907-AA68-2E6EC3724F89}"/>
    <cellStyle name="Comma 2 4 2 2 2 3" xfId="903" xr:uid="{9E22BCD2-66E6-4FF2-8C47-16936B7D244F}"/>
    <cellStyle name="Comma 2 4 2 2 2 3 2" xfId="1981" xr:uid="{EBC179F1-FB77-49B8-977F-81D141902F2A}"/>
    <cellStyle name="Comma 2 4 2 2 2 4" xfId="1448" xr:uid="{01299339-3EA2-4F38-AB1D-8D52F7A14129}"/>
    <cellStyle name="Comma 2 4 2 2 2 5" xfId="9820" xr:uid="{3E09D0C3-4175-4995-A51E-B91B6EA78047}"/>
    <cellStyle name="Comma 2 4 2 2 3" xfId="506" xr:uid="{CF41D8D0-C29D-42C8-85C8-CC3C6A280E02}"/>
    <cellStyle name="Comma 2 4 2 2 3 2" xfId="1041" xr:uid="{631DDF63-55A8-4D61-ACBE-BC33E8282008}"/>
    <cellStyle name="Comma 2 4 2 2 3 2 2" xfId="2119" xr:uid="{1654B141-7BE4-4E70-98D1-D04EF5A0A7BB}"/>
    <cellStyle name="Comma 2 4 2 2 3 3" xfId="1586" xr:uid="{410D662D-C0C1-4B07-8560-82A124DDF97B}"/>
    <cellStyle name="Comma 2 4 2 2 4" xfId="778" xr:uid="{6F894FB7-7778-4E61-9265-FF87A21159B3}"/>
    <cellStyle name="Comma 2 4 2 2 4 2" xfId="1856" xr:uid="{68FECB46-45C9-4EA9-9038-0D8DE0FAACE6}"/>
    <cellStyle name="Comma 2 4 2 2 5" xfId="1323" xr:uid="{AB59A459-2336-4312-805C-4F705B01F1D3}"/>
    <cellStyle name="Comma 2 4 2 2 6" xfId="5486" xr:uid="{A2AAE32C-CCA9-4549-85DC-BA38D2198E09}"/>
    <cellStyle name="Comma 2 4 2 3" xfId="308" xr:uid="{4E4E4832-BEED-4618-A40A-ACE987CAA02C}"/>
    <cellStyle name="Comma 2 4 2 3 2" xfId="574" xr:uid="{8A41456D-36D5-4016-A54D-3CC791BDC826}"/>
    <cellStyle name="Comma 2 4 2 3 2 2" xfId="1109" xr:uid="{493CFC78-E897-4ED8-A276-5C242C85DE88}"/>
    <cellStyle name="Comma 2 4 2 3 2 2 2" xfId="2187" xr:uid="{9291990A-358B-443C-9836-7DA2A480241A}"/>
    <cellStyle name="Comma 2 4 2 3 2 3" xfId="1654" xr:uid="{7098BCB7-2F65-4C05-A4DD-205649614DFC}"/>
    <cellStyle name="Comma 2 4 2 3 3" xfId="846" xr:uid="{59C91D50-216E-4ABC-B4D5-4737D6546AE8}"/>
    <cellStyle name="Comma 2 4 2 3 3 2" xfId="1924" xr:uid="{CD130D6B-034F-4458-B706-C41292163ECB}"/>
    <cellStyle name="Comma 2 4 2 3 4" xfId="1391" xr:uid="{A48B69B4-C60B-4B95-8F69-4A7CD74534AC}"/>
    <cellStyle name="Comma 2 4 2 3 5" xfId="8219" xr:uid="{2EBB0DAD-0E11-440C-95F6-1CD2FA6CFE1C}"/>
    <cellStyle name="Comma 2 4 2 4" xfId="449" xr:uid="{DC57F590-AECC-4E8B-ACF1-5A0015602125}"/>
    <cellStyle name="Comma 2 4 2 4 2" xfId="984" xr:uid="{6B7658BE-46B3-479F-9698-6DCC6BDDE4E9}"/>
    <cellStyle name="Comma 2 4 2 4 2 2" xfId="2062" xr:uid="{31BED0B2-0BA9-402F-9FB4-631F80FFF8A8}"/>
    <cellStyle name="Comma 2 4 2 4 3" xfId="1529" xr:uid="{AFA04103-5C78-461A-9258-B076929975E0}"/>
    <cellStyle name="Comma 2 4 2 5" xfId="721" xr:uid="{1FFCF2FE-073E-44E1-8167-4605FAFE10A0}"/>
    <cellStyle name="Comma 2 4 2 5 2" xfId="1799" xr:uid="{CA9E46CE-F1B5-42A5-AA76-68361A43FEC2}"/>
    <cellStyle name="Comma 2 4 2 6" xfId="1266" xr:uid="{E610ECEE-5980-49D0-9FD3-C33DD80B1892}"/>
    <cellStyle name="Comma 2 4 2 7" xfId="2974" xr:uid="{38EC519A-0FBB-44E7-8FB7-03A622F051E7}"/>
    <cellStyle name="Comma 2 4 3" xfId="208" xr:uid="{1C2FFE7B-26BC-4BAF-9F3C-2109D10F8154}"/>
    <cellStyle name="Comma 2 4 3 2" xfId="337" xr:uid="{23092946-FDCE-40F2-BFB6-D87C6AAF0CE7}"/>
    <cellStyle name="Comma 2 4 3 2 2" xfId="603" xr:uid="{4FC72316-E087-4FD5-B8D5-C3EAEDC1D06D}"/>
    <cellStyle name="Comma 2 4 3 2 2 2" xfId="1138" xr:uid="{B617B6A3-413A-48ED-BD7E-93805BAE483B}"/>
    <cellStyle name="Comma 2 4 3 2 2 2 2" xfId="2216" xr:uid="{F4040216-E48F-48A8-8E68-17337EFF6461}"/>
    <cellStyle name="Comma 2 4 3 2 2 3" xfId="1683" xr:uid="{6FC9A6AE-8195-4B10-8301-A253EEE5D7E3}"/>
    <cellStyle name="Comma 2 4 3 2 3" xfId="875" xr:uid="{DCE9A1F3-1505-4B1E-B15D-558426097DFC}"/>
    <cellStyle name="Comma 2 4 3 2 3 2" xfId="1953" xr:uid="{A34CA8AE-BAA4-4C94-AF72-71429161B831}"/>
    <cellStyle name="Comma 2 4 3 2 4" xfId="1420" xr:uid="{61ACF7E4-8796-4F66-A86E-F8FDE33E9748}"/>
    <cellStyle name="Comma 2 4 3 3" xfId="478" xr:uid="{FE421B5B-DEB5-44D0-BF09-ED73A66D1534}"/>
    <cellStyle name="Comma 2 4 3 3 2" xfId="1013" xr:uid="{4973FD69-BDDC-4442-B7D1-5E76E82C2AEB}"/>
    <cellStyle name="Comma 2 4 3 3 2 2" xfId="2091" xr:uid="{ED9D8985-7E90-41D0-BEDA-154B82C8E64D}"/>
    <cellStyle name="Comma 2 4 3 3 3" xfId="1558" xr:uid="{F9BD1BE0-4DD7-4793-8DAD-9D65B307A90E}"/>
    <cellStyle name="Comma 2 4 3 4" xfId="750" xr:uid="{EABBA958-3AD1-4518-BD3E-AC4051DDB090}"/>
    <cellStyle name="Comma 2 4 3 4 2" xfId="1828" xr:uid="{C9322A0E-E4F5-4C04-8852-8CEABD8B327B}"/>
    <cellStyle name="Comma 2 4 3 5" xfId="1295" xr:uid="{A3641715-2F33-4AE7-B6E5-BA9CF8AD9DD5}"/>
    <cellStyle name="Comma 2 4 3 6" xfId="2975" xr:uid="{0202DA68-16C1-4D6A-A57A-5DAD6F2B0F92}"/>
    <cellStyle name="Comma 2 4 4" xfId="280" xr:uid="{BF1BF945-F07B-4AD0-B0DD-81B1856BFAC6}"/>
    <cellStyle name="Comma 2 4 4 2" xfId="546" xr:uid="{5B7FEB0F-EE2C-4E2C-B0F4-B16D0B498BAD}"/>
    <cellStyle name="Comma 2 4 4 2 2" xfId="1081" xr:uid="{33BF8C23-FD84-471E-858F-5EC701BAC4E1}"/>
    <cellStyle name="Comma 2 4 4 2 2 2" xfId="2159" xr:uid="{A8F9A881-88C6-4A0B-BCED-8E4DE7B35E08}"/>
    <cellStyle name="Comma 2 4 4 2 2 3" xfId="9821" xr:uid="{C1976290-11B7-413C-BAD3-FECAB8956CF4}"/>
    <cellStyle name="Comma 2 4 4 2 3" xfId="1626" xr:uid="{C147FB3F-FEA7-4319-A7C3-95FFC5F7FDDE}"/>
    <cellStyle name="Comma 2 4 4 2 4" xfId="5487" xr:uid="{756A3664-63A1-4F34-80C3-38BAF4E0E4D0}"/>
    <cellStyle name="Comma 2 4 4 3" xfId="818" xr:uid="{85EC7B54-007C-445F-A651-3098D4AED653}"/>
    <cellStyle name="Comma 2 4 4 3 2" xfId="1896" xr:uid="{DAC3A112-7583-4C7C-9988-9B54D9DFBE05}"/>
    <cellStyle name="Comma 2 4 4 3 3" xfId="8220" xr:uid="{5F939C60-6D45-4647-B5F4-99E20A4E6CD3}"/>
    <cellStyle name="Comma 2 4 4 4" xfId="1363" xr:uid="{086AD9E7-CFAA-48B2-A4C4-1CCC5FA310B2}"/>
    <cellStyle name="Comma 2 4 4 5" xfId="2976" xr:uid="{DD963665-7378-48E2-9728-09E7AB812388}"/>
    <cellStyle name="Comma 2 4 5" xfId="421" xr:uid="{3C10A8B8-1455-4438-A80E-8D565D6024C7}"/>
    <cellStyle name="Comma 2 4 5 2" xfId="956" xr:uid="{2375997B-0A7E-4158-ABA2-938619AA087B}"/>
    <cellStyle name="Comma 2 4 5 2 2" xfId="2034" xr:uid="{B1D03FBB-315B-4B13-9ADA-BFDFCE6D804C}"/>
    <cellStyle name="Comma 2 4 5 2 2 2" xfId="9822" xr:uid="{67B68F9D-FB1E-4627-848F-7D3E945D40AB}"/>
    <cellStyle name="Comma 2 4 5 2 3" xfId="5488" xr:uid="{ED04844D-BC93-4ED0-B377-4669754A3E48}"/>
    <cellStyle name="Comma 2 4 5 3" xfId="1501" xr:uid="{501DFDF6-107B-49E0-8B05-87C34D69C02F}"/>
    <cellStyle name="Comma 2 4 5 3 2" xfId="8221" xr:uid="{90B2E96A-8EFC-4161-88AA-12C794A7FAB4}"/>
    <cellStyle name="Comma 2 4 5 4" xfId="2977" xr:uid="{0B440F1A-5C30-43C5-9B76-F650EE46098B}"/>
    <cellStyle name="Comma 2 4 6" xfId="693" xr:uid="{BC444135-F99F-45EA-B6B5-24BD59651498}"/>
    <cellStyle name="Comma 2 4 6 2" xfId="1771" xr:uid="{CBA3C65C-CFFE-46E5-92D7-06624D368B8E}"/>
    <cellStyle name="Comma 2 4 6 2 2" xfId="9095" xr:uid="{E5E87073-4B88-4D25-894A-66BD9C71AD10}"/>
    <cellStyle name="Comma 2 4 6 3" xfId="5106" xr:uid="{4C8827F3-6353-4410-9872-DB7FC88D5D0B}"/>
    <cellStyle name="Comma 2 4 7" xfId="1238" xr:uid="{EC596A3D-2CD5-4919-90B8-038573002B58}"/>
    <cellStyle name="Comma 2 4 7 2" xfId="8218" xr:uid="{255A48AB-2432-434E-801E-8D4770A29D24}"/>
    <cellStyle name="Comma 2 4 7 3" xfId="5485" xr:uid="{A951F687-80A4-4207-AF58-8E672FF981F8}"/>
    <cellStyle name="Comma 2 4 8" xfId="8004" xr:uid="{A2BEE21D-10D3-418A-B1CF-D24E1E70D51E}"/>
    <cellStyle name="Comma 2 4 9" xfId="2973" xr:uid="{060E5E2F-47F9-4363-866F-2C094EE4DAE1}"/>
    <cellStyle name="Comma 2 5" xfId="118" xr:uid="{CE7DA96F-0C25-434B-BD29-0926957C2E88}"/>
    <cellStyle name="Comma 2 5 2" xfId="210" xr:uid="{AE985539-C601-45D3-B7F6-0487C03F1F05}"/>
    <cellStyle name="Comma 2 5 2 2" xfId="339" xr:uid="{C3B3FFDF-4AA6-4A36-B74E-3D865B8441CA}"/>
    <cellStyle name="Comma 2 5 2 2 2" xfId="605" xr:uid="{55015EB0-7387-48D6-80C2-E49746F6DF4E}"/>
    <cellStyle name="Comma 2 5 2 2 2 2" xfId="1140" xr:uid="{E5E25C0B-360E-4090-9440-7203E6FEC987}"/>
    <cellStyle name="Comma 2 5 2 2 2 2 2" xfId="2218" xr:uid="{5B9F76D4-9808-4476-9338-990302C08BBF}"/>
    <cellStyle name="Comma 2 5 2 2 2 2 3" xfId="9824" xr:uid="{44D1BBD6-4940-45E8-A860-878819A8C5D0}"/>
    <cellStyle name="Comma 2 5 2 2 2 3" xfId="1685" xr:uid="{AC17A056-FEF9-49C1-80A1-C59F73E0AAE2}"/>
    <cellStyle name="Comma 2 5 2 2 2 4" xfId="5491" xr:uid="{9FDBB677-B04F-4A23-B376-E15C29A0EBBE}"/>
    <cellStyle name="Comma 2 5 2 2 3" xfId="877" xr:uid="{BCF3B363-042F-469F-8C14-11094DCE6A7F}"/>
    <cellStyle name="Comma 2 5 2 2 3 2" xfId="1955" xr:uid="{A2081372-5E4E-4956-87A4-94F9EE78BC6F}"/>
    <cellStyle name="Comma 2 5 2 2 3 3" xfId="8224" xr:uid="{C8B7D6FE-01AF-4D9E-8654-F2617DE92A45}"/>
    <cellStyle name="Comma 2 5 2 2 4" xfId="1422" xr:uid="{7A48EA56-B2A4-4614-915D-AEDB7A26F635}"/>
    <cellStyle name="Comma 2 5 2 2 5" xfId="2980" xr:uid="{989402AF-34BF-4E54-B57B-2A83DDE2D299}"/>
    <cellStyle name="Comma 2 5 2 3" xfId="480" xr:uid="{8BFB0D7E-2B09-41D8-9EB5-3C6CB6D69802}"/>
    <cellStyle name="Comma 2 5 2 3 2" xfId="1015" xr:uid="{3493C8FB-6F13-43A2-945C-97109AD27AC2}"/>
    <cellStyle name="Comma 2 5 2 3 2 2" xfId="2093" xr:uid="{153A10CF-A68D-402D-A613-3780EA981264}"/>
    <cellStyle name="Comma 2 5 2 3 2 2 2" xfId="9825" xr:uid="{39ABBDD1-6EBA-4D4F-B795-D762CCD32360}"/>
    <cellStyle name="Comma 2 5 2 3 2 3" xfId="5492" xr:uid="{4B340976-E1C0-4DBC-92EA-3EBB6BD36EBB}"/>
    <cellStyle name="Comma 2 5 2 3 3" xfId="1560" xr:uid="{AE9D0681-7B78-40CB-8FE4-6E1851E92098}"/>
    <cellStyle name="Comma 2 5 2 3 3 2" xfId="8225" xr:uid="{0A727038-067F-4ED4-94A8-4998298FE2D9}"/>
    <cellStyle name="Comma 2 5 2 3 4" xfId="2981" xr:uid="{29F9A2AD-63F4-410C-8BEA-0C6730E6DA4F}"/>
    <cellStyle name="Comma 2 5 2 4" xfId="752" xr:uid="{873A1720-73AD-4D43-A2F4-F3E703528433}"/>
    <cellStyle name="Comma 2 5 2 4 2" xfId="1830" xr:uid="{781183CC-86BD-4498-83BA-2DDBFD11C915}"/>
    <cellStyle name="Comma 2 5 2 4 2 2" xfId="9823" xr:uid="{EDF0FF9A-300B-40F1-A68D-A09386E34B73}"/>
    <cellStyle name="Comma 2 5 2 4 3" xfId="5490" xr:uid="{69695845-0E16-45EC-9595-F621E0EDF0BE}"/>
    <cellStyle name="Comma 2 5 2 5" xfId="1297" xr:uid="{844426D0-E93D-4109-8113-0A9609DEF63F}"/>
    <cellStyle name="Comma 2 5 2 5 2" xfId="8223" xr:uid="{F8EBA991-ED28-430B-B174-14D4C8DD2B43}"/>
    <cellStyle name="Comma 2 5 2 6" xfId="2979" xr:uid="{30539654-D00C-42EB-9874-8BE43F950710}"/>
    <cellStyle name="Comma 2 5 3" xfId="282" xr:uid="{8EFFAE9F-A07D-48E3-94E4-F13D4A876EF3}"/>
    <cellStyle name="Comma 2 5 3 2" xfId="548" xr:uid="{B69E7584-DFC7-40FE-802D-27B5614144BF}"/>
    <cellStyle name="Comma 2 5 3 2 2" xfId="1083" xr:uid="{98886F08-38D0-48CB-AE57-07F3ADCAD93C}"/>
    <cellStyle name="Comma 2 5 3 2 2 2" xfId="2161" xr:uid="{D62B61C7-388C-4803-849C-0BC878D050B6}"/>
    <cellStyle name="Comma 2 5 3 2 2 3" xfId="9826" xr:uid="{CD1AF3B8-9D6C-4784-B864-D9377A848564}"/>
    <cellStyle name="Comma 2 5 3 2 3" xfId="1628" xr:uid="{EF2E1EC4-C371-455D-8275-4676AF255463}"/>
    <cellStyle name="Comma 2 5 3 2 4" xfId="5493" xr:uid="{4C4CFAA5-3F80-4F30-83DC-F15BAD07DC2E}"/>
    <cellStyle name="Comma 2 5 3 3" xfId="820" xr:uid="{B9F89848-125B-4001-A6D4-F6ACFC48C9E6}"/>
    <cellStyle name="Comma 2 5 3 3 2" xfId="1898" xr:uid="{6CE71203-6342-4F34-A6DB-D6CD1B0835B0}"/>
    <cellStyle name="Comma 2 5 3 3 3" xfId="8226" xr:uid="{6E7522C9-BB9E-4331-A08E-84DA625B4B31}"/>
    <cellStyle name="Comma 2 5 3 4" xfId="1365" xr:uid="{CA82E306-293A-47DA-B248-18A6517B589D}"/>
    <cellStyle name="Comma 2 5 4" xfId="423" xr:uid="{7AE9CB1B-41A0-4694-BF47-DFEA1F3E4928}"/>
    <cellStyle name="Comma 2 5 4 2" xfId="958" xr:uid="{E107D084-81EC-46AA-8A91-080FFF299271}"/>
    <cellStyle name="Comma 2 5 4 2 2" xfId="2036" xr:uid="{C22A68DC-C703-4A54-8F02-24BEFBA738BE}"/>
    <cellStyle name="Comma 2 5 4 2 2 2" xfId="9827" xr:uid="{3DBF3857-C626-4E8F-AD4C-DC0EAAC57261}"/>
    <cellStyle name="Comma 2 5 4 2 3" xfId="5494" xr:uid="{C1D30759-2363-49AE-8643-CA9DF8F4F773}"/>
    <cellStyle name="Comma 2 5 4 3" xfId="1503" xr:uid="{0BDEF014-8AFC-4B97-808D-2B01588ABAA2}"/>
    <cellStyle name="Comma 2 5 4 3 2" xfId="8227" xr:uid="{796E3189-E77C-44D8-9E49-D61ED4746F4C}"/>
    <cellStyle name="Comma 2 5 4 4" xfId="2982" xr:uid="{25CC5EE0-7635-47C9-AD1E-95620F955D7B}"/>
    <cellStyle name="Comma 2 5 5" xfId="695" xr:uid="{57850D9D-D3EE-4574-913F-72BE058E4FB6}"/>
    <cellStyle name="Comma 2 5 5 2" xfId="1773" xr:uid="{DBF6207C-9E16-44FC-8B39-102C90E83CA3}"/>
    <cellStyle name="Comma 2 5 5 2 2" xfId="9096" xr:uid="{03B1010D-11B7-4DF7-96A5-A0BB746D93DD}"/>
    <cellStyle name="Comma 2 5 5 3" xfId="5107" xr:uid="{F8CE77CD-E1C2-4E11-B43E-0407777D3FBF}"/>
    <cellStyle name="Comma 2 5 6" xfId="1240" xr:uid="{15EFE0EE-B7A2-4889-BF92-C86ACA97DA4B}"/>
    <cellStyle name="Comma 2 5 6 2" xfId="8222" xr:uid="{B997A6D5-06DA-4510-AEB2-7B6A6C49D9AF}"/>
    <cellStyle name="Comma 2 5 6 3" xfId="5489" xr:uid="{22FD5DFB-85F5-4718-8EF2-82AA3C2EF726}"/>
    <cellStyle name="Comma 2 5 7" xfId="8005" xr:uid="{69754DC5-1B38-497C-BE37-732B51357B6E}"/>
    <cellStyle name="Comma 2 5 8" xfId="2978" xr:uid="{DEACC2D5-021D-4955-840E-03E92CFFCED8}"/>
    <cellStyle name="Comma 2 6" xfId="144" xr:uid="{C3C11B25-BF0E-4143-80B9-9E593A9B709B}"/>
    <cellStyle name="Comma 2 6 2" xfId="221" xr:uid="{F00997D6-5BA4-4FE5-81FA-51FE0CF81EBF}"/>
    <cellStyle name="Comma 2 6 2 2" xfId="349" xr:uid="{44A63705-8C4C-45DC-922A-A6DD112120AD}"/>
    <cellStyle name="Comma 2 6 2 2 2" xfId="615" xr:uid="{B006E544-0B53-4C3E-812D-16F625F6D845}"/>
    <cellStyle name="Comma 2 6 2 2 2 2" xfId="1150" xr:uid="{B3C8F22A-6D47-466A-8200-BAFCA3552DD7}"/>
    <cellStyle name="Comma 2 6 2 2 2 2 2" xfId="2228" xr:uid="{855C82F5-F582-46E9-98E8-557F4E97B36D}"/>
    <cellStyle name="Comma 2 6 2 2 2 3" xfId="1695" xr:uid="{9C3C89B0-8F1A-42AC-896C-B6656ECB3E20}"/>
    <cellStyle name="Comma 2 6 2 2 2 4" xfId="9828" xr:uid="{2BE48E89-C0DA-4518-A0B8-CC916CC514AF}"/>
    <cellStyle name="Comma 2 6 2 2 3" xfId="887" xr:uid="{984F2A7A-1F24-4CA1-B767-D2A2A142C658}"/>
    <cellStyle name="Comma 2 6 2 2 3 2" xfId="1965" xr:uid="{A4508907-B5A7-4868-B99D-C29630ED059A}"/>
    <cellStyle name="Comma 2 6 2 2 4" xfId="1432" xr:uid="{B08CBABA-2408-4421-A211-5DA1B1DBC28C}"/>
    <cellStyle name="Comma 2 6 2 2 5" xfId="5495" xr:uid="{F6B42070-21EB-48E7-9EF0-D6BC2EC51237}"/>
    <cellStyle name="Comma 2 6 2 3" xfId="490" xr:uid="{BBE5E42B-10B1-418D-AEDA-E8109E057CE6}"/>
    <cellStyle name="Comma 2 6 2 3 2" xfId="1025" xr:uid="{1E13BB32-E4C6-40E7-87AE-95CC5D362E5E}"/>
    <cellStyle name="Comma 2 6 2 3 2 2" xfId="2103" xr:uid="{18888CAD-E08D-4754-A5CB-D58D4EEC202F}"/>
    <cellStyle name="Comma 2 6 2 3 3" xfId="1570" xr:uid="{61A954C4-1D9B-4634-8755-43D5EBEC981A}"/>
    <cellStyle name="Comma 2 6 2 3 4" xfId="8229" xr:uid="{677ACD6D-2A03-4058-ACD6-6ACF4FF3283A}"/>
    <cellStyle name="Comma 2 6 2 4" xfId="762" xr:uid="{B24CFA6F-E029-4925-9FC1-AD08C689AD21}"/>
    <cellStyle name="Comma 2 6 2 4 2" xfId="1840" xr:uid="{B07A79AA-8588-4B2A-A8FF-FDAB4B6BDAF7}"/>
    <cellStyle name="Comma 2 6 2 5" xfId="1307" xr:uid="{9E4AB1CF-F684-4725-B3E9-1732E5E25AF7}"/>
    <cellStyle name="Comma 2 6 2 6" xfId="2984" xr:uid="{50484538-3CD4-4478-9B9C-7DEB25877950}"/>
    <cellStyle name="Comma 2 6 3" xfId="292" xr:uid="{BACBDCCE-E7F1-452D-ACD2-BEA309E580A7}"/>
    <cellStyle name="Comma 2 6 3 2" xfId="558" xr:uid="{536DBFB8-E797-425A-8DDB-577BA5E5D1B9}"/>
    <cellStyle name="Comma 2 6 3 2 2" xfId="1093" xr:uid="{A1B4D2BB-C701-4B70-8809-2B892AC0113B}"/>
    <cellStyle name="Comma 2 6 3 2 2 2" xfId="2171" xr:uid="{2321E2DD-B875-4C60-BC68-35D3FB718E83}"/>
    <cellStyle name="Comma 2 6 3 2 2 3" xfId="9829" xr:uid="{5C9E93A8-2D9B-4D59-B12B-C75934BE05D9}"/>
    <cellStyle name="Comma 2 6 3 2 3" xfId="1638" xr:uid="{5C7007C1-8044-4C31-B1DE-C52EC3BC99FD}"/>
    <cellStyle name="Comma 2 6 3 2 4" xfId="5496" xr:uid="{EA13A49C-0EDC-4F1F-86EB-6D7FE1FC612D}"/>
    <cellStyle name="Comma 2 6 3 3" xfId="830" xr:uid="{6AE4B8DB-49AB-409B-85A8-33067A16926D}"/>
    <cellStyle name="Comma 2 6 3 3 2" xfId="1908" xr:uid="{EC3037E5-4CE8-4A3A-806C-C7D1F54CED35}"/>
    <cellStyle name="Comma 2 6 3 3 3" xfId="8230" xr:uid="{B97AA376-D9E3-41A8-AF96-80C0381CBFDA}"/>
    <cellStyle name="Comma 2 6 3 4" xfId="1375" xr:uid="{919042AE-55E1-4B31-94C0-882180E24351}"/>
    <cellStyle name="Comma 2 6 3 5" xfId="2985" xr:uid="{C1447F2A-8789-46BA-8E30-C7FF8D89A50B}"/>
    <cellStyle name="Comma 2 6 4" xfId="433" xr:uid="{4F246384-A385-431E-A73A-95D395CE6933}"/>
    <cellStyle name="Comma 2 6 4 2" xfId="968" xr:uid="{DA7A7406-B0D8-4CAC-848B-960818354A70}"/>
    <cellStyle name="Comma 2 6 4 2 2" xfId="2046" xr:uid="{81FF1B0D-B5F5-4988-93BA-6C24ED353EDF}"/>
    <cellStyle name="Comma 2 6 4 2 2 2" xfId="9830" xr:uid="{35C110EA-A308-4966-9A17-4C2394A3EC79}"/>
    <cellStyle name="Comma 2 6 4 2 3" xfId="5497" xr:uid="{AC10F574-5A18-4548-A96C-D5731B6402C9}"/>
    <cellStyle name="Comma 2 6 4 3" xfId="1513" xr:uid="{88912A3B-2AA6-46DB-A9B6-A043D502B4AB}"/>
    <cellStyle name="Comma 2 6 4 3 2" xfId="8231" xr:uid="{490FDD79-CBEF-4271-9FC9-73EFF05CEBDE}"/>
    <cellStyle name="Comma 2 6 4 4" xfId="2986" xr:uid="{A34E0FE7-EE5B-4558-9940-C59862697436}"/>
    <cellStyle name="Comma 2 6 5" xfId="705" xr:uid="{AA9E4652-0B43-41D7-BC13-1E12F477AF07}"/>
    <cellStyle name="Comma 2 6 5 2" xfId="1783" xr:uid="{C9C61E5F-CB61-48DB-AFEB-859B971E5E4F}"/>
    <cellStyle name="Comma 2 6 6" xfId="1250" xr:uid="{66186DF3-8530-4FFE-936E-6844259DCA8B}"/>
    <cellStyle name="Comma 2 6 7" xfId="2983" xr:uid="{9E17D194-75EC-4770-829C-010F3D0A9E81}"/>
    <cellStyle name="Comma 2 7" xfId="153" xr:uid="{87B9AEBB-FEB5-4185-8E1D-3986BC254556}"/>
    <cellStyle name="Comma 2 7 2" xfId="229" xr:uid="{51B8F501-EBE5-4A3C-9C5C-89FF12CB3251}"/>
    <cellStyle name="Comma 2 7 2 2" xfId="357" xr:uid="{86A6B78A-2898-45DE-9550-BB5D66FBB339}"/>
    <cellStyle name="Comma 2 7 2 2 2" xfId="622" xr:uid="{86386B53-A661-4CAC-8DFD-FB180F3DACA5}"/>
    <cellStyle name="Comma 2 7 2 2 2 2" xfId="1158" xr:uid="{C8E638F5-7606-4E33-AA44-BA530A9D784A}"/>
    <cellStyle name="Comma 2 7 2 2 2 2 2" xfId="2236" xr:uid="{2154C4AA-F3E2-4362-9873-4F1A6C381107}"/>
    <cellStyle name="Comma 2 7 2 2 2 3" xfId="1703" xr:uid="{2F7A3869-C3B0-4048-A5C5-4C403C9BE8C5}"/>
    <cellStyle name="Comma 2 7 2 2 2 4" xfId="9831" xr:uid="{1D2DFECE-F25C-473A-B12A-B236C2D885EB}"/>
    <cellStyle name="Comma 2 7 2 2 3" xfId="895" xr:uid="{D856AFF7-A951-4278-A0E9-F85E053F8376}"/>
    <cellStyle name="Comma 2 7 2 2 3 2" xfId="1973" xr:uid="{AA048BDD-C849-4A0C-A8F5-A5A1635204D9}"/>
    <cellStyle name="Comma 2 7 2 2 4" xfId="1440" xr:uid="{80589F41-B7BC-49F4-AE64-12388125A36C}"/>
    <cellStyle name="Comma 2 7 2 2 5" xfId="5498" xr:uid="{79F706EB-5369-43BC-AB7F-7C1D3FC992DC}"/>
    <cellStyle name="Comma 2 7 2 3" xfId="498" xr:uid="{D63A4514-5892-490C-B4F5-EC5720E08F73}"/>
    <cellStyle name="Comma 2 7 2 3 2" xfId="1033" xr:uid="{D1424479-353C-480E-9D02-C9ADE5C1986E}"/>
    <cellStyle name="Comma 2 7 2 3 2 2" xfId="2111" xr:uid="{E19521B0-90EC-47D7-9966-2AF8C50ACE56}"/>
    <cellStyle name="Comma 2 7 2 3 3" xfId="1578" xr:uid="{A75C0C0C-4ADE-436A-90CD-55487456E0DA}"/>
    <cellStyle name="Comma 2 7 2 3 4" xfId="8232" xr:uid="{CAD265B7-7819-4752-B4E9-4C79AE366625}"/>
    <cellStyle name="Comma 2 7 2 4" xfId="770" xr:uid="{314FE850-6062-4C10-BACF-0F9DA87DA576}"/>
    <cellStyle name="Comma 2 7 2 4 2" xfId="1848" xr:uid="{1B6397C8-4255-4EAC-AA23-BB87ECE9EF28}"/>
    <cellStyle name="Comma 2 7 2 5" xfId="1315" xr:uid="{6DF97BC3-AAB5-46A6-A2FF-B159A145D548}"/>
    <cellStyle name="Comma 2 7 2 6" xfId="2988" xr:uid="{3014B47E-71E7-4A26-B11D-E6D6F4C4C1CD}"/>
    <cellStyle name="Comma 2 7 3" xfId="300" xr:uid="{A3706E98-DE7F-419D-9826-7EE0CC6CB4B2}"/>
    <cellStyle name="Comma 2 7 3 2" xfId="566" xr:uid="{35360B42-19B8-43D8-94D8-839A20A39328}"/>
    <cellStyle name="Comma 2 7 3 2 2" xfId="1101" xr:uid="{4D1DBDD3-A04F-4B04-9A97-78998F7E25C2}"/>
    <cellStyle name="Comma 2 7 3 2 2 2" xfId="2179" xr:uid="{6FBF60EC-F1A2-40CD-B343-5AD95FDAE6F0}"/>
    <cellStyle name="Comma 2 7 3 2 3" xfId="1646" xr:uid="{EBC04E9F-0BA3-47CD-84D5-78D2FF92D81C}"/>
    <cellStyle name="Comma 2 7 3 3" xfId="838" xr:uid="{83F98299-D1B0-46DE-BD71-818A810159CB}"/>
    <cellStyle name="Comma 2 7 3 3 2" xfId="1916" xr:uid="{6927E555-FE67-4194-B0F8-7A633C2E4564}"/>
    <cellStyle name="Comma 2 7 3 4" xfId="1383" xr:uid="{8BB0271F-9726-4824-969F-A76FA832BF6B}"/>
    <cellStyle name="Comma 2 7 4" xfId="441" xr:uid="{0C24DCA4-D370-4E31-B534-7766A6286AA5}"/>
    <cellStyle name="Comma 2 7 4 2" xfId="976" xr:uid="{07AC491F-4B98-43E0-BDFA-5C4AA831D836}"/>
    <cellStyle name="Comma 2 7 4 2 2" xfId="2054" xr:uid="{FB52D539-7AEC-4704-B955-0D7CB95F36C0}"/>
    <cellStyle name="Comma 2 7 4 3" xfId="1521" xr:uid="{41994038-3E43-492B-803B-B56E8E97EA93}"/>
    <cellStyle name="Comma 2 7 5" xfId="713" xr:uid="{E9C8CA94-BC9F-48FA-AC66-AF2C2B6A0C7E}"/>
    <cellStyle name="Comma 2 7 5 2" xfId="1791" xr:uid="{1141C334-112C-42A1-A144-2CFADC96F79C}"/>
    <cellStyle name="Comma 2 7 6" xfId="1258" xr:uid="{B06D39D1-9DFC-4DFD-BD5A-A8397A7370E8}"/>
    <cellStyle name="Comma 2 7 7" xfId="2987" xr:uid="{BB1CDF39-DBE1-48EF-A8ED-5B5439A01170}"/>
    <cellStyle name="Comma 2 8" xfId="177" xr:uid="{11B5F717-4142-4EFD-B594-152679424539}"/>
    <cellStyle name="Comma 2 8 2" xfId="240" xr:uid="{7BDF31E7-2496-4777-A754-4F5BE251C246}"/>
    <cellStyle name="Comma 2 8 2 2" xfId="368" xr:uid="{FD404A26-8CA5-4057-86EC-A9F39AA34D17}"/>
    <cellStyle name="Comma 2 8 2 2 2" xfId="633" xr:uid="{11C24069-7DE1-4245-B982-BF550BF0323B}"/>
    <cellStyle name="Comma 2 8 2 2 2 2" xfId="1169" xr:uid="{9A7B303D-C33A-45D8-B0FC-318351C4BEED}"/>
    <cellStyle name="Comma 2 8 2 2 2 2 2" xfId="2247" xr:uid="{3F22F440-449D-4B9F-B6E8-C4E67F12BA70}"/>
    <cellStyle name="Comma 2 8 2 2 2 3" xfId="1714" xr:uid="{927686AF-C871-49E0-9414-808CEA0C6ACD}"/>
    <cellStyle name="Comma 2 8 2 2 2 4" xfId="9832" xr:uid="{1D0A2B3C-5360-49FD-911E-86427D4EDD73}"/>
    <cellStyle name="Comma 2 8 2 2 3" xfId="906" xr:uid="{18F048C8-F598-42A1-8D5A-873E6459CA1A}"/>
    <cellStyle name="Comma 2 8 2 2 3 2" xfId="1984" xr:uid="{80F3637D-A4D3-465B-BA8E-F8CDECA5FFCD}"/>
    <cellStyle name="Comma 2 8 2 2 4" xfId="1451" xr:uid="{51C704E0-CBC3-44B4-B757-919CC65F2E17}"/>
    <cellStyle name="Comma 2 8 2 2 5" xfId="5499" xr:uid="{49418AEC-6DF4-466C-A7BF-91233FE87CFE}"/>
    <cellStyle name="Comma 2 8 2 3" xfId="509" xr:uid="{9CBEA7B7-9088-4DF5-B549-65E68E23B238}"/>
    <cellStyle name="Comma 2 8 2 3 2" xfId="1044" xr:uid="{68E5B228-15F8-4EC8-945E-32FF6E6E2784}"/>
    <cellStyle name="Comma 2 8 2 3 2 2" xfId="2122" xr:uid="{653B9936-2492-41ED-B235-010E95544093}"/>
    <cellStyle name="Comma 2 8 2 3 3" xfId="1589" xr:uid="{EA721F33-A334-44D5-8CAC-FBC33BA67B9A}"/>
    <cellStyle name="Comma 2 8 2 3 4" xfId="8233" xr:uid="{4CA416A1-7200-43B2-969E-2D2EF72B5848}"/>
    <cellStyle name="Comma 2 8 2 4" xfId="781" xr:uid="{79F1C8FB-873C-4CCC-89AB-7685ACC762D1}"/>
    <cellStyle name="Comma 2 8 2 4 2" xfId="1859" xr:uid="{A9A67884-D4B0-4FBE-A8A5-67155C7588B5}"/>
    <cellStyle name="Comma 2 8 2 5" xfId="1326" xr:uid="{02C12522-B5E0-443A-BC57-68E9A3505A46}"/>
    <cellStyle name="Comma 2 8 2 6" xfId="2990" xr:uid="{15DDC460-FA50-4DF3-B5AB-6F2C58D62B6F}"/>
    <cellStyle name="Comma 2 8 3" xfId="311" xr:uid="{4B97CB08-31D2-446D-95E5-22ED6217EC04}"/>
    <cellStyle name="Comma 2 8 3 2" xfId="577" xr:uid="{B62D3459-E6DF-43C3-8F71-3335EB682376}"/>
    <cellStyle name="Comma 2 8 3 2 2" xfId="1112" xr:uid="{4DD5E6FE-C0CE-4282-B466-5875005370DE}"/>
    <cellStyle name="Comma 2 8 3 2 2 2" xfId="2190" xr:uid="{1BC153C7-F2A4-4A57-84E8-4B2F0D525CFC}"/>
    <cellStyle name="Comma 2 8 3 2 3" xfId="1657" xr:uid="{2465C0F8-D1C1-4704-837E-63B1832777EE}"/>
    <cellStyle name="Comma 2 8 3 3" xfId="849" xr:uid="{1EC9B3C8-A9AC-46CD-88A6-883B1C8753AF}"/>
    <cellStyle name="Comma 2 8 3 3 2" xfId="1927" xr:uid="{816EB542-48EB-46BA-9A1B-F332196D81AF}"/>
    <cellStyle name="Comma 2 8 3 4" xfId="1394" xr:uid="{F216D872-0F52-434C-A5A1-9D93B71D26F7}"/>
    <cellStyle name="Comma 2 8 4" xfId="452" xr:uid="{B9FC4D56-2172-494A-BE5C-616968BC6F9E}"/>
    <cellStyle name="Comma 2 8 4 2" xfId="987" xr:uid="{48A2133E-9DBA-4205-8213-F10778A6C5CA}"/>
    <cellStyle name="Comma 2 8 4 2 2" xfId="2065" xr:uid="{7FA764B2-1838-4B00-A890-E189F46B4B5C}"/>
    <cellStyle name="Comma 2 8 4 3" xfId="1532" xr:uid="{6EE66B94-F552-4231-A9F2-64A29A9BE741}"/>
    <cellStyle name="Comma 2 8 5" xfId="724" xr:uid="{52600C82-A53B-49F3-98D3-6061E0BCBA4F}"/>
    <cellStyle name="Comma 2 8 5 2" xfId="1802" xr:uid="{22EA82F4-EB70-4FEF-ACF5-C0FAA58A3A31}"/>
    <cellStyle name="Comma 2 8 6" xfId="1269" xr:uid="{FD864AB4-F11B-4888-9ACD-5F6055CD4D9E}"/>
    <cellStyle name="Comma 2 8 7" xfId="2989" xr:uid="{9C94D0CB-2C5F-484D-9684-B9D5C6A24FD7}"/>
    <cellStyle name="Comma 2 9" xfId="192" xr:uid="{01194C66-5254-4F93-94F2-908B6B1BDD04}"/>
    <cellStyle name="Comma 2 9 2" xfId="324" xr:uid="{85478739-E147-4B79-B42D-7E47FF4B3ABA}"/>
    <cellStyle name="Comma 2 9 2 2" xfId="590" xr:uid="{3BAF50E0-FFB3-417E-9569-7BE3460958CC}"/>
    <cellStyle name="Comma 2 9 2 2 2" xfId="1125" xr:uid="{1DAD6F5F-0896-417F-9BDE-361321FF5105}"/>
    <cellStyle name="Comma 2 9 2 2 2 2" xfId="2203" xr:uid="{9C2052C2-5DED-45E8-BF41-0E52074E8E5A}"/>
    <cellStyle name="Comma 2 9 2 2 2 3" xfId="9833" xr:uid="{AC7CEB0A-A610-4D35-AA83-56BA664B5095}"/>
    <cellStyle name="Comma 2 9 2 2 3" xfId="1670" xr:uid="{828B00FB-E5F1-4FE1-A55A-CAA55508F9EE}"/>
    <cellStyle name="Comma 2 9 2 2 4" xfId="5501" xr:uid="{416DE3BE-87FD-4803-8FA2-8B8F4E445CC7}"/>
    <cellStyle name="Comma 2 9 2 3" xfId="862" xr:uid="{D116762A-F365-4219-B5F0-884EA648EA89}"/>
    <cellStyle name="Comma 2 9 2 3 2" xfId="1940" xr:uid="{17A19A01-CAAC-4298-865D-ECD1C6310E0E}"/>
    <cellStyle name="Comma 2 9 2 3 3" xfId="8234" xr:uid="{FE449F4C-E664-4B52-B056-C88048C39714}"/>
    <cellStyle name="Comma 2 9 2 4" xfId="1407" xr:uid="{4B66B20A-2293-4F61-BBF4-817E84BCB9CB}"/>
    <cellStyle name="Comma 2 9 2 5" xfId="2992" xr:uid="{D45C1927-6A6B-4674-AB9A-773F19A755A7}"/>
    <cellStyle name="Comma 2 9 3" xfId="465" xr:uid="{4623AD1A-CA20-431F-B4BB-AC8B0E0BA295}"/>
    <cellStyle name="Comma 2 9 3 2" xfId="1000" xr:uid="{2D03853E-2D16-46AD-8783-5FC56812E338}"/>
    <cellStyle name="Comma 2 9 3 2 2" xfId="2078" xr:uid="{8890ED49-D132-4B24-AAF1-CD7647FE5DD3}"/>
    <cellStyle name="Comma 2 9 3 3" xfId="1545" xr:uid="{D76A8E6E-FEB0-4E9E-B9E8-3516193CD45B}"/>
    <cellStyle name="Comma 2 9 3 4" xfId="5500" xr:uid="{08342619-BB6A-4957-80FE-20F2EB7E7F0E}"/>
    <cellStyle name="Comma 2 9 4" xfId="737" xr:uid="{C0ED61A6-D6F3-44A0-B80E-B0EB2F83F584}"/>
    <cellStyle name="Comma 2 9 4 2" xfId="1815" xr:uid="{908410BA-9AD4-40CD-9016-2DADAD1DE396}"/>
    <cellStyle name="Comma 2 9 5" xfId="1282" xr:uid="{90FF092D-D3DB-493C-94A7-1E2D96AA16FC}"/>
    <cellStyle name="Comma 2 9 6" xfId="2991" xr:uid="{AF068AAB-44BB-4A79-8319-85FB82CB05DF}"/>
    <cellStyle name="Comma 2_~gl60" xfId="2993" xr:uid="{214A864E-44B0-45E6-A0D1-9E70B59184E5}"/>
    <cellStyle name="Comma 20" xfId="183" xr:uid="{F0695799-8BB5-4746-9BEB-232BED7BBEC7}"/>
    <cellStyle name="Comma 20 2" xfId="246" xr:uid="{95BE92D1-DFB5-4A88-9982-9FAF062C75E0}"/>
    <cellStyle name="Comma 20 2 2" xfId="374" xr:uid="{58C63A3E-0A85-406F-98BE-A0152758DCF9}"/>
    <cellStyle name="Comma 20 2 2 2" xfId="639" xr:uid="{39D3D974-B681-4821-8370-6C4448C88432}"/>
    <cellStyle name="Comma 20 2 2 2 2" xfId="1175" xr:uid="{E6DDE6E8-7EAE-4F0B-B934-9D9750A5B29A}"/>
    <cellStyle name="Comma 20 2 2 2 2 2" xfId="2253" xr:uid="{0318882E-B077-41FE-92ED-6B3CA060F96E}"/>
    <cellStyle name="Comma 20 2 2 2 3" xfId="1720" xr:uid="{2D3336B5-7857-4340-BD64-499736DAECDF}"/>
    <cellStyle name="Comma 20 2 2 3" xfId="912" xr:uid="{D12CC123-A0A7-4982-AF3A-5D102CA36015}"/>
    <cellStyle name="Comma 20 2 2 3 2" xfId="1990" xr:uid="{3F2B321E-12A2-4B95-A59B-22EA1CD63076}"/>
    <cellStyle name="Comma 20 2 2 4" xfId="1457" xr:uid="{9096BA48-8530-4053-A50B-34120200F7EF}"/>
    <cellStyle name="Comma 20 2 3" xfId="515" xr:uid="{A83E6FBE-6E3E-44A8-8780-641A992DD190}"/>
    <cellStyle name="Comma 20 2 3 2" xfId="1050" xr:uid="{E7DD9815-A334-4544-852E-26910ED58276}"/>
    <cellStyle name="Comma 20 2 3 2 2" xfId="2128" xr:uid="{218F33A8-3FC3-4241-BF17-86C0BD317EF1}"/>
    <cellStyle name="Comma 20 2 3 3" xfId="1595" xr:uid="{59152CC9-A666-4FC7-A2EF-1C6BCA0FA27B}"/>
    <cellStyle name="Comma 20 2 4" xfId="787" xr:uid="{3EA4F07C-D312-49F2-9D3C-F06DFFF201D8}"/>
    <cellStyle name="Comma 20 2 4 2" xfId="1865" xr:uid="{7F91AD0A-2588-4D7B-BBD7-458C7A5E3C01}"/>
    <cellStyle name="Comma 20 2 5" xfId="1332" xr:uid="{25733330-8462-4D8F-95D9-D07620BA6CBA}"/>
    <cellStyle name="Comma 20 2 6" xfId="5502" xr:uid="{F9AC7A58-FDF4-4B6F-BDF9-688E02C0C050}"/>
    <cellStyle name="Comma 20 3" xfId="317" xr:uid="{B3E41152-0AC8-4CEB-B412-EFD36CD41723}"/>
    <cellStyle name="Comma 20 3 2" xfId="583" xr:uid="{17A9E056-E5FE-4B44-BB63-25374E6647C0}"/>
    <cellStyle name="Comma 20 3 2 2" xfId="1118" xr:uid="{14ECF240-45E2-4F86-92A5-7C5AA4B1BEED}"/>
    <cellStyle name="Comma 20 3 2 2 2" xfId="2196" xr:uid="{11767DEA-2524-4EAF-A6CB-8171C60E8DF7}"/>
    <cellStyle name="Comma 20 3 2 3" xfId="1663" xr:uid="{BDD2041D-9737-4CEA-8102-FFD3D93E629C}"/>
    <cellStyle name="Comma 20 3 3" xfId="855" xr:uid="{3E733DF5-FE59-447D-975F-129FE7472DB6}"/>
    <cellStyle name="Comma 20 3 3 2" xfId="1933" xr:uid="{3FBDF51C-F04B-4478-B350-B9FE27903E32}"/>
    <cellStyle name="Comma 20 3 4" xfId="1400" xr:uid="{81A38026-D8B4-4C39-B139-A6474821D9D0}"/>
    <cellStyle name="Comma 20 4" xfId="458" xr:uid="{163AB99A-9AAB-4D7D-BB87-2962C404A596}"/>
    <cellStyle name="Comma 20 4 2" xfId="993" xr:uid="{D81F8356-0B3B-463A-9BBB-D06D799E755C}"/>
    <cellStyle name="Comma 20 4 2 2" xfId="2071" xr:uid="{4AD01934-ACAA-4BDF-BA27-7647D014A910}"/>
    <cellStyle name="Comma 20 4 3" xfId="1538" xr:uid="{168234DC-366C-46D4-A9C5-EF2403D48E17}"/>
    <cellStyle name="Comma 20 5" xfId="730" xr:uid="{67E349AE-E4E7-4397-964E-E337ED3B4EC9}"/>
    <cellStyle name="Comma 20 5 2" xfId="1808" xr:uid="{DE7EA778-20A7-4B5C-B3F9-BA06D1D38341}"/>
    <cellStyle name="Comma 20 6" xfId="1275" xr:uid="{930554D1-A85C-4A3A-B5B2-B4E98ED95416}"/>
    <cellStyle name="Comma 20 7" xfId="2994" xr:uid="{DCB61791-C1A6-47AD-B0F1-3EDC697C6C94}"/>
    <cellStyle name="Comma 21" xfId="184" xr:uid="{E4322FEC-238A-4D94-9A1A-2F9B08647FBC}"/>
    <cellStyle name="Comma 21 2" xfId="247" xr:uid="{BD50B247-D57E-48FB-92D5-3DAFCB3EE767}"/>
    <cellStyle name="Comma 21 2 2" xfId="375" xr:uid="{3ED03B10-7B02-475C-B88C-07023718DFCC}"/>
    <cellStyle name="Comma 21 2 2 2" xfId="640" xr:uid="{56D2D0DB-921D-411A-BC07-EE28E57A4735}"/>
    <cellStyle name="Comma 21 2 2 2 2" xfId="1176" xr:uid="{D81C012A-B9D4-41BF-AFF1-B652512CD7D0}"/>
    <cellStyle name="Comma 21 2 2 2 2 2" xfId="2254" xr:uid="{C2D79290-C3E2-445E-BB21-415B9FD7C9F7}"/>
    <cellStyle name="Comma 21 2 2 2 2 2 2" xfId="9836" xr:uid="{ADC69634-6C8F-4264-93EF-D145783073C4}"/>
    <cellStyle name="Comma 21 2 2 2 2 3" xfId="5506" xr:uid="{57FB8055-691B-4036-B047-1E1B504A88BF}"/>
    <cellStyle name="Comma 21 2 2 2 3" xfId="1721" xr:uid="{2F036FE0-B607-493A-82A1-295B57106DF1}"/>
    <cellStyle name="Comma 21 2 2 2 3 2" xfId="8238" xr:uid="{9A43287A-13C4-49FD-B27B-3769FB8952D2}"/>
    <cellStyle name="Comma 21 2 2 2 4" xfId="2998" xr:uid="{283E0F4D-163C-4012-B247-3BBA7F7A805E}"/>
    <cellStyle name="Comma 21 2 2 3" xfId="913" xr:uid="{547699FD-7067-4459-88CB-B411914607E5}"/>
    <cellStyle name="Comma 21 2 2 3 2" xfId="1991" xr:uid="{11D22447-36DE-45F7-B51F-09F685540C4D}"/>
    <cellStyle name="Comma 21 2 2 3 2 2" xfId="9835" xr:uid="{994563CE-5E8F-48F9-AE72-9F7023816132}"/>
    <cellStyle name="Comma 21 2 2 3 3" xfId="5505" xr:uid="{537BF3EB-BB06-44A6-B489-8C8B9A241D84}"/>
    <cellStyle name="Comma 21 2 2 4" xfId="1458" xr:uid="{72CE8560-7154-4EA0-925D-02C9C071B097}"/>
    <cellStyle name="Comma 21 2 2 4 2" xfId="8237" xr:uid="{8AB10437-FC9C-4221-8549-711DB89A8D7F}"/>
    <cellStyle name="Comma 21 2 2 5" xfId="2997" xr:uid="{A082D0F9-E521-4452-86BD-9500040D1187}"/>
    <cellStyle name="Comma 21 2 3" xfId="516" xr:uid="{ECF9940A-BB03-41F8-85EC-636BD031C4D8}"/>
    <cellStyle name="Comma 21 2 3 2" xfId="1051" xr:uid="{0302667F-EA90-4C1B-96E7-4D03464EAAB1}"/>
    <cellStyle name="Comma 21 2 3 2 2" xfId="2129" xr:uid="{D3E6C38C-347D-4232-9847-3FED07A61EC2}"/>
    <cellStyle name="Comma 21 2 3 2 3" xfId="9098" xr:uid="{830CB65A-D220-4585-A862-EFB7953813A9}"/>
    <cellStyle name="Comma 21 2 3 3" xfId="1596" xr:uid="{B750E2A3-9D4D-4A84-B246-BF8858A89222}"/>
    <cellStyle name="Comma 21 2 3 4" xfId="5110" xr:uid="{259825CB-5F59-47D0-B619-F4B29091A1CD}"/>
    <cellStyle name="Comma 21 2 4" xfId="788" xr:uid="{E84B6099-0CF5-4CB8-A1A8-65B403A481C3}"/>
    <cellStyle name="Comma 21 2 4 2" xfId="1866" xr:uid="{A9A3A517-FF46-42AD-8A9A-9AA041404F47}"/>
    <cellStyle name="Comma 21 2 4 2 2" xfId="8236" xr:uid="{95AC37AA-6762-4191-A024-F96D373D9FAA}"/>
    <cellStyle name="Comma 21 2 4 3" xfId="5504" xr:uid="{F4BFAB93-09CC-466A-9142-EDE81539AE67}"/>
    <cellStyle name="Comma 21 2 5" xfId="1333" xr:uid="{B0618893-A289-4BC2-990D-2060637321C5}"/>
    <cellStyle name="Comma 21 2 5 2" xfId="8007" xr:uid="{4E346B07-1ABD-4BBE-911C-36C2DE5C24A6}"/>
    <cellStyle name="Comma 21 2 6" xfId="2996" xr:uid="{DEB2713A-AC5B-449A-98AB-F444993DD7F3}"/>
    <cellStyle name="Comma 21 3" xfId="318" xr:uid="{4F3E957E-16E7-48BE-A14F-AB007E20824F}"/>
    <cellStyle name="Comma 21 3 2" xfId="584" xr:uid="{02E72EB7-B00E-47E0-9543-309F3A952ED0}"/>
    <cellStyle name="Comma 21 3 2 2" xfId="1119" xr:uid="{3B8863D7-7A49-429C-AA35-F2F3C9BD0A1F}"/>
    <cellStyle name="Comma 21 3 2 2 2" xfId="2197" xr:uid="{A36A6C73-A078-463C-91F4-288D21AD198B}"/>
    <cellStyle name="Comma 21 3 2 2 2 2" xfId="9837" xr:uid="{97B01936-0754-412E-B3F9-E60212C7B298}"/>
    <cellStyle name="Comma 21 3 2 2 3" xfId="5508" xr:uid="{7E3AFBE1-C21B-42B8-918E-6B3890DB173C}"/>
    <cellStyle name="Comma 21 3 2 3" xfId="1664" xr:uid="{93361E6B-72D7-4334-8631-633A96698369}"/>
    <cellStyle name="Comma 21 3 2 3 2" xfId="8240" xr:uid="{91683CF0-BCE0-48FB-A1D7-7BE2047ED46F}"/>
    <cellStyle name="Comma 21 3 2 4" xfId="3000" xr:uid="{CFBE5384-2F3F-40ED-872D-C7A075A98C81}"/>
    <cellStyle name="Comma 21 3 3" xfId="856" xr:uid="{744AA930-EB50-495D-AC12-3F6ED9D6DCCB}"/>
    <cellStyle name="Comma 21 3 3 2" xfId="1934" xr:uid="{049F1C29-3379-4312-A4D7-3375CE8E7EA5}"/>
    <cellStyle name="Comma 21 3 3 2 2" xfId="9099" xr:uid="{8310E985-6681-4120-9225-716228F125ED}"/>
    <cellStyle name="Comma 21 3 3 3" xfId="5111" xr:uid="{115FFB66-E9EC-4AD4-AD83-93AE897E575C}"/>
    <cellStyle name="Comma 21 3 4" xfId="1401" xr:uid="{FB5404F1-59FA-49F4-BE3A-589932248D24}"/>
    <cellStyle name="Comma 21 3 4 2" xfId="8239" xr:uid="{D44865D9-E2D0-4516-8E9E-7B78DE0326E0}"/>
    <cellStyle name="Comma 21 3 4 3" xfId="5507" xr:uid="{B20443DA-C715-4AE5-BC04-7A07CFD1DE64}"/>
    <cellStyle name="Comma 21 3 5" xfId="8008" xr:uid="{DD5C1E8D-8D8F-41C0-B601-EC0351EC240C}"/>
    <cellStyle name="Comma 21 3 6" xfId="2999" xr:uid="{F6F79B69-29B3-4519-8453-CF0F53CCAEDF}"/>
    <cellStyle name="Comma 21 4" xfId="459" xr:uid="{80AB09F8-2CCD-4B47-9AF8-35013E63E5A0}"/>
    <cellStyle name="Comma 21 4 2" xfId="994" xr:uid="{7466E468-031C-4078-9205-F9A0426BB057}"/>
    <cellStyle name="Comma 21 4 2 2" xfId="2072" xr:uid="{F999D624-9104-4F7D-A127-DA3F775A8A9D}"/>
    <cellStyle name="Comma 21 4 2 3" xfId="9097" xr:uid="{A35BE6E6-E6C7-416D-951A-F3283179F654}"/>
    <cellStyle name="Comma 21 4 3" xfId="1539" xr:uid="{EE5295D8-B63B-4DE0-90B1-AEFBA5D4A9B1}"/>
    <cellStyle name="Comma 21 4 4" xfId="5109" xr:uid="{76DB5208-337A-4D29-9594-6790304223E4}"/>
    <cellStyle name="Comma 21 5" xfId="731" xr:uid="{D79D6509-33FB-4751-B98F-1D51C9F13254}"/>
    <cellStyle name="Comma 21 5 2" xfId="1809" xr:uid="{F68F400B-FD51-45ED-8CAE-565242C51ADB}"/>
    <cellStyle name="Comma 21 5 2 2" xfId="8235" xr:uid="{81EAEAB5-C6C1-48C0-BE81-FC1E89B31F75}"/>
    <cellStyle name="Comma 21 5 3" xfId="5503" xr:uid="{E3BDD3C1-E3E1-4332-A0E7-D5BAFE819BC7}"/>
    <cellStyle name="Comma 21 6" xfId="1276" xr:uid="{5EC77110-361F-44F6-91D7-337DD465C6E5}"/>
    <cellStyle name="Comma 21 6 2" xfId="8006" xr:uid="{C5723FA0-8370-4E2F-8F9B-C9C838EA95BC}"/>
    <cellStyle name="Comma 21 7" xfId="2995" xr:uid="{345B99C8-A1DA-46EA-93C4-F3EE2145E6A9}"/>
    <cellStyle name="Comma 22" xfId="185" xr:uid="{1E2F99C6-CB50-401D-A565-495657F25816}"/>
    <cellStyle name="Comma 22 2" xfId="248" xr:uid="{13613B4F-6B6B-4C5D-A465-46AEAE7522A4}"/>
    <cellStyle name="Comma 22 2 2" xfId="376" xr:uid="{AC419CCE-8710-4421-B7F3-68331DED7006}"/>
    <cellStyle name="Comma 22 2 2 10" xfId="3004" xr:uid="{26BC4BAC-EB0B-45C9-940B-F8EB5AA04E7B}"/>
    <cellStyle name="Comma 22 2 2 11" xfId="3005" xr:uid="{59A78AE5-4C7A-4488-9D37-E09C751E499E}"/>
    <cellStyle name="Comma 22 2 2 12" xfId="3006" xr:uid="{DE2B1427-ABFE-43C3-97A8-CBEC19B542CE}"/>
    <cellStyle name="Comma 22 2 2 13" xfId="3003" xr:uid="{CB171746-CF61-4E35-969C-E029DE61598F}"/>
    <cellStyle name="Comma 22 2 2 2" xfId="641" xr:uid="{CA0887B6-4CFF-41A9-B294-3330A93896EB}"/>
    <cellStyle name="Comma 22 2 2 2 2" xfId="1177" xr:uid="{91B5029A-62B9-41E6-A50C-42F4475987D9}"/>
    <cellStyle name="Comma 22 2 2 2 2 2" xfId="2255" xr:uid="{646AF304-1A8A-4D63-9ECE-D7D0343D17C9}"/>
    <cellStyle name="Comma 22 2 2 2 3" xfId="1722" xr:uid="{CB436798-DCD8-4884-862D-27C4FD4141B9}"/>
    <cellStyle name="Comma 22 2 2 2 4" xfId="3007" xr:uid="{4F0723A0-EA47-4653-9EC1-9A05235A482C}"/>
    <cellStyle name="Comma 22 2 2 3" xfId="914" xr:uid="{1267903A-4446-45DD-A326-47482E743253}"/>
    <cellStyle name="Comma 22 2 2 3 2" xfId="1992" xr:uid="{051F2388-FEDB-4DCC-8F6F-E9C047061414}"/>
    <cellStyle name="Comma 22 2 2 3 3" xfId="3008" xr:uid="{4631E08B-CD7D-4075-BA07-91C97B95F32E}"/>
    <cellStyle name="Comma 22 2 2 4" xfId="1459" xr:uid="{B5726B93-FB23-40C7-BE22-DDFDACA6682E}"/>
    <cellStyle name="Comma 22 2 2 4 2" xfId="3009" xr:uid="{E7F8BBCA-16A0-48F2-8216-630C41468430}"/>
    <cellStyle name="Comma 22 2 2 5" xfId="3010" xr:uid="{8BCDB939-6CBD-4C4F-842B-16B56DFEB919}"/>
    <cellStyle name="Comma 22 2 2 6" xfId="3011" xr:uid="{B92796C2-23CF-4740-8546-31A043B25D33}"/>
    <cellStyle name="Comma 22 2 2 7" xfId="3012" xr:uid="{1C854C1B-488E-4C2D-B4D6-BF3EF76B6272}"/>
    <cellStyle name="Comma 22 2 2 8" xfId="3013" xr:uid="{797D6B66-74CC-436C-8D23-694D67FE5355}"/>
    <cellStyle name="Comma 22 2 2 9" xfId="3014" xr:uid="{8037F595-3E5D-4278-A162-A26B7B0E4E92}"/>
    <cellStyle name="Comma 22 2 3" xfId="517" xr:uid="{54A9EB27-F7EA-49AA-B702-88EFB1909BB1}"/>
    <cellStyle name="Comma 22 2 3 2" xfId="1052" xr:uid="{EDE5F64B-5EBA-413D-9907-4AA34E74B8A5}"/>
    <cellStyle name="Comma 22 2 3 2 2" xfId="2130" xr:uid="{995CAB0C-B7EE-4864-8CB9-A92563318789}"/>
    <cellStyle name="Comma 22 2 3 2 2 2" xfId="9840" xr:uid="{67591922-D441-45E9-8F57-D6B82C11BCB2}"/>
    <cellStyle name="Comma 22 2 3 2 3" xfId="5514" xr:uid="{E13531C1-2FDF-4F0A-85E8-6A165CF42A86}"/>
    <cellStyle name="Comma 22 2 3 3" xfId="1597" xr:uid="{1C169D10-79CF-4493-8E37-8841CE6AB763}"/>
    <cellStyle name="Comma 22 2 3 3 2" xfId="8243" xr:uid="{D35B6F89-9727-4E57-8418-DC84956C0BD1}"/>
    <cellStyle name="Comma 22 2 3 4" xfId="3015" xr:uid="{276D6BD5-9F89-4963-A8F8-6258FE01B3FA}"/>
    <cellStyle name="Comma 22 2 4" xfId="789" xr:uid="{420389EF-0D6C-4059-B161-315372A870F3}"/>
    <cellStyle name="Comma 22 2 4 2" xfId="1867" xr:uid="{D56CFD7B-5219-41CC-BD06-403C73A340B6}"/>
    <cellStyle name="Comma 22 2 4 2 2" xfId="9841" xr:uid="{05B3ACE0-41DB-4A60-B027-8F262CF1CD45}"/>
    <cellStyle name="Comma 22 2 4 2 3" xfId="5515" xr:uid="{D26ED802-A4AD-49B3-A1A3-5731F9AE06E2}"/>
    <cellStyle name="Comma 22 2 4 3" xfId="8244" xr:uid="{6713CC8D-907A-47AE-BB4B-85F9FDC44FAA}"/>
    <cellStyle name="Comma 22 2 4 4" xfId="3016" xr:uid="{49AA3521-2989-454E-8A8A-ACE4DDD26180}"/>
    <cellStyle name="Comma 22 2 5" xfId="1334" xr:uid="{90342E98-8597-489C-9672-80AB9DA62F9D}"/>
    <cellStyle name="Comma 22 2 5 2" xfId="6485" xr:uid="{4873FC81-BFFE-4BD3-8B7B-92DB621A1EAE}"/>
    <cellStyle name="Comma 22 2 5 2 2" xfId="10573" xr:uid="{4EDB1734-2D56-411F-8D6D-AC6898C4B6CA}"/>
    <cellStyle name="Comma 22 2 5 3" xfId="9101" xr:uid="{31A04B47-DF41-4D1E-9977-ECFFDAE70B54}"/>
    <cellStyle name="Comma 22 2 5 4" xfId="5113" xr:uid="{016B916A-315C-4E36-911E-602CEDE533FA}"/>
    <cellStyle name="Comma 22 2 6" xfId="5510" xr:uid="{930951F1-DA2B-4EDD-9101-D6AFDCBF5F30}"/>
    <cellStyle name="Comma 22 2 6 2" xfId="6816" xr:uid="{F120A23D-536D-452E-84F5-BED373DA614B}"/>
    <cellStyle name="Comma 22 2 6 2 2" xfId="9839" xr:uid="{1069FFC8-7845-4C1B-8E24-B5AAEAED7994}"/>
    <cellStyle name="Comma 22 2 6 3" xfId="8242" xr:uid="{3B08B8AD-3F90-42D9-8E3A-D9BB30EB3C93}"/>
    <cellStyle name="Comma 22 2 7" xfId="13677" xr:uid="{5CBE4445-6CAB-404C-88B5-26E36C0457CA}"/>
    <cellStyle name="Comma 22 2 8" xfId="3002" xr:uid="{DB9A1D6D-A11A-4444-BA3E-74E19F9057A7}"/>
    <cellStyle name="Comma 22 3" xfId="319" xr:uid="{507D43D8-FD08-4253-983E-FD637D8E89A6}"/>
    <cellStyle name="Comma 22 3 2" xfId="585" xr:uid="{93FDCD95-96A1-4224-98D6-391E9D568ACA}"/>
    <cellStyle name="Comma 22 3 2 2" xfId="1120" xr:uid="{DA15E549-8309-43BD-9A25-2390A2967A6E}"/>
    <cellStyle name="Comma 22 3 2 2 2" xfId="2198" xr:uid="{E9A1A18C-7688-4070-BCDF-5461C7485C17}"/>
    <cellStyle name="Comma 22 3 2 3" xfId="1665" xr:uid="{250493C0-4EFC-4FF7-9937-DC3F94302F3D}"/>
    <cellStyle name="Comma 22 3 3" xfId="857" xr:uid="{098A553B-E10D-4599-99C7-7198CEE7B0DF}"/>
    <cellStyle name="Comma 22 3 3 2" xfId="1935" xr:uid="{81CDA610-8C1D-4B6B-BD1A-8A404B816F38}"/>
    <cellStyle name="Comma 22 3 4" xfId="1402" xr:uid="{1225D584-8607-4271-88DF-E92A22EC15FA}"/>
    <cellStyle name="Comma 22 3 5" xfId="3017" xr:uid="{223BD045-5508-4E8C-95C9-B6FAA54BD13B}"/>
    <cellStyle name="Comma 22 4" xfId="460" xr:uid="{E3A991F2-1325-4E06-AB32-944F7E0B60F1}"/>
    <cellStyle name="Comma 22 4 2" xfId="995" xr:uid="{19D59206-5BA7-457E-A253-79AD157A0C96}"/>
    <cellStyle name="Comma 22 4 2 2" xfId="2073" xr:uid="{0F0CA0A3-6B1D-4FA0-AD18-5A9ED64F166D}"/>
    <cellStyle name="Comma 22 4 2 2 2" xfId="10572" xr:uid="{00868A65-3AE4-44A3-AD0C-61A5FDA1A7AE}"/>
    <cellStyle name="Comma 22 4 2 3" xfId="6484" xr:uid="{C79EFC8D-7ADA-4067-8331-4627BC8F1770}"/>
    <cellStyle name="Comma 22 4 3" xfId="1540" xr:uid="{D3A184F9-C965-449E-B2B3-59B3E6ADBD49}"/>
    <cellStyle name="Comma 22 4 3 2" xfId="9100" xr:uid="{F8ACACF9-2D16-4511-8C8B-56719D07134F}"/>
    <cellStyle name="Comma 22 4 4" xfId="5112" xr:uid="{64CC2CF3-6E3C-4BE5-9AF9-2A3CB946183C}"/>
    <cellStyle name="Comma 22 5" xfId="732" xr:uid="{31C2C70E-D11C-464B-87D9-A6BCAADBBFC4}"/>
    <cellStyle name="Comma 22 5 2" xfId="1810" xr:uid="{6632ECE8-3CA8-470C-83C0-AED03082D7AB}"/>
    <cellStyle name="Comma 22 5 2 2" xfId="9838" xr:uid="{622BF28D-F13E-46BF-9626-432DF3E59664}"/>
    <cellStyle name="Comma 22 5 2 3" xfId="6815" xr:uid="{92ED069C-18BD-4ADE-AFB6-1E4189A7E772}"/>
    <cellStyle name="Comma 22 5 3" xfId="8241" xr:uid="{6F601060-C6C0-466F-9CB8-C05B3004868E}"/>
    <cellStyle name="Comma 22 5 4" xfId="5509" xr:uid="{442D86F8-9600-4FA2-ADC7-4403F94DCB49}"/>
    <cellStyle name="Comma 22 6" xfId="1277" xr:uid="{C3EACED6-D8C3-41DA-B3DB-4C80ECB929F9}"/>
    <cellStyle name="Comma 22 6 2" xfId="13676" xr:uid="{47471AC9-24F6-4824-8B8F-01EADF715403}"/>
    <cellStyle name="Comma 22 7" xfId="3001" xr:uid="{EE496E1B-5D82-4CF3-9F4C-7789658BF459}"/>
    <cellStyle name="Comma 23" xfId="186" xr:uid="{BEEE6A6E-D4A6-42E8-800B-8F3DFDFFCAE5}"/>
    <cellStyle name="Comma 23 2" xfId="249" xr:uid="{7974DEA7-A2D6-46AC-A607-7B48349BDF9E}"/>
    <cellStyle name="Comma 23 2 2" xfId="377" xr:uid="{FB4D755C-4F87-4F77-A2A3-3AD96550B54D}"/>
    <cellStyle name="Comma 23 2 2 2" xfId="642" xr:uid="{052C911A-26FD-477F-BAE6-36B69BF7811F}"/>
    <cellStyle name="Comma 23 2 2 2 2" xfId="1178" xr:uid="{3383E45D-0200-4358-9888-E50EF785915D}"/>
    <cellStyle name="Comma 23 2 2 2 2 2" xfId="2256" xr:uid="{D8080D1C-F357-4AE0-B2CA-3AE0E34FA1C0}"/>
    <cellStyle name="Comma 23 2 2 2 3" xfId="1723" xr:uid="{F52B3056-9727-4A39-B64D-AD052F447F6F}"/>
    <cellStyle name="Comma 23 2 2 3" xfId="915" xr:uid="{72A8F4F8-0B01-4C9B-B193-D242B7D4B989}"/>
    <cellStyle name="Comma 23 2 2 3 2" xfId="1993" xr:uid="{C45F8B17-1920-4A49-AC2A-FCFB5E160629}"/>
    <cellStyle name="Comma 23 2 2 4" xfId="1460" xr:uid="{66D32C76-7369-46D6-AC0F-3BB17F3C6B39}"/>
    <cellStyle name="Comma 23 2 2 5" xfId="9102" xr:uid="{89071F42-ED9E-44DE-9FA0-398707B1CE22}"/>
    <cellStyle name="Comma 23 2 3" xfId="518" xr:uid="{61F06AEB-892F-40B3-AC9C-E95F693107E6}"/>
    <cellStyle name="Comma 23 2 3 2" xfId="1053" xr:uid="{1A25A62D-1EC7-4B1D-8285-FD30FBC6582A}"/>
    <cellStyle name="Comma 23 2 3 2 2" xfId="2131" xr:uid="{4A546FE2-5D39-4DE2-82DD-FEF34FD89CC7}"/>
    <cellStyle name="Comma 23 2 3 3" xfId="1598" xr:uid="{B0A72D3A-603E-4975-90C5-EBF6AA548A62}"/>
    <cellStyle name="Comma 23 2 4" xfId="790" xr:uid="{FA7B2741-2D21-4340-98B1-9B625229D1EA}"/>
    <cellStyle name="Comma 23 2 4 2" xfId="1868" xr:uid="{90F0DF21-2DA5-4675-8486-A89CFBAD2888}"/>
    <cellStyle name="Comma 23 2 5" xfId="1335" xr:uid="{F88EC0D3-EF48-4984-B3BF-9A3D947CA891}"/>
    <cellStyle name="Comma 23 2 6" xfId="5114" xr:uid="{3418F57A-9CD5-40BB-AABC-9335FCE9D3AE}"/>
    <cellStyle name="Comma 23 3" xfId="320" xr:uid="{3201040E-F1D1-494C-9C63-EE767FF0E348}"/>
    <cellStyle name="Comma 23 3 2" xfId="586" xr:uid="{C81447A9-7826-418E-B170-6E6A41700E67}"/>
    <cellStyle name="Comma 23 3 2 2" xfId="1121" xr:uid="{29A2F439-0CEB-4403-B0EE-B205DCED7D63}"/>
    <cellStyle name="Comma 23 3 2 2 2" xfId="2199" xr:uid="{9F7C7405-C8A7-4BAF-AD8C-E683B25510C5}"/>
    <cellStyle name="Comma 23 3 2 3" xfId="1666" xr:uid="{B0555BB4-E7FD-4C34-B12E-B3601EFDD541}"/>
    <cellStyle name="Comma 23 3 2 4" xfId="8245" xr:uid="{E61A1099-D417-48BD-A0E8-B8386D86A09D}"/>
    <cellStyle name="Comma 23 3 3" xfId="858" xr:uid="{566F245E-FB9A-454E-943D-25ECD727B2C4}"/>
    <cellStyle name="Comma 23 3 3 2" xfId="1936" xr:uid="{8417E319-67F8-472E-9D64-988D5ABEEAF1}"/>
    <cellStyle name="Comma 23 3 4" xfId="1403" xr:uid="{F193C41B-A06C-436C-9559-AF9822149FF8}"/>
    <cellStyle name="Comma 23 3 5" xfId="5516" xr:uid="{473B897F-7ED5-4728-B34D-B3CE7EA49A1C}"/>
    <cellStyle name="Comma 23 4" xfId="461" xr:uid="{5BDB75BA-FA0E-4A11-B902-B775C474FD8B}"/>
    <cellStyle name="Comma 23 4 2" xfId="996" xr:uid="{E3B587D7-3200-4445-9966-CEB90FEB4A37}"/>
    <cellStyle name="Comma 23 4 2 2" xfId="2074" xr:uid="{548CDE8D-D398-427C-B2A8-6E3213E3E783}"/>
    <cellStyle name="Comma 23 4 3" xfId="1541" xr:uid="{9737EC06-5A06-4A96-A918-9DB9B4103AD7}"/>
    <cellStyle name="Comma 23 4 4" xfId="8009" xr:uid="{103F1097-A1D3-4923-AE6C-3519758EDBDF}"/>
    <cellStyle name="Comma 23 5" xfId="733" xr:uid="{9E8C4D62-8B42-4B99-A48E-81DFC42DF2A0}"/>
    <cellStyle name="Comma 23 5 2" xfId="1811" xr:uid="{D7546A14-44D6-46D3-A0E6-1C88A413A07C}"/>
    <cellStyle name="Comma 23 6" xfId="1278" xr:uid="{AB040183-62DC-44BE-B209-D05E49AF9F0B}"/>
    <cellStyle name="Comma 23 7" xfId="3018" xr:uid="{11AFD6B2-DF04-4A24-A366-7B691BFF037E}"/>
    <cellStyle name="Comma 24" xfId="187" xr:uid="{1EC40BBE-54BE-4B8F-B29E-528143270169}"/>
    <cellStyle name="Comma 24 2" xfId="250" xr:uid="{237C473C-B41E-4AC7-B14C-17875BAEA367}"/>
    <cellStyle name="Comma 24 2 2" xfId="378" xr:uid="{1AB9DB3E-BFBB-4F10-8DEF-88EEA8F9EE91}"/>
    <cellStyle name="Comma 24 2 2 2" xfId="643" xr:uid="{698F5849-2C6A-45A7-889A-DB49BBACC3B6}"/>
    <cellStyle name="Comma 24 2 2 2 2" xfId="1179" xr:uid="{CA447DD2-DCAE-404D-A265-8714ABF3F271}"/>
    <cellStyle name="Comma 24 2 2 2 2 2" xfId="2257" xr:uid="{ABBB6E4B-E399-44D6-ABB1-466B7B2D12FB}"/>
    <cellStyle name="Comma 24 2 2 2 3" xfId="1724" xr:uid="{8D5019B4-1192-45BA-B8A5-6F23F90F6EAF}"/>
    <cellStyle name="Comma 24 2 2 3" xfId="916" xr:uid="{3818FC40-10D3-4911-B752-49BF49CA6FDB}"/>
    <cellStyle name="Comma 24 2 2 3 2" xfId="1994" xr:uid="{D77E74D7-4B43-4026-A9E5-84077F0486C0}"/>
    <cellStyle name="Comma 24 2 2 4" xfId="1461" xr:uid="{9E8460AA-144E-4515-8654-C798E961B7AE}"/>
    <cellStyle name="Comma 24 2 3" xfId="519" xr:uid="{EDBE01B0-030F-4435-B69F-4A29F887A753}"/>
    <cellStyle name="Comma 24 2 3 2" xfId="1054" xr:uid="{69EBF768-4B6E-45EB-ACBF-BAF15C241D5E}"/>
    <cellStyle name="Comma 24 2 3 2 2" xfId="2132" xr:uid="{374F61D8-59A1-4B47-8B07-52B1FC110CA9}"/>
    <cellStyle name="Comma 24 2 3 3" xfId="1599" xr:uid="{D6433027-7010-474E-BFAD-82A69D719DF4}"/>
    <cellStyle name="Comma 24 2 4" xfId="791" xr:uid="{BC8E2571-C167-4F3C-BC53-C8485CB83794}"/>
    <cellStyle name="Comma 24 2 4 2" xfId="1869" xr:uid="{668D00DD-A91C-48FD-A138-6F4BDFE21A64}"/>
    <cellStyle name="Comma 24 2 5" xfId="1336" xr:uid="{2D74759C-8FB9-4BCD-8F6B-CCBA27DE515C}"/>
    <cellStyle name="Comma 24 2 6" xfId="3020" xr:uid="{0EE05F6B-72E8-4CAF-9278-8C8945CFB57C}"/>
    <cellStyle name="Comma 24 3" xfId="321" xr:uid="{47EB324E-C152-45D3-9351-3538CCF38D7C}"/>
    <cellStyle name="Comma 24 3 2" xfId="587" xr:uid="{0385D771-EBA9-46C1-A265-D656E0F557FE}"/>
    <cellStyle name="Comma 24 3 2 2" xfId="1122" xr:uid="{F39F1A79-52F5-4259-840E-A47776F94612}"/>
    <cellStyle name="Comma 24 3 2 2 2" xfId="2200" xr:uid="{74D6C286-972C-4B32-8002-66CC6DC850C9}"/>
    <cellStyle name="Comma 24 3 2 3" xfId="1667" xr:uid="{F73104A5-9F38-451D-A28F-9C7A24DCF096}"/>
    <cellStyle name="Comma 24 3 3" xfId="859" xr:uid="{8742ABBE-D01F-49F7-9762-45FD16B36A95}"/>
    <cellStyle name="Comma 24 3 3 2" xfId="1937" xr:uid="{98F4CD04-A25A-46F0-94D7-39346915ED16}"/>
    <cellStyle name="Comma 24 3 4" xfId="1404" xr:uid="{FDF8A241-494D-4C1A-9EF3-0FFCC6C16F32}"/>
    <cellStyle name="Comma 24 4" xfId="462" xr:uid="{AB03C243-C9C4-43B3-81C9-81A1B5088AA9}"/>
    <cellStyle name="Comma 24 4 2" xfId="997" xr:uid="{BBD08BEB-1CB8-4C25-BEA5-CFD7474FE82E}"/>
    <cellStyle name="Comma 24 4 2 2" xfId="2075" xr:uid="{C710729F-27AF-4424-A24D-623E246005D4}"/>
    <cellStyle name="Comma 24 4 3" xfId="1542" xr:uid="{AE758593-F51C-44AF-8FDC-AB7D7EE512A9}"/>
    <cellStyle name="Comma 24 5" xfId="734" xr:uid="{2F8821D4-B4F6-4666-B7B2-2C63D1AB22D9}"/>
    <cellStyle name="Comma 24 5 2" xfId="1812" xr:uid="{501A76BE-CEEE-4999-8EFC-85438C89A337}"/>
    <cellStyle name="Comma 24 6" xfId="1279" xr:uid="{BC19E55A-6617-46FC-BA62-8C0493ABE958}"/>
    <cellStyle name="Comma 24 7" xfId="3019" xr:uid="{C5015B95-B100-4B4B-A1E9-57BB33313FC3}"/>
    <cellStyle name="Comma 25" xfId="201" xr:uid="{BBACDC63-6F35-4759-928B-A59B378B447C}"/>
    <cellStyle name="Comma 25 2" xfId="331" xr:uid="{D43E85CB-2F2D-4440-86E9-3D17AA020FDB}"/>
    <cellStyle name="Comma 25 2 2" xfId="597" xr:uid="{9F59D8F4-086B-4B56-8D7E-E14D508F5CD3}"/>
    <cellStyle name="Comma 25 2 2 2" xfId="1132" xr:uid="{683F6830-6977-4557-8750-D1B8B02EFB7B}"/>
    <cellStyle name="Comma 25 2 2 2 2" xfId="2210" xr:uid="{6A98A413-DD7F-4A58-A91C-1CDBD8DC387F}"/>
    <cellStyle name="Comma 25 2 2 2 2 2" xfId="9842" xr:uid="{F71BD549-1E9B-4096-B1C9-F8C8F4BA571F}"/>
    <cellStyle name="Comma 25 2 2 2 3" xfId="5519" xr:uid="{F0763FDB-BF6F-427F-A4FB-A636E41BC519}"/>
    <cellStyle name="Comma 25 2 2 3" xfId="1677" xr:uid="{FFF23AC4-A426-4DED-BAFC-A6DF2AF15131}"/>
    <cellStyle name="Comma 25 2 2 3 2" xfId="8248" xr:uid="{29A3D98A-FCD0-4FE9-9D57-B551BC1A52E8}"/>
    <cellStyle name="Comma 25 2 2 4" xfId="3023" xr:uid="{5E09D834-0A57-4E52-8D34-44FFF1B0A9A3}"/>
    <cellStyle name="Comma 25 2 3" xfId="869" xr:uid="{17A483FD-BB16-4DB2-B6E7-9764CA74FCD5}"/>
    <cellStyle name="Comma 25 2 3 2" xfId="1947" xr:uid="{89A93927-956B-434D-8037-3BF3930BC85E}"/>
    <cellStyle name="Comma 25 2 3 2 2" xfId="9843" xr:uid="{9B976D69-889E-4A87-8DCB-BD27AF180A32}"/>
    <cellStyle name="Comma 25 2 3 2 3" xfId="5520" xr:uid="{2B9846B8-1787-451E-BF03-EC819607F2D6}"/>
    <cellStyle name="Comma 25 2 3 3" xfId="8249" xr:uid="{63A45EEA-F484-4FB6-8013-81417D56A01D}"/>
    <cellStyle name="Comma 25 2 3 4" xfId="3024" xr:uid="{6216609A-C949-4323-B986-D3BFD47DC7AB}"/>
    <cellStyle name="Comma 25 2 4" xfId="1414" xr:uid="{701234BA-E81C-4FB9-BFE5-39BA439016E5}"/>
    <cellStyle name="Comma 25 2 4 2" xfId="9104" xr:uid="{14E26621-E99F-4EC6-AC5D-FF37B8967B01}"/>
    <cellStyle name="Comma 25 2 4 3" xfId="5116" xr:uid="{131F8A90-3E2C-4260-B2EC-688EE1DA262E}"/>
    <cellStyle name="Comma 25 2 5" xfId="5518" xr:uid="{C89A1299-1589-4857-B0D2-EC509642277C}"/>
    <cellStyle name="Comma 25 2 5 2" xfId="8247" xr:uid="{81AB26C6-4EA3-4B0D-BA3E-7447049E2CF6}"/>
    <cellStyle name="Comma 25 2 6" xfId="8011" xr:uid="{6C2ACC5E-61EF-4455-87DC-FE4FCFF7701C}"/>
    <cellStyle name="Comma 25 2 7" xfId="3022" xr:uid="{A9E27160-6585-4AB8-8831-3EB9C1148A26}"/>
    <cellStyle name="Comma 25 3" xfId="472" xr:uid="{558BA7FC-EE0A-406D-8D75-21F919D4EF4C}"/>
    <cellStyle name="Comma 25 3 2" xfId="1007" xr:uid="{AC9FA096-43C4-4F0E-9A3D-ABD267B7A043}"/>
    <cellStyle name="Comma 25 3 2 2" xfId="2085" xr:uid="{787634A1-86DF-4796-84AF-42379AC57A2D}"/>
    <cellStyle name="Comma 25 3 2 2 2" xfId="9844" xr:uid="{61889E99-EB4B-4628-B2C6-9EF87A20AEFB}"/>
    <cellStyle name="Comma 25 3 2 3" xfId="5521" xr:uid="{B68066B4-CF25-491B-AED1-B0658B408DE6}"/>
    <cellStyle name="Comma 25 3 3" xfId="1552" xr:uid="{D8E30E5E-A9C3-4373-8AF9-496EE1FF2D27}"/>
    <cellStyle name="Comma 25 3 3 2" xfId="8250" xr:uid="{62B4DE6C-D8BC-42C4-BEB5-04D2D9EBD01A}"/>
    <cellStyle name="Comma 25 3 4" xfId="3025" xr:uid="{05C8106B-1674-4284-A629-1F3A126AC9E0}"/>
    <cellStyle name="Comma 25 4" xfId="744" xr:uid="{E75224BE-6953-47F1-BEE9-7511DE2945E1}"/>
    <cellStyle name="Comma 25 4 2" xfId="1822" xr:uid="{43996239-1A03-4CC7-8707-45A706FB6180}"/>
    <cellStyle name="Comma 25 4 2 2" xfId="9845" xr:uid="{8BE41160-6C1D-4CFE-B72F-529236C55747}"/>
    <cellStyle name="Comma 25 4 2 3" xfId="5522" xr:uid="{48453765-EA29-48FB-A032-DC895C6D736E}"/>
    <cellStyle name="Comma 25 4 3" xfId="8251" xr:uid="{D288A0C4-BAE5-4373-A6FB-988FA5CDC286}"/>
    <cellStyle name="Comma 25 4 4" xfId="3026" xr:uid="{11426FA8-9797-4794-A597-6D429A05605A}"/>
    <cellStyle name="Comma 25 5" xfId="1289" xr:uid="{2C6EB9DC-66A5-4665-941D-A2CB2D90E4D1}"/>
    <cellStyle name="Comma 25 5 2" xfId="9103" xr:uid="{D4C59CB7-64D7-4266-BD67-9B0CAD41A507}"/>
    <cellStyle name="Comma 25 5 3" xfId="5115" xr:uid="{DAF6A7BD-7BA3-4B7A-BD2F-222F3661BA34}"/>
    <cellStyle name="Comma 25 6" xfId="5517" xr:uid="{A6811879-CBA5-429E-AF71-D6C0C9B00229}"/>
    <cellStyle name="Comma 25 6 2" xfId="8246" xr:uid="{0CFE8E86-8B1C-48A0-88B1-0FA8C4B3AE6F}"/>
    <cellStyle name="Comma 25 7" xfId="8010" xr:uid="{3429C0B3-B949-4A42-A14B-49175179E8E1}"/>
    <cellStyle name="Comma 25 8" xfId="3021" xr:uid="{33B20480-A485-4E9D-8189-AD2A36D24359}"/>
    <cellStyle name="Comma 26" xfId="252" xr:uid="{482C6CF4-F912-4507-A676-F0B1A59A5168}"/>
    <cellStyle name="Comma 26 10" xfId="3027" xr:uid="{9DF2A41E-FEC6-489A-9FCE-2291D89D29A4}"/>
    <cellStyle name="Comma 26 2" xfId="380" xr:uid="{0D1732D1-983B-43FD-BDE3-3C8B2AD9E566}"/>
    <cellStyle name="Comma 26 2 2" xfId="645" xr:uid="{064977C7-3C42-4999-BAF5-189012999988}"/>
    <cellStyle name="Comma 26 2 2 2" xfId="1181" xr:uid="{1BE6C3A9-F52B-4898-A22D-9188CA69A8E2}"/>
    <cellStyle name="Comma 26 2 2 2 2" xfId="2259" xr:uid="{D5CEC0A0-BD1E-47B7-9D32-329E769F99C4}"/>
    <cellStyle name="Comma 26 2 2 2 2 2" xfId="9846" xr:uid="{264F319D-26CE-4FC9-BF81-CF698EF04055}"/>
    <cellStyle name="Comma 26 2 2 2 3" xfId="5525" xr:uid="{062F7B6C-DC5C-4D47-852C-643B1385C84C}"/>
    <cellStyle name="Comma 26 2 2 3" xfId="1726" xr:uid="{D3B8B520-CD04-473D-8C25-3E8D1E84D9A8}"/>
    <cellStyle name="Comma 26 2 2 3 2" xfId="8254" xr:uid="{05F5E04D-C072-48CD-83EF-73C4C32C909F}"/>
    <cellStyle name="Comma 26 2 2 4" xfId="3029" xr:uid="{9DDB5115-BA62-4DD6-90A9-1927795E27A0}"/>
    <cellStyle name="Comma 26 2 3" xfId="918" xr:uid="{D938FBD3-B9F0-4355-9539-BCC109F42B46}"/>
    <cellStyle name="Comma 26 2 3 2" xfId="1996" xr:uid="{76232870-D004-4569-A164-1F3C36043F23}"/>
    <cellStyle name="Comma 26 2 3 2 2" xfId="9847" xr:uid="{5CF6D88D-6CCF-4893-81F0-162248B5F425}"/>
    <cellStyle name="Comma 26 2 3 2 3" xfId="5526" xr:uid="{76B8A08D-13D2-4AF7-B02B-0033EF44B67B}"/>
    <cellStyle name="Comma 26 2 3 3" xfId="8255" xr:uid="{C7C250EA-6CD9-4D43-AC89-32722E57FC53}"/>
    <cellStyle name="Comma 26 2 3 4" xfId="3030" xr:uid="{7A45804D-CD8D-4AE8-89DF-3AC1FDBEC5F6}"/>
    <cellStyle name="Comma 26 2 4" xfId="1463" xr:uid="{6BAD8FCC-E00D-49DF-BB80-8467AF79520A}"/>
    <cellStyle name="Comma 26 2 4 2" xfId="9106" xr:uid="{2AFE5573-11DD-46D8-ABF6-DA4929375098}"/>
    <cellStyle name="Comma 26 2 4 3" xfId="5118" xr:uid="{264EBEF8-B929-4341-881F-72B0033BA65B}"/>
    <cellStyle name="Comma 26 2 5" xfId="5524" xr:uid="{FE859F25-365E-4D70-91D7-4089A4B94045}"/>
    <cellStyle name="Comma 26 2 5 2" xfId="8253" xr:uid="{FA51F71C-CAE3-448D-AA86-99F9DC4B1D9A}"/>
    <cellStyle name="Comma 26 2 6" xfId="8013" xr:uid="{FED32654-F04E-4268-9462-B57A8FFD9D5E}"/>
    <cellStyle name="Comma 26 2 7" xfId="3028" xr:uid="{C2671D56-3B25-433E-8E72-CA203E24AA95}"/>
    <cellStyle name="Comma 26 3" xfId="521" xr:uid="{7BA6F353-82FA-4ADF-BFE8-AF3995E5A511}"/>
    <cellStyle name="Comma 26 3 2" xfId="1056" xr:uid="{1A062D69-1681-4298-A871-F4133651B345}"/>
    <cellStyle name="Comma 26 3 2 2" xfId="2134" xr:uid="{5B1F7085-F79C-4DD2-9C96-EBC1A6AA4AD7}"/>
    <cellStyle name="Comma 26 3 2 2 2" xfId="5529" xr:uid="{A9DC5389-1325-4FA2-AB17-00153E345810}"/>
    <cellStyle name="Comma 26 3 2 2 2 2" xfId="9849" xr:uid="{15BD9897-030D-48EF-86E0-94E89E6F9435}"/>
    <cellStyle name="Comma 26 3 2 2 3" xfId="8258" xr:uid="{8C535D94-2C45-4E60-98BE-3273A6B51F62}"/>
    <cellStyle name="Comma 26 3 2 2 4" xfId="3033" xr:uid="{5E7EECB6-6DC8-4BC7-AAF4-29D3843977B3}"/>
    <cellStyle name="Comma 26 3 2 3" xfId="5528" xr:uid="{410C4605-143D-40B5-B415-076CDA5B416F}"/>
    <cellStyle name="Comma 26 3 2 3 2" xfId="9848" xr:uid="{EF3C1040-A67D-451A-8911-ADCD57FDB13B}"/>
    <cellStyle name="Comma 26 3 2 4" xfId="8257" xr:uid="{2C80D90B-BA80-4073-A3A9-9EC26E86097B}"/>
    <cellStyle name="Comma 26 3 2 5" xfId="3032" xr:uid="{EADFAC1C-65E5-424B-A8BD-E2756C6FFDCD}"/>
    <cellStyle name="Comma 26 3 3" xfId="1601" xr:uid="{48D32E15-48B4-4644-B014-154E300A8BDD}"/>
    <cellStyle name="Comma 26 3 3 2" xfId="5530" xr:uid="{EB0B7B38-9823-4C26-8DA8-4C2548EB0AE0}"/>
    <cellStyle name="Comma 26 3 3 2 2" xfId="9850" xr:uid="{6E29009D-3CDA-4400-B5FA-605A222C1452}"/>
    <cellStyle name="Comma 26 3 3 3" xfId="8259" xr:uid="{85415C91-D677-4532-985C-0D22E099A897}"/>
    <cellStyle name="Comma 26 3 3 4" xfId="3034" xr:uid="{04C2AAF0-B119-468B-B020-F06713FCC4F6}"/>
    <cellStyle name="Comma 26 3 4" xfId="5119" xr:uid="{3F4F5C3B-729D-4BE4-9711-7FC2A1DA6FAD}"/>
    <cellStyle name="Comma 26 3 4 2" xfId="9107" xr:uid="{F03D881B-6ABA-4BDE-8AC6-6BAF2C3835F4}"/>
    <cellStyle name="Comma 26 3 5" xfId="5527" xr:uid="{B6D65DB2-D7C7-420D-8A4C-B9151F51953E}"/>
    <cellStyle name="Comma 26 3 5 2" xfId="8256" xr:uid="{ED93408D-D337-442C-96A8-2CBC6DF69D49}"/>
    <cellStyle name="Comma 26 3 6" xfId="8014" xr:uid="{D8A5BBAC-A0CB-45D2-81B4-D2D98653E0F4}"/>
    <cellStyle name="Comma 26 3 7" xfId="3031" xr:uid="{D56D23B6-AF41-48B3-A0A8-901859182DB5}"/>
    <cellStyle name="Comma 26 4" xfId="793" xr:uid="{5AF56AA5-7FBA-442B-AD50-55979FA1A826}"/>
    <cellStyle name="Comma 26 4 2" xfId="1871" xr:uid="{6806939F-AD87-40EA-9F10-803809872952}"/>
    <cellStyle name="Comma 26 4 2 2" xfId="5532" xr:uid="{1C2B3DCB-E606-4DAF-809D-9BE62ACA685F}"/>
    <cellStyle name="Comma 26 4 2 2 2" xfId="9852" xr:uid="{C0F5F4D1-0539-46B8-9EC5-080CEE98A133}"/>
    <cellStyle name="Comma 26 4 2 3" xfId="8261" xr:uid="{E076D6C8-E66B-4325-928F-2B0774417EF1}"/>
    <cellStyle name="Comma 26 4 2 4" xfId="3036" xr:uid="{6D6B23CB-8E0D-4365-A6B5-6B63CFC8C5B7}"/>
    <cellStyle name="Comma 26 4 3" xfId="5531" xr:uid="{5329AAEA-228D-46E7-BC57-B2DE7CB1845B}"/>
    <cellStyle name="Comma 26 4 3 2" xfId="9851" xr:uid="{E9A50AC7-1164-4D87-9ADD-8913F61C6662}"/>
    <cellStyle name="Comma 26 4 4" xfId="8260" xr:uid="{249E8970-4344-4C1A-9B98-84133A057D6B}"/>
    <cellStyle name="Comma 26 4 5" xfId="3035" xr:uid="{88E3B225-9059-4B29-8C24-D01BA6E339E7}"/>
    <cellStyle name="Comma 26 5" xfId="1338" xr:uid="{F85E6FF7-9616-493A-89C9-AA91FB99629E}"/>
    <cellStyle name="Comma 26 5 2" xfId="3038" xr:uid="{EB5D1498-1E83-4A55-8328-DD769A112BE1}"/>
    <cellStyle name="Comma 26 5 2 2" xfId="5534" xr:uid="{41B5A516-313E-4306-A373-4B17AD7852B4}"/>
    <cellStyle name="Comma 26 5 2 2 2" xfId="14200" xr:uid="{9750710E-E866-4958-A6D2-62C2FA2D4945}"/>
    <cellStyle name="Comma 26 5 2 2 2 2" xfId="31645" xr:uid="{6CE95179-1D2A-4303-8E3F-AC1C3AF64B6B}"/>
    <cellStyle name="Comma 26 5 2 2 2 3" xfId="22671" xr:uid="{00DAE1D7-7C5A-4C0B-9437-EDBE74A474D8}"/>
    <cellStyle name="Comma 26 5 2 2 3" xfId="9854" xr:uid="{596751E3-639B-49AF-A586-0B28A50D3671}"/>
    <cellStyle name="Comma 26 5 2 2 3 2" xfId="27505" xr:uid="{39037E6D-AE7E-454A-A702-2F2AF197356D}"/>
    <cellStyle name="Comma 26 5 2 2 3 3" xfId="18646" xr:uid="{F26D4BEC-7C9E-4BEB-8AAC-49F8E15E94BA}"/>
    <cellStyle name="Comma 26 5 2 2 4" xfId="24658" xr:uid="{D5B71618-05DE-478A-B581-14A3DE33C6C0}"/>
    <cellStyle name="Comma 26 5 2 2 5" xfId="15381" xr:uid="{F2BC1E88-1E52-485D-9CDE-F69EC92CDEB0}"/>
    <cellStyle name="Comma 26 5 2 3" xfId="13727" xr:uid="{820ABB97-7873-4B09-8ADA-22A9816E7E2F}"/>
    <cellStyle name="Comma 26 5 2 3 2" xfId="31172" xr:uid="{C2F64616-DB4C-4225-8046-B85B8B983391}"/>
    <cellStyle name="Comma 26 5 2 3 3" xfId="22198" xr:uid="{362780FB-873E-4E1F-97D0-174DFADA02CC}"/>
    <cellStyle name="Comma 26 5 2 4" xfId="8263" xr:uid="{05056ED4-D735-48F4-8375-7A3390540814}"/>
    <cellStyle name="Comma 26 5 2 4 2" xfId="26220" xr:uid="{8AF8F3F5-B3B6-4E21-AE00-315ACB6FAA7E}"/>
    <cellStyle name="Comma 26 5 2 4 3" xfId="17559" xr:uid="{87762A09-3566-44E2-9BA7-22978605132E}"/>
    <cellStyle name="Comma 26 5 2 5" xfId="23372" xr:uid="{7389FBD7-08E0-417B-956C-3FE9A48648C5}"/>
    <cellStyle name="Comma 26 5 2 6" xfId="14663" xr:uid="{717642FE-1D3F-45AB-8E11-8CA19B0E4FCC}"/>
    <cellStyle name="Comma 26 5 3" xfId="5533" xr:uid="{7A39D8FA-EA46-4874-A5A4-57F34850C8C1}"/>
    <cellStyle name="Comma 26 5 3 2" xfId="14199" xr:uid="{4415FC1F-0795-447C-84ED-982F6A304EF5}"/>
    <cellStyle name="Comma 26 5 3 2 2" xfId="31644" xr:uid="{647FB8F0-2D02-48CB-AA55-0E522BC975C4}"/>
    <cellStyle name="Comma 26 5 3 2 3" xfId="22670" xr:uid="{CE421AE2-9E97-4CC9-AF02-1E23F7348610}"/>
    <cellStyle name="Comma 26 5 3 3" xfId="9853" xr:uid="{9C8A3FD8-3AD1-4EF0-B2B8-6429E1687EAA}"/>
    <cellStyle name="Comma 26 5 3 3 2" xfId="27504" xr:uid="{E1B2F5A7-D029-4C17-9006-279EDFE73A49}"/>
    <cellStyle name="Comma 26 5 3 3 3" xfId="18645" xr:uid="{70B9B9D6-C2DB-4F55-9CE7-442A49D7F046}"/>
    <cellStyle name="Comma 26 5 3 4" xfId="24657" xr:uid="{1A104067-E529-4BA3-BFBD-11B09A3D1F85}"/>
    <cellStyle name="Comma 26 5 3 5" xfId="15380" xr:uid="{08745BE0-98C2-4B5F-AAA7-511D6BFDCF12}"/>
    <cellStyle name="Comma 26 5 4" xfId="13726" xr:uid="{F7835357-AC42-4176-8C92-0D198316BA02}"/>
    <cellStyle name="Comma 26 5 4 2" xfId="31171" xr:uid="{37A15C9C-88E9-40C5-8D5D-C5C6D2BB2F0C}"/>
    <cellStyle name="Comma 26 5 4 3" xfId="22197" xr:uid="{BD898304-1869-45CD-BEFA-1D93BB46F57D}"/>
    <cellStyle name="Comma 26 5 5" xfId="8262" xr:uid="{C404DA3A-31BA-437C-937C-59A8C0D3685B}"/>
    <cellStyle name="Comma 26 5 5 2" xfId="26219" xr:uid="{45599B9E-0715-4162-948A-9D01F8A8398F}"/>
    <cellStyle name="Comma 26 5 5 3" xfId="17558" xr:uid="{967BF8BF-0540-4B10-9472-A3AC6708AA7A}"/>
    <cellStyle name="Comma 26 5 6" xfId="23371" xr:uid="{31B9FF58-2075-4413-98B8-610DFA4E23B0}"/>
    <cellStyle name="Comma 26 5 7" xfId="14662" xr:uid="{1A970E85-B558-454F-819E-67807729AF66}"/>
    <cellStyle name="Comma 26 5 8" xfId="3037" xr:uid="{48FC5FD4-C958-4A7B-A398-3D6489CF5A44}"/>
    <cellStyle name="Comma 26 6" xfId="3039" xr:uid="{0D60FC77-9961-4063-83D8-32D12AA9BE8E}"/>
    <cellStyle name="Comma 26 6 2" xfId="3040" xr:uid="{EB5519E4-7408-4A04-B17A-94A77F7246E8}"/>
    <cellStyle name="Comma 26 6 2 2" xfId="5536" xr:uid="{05C1F85D-F60A-44F7-B108-AA13BF59636C}"/>
    <cellStyle name="Comma 26 6 2 2 2" xfId="14202" xr:uid="{B809972D-1575-4650-ADC6-90D7669B1CC1}"/>
    <cellStyle name="Comma 26 6 2 2 2 2" xfId="31647" xr:uid="{FA59C062-6375-4A3A-AFFE-A9C6D23227D3}"/>
    <cellStyle name="Comma 26 6 2 2 2 3" xfId="22673" xr:uid="{609C1803-0E26-4B96-88F5-91A0943F24CF}"/>
    <cellStyle name="Comma 26 6 2 2 3" xfId="9856" xr:uid="{6B833E50-D950-4835-B082-E6B3BEBBDB8E}"/>
    <cellStyle name="Comma 26 6 2 2 3 2" xfId="27507" xr:uid="{81A14011-BE32-412F-B506-D5D65C4CA6E5}"/>
    <cellStyle name="Comma 26 6 2 2 3 3" xfId="18648" xr:uid="{147AABE7-AEA6-41CD-BEC3-DA9BA60E191D}"/>
    <cellStyle name="Comma 26 6 2 2 4" xfId="24660" xr:uid="{7B4DDD15-2F65-42D9-9849-1E009749A363}"/>
    <cellStyle name="Comma 26 6 2 2 5" xfId="15383" xr:uid="{DE3A7219-92BC-43D0-8709-96452534E7D4}"/>
    <cellStyle name="Comma 26 6 2 3" xfId="13729" xr:uid="{BF278717-3DDE-4AA9-A1C3-1DFC9B8BC661}"/>
    <cellStyle name="Comma 26 6 2 3 2" xfId="31174" xr:uid="{8D2179DB-6770-465D-8105-C7B84ECDB59C}"/>
    <cellStyle name="Comma 26 6 2 3 3" xfId="22200" xr:uid="{9A574EC9-C458-4BBE-A652-7E228C54A6FB}"/>
    <cellStyle name="Comma 26 6 2 4" xfId="8265" xr:uid="{040B3316-79DB-45F1-AC76-3BFEE1EF8294}"/>
    <cellStyle name="Comma 26 6 2 4 2" xfId="26222" xr:uid="{B2F74DEE-DC64-4E35-9F73-5019BA0B01C8}"/>
    <cellStyle name="Comma 26 6 2 4 3" xfId="17561" xr:uid="{832AA533-85A7-48EE-9860-9B9162718C46}"/>
    <cellStyle name="Comma 26 6 2 5" xfId="23374" xr:uid="{A19E3372-04AE-4841-869A-9C02CB787B51}"/>
    <cellStyle name="Comma 26 6 2 6" xfId="14665" xr:uid="{562F5952-D3C6-449E-BC01-754B729E17B2}"/>
    <cellStyle name="Comma 26 6 3" xfId="5535" xr:uid="{C4518491-ADFD-417D-BBAD-0333185AA872}"/>
    <cellStyle name="Comma 26 6 3 2" xfId="14201" xr:uid="{27BF0200-6993-4F09-8345-911D85D2CFE1}"/>
    <cellStyle name="Comma 26 6 3 2 2" xfId="31646" xr:uid="{29B06041-340F-4427-892E-77E4DC089540}"/>
    <cellStyle name="Comma 26 6 3 2 3" xfId="22672" xr:uid="{5CD9A2A1-CCD7-44B6-96BB-4F0837A843E5}"/>
    <cellStyle name="Comma 26 6 3 3" xfId="9855" xr:uid="{2CD4A694-9339-4AF4-8FEB-5608DE266546}"/>
    <cellStyle name="Comma 26 6 3 3 2" xfId="27506" xr:uid="{692CFC98-4185-460B-8025-0D196B00666D}"/>
    <cellStyle name="Comma 26 6 3 3 3" xfId="18647" xr:uid="{EB63595C-915B-46D9-8F0B-B2D4224F8D8C}"/>
    <cellStyle name="Comma 26 6 3 4" xfId="24659" xr:uid="{C309502E-989F-4AC0-85B8-FAA5122AD4DE}"/>
    <cellStyle name="Comma 26 6 3 5" xfId="15382" xr:uid="{4552DABF-C48D-4486-AAB5-48383B9A10C0}"/>
    <cellStyle name="Comma 26 6 4" xfId="13728" xr:uid="{5859D8B3-3F05-4369-9DD4-8649A5E4E5DC}"/>
    <cellStyle name="Comma 26 6 4 2" xfId="31173" xr:uid="{580B079C-C605-4B54-AC02-74B692DE5347}"/>
    <cellStyle name="Comma 26 6 4 3" xfId="22199" xr:uid="{6D79DE64-BEB8-43CD-B82B-92378DCF0718}"/>
    <cellStyle name="Comma 26 6 5" xfId="8264" xr:uid="{290A7138-0DFF-4B11-8414-FF852C1E70BD}"/>
    <cellStyle name="Comma 26 6 5 2" xfId="26221" xr:uid="{47A9B55D-58F1-4F0D-B09C-AB7C2D6EB77E}"/>
    <cellStyle name="Comma 26 6 5 3" xfId="17560" xr:uid="{C8CC7D58-F142-42DF-B970-AA3427478CA7}"/>
    <cellStyle name="Comma 26 6 6" xfId="23373" xr:uid="{F7D026EF-0682-41A8-AB79-E34CA35A6FF9}"/>
    <cellStyle name="Comma 26 6 7" xfId="14664" xr:uid="{E87AE617-DB76-48E2-B041-823610B4DC0A}"/>
    <cellStyle name="Comma 26 7" xfId="5117" xr:uid="{A8DD158D-D612-4FC9-BD38-4E2408F0FC2F}"/>
    <cellStyle name="Comma 26 7 2" xfId="9105" xr:uid="{A9121556-9024-4D6A-A590-EBF838EB786E}"/>
    <cellStyle name="Comma 26 8" xfId="5523" xr:uid="{CFFDE7A5-354C-4E3F-8662-1914A0ED69B6}"/>
    <cellStyle name="Comma 26 8 2" xfId="8252" xr:uid="{9EDA6ABC-4E51-4BD3-822E-4C0D78D10451}"/>
    <cellStyle name="Comma 26 9" xfId="8012" xr:uid="{F2EA1257-0810-4C50-B53C-E215552FF6F9}"/>
    <cellStyle name="Comma 27" xfId="255" xr:uid="{7D46717A-E1EF-44B5-AA59-B3B09B7A517F}"/>
    <cellStyle name="Comma 27 2" xfId="383" xr:uid="{B8440E48-007B-4F02-8FAE-AD13E9065999}"/>
    <cellStyle name="Comma 27 2 2" xfId="648" xr:uid="{30989001-4FC4-429B-955C-6CE8343F86AA}"/>
    <cellStyle name="Comma 27 2 2 2" xfId="1184" xr:uid="{99CDED05-68CC-4322-857F-4B466DCFDBAC}"/>
    <cellStyle name="Comma 27 2 2 2 2" xfId="2262" xr:uid="{E1705F73-2035-468E-A780-8A81AABF487B}"/>
    <cellStyle name="Comma 27 2 2 2 2 2" xfId="9859" xr:uid="{4162638A-E9DB-4A21-9A61-101E7CEE3B28}"/>
    <cellStyle name="Comma 27 2 2 2 3" xfId="5539" xr:uid="{EA541FB2-B26F-4370-9315-BA88A6FD1E45}"/>
    <cellStyle name="Comma 27 2 2 3" xfId="1729" xr:uid="{0BA6265C-ABCA-4883-AF22-6CAEF722AAEF}"/>
    <cellStyle name="Comma 27 2 2 3 2" xfId="8268" xr:uid="{F2740F09-CB34-4C88-B4C0-63976BB8D8A6}"/>
    <cellStyle name="Comma 27 2 2 4" xfId="3043" xr:uid="{72D6CD14-AAB6-4CE4-9534-A97B9D59C5CC}"/>
    <cellStyle name="Comma 27 2 3" xfId="921" xr:uid="{6FD85D8C-2AB1-43E7-9229-CF988601E6BF}"/>
    <cellStyle name="Comma 27 2 3 2" xfId="1999" xr:uid="{8DF3A124-6C8F-46F2-A2E0-FEE70305667C}"/>
    <cellStyle name="Comma 27 2 3 2 2" xfId="9860" xr:uid="{96663C92-6188-4F7B-824E-E841C6ED803E}"/>
    <cellStyle name="Comma 27 2 3 2 3" xfId="5540" xr:uid="{EAB6B1AE-02D6-4685-96E0-7069D193CAB3}"/>
    <cellStyle name="Comma 27 2 3 3" xfId="8269" xr:uid="{69427CF7-12F5-4572-975B-3F12D2266F1D}"/>
    <cellStyle name="Comma 27 2 3 4" xfId="3044" xr:uid="{4C5E7791-1951-4C1F-8F1E-8C395597B463}"/>
    <cellStyle name="Comma 27 2 4" xfId="1466" xr:uid="{B0375453-670F-41B3-BC78-55F12C738A75}"/>
    <cellStyle name="Comma 27 2 4 2" xfId="9858" xr:uid="{DD022A70-429D-42E0-8B4D-33A13B56D93F}"/>
    <cellStyle name="Comma 27 2 4 3" xfId="5538" xr:uid="{5BA08431-0C94-4163-9495-D559CD9BC5DE}"/>
    <cellStyle name="Comma 27 2 5" xfId="8267" xr:uid="{29DE1A92-2661-4B48-9302-8875837BFCE5}"/>
    <cellStyle name="Comma 27 2 6" xfId="3042" xr:uid="{4F7D4543-77D6-4CE2-9436-95F457F72DA1}"/>
    <cellStyle name="Comma 27 3" xfId="524" xr:uid="{AF7C4800-F5E2-46D6-A057-F9A755E77F66}"/>
    <cellStyle name="Comma 27 3 2" xfId="1059" xr:uid="{75872908-F0A3-41DE-92FF-626C1B1B54D0}"/>
    <cellStyle name="Comma 27 3 2 2" xfId="2137" xr:uid="{A5980462-4FFD-4195-A5AA-594C632BEBA7}"/>
    <cellStyle name="Comma 27 3 2 3" xfId="3046" xr:uid="{6708EC22-7865-42CC-986D-628AC7E8FA9F}"/>
    <cellStyle name="Comma 27 3 3" xfId="1604" xr:uid="{19569690-E3C1-4ECE-B7FF-BA5F091F12D4}"/>
    <cellStyle name="Comma 27 3 3 2" xfId="9861" xr:uid="{442B1316-A14F-4BE1-B64B-A12700C82850}"/>
    <cellStyle name="Comma 27 3 3 3" xfId="5541" xr:uid="{13591F5D-4FD9-429A-ADE2-0EBEE6000BB8}"/>
    <cellStyle name="Comma 27 3 4" xfId="8270" xr:uid="{E4559484-6334-4446-B007-75531FE6A2B3}"/>
    <cellStyle name="Comma 27 3 5" xfId="3045" xr:uid="{26CC82A0-8A19-460D-9C5D-AF6B2E273FEA}"/>
    <cellStyle name="Comma 27 4" xfId="796" xr:uid="{6D963F24-6C07-4C7C-AD30-0D1CCC03F1AD}"/>
    <cellStyle name="Comma 27 4 2" xfId="1874" xr:uid="{7FB00917-2E64-470D-A29B-C5244A962A7B}"/>
    <cellStyle name="Comma 27 4 2 2" xfId="9862" xr:uid="{B084E4D6-46A4-421D-ACDF-A940F9671641}"/>
    <cellStyle name="Comma 27 4 2 3" xfId="5542" xr:uid="{2426B9DF-969D-4C52-8EB7-E1593F32D014}"/>
    <cellStyle name="Comma 27 4 3" xfId="8271" xr:uid="{37D4C8DB-9B12-4542-AD3D-E2CE9A3A5030}"/>
    <cellStyle name="Comma 27 4 4" xfId="3047" xr:uid="{66C3FEEF-D821-4577-B4C4-2809B0DE23B2}"/>
    <cellStyle name="Comma 27 5" xfId="1341" xr:uid="{22BC29DE-0475-408B-968B-612952505451}"/>
    <cellStyle name="Comma 27 5 2" xfId="5543" xr:uid="{2588C990-DC98-4B0D-BAB7-4B4751ACE0E7}"/>
    <cellStyle name="Comma 27 5 2 2" xfId="9863" xr:uid="{679E66E2-5C44-400B-B5AE-3B955C25FA20}"/>
    <cellStyle name="Comma 27 5 3" xfId="8272" xr:uid="{D828A0AC-6B75-4297-A017-A1AECD189908}"/>
    <cellStyle name="Comma 27 5 4" xfId="3048" xr:uid="{A5C1FE0C-CA86-416B-BB83-84FF206D80D7}"/>
    <cellStyle name="Comma 27 6" xfId="3049" xr:uid="{AD4C23F6-9C6E-41CE-BEB2-CE533785E92D}"/>
    <cellStyle name="Comma 27 7" xfId="5537" xr:uid="{AA42E026-DC20-4591-A243-C57F19E3D57B}"/>
    <cellStyle name="Comma 27 7 2" xfId="6822" xr:uid="{547507B4-350C-4D5E-9ECA-57D9DA4D71E3}"/>
    <cellStyle name="Comma 27 7 2 2" xfId="9857" xr:uid="{EFFD1329-269F-484E-A42F-55A4F53563E2}"/>
    <cellStyle name="Comma 27 7 3" xfId="8266" xr:uid="{F118B86D-C229-478F-A64B-CC1CF6FAAE4C}"/>
    <cellStyle name="Comma 27 8" xfId="3041" xr:uid="{94DF98AD-01E1-419C-9B2F-9D901112B2D1}"/>
    <cellStyle name="Comma 27_SFC_30.09.2012 Auditt Q3 4" xfId="3050" xr:uid="{84F9BEC3-1F00-49B5-A15C-F55A59CF9E09}"/>
    <cellStyle name="Comma 28" xfId="253" xr:uid="{62AC799F-AB6D-42CB-8FFF-69DA6F8B015D}"/>
    <cellStyle name="Comma 28 2" xfId="381" xr:uid="{1A92981D-42D9-4B43-A836-3A2196733371}"/>
    <cellStyle name="Comma 28 2 2" xfId="646" xr:uid="{673CC8D3-4C49-45B8-AE09-64A31D188CD5}"/>
    <cellStyle name="Comma 28 2 2 2" xfId="1182" xr:uid="{3ECD9F02-78CF-4710-920A-4A6539917C2E}"/>
    <cellStyle name="Comma 28 2 2 2 2" xfId="2260" xr:uid="{FD9BB68B-E5EC-4C9A-833D-094A3C240A3F}"/>
    <cellStyle name="Comma 28 2 2 3" xfId="1727" xr:uid="{B64BB314-F35C-467D-8227-7EAC2CCC8091}"/>
    <cellStyle name="Comma 28 2 3" xfId="919" xr:uid="{75260F90-F9C3-403B-A791-0E23E911BAA4}"/>
    <cellStyle name="Comma 28 2 3 2" xfId="1997" xr:uid="{500B76EE-7B39-4B35-8B7D-A035E04FA9DF}"/>
    <cellStyle name="Comma 28 2 4" xfId="1464" xr:uid="{3D8B415B-4BC9-49F3-A428-A1ED419430B2}"/>
    <cellStyle name="Comma 28 2 5" xfId="3052" xr:uid="{C29FEDE0-A561-4452-81D6-15A215574C3C}"/>
    <cellStyle name="Comma 28 3" xfId="522" xr:uid="{2DFB7779-CC42-4AC7-994C-F22B7C877DFD}"/>
    <cellStyle name="Comma 28 3 2" xfId="1057" xr:uid="{30C62BB7-C5B3-4C71-811F-3A5EFC7AED67}"/>
    <cellStyle name="Comma 28 3 2 2" xfId="2135" xr:uid="{1D8731F9-5287-4BA0-8E06-A89B7BE92930}"/>
    <cellStyle name="Comma 28 3 3" xfId="1602" xr:uid="{64809B71-55A8-4A07-BD3D-829A8E029ACF}"/>
    <cellStyle name="Comma 28 3 4" xfId="3053" xr:uid="{274E3815-9A05-45A8-B1D1-9B9957D2B15F}"/>
    <cellStyle name="Comma 28 4" xfId="794" xr:uid="{F6716113-34F5-49B3-B10E-2995F782D7D1}"/>
    <cellStyle name="Comma 28 4 2" xfId="1872" xr:uid="{44EE5C21-57BE-4A11-9E01-7DEBB36D15A6}"/>
    <cellStyle name="Comma 28 4 2 2" xfId="9865" xr:uid="{A14C580C-D153-410F-AD30-D7F6F554E93D}"/>
    <cellStyle name="Comma 28 4 2 3" xfId="5546" xr:uid="{D3B2FB88-244F-44F2-B770-904B638DDC4B}"/>
    <cellStyle name="Comma 28 4 3" xfId="8274" xr:uid="{070A8A29-CCDC-4152-AE4F-98468BF03398}"/>
    <cellStyle name="Comma 28 4 4" xfId="3054" xr:uid="{50CD3C30-6A25-48E1-9E69-440D1ED84611}"/>
    <cellStyle name="Comma 28 5" xfId="1339" xr:uid="{8C05A530-CBDE-45C0-8006-B7641D83501F}"/>
    <cellStyle name="Comma 28 5 2" xfId="5547" xr:uid="{26540A82-56B2-4E73-BB2C-30694FF88128}"/>
    <cellStyle name="Comma 28 5 2 2" xfId="9866" xr:uid="{F7115BB2-316D-4F3D-84D0-6373214C3302}"/>
    <cellStyle name="Comma 28 5 3" xfId="8275" xr:uid="{D7D1AC47-4D7E-48FA-92E6-637B251EF033}"/>
    <cellStyle name="Comma 28 5 4" xfId="3055" xr:uid="{5EEDC94C-D89F-44BB-A5F6-2AD8D24D86AB}"/>
    <cellStyle name="Comma 28 6" xfId="3056" xr:uid="{EB958686-8570-4B25-BECD-1F686BA33FBB}"/>
    <cellStyle name="Comma 28 6 2" xfId="5548" xr:uid="{9291F4C2-1368-4D51-AA11-787FDCAAEE07}"/>
    <cellStyle name="Comma 28 6 2 2" xfId="9867" xr:uid="{155BAC88-4663-4A00-A6E3-7B59C4FFD607}"/>
    <cellStyle name="Comma 28 6 3" xfId="8276" xr:uid="{9702039F-4E78-4F13-B300-03B44DC7B544}"/>
    <cellStyle name="Comma 28 7" xfId="5120" xr:uid="{68CC85AD-A1B8-43AF-9FA8-077FD91E2C2F}"/>
    <cellStyle name="Comma 28 7 2" xfId="6487" xr:uid="{EEA62BAA-F818-4158-92CA-D2C96D190B55}"/>
    <cellStyle name="Comma 28 7 2 2" xfId="10574" xr:uid="{688A65E0-751A-4776-9140-A3C50A0986A0}"/>
    <cellStyle name="Comma 28 7 3" xfId="9108" xr:uid="{27C96BF6-3928-42A0-8462-20311CCA2C31}"/>
    <cellStyle name="Comma 28 8" xfId="5544" xr:uid="{3D0AAC87-809E-4D28-94A1-830C1A56B12A}"/>
    <cellStyle name="Comma 28 8 2" xfId="6826" xr:uid="{24F95B52-2E45-4CFF-8D06-3A3EF0099BED}"/>
    <cellStyle name="Comma 28 8 2 2" xfId="9864" xr:uid="{D0A89BD4-3619-40C0-A576-BB64E039E46A}"/>
    <cellStyle name="Comma 28 8 3" xfId="8273" xr:uid="{223C3479-D143-4BB6-8F76-2CCC7CBC4135}"/>
    <cellStyle name="Comma 28 9" xfId="3051" xr:uid="{F5C3A1F9-4F1F-4883-9386-2EC37D064B87}"/>
    <cellStyle name="Comma 29" xfId="258" xr:uid="{AE130E3B-FF91-4417-930E-6300DC221BAC}"/>
    <cellStyle name="Comma 29 10" xfId="3058" xr:uid="{D31F4B26-D9AB-4E40-BDCF-8FFF620F00DE}"/>
    <cellStyle name="Comma 29 10 2" xfId="5550" xr:uid="{4167DA74-45EF-4969-93FD-1A82792AC40C}"/>
    <cellStyle name="Comma 29 10 2 2" xfId="9869" xr:uid="{FA45CC1F-F47E-4155-A88A-6662ECFEE9F9}"/>
    <cellStyle name="Comma 29 10 3" xfId="8278" xr:uid="{51233DB8-8345-4433-BC19-65F1A3BFB6F2}"/>
    <cellStyle name="Comma 29 11" xfId="3059" xr:uid="{D6AB4D08-9F55-4441-8729-104ADD4638F4}"/>
    <cellStyle name="Comma 29 11 2" xfId="5551" xr:uid="{C801453F-9975-40B3-ABFC-92DB16A0E0B0}"/>
    <cellStyle name="Comma 29 11 2 2" xfId="9870" xr:uid="{E9748B0C-24FA-4A23-9941-EEBDB5FAF212}"/>
    <cellStyle name="Comma 29 11 3" xfId="8279" xr:uid="{D4C29EEC-4ACB-48E0-B817-03D90760046D}"/>
    <cellStyle name="Comma 29 12" xfId="5121" xr:uid="{EEF78C3A-3D5A-4126-8152-2520969B875A}"/>
    <cellStyle name="Comma 29 12 2" xfId="6488" xr:uid="{8FF582F2-0F39-4A88-9D2A-31C9BEBB651C}"/>
    <cellStyle name="Comma 29 12 2 2" xfId="10575" xr:uid="{B5C0BF90-85B2-4642-A4A6-5F14C7093026}"/>
    <cellStyle name="Comma 29 12 3" xfId="9109" xr:uid="{DDE06216-1D73-4779-B426-F90B08411355}"/>
    <cellStyle name="Comma 29 13" xfId="5549" xr:uid="{56D6B1D3-90F1-44AC-91CE-BD4A1BDA74E2}"/>
    <cellStyle name="Comma 29 13 2" xfId="6828" xr:uid="{05B8F840-E8E2-4C7F-BC3C-5AD10497A9ED}"/>
    <cellStyle name="Comma 29 13 2 2" xfId="9868" xr:uid="{C5C42D2F-E577-4FB0-A42E-FC295968F9A1}"/>
    <cellStyle name="Comma 29 13 3" xfId="8277" xr:uid="{07FA7038-9AC3-4831-A71A-04E2FDF33FAC}"/>
    <cellStyle name="Comma 29 14" xfId="3057" xr:uid="{2AB4AF1D-5024-4F21-828A-67AB8E86E4D0}"/>
    <cellStyle name="Comma 29 2" xfId="386" xr:uid="{4DBFC744-2E3B-4B20-8471-3D3B0BD006C1}"/>
    <cellStyle name="Comma 29 2 2" xfId="651" xr:uid="{3DF21C9E-1928-48BE-81D0-1D917324986A}"/>
    <cellStyle name="Comma 29 2 2 2" xfId="1187" xr:uid="{BEBCB810-233B-4FD4-894F-35BDF811EF2E}"/>
    <cellStyle name="Comma 29 2 2 2 2" xfId="2265" xr:uid="{9CD7D409-BDEB-40D7-81D6-9F813DD2A84F}"/>
    <cellStyle name="Comma 29 2 2 2 2 2" xfId="5553" xr:uid="{97C4C42C-BAAB-4626-A8C7-DDCEC6B169EF}"/>
    <cellStyle name="Comma 29 2 2 2 2 2 2" xfId="9872" xr:uid="{0DA1E2B5-4FED-4D01-BE58-C5A8C95FD871}"/>
    <cellStyle name="Comma 29 2 2 2 2 3" xfId="8281" xr:uid="{F7CD267B-AF9A-44F9-A828-33F71FB83C80}"/>
    <cellStyle name="Comma 29 2 2 2 2 4" xfId="3063" xr:uid="{76586300-BD15-4C24-A912-B83F6AA729E5}"/>
    <cellStyle name="Comma 29 2 2 2 3" xfId="3062" xr:uid="{4DFBF464-6CA7-400D-85D2-22D0A4EA99DC}"/>
    <cellStyle name="Comma 29 2 2 3" xfId="1732" xr:uid="{B4C4A114-0BE2-4465-A79C-A8AE7BC785EC}"/>
    <cellStyle name="Comma 29 2 2 3 10" xfId="3064" xr:uid="{8701BBA4-C236-49DE-8569-6465F5E8CB9E}"/>
    <cellStyle name="Comma 29 2 2 3 2" xfId="3065" xr:uid="{075226AC-43CD-4170-AA61-6EEA7898DC4B}"/>
    <cellStyle name="Comma 29 2 2 3 3" xfId="3066" xr:uid="{60B9FC38-F172-4923-9882-944B183ED5C6}"/>
    <cellStyle name="Comma 29 2 2 3 4" xfId="3067" xr:uid="{82401595-1DF0-42AC-8851-3F300E4A5114}"/>
    <cellStyle name="Comma 29 2 2 3 5" xfId="3068" xr:uid="{E8AA66F3-FF11-4886-8CA2-41DA59E306A8}"/>
    <cellStyle name="Comma 29 2 2 3 6" xfId="3069" xr:uid="{F3EC3690-93B7-4659-B23C-55C672FA91D0}"/>
    <cellStyle name="Comma 29 2 2 3 6 2" xfId="3070" xr:uid="{D710FC00-B34F-46BD-A32E-6E84DA3B85F9}"/>
    <cellStyle name="Comma 29 2 2 3 6 2 2" xfId="3071" xr:uid="{CF92B81D-430F-43D9-AE9E-C0160DAAC133}"/>
    <cellStyle name="Comma 29 2 2 3 6 2 3" xfId="3072" xr:uid="{E634D5F4-FFBD-4509-B0F5-B0343D832425}"/>
    <cellStyle name="Comma 29 2 2 3 6 2 4" xfId="3073" xr:uid="{650D4BDE-7D61-43A8-9C14-98B899D51555}"/>
    <cellStyle name="Comma 29 2 2 3 7" xfId="3074" xr:uid="{97B529F7-8B2E-48B4-8569-5D84A71AF7AA}"/>
    <cellStyle name="Comma 29 2 2 3 8" xfId="3075" xr:uid="{13E50D8F-0198-4352-947A-E033B0DEDA51}"/>
    <cellStyle name="Comma 29 2 2 3 9" xfId="3076" xr:uid="{A8175D24-9591-42EE-8342-546C56E44726}"/>
    <cellStyle name="Comma 29 2 2 3 9 2" xfId="5557" xr:uid="{4F46E846-DB1C-4AF8-8D4F-DBC788A5C524}"/>
    <cellStyle name="Comma 29 2 2 3 9 2 2" xfId="9873" xr:uid="{4550AB7D-406B-4B3E-B913-A2CC39E31E61}"/>
    <cellStyle name="Comma 29 2 2 3 9 3" xfId="8282" xr:uid="{C21AA4C4-9FAA-4A86-9697-273339A945DE}"/>
    <cellStyle name="Comma 29 2 2 4" xfId="3077" xr:uid="{922AFF07-963D-46BD-B8AF-68A8CCD32CC6}"/>
    <cellStyle name="Comma 29 2 2 5" xfId="3078" xr:uid="{AF9D59B0-6FB8-4C20-92B7-7806410FB684}"/>
    <cellStyle name="Comma 29 2 2 6" xfId="3079" xr:uid="{F8767617-41CA-48A9-90BA-89CC10B3AF84}"/>
    <cellStyle name="Comma 29 2 2 7" xfId="3080" xr:uid="{A2249F19-A5EF-4E5E-A66F-3DC41BE44AB3}"/>
    <cellStyle name="Comma 29 2 2 8" xfId="3061" xr:uid="{F4EEFF97-7CC7-4A3B-9323-739FA67AAA37}"/>
    <cellStyle name="Comma 29 2 3" xfId="924" xr:uid="{1CB6AA33-E553-4D1D-A94F-6FFF5210DF96}"/>
    <cellStyle name="Comma 29 2 3 2" xfId="2002" xr:uid="{2FF7DF38-6990-4A9A-B542-65C427F05B24}"/>
    <cellStyle name="Comma 29 2 3 3" xfId="3081" xr:uid="{B7F8EAF7-343F-4CDC-8F65-EE88B5AB9BAC}"/>
    <cellStyle name="Comma 29 2 4" xfId="1469" xr:uid="{94FFBA95-BAD6-4EA9-8EB0-78337E03447B}"/>
    <cellStyle name="Comma 29 2 4 2" xfId="9871" xr:uid="{6E845AAB-0B77-4BE4-A6CA-258D5FC49145}"/>
    <cellStyle name="Comma 29 2 4 3" xfId="5552" xr:uid="{C8653587-4CC8-449F-9E7D-4C8F4C944FB7}"/>
    <cellStyle name="Comma 29 2 5" xfId="8280" xr:uid="{DB1C6138-489F-400A-A71F-F352FD7AC91F}"/>
    <cellStyle name="Comma 29 2 6" xfId="3060" xr:uid="{2D4098B0-9E57-493C-8B5F-7D1A95F9CB29}"/>
    <cellStyle name="Comma 29 3" xfId="527" xr:uid="{25018111-7F97-4FAB-B937-F9D62BF53DB6}"/>
    <cellStyle name="Comma 29 3 2" xfId="1062" xr:uid="{6E01EFBA-34E2-43C4-B85F-1FCDDEDFAF34}"/>
    <cellStyle name="Comma 29 3 2 2" xfId="2140" xr:uid="{98C7902C-222E-4F8E-864E-AFB2CF22DA73}"/>
    <cellStyle name="Comma 29 3 2 2 2" xfId="9874" xr:uid="{F90211AD-9A6A-4BBA-BF36-F30EF4162847}"/>
    <cellStyle name="Comma 29 3 2 2 3" xfId="5560" xr:uid="{937623C9-602A-4B7E-897D-FF022A15E410}"/>
    <cellStyle name="Comma 29 3 2 3" xfId="8283" xr:uid="{C9DC122C-63CC-44F2-A782-CD0C56640AB2}"/>
    <cellStyle name="Comma 29 3 2 4" xfId="3083" xr:uid="{4D3931C9-43EF-4284-A228-3872393A463B}"/>
    <cellStyle name="Comma 29 3 3" xfId="1607" xr:uid="{0E54FB6B-8F67-4427-9A01-3D63F6FA0AC2}"/>
    <cellStyle name="Comma 29 3 4" xfId="3082" xr:uid="{8D6C8EB9-4F92-4A37-AA69-E8FC1D43128D}"/>
    <cellStyle name="Comma 29 4" xfId="799" xr:uid="{19A44731-B97D-452F-86A1-DC375AD6B853}"/>
    <cellStyle name="Comma 29 4 2" xfId="1877" xr:uid="{5769973B-5DB0-49C2-A265-F1FD6874C1E9}"/>
    <cellStyle name="Comma 29 4 2 2" xfId="5562" xr:uid="{51401796-638D-4C25-9F4F-DD720C7B5917}"/>
    <cellStyle name="Comma 29 4 2 2 2" xfId="9876" xr:uid="{A3B7D687-A118-4F8C-AEAC-9A7B16879FC3}"/>
    <cellStyle name="Comma 29 4 2 3" xfId="8285" xr:uid="{0D022152-4103-4D7E-82BC-F154A834B79C}"/>
    <cellStyle name="Comma 29 4 2 4" xfId="3085" xr:uid="{1240C222-E84B-4670-8932-597772A2BE5B}"/>
    <cellStyle name="Comma 29 4 3" xfId="5561" xr:uid="{DD85AF28-3394-4D42-94C7-18F4DFEF7840}"/>
    <cellStyle name="Comma 29 4 3 2" xfId="9875" xr:uid="{8BA79FA2-B8C5-487D-9422-C1A7ECDDA4D5}"/>
    <cellStyle name="Comma 29 4 4" xfId="8284" xr:uid="{4E62A340-B75B-4D01-AD8D-62618A342096}"/>
    <cellStyle name="Comma 29 4 5" xfId="3084" xr:uid="{1A2A0CA9-9C5C-4ABF-8AC2-B1FD8D6DB1A9}"/>
    <cellStyle name="Comma 29 5" xfId="1344" xr:uid="{00B74D17-B0D8-4DD2-A275-E95A96A48A63}"/>
    <cellStyle name="Comma 29 5 2" xfId="3087" xr:uid="{A90784EA-6133-4CEC-AE83-035F059940D7}"/>
    <cellStyle name="Comma 29 5 2 2" xfId="5563" xr:uid="{3209CCE8-2654-403D-8FDA-DEB45BD30405}"/>
    <cellStyle name="Comma 29 5 2 2 2" xfId="9877" xr:uid="{7F7F5BCC-46A0-4B54-AAB2-1372EBD4F611}"/>
    <cellStyle name="Comma 29 5 2 3" xfId="8286" xr:uid="{8849BC7D-3C6B-4137-98A9-4F37F32FD25C}"/>
    <cellStyle name="Comma 29 5 3" xfId="3086" xr:uid="{706283FD-331D-4CC8-B12B-D3D05D739BB3}"/>
    <cellStyle name="Comma 29 6" xfId="3088" xr:uid="{24B1F82A-750C-43BE-AB40-C272F4397D8A}"/>
    <cellStyle name="Comma 29 6 2" xfId="3089" xr:uid="{0B53940B-A01E-4D7A-A46D-0D18C74BC356}"/>
    <cellStyle name="Comma 29 7" xfId="3090" xr:uid="{0ADCDA98-84AF-4541-A2BE-7398308EAC6A}"/>
    <cellStyle name="Comma 29 8" xfId="3091" xr:uid="{091CC84E-B26D-4BD0-A645-8D677CC04F21}"/>
    <cellStyle name="Comma 29 9" xfId="3092" xr:uid="{06D87638-F3B6-430C-AE76-45AD5816E90C}"/>
    <cellStyle name="Comma 3" xfId="4" xr:uid="{C3A00DA6-AB93-4571-B83A-BAC39B99EFC2}"/>
    <cellStyle name="Comma 3 10" xfId="3093" xr:uid="{F40005A0-2014-4907-9DF8-28A860A24D39}"/>
    <cellStyle name="Comma 3 10 2" xfId="5566" xr:uid="{B7CBA00E-2F7D-441A-A807-36AB2DA3C690}"/>
    <cellStyle name="Comma 3 10 2 2" xfId="14203" xr:uid="{49192E3C-A16B-47BF-95D3-10358278CA50}"/>
    <cellStyle name="Comma 3 10 2 2 2" xfId="31648" xr:uid="{C5BB18C7-5866-40E2-989D-ECE14D6823D3}"/>
    <cellStyle name="Comma 3 10 2 2 3" xfId="22674" xr:uid="{D56F9CDF-4E50-492D-A682-A0F106CD4D14}"/>
    <cellStyle name="Comma 3 10 2 3" xfId="9878" xr:uid="{21FFED79-F503-40A6-9F8E-12FC8F7AC2A9}"/>
    <cellStyle name="Comma 3 10 2 3 2" xfId="27514" xr:uid="{B48DCD52-EB28-4D89-91D0-6FB012CA24FB}"/>
    <cellStyle name="Comma 3 10 2 3 3" xfId="18649" xr:uid="{12ECCB69-0C96-412C-A607-11356FC9983C}"/>
    <cellStyle name="Comma 3 10 2 4" xfId="24672" xr:uid="{EB73CB32-FCB2-42AE-8E0C-AAC4C41CD7E9}"/>
    <cellStyle name="Comma 3 10 2 5" xfId="15391" xr:uid="{4C30661C-21D4-453F-9874-0FD079217D2A}"/>
    <cellStyle name="Comma 3 10 3" xfId="13730" xr:uid="{6069D3FF-45A8-4604-A8F4-550C5E490098}"/>
    <cellStyle name="Comma 3 10 3 2" xfId="31175" xr:uid="{13106A82-EBBF-4D38-9A97-E3B81E1510A5}"/>
    <cellStyle name="Comma 3 10 3 3" xfId="22201" xr:uid="{EB480305-9D6B-4F5E-96EA-E254C5B0EFE8}"/>
    <cellStyle name="Comma 3 10 4" xfId="8287" xr:uid="{C77FA12B-1FAF-424C-B2A9-4BBBF9360459}"/>
    <cellStyle name="Comma 3 10 4 2" xfId="26229" xr:uid="{15574FED-F0CC-46CD-92B9-FFF6E208ACF8}"/>
    <cellStyle name="Comma 3 10 4 3" xfId="17562" xr:uid="{6A23C5C7-CCCD-4578-83B9-D73298795801}"/>
    <cellStyle name="Comma 3 10 5" xfId="23391" xr:uid="{AE1BDF6B-3123-47A3-B0ED-755C442B00C4}"/>
    <cellStyle name="Comma 3 10 6" xfId="14666" xr:uid="{1457AE56-A95F-48B3-8708-C6F62E34E976}"/>
    <cellStyle name="Comma 3 11" xfId="33" xr:uid="{78360E1B-2BFF-4F6C-AC17-6910EBF9A4DF}"/>
    <cellStyle name="Comma 3 11 2" xfId="9110" xr:uid="{8A708D0C-BFFB-407F-9E1E-AFE4A23BBF41}"/>
    <cellStyle name="Comma 3 11 3" xfId="5122" xr:uid="{2BDF8EE4-7103-4ECE-BA8D-19F9F88F314F}"/>
    <cellStyle name="Comma 3 12" xfId="5334" xr:uid="{DEB0219E-9850-47FA-998F-AB24DD7F4468}"/>
    <cellStyle name="Comma 3 12 2" xfId="6789" xr:uid="{EEBD6D6C-3945-4DFC-AC46-B8C8C07D8E60}"/>
    <cellStyle name="Comma 3 12 2 2" xfId="14188" xr:uid="{88B3A522-FB8D-473D-96DE-74BD7F88567F}"/>
    <cellStyle name="Comma 3 12 2 2 2" xfId="31633" xr:uid="{8B3B5B40-5C65-488F-8DF3-1D76D597DB11}"/>
    <cellStyle name="Comma 3 12 2 2 3" xfId="22659" xr:uid="{82E8F01B-66E9-48D3-A8E0-1874F15A1138}"/>
    <cellStyle name="Comma 3 12 2 3" xfId="9759" xr:uid="{DCF9FBE1-745A-4D93-A28D-E4BFD1FB2465}"/>
    <cellStyle name="Comma 3 12 2 3 2" xfId="27454" xr:uid="{F6EE5F24-001C-4FBA-94D9-3BDF8F81B23E}"/>
    <cellStyle name="Comma 3 12 2 3 3" xfId="18614" xr:uid="{A4247B66-CA7F-498F-A20C-50B7987A7257}"/>
    <cellStyle name="Comma 3 12 2 4" xfId="25432" xr:uid="{F6F5E470-8BBA-4E5A-8F11-91D2847AF2A7}"/>
    <cellStyle name="Comma 3 12 2 5" xfId="16296" xr:uid="{960606BE-0B65-44FE-B2F4-6870A5684ACA}"/>
    <cellStyle name="Comma 3 12 3" xfId="13712" xr:uid="{DAE76FC0-1A2A-4AB1-A955-727F8BBBB2BF}"/>
    <cellStyle name="Comma 3 12 3 2" xfId="31157" xr:uid="{5CC01257-2010-4740-BD58-BA766F07AEE8}"/>
    <cellStyle name="Comma 3 12 3 3" xfId="22183" xr:uid="{6923A503-3BE5-437B-A170-A841102ED609}"/>
    <cellStyle name="Comma 3 12 4" xfId="8099" xr:uid="{0C882C4F-DB87-4245-88AB-367C7676EA96}"/>
    <cellStyle name="Comma 3 12 4 2" xfId="26115" xr:uid="{818E2AF4-4890-4F26-9775-0DEBA57AF9B0}"/>
    <cellStyle name="Comma 3 12 4 3" xfId="17488" xr:uid="{8ED11A8C-022E-4D6D-B5E7-329711866C31}"/>
    <cellStyle name="Comma 3 12 5" xfId="24579" xr:uid="{F0B0658D-3D2F-4D61-8553-657C50BA53AD}"/>
    <cellStyle name="Comma 3 12 6" xfId="15276" xr:uid="{FF61DEFB-EE5A-4C86-A246-ED7C0149586F}"/>
    <cellStyle name="Comma 3 13" xfId="8015" xr:uid="{3D7DDDC1-9F06-48E4-A384-3CEF2DD47B2A}"/>
    <cellStyle name="Comma 3 14" xfId="23103" xr:uid="{5A8B9946-FCBE-4318-BB30-A94AE81CA95C}"/>
    <cellStyle name="Comma 3 15" xfId="14648" xr:uid="{61B2B8FA-5BDB-40F7-9B56-EC2FEEAD9F66}"/>
    <cellStyle name="Comma 3 16" xfId="37600" xr:uid="{CF31EDB1-AF5C-437F-99C9-72BD0E3E8BE8}"/>
    <cellStyle name="Comma 3 17" xfId="52" xr:uid="{9096EA61-254C-42CA-A4B5-9F34165B9787}"/>
    <cellStyle name="Comma 3 2" xfId="107" xr:uid="{A8A804FB-FAF9-45E7-A2E6-2CCBF40F9439}"/>
    <cellStyle name="Comma 3 2 10" xfId="8016" xr:uid="{761FE6B6-880C-4E16-98B5-05BD0CA97CAB}"/>
    <cellStyle name="Comma 3 2 11" xfId="3094" xr:uid="{F55AF7B0-0AB5-44BD-966E-6B148AB12D2F}"/>
    <cellStyle name="Comma 3 2 2" xfId="163" xr:uid="{F0F58D21-9A7D-4652-9F83-8C4D1398E13D}"/>
    <cellStyle name="Comma 3 2 2 2" xfId="236" xr:uid="{623DE922-78AE-4508-897A-8D53C33E92EC}"/>
    <cellStyle name="Comma 3 2 2 2 2" xfId="364" xr:uid="{12D0EF37-146D-444C-BECD-BA3E34D709D8}"/>
    <cellStyle name="Comma 3 2 2 2 2 2" xfId="629" xr:uid="{DDEEF49F-48E2-48BC-887E-7078F3123B81}"/>
    <cellStyle name="Comma 3 2 2 2 2 2 2" xfId="1165" xr:uid="{D607E7D8-6626-43E4-9ADE-A0BA6DC43873}"/>
    <cellStyle name="Comma 3 2 2 2 2 2 2 2" xfId="2243" xr:uid="{395A0EEB-E565-42DC-8C4C-727389885A22}"/>
    <cellStyle name="Comma 3 2 2 2 2 2 3" xfId="1710" xr:uid="{382848B4-695E-437D-971A-5767700B1014}"/>
    <cellStyle name="Comma 3 2 2 2 2 3" xfId="902" xr:uid="{6C7A7FA3-2E9C-4D41-9614-7B747884C17A}"/>
    <cellStyle name="Comma 3 2 2 2 2 3 2" xfId="1980" xr:uid="{C2507E7E-D425-4268-B69C-735AD551EDBB}"/>
    <cellStyle name="Comma 3 2 2 2 2 4" xfId="1447" xr:uid="{9561CAA5-3DB2-465F-88F6-324C530B0A87}"/>
    <cellStyle name="Comma 3 2 2 2 2 5" xfId="9112" xr:uid="{74976AFC-AEAA-4F8F-92C1-657DA1FA132E}"/>
    <cellStyle name="Comma 3 2 2 2 3" xfId="505" xr:uid="{FB9E9651-216B-4D9D-AB75-811B8B864ACF}"/>
    <cellStyle name="Comma 3 2 2 2 3 2" xfId="1040" xr:uid="{DE801760-1E73-4026-AF29-A8A8DDAFE90C}"/>
    <cellStyle name="Comma 3 2 2 2 3 2 2" xfId="2118" xr:uid="{5C4F658D-9D08-4064-9037-DC94C75A08A9}"/>
    <cellStyle name="Comma 3 2 2 2 3 3" xfId="1585" xr:uid="{A3345C20-437D-4916-BD81-F9F6A997126E}"/>
    <cellStyle name="Comma 3 2 2 2 4" xfId="777" xr:uid="{1A3387BB-104A-4614-AE06-396CB59F2599}"/>
    <cellStyle name="Comma 3 2 2 2 4 2" xfId="1855" xr:uid="{B7183A1A-D856-4DA0-BC6F-7B076B9ED2C5}"/>
    <cellStyle name="Comma 3 2 2 2 5" xfId="1322" xr:uid="{DB29B641-2FB2-4180-84F0-C9D980106B75}"/>
    <cellStyle name="Comma 3 2 2 2 6" xfId="5124" xr:uid="{E3E850E9-1107-4FF2-8174-5444ECD76CB1}"/>
    <cellStyle name="Comma 3 2 2 3" xfId="307" xr:uid="{C040E64A-DD5B-4B9A-A723-0CD77AD1EDEC}"/>
    <cellStyle name="Comma 3 2 2 3 2" xfId="573" xr:uid="{DA5C8BAA-D154-414C-B46B-7250FBB7ECA2}"/>
    <cellStyle name="Comma 3 2 2 3 2 2" xfId="1108" xr:uid="{5B5BEAA5-D687-4251-BDA2-301BF983165C}"/>
    <cellStyle name="Comma 3 2 2 3 2 2 2" xfId="2186" xr:uid="{030D4239-89ED-4814-9487-522F9B7556F5}"/>
    <cellStyle name="Comma 3 2 2 3 2 3" xfId="1653" xr:uid="{4885342B-5A12-4A77-ABC5-C191E238D016}"/>
    <cellStyle name="Comma 3 2 2 3 2 4" xfId="8289" xr:uid="{1E65A628-2BD6-4241-98CF-F8E6BBBB8E5C}"/>
    <cellStyle name="Comma 3 2 2 3 3" xfId="845" xr:uid="{96F7B79E-E08A-48DF-8181-9550E4173C22}"/>
    <cellStyle name="Comma 3 2 2 3 3 2" xfId="1923" xr:uid="{EAC98AEA-79EE-48B5-A7E2-5E5530CC03AC}"/>
    <cellStyle name="Comma 3 2 2 3 4" xfId="1390" xr:uid="{B420BAED-7A93-47D7-8501-9BA08DDC8574}"/>
    <cellStyle name="Comma 3 2 2 3 5" xfId="5568" xr:uid="{89756B89-966D-44CC-B3FA-370EC26B6D9B}"/>
    <cellStyle name="Comma 3 2 2 4" xfId="448" xr:uid="{0CD03D67-B2EF-4263-89CC-F08669DC3D3D}"/>
    <cellStyle name="Comma 3 2 2 4 2" xfId="983" xr:uid="{1178981A-6D0F-4254-B58D-702AF69325EE}"/>
    <cellStyle name="Comma 3 2 2 4 2 2" xfId="2061" xr:uid="{20519817-991E-4792-8DC9-A242188B5C8E}"/>
    <cellStyle name="Comma 3 2 2 4 3" xfId="1528" xr:uid="{34659E72-D39B-414E-9F1B-63DDC4422D2B}"/>
    <cellStyle name="Comma 3 2 2 4 4" xfId="8017" xr:uid="{10A6CF2E-A531-42CD-BEC8-7682E822E207}"/>
    <cellStyle name="Comma 3 2 2 5" xfId="720" xr:uid="{12EF74A9-31C9-4D47-9998-8A10AE5C10AD}"/>
    <cellStyle name="Comma 3 2 2 5 2" xfId="1798" xr:uid="{469DED58-6511-41CE-97B6-AEA1D90F192A}"/>
    <cellStyle name="Comma 3 2 2 6" xfId="1265" xr:uid="{CB5A9AF5-1E3F-4AA4-86ED-1BF18068905A}"/>
    <cellStyle name="Comma 3 2 2 7" xfId="3095" xr:uid="{283CBE3B-7E13-4787-984D-52CB04D4FAAE}"/>
    <cellStyle name="Comma 3 2 3" xfId="204" xr:uid="{19BDB930-8A8D-4AFE-95A7-C6E63D4DF004}"/>
    <cellStyle name="Comma 3 2 3 2" xfId="334" xr:uid="{F8388016-7D7F-457F-A3FE-431E77651F57}"/>
    <cellStyle name="Comma 3 2 3 2 2" xfId="600" xr:uid="{85030858-C0A8-438D-82AC-04120BF94DE7}"/>
    <cellStyle name="Comma 3 2 3 2 2 2" xfId="1135" xr:uid="{A1066A16-EF88-42CA-BCBC-1712C97CAD07}"/>
    <cellStyle name="Comma 3 2 3 2 2 2 2" xfId="2213" xr:uid="{DCFB47A3-896B-43CB-B828-C56EF2B3C378}"/>
    <cellStyle name="Comma 3 2 3 2 2 2 2 2" xfId="31650" xr:uid="{8EF6FCA6-2221-4086-A5DE-DF88A60D7631}"/>
    <cellStyle name="Comma 3 2 3 2 2 2 3" xfId="22676" xr:uid="{141EFA9F-5AC4-48E0-83F5-594895F95816}"/>
    <cellStyle name="Comma 3 2 3 2 2 2 4" xfId="14205" xr:uid="{B1C80DD5-7BAF-47EF-8D0E-9C2BDE4E83F6}"/>
    <cellStyle name="Comma 3 2 3 2 2 3" xfId="1680" xr:uid="{66B0F5D0-E51E-4CF5-85EF-DE40AB5D32E9}"/>
    <cellStyle name="Comma 3 2 3 2 2 3 2" xfId="27518" xr:uid="{7FB9763E-4A19-47CF-AC2A-07BA3451516E}"/>
    <cellStyle name="Comma 3 2 3 2 2 3 3" xfId="18653" xr:uid="{4B49E678-6F6B-4AAD-9AE2-53EB00DA734B}"/>
    <cellStyle name="Comma 3 2 3 2 2 3 4" xfId="9882" xr:uid="{EA59D673-8D06-41D6-8850-291EDBCBC548}"/>
    <cellStyle name="Comma 3 2 3 2 2 4" xfId="24676" xr:uid="{BBB72B90-6271-4C67-B5BD-CB3C84497C2E}"/>
    <cellStyle name="Comma 3 2 3 2 2 5" xfId="15393" xr:uid="{CF1216E6-904A-4811-AF7C-1903C56A2775}"/>
    <cellStyle name="Comma 3 2 3 2 2 6" xfId="5570" xr:uid="{CD035707-2B58-4896-A2F2-60F043C67E4D}"/>
    <cellStyle name="Comma 3 2 3 2 3" xfId="872" xr:uid="{26620F79-070C-4799-9700-6082707A97E0}"/>
    <cellStyle name="Comma 3 2 3 2 3 2" xfId="1950" xr:uid="{92A5705F-178B-441A-9213-ACE244B18C07}"/>
    <cellStyle name="Comma 3 2 3 2 3 2 2" xfId="31177" xr:uid="{12EEC1B5-E5B0-4A1D-A2D0-26B36987DCB4}"/>
    <cellStyle name="Comma 3 2 3 2 3 3" xfId="22203" xr:uid="{4FE77D9C-6E9F-414F-BC10-4F427630A192}"/>
    <cellStyle name="Comma 3 2 3 2 3 4" xfId="13732" xr:uid="{AF5AF72F-F46A-4B68-99F2-6F3E0F0C6048}"/>
    <cellStyle name="Comma 3 2 3 2 4" xfId="1417" xr:uid="{6CB62819-AA32-4191-960E-21ADF5A2CAEB}"/>
    <cellStyle name="Comma 3 2 3 2 4 2" xfId="26232" xr:uid="{3F9C2826-5A98-48D2-AAA8-743942D13D99}"/>
    <cellStyle name="Comma 3 2 3 2 4 3" xfId="17564" xr:uid="{067E81A4-CD2F-4266-B967-5F43C57F7EB5}"/>
    <cellStyle name="Comma 3 2 3 2 4 4" xfId="8291" xr:uid="{73CFE1B5-239B-4245-A1E6-38CFF9546DE7}"/>
    <cellStyle name="Comma 3 2 3 2 5" xfId="23394" xr:uid="{5279BC04-A0DF-45D5-8137-234B1F6AEF64}"/>
    <cellStyle name="Comma 3 2 3 2 6" xfId="14668" xr:uid="{4F5E219B-77F8-48AC-B2FF-DE50CD6FBB97}"/>
    <cellStyle name="Comma 3 2 3 3" xfId="475" xr:uid="{7B38EEF8-BE56-4FCF-B0BC-D39B44C759B1}"/>
    <cellStyle name="Comma 3 2 3 3 2" xfId="1010" xr:uid="{4A71052F-627C-4F93-A460-9AA93F16DDC5}"/>
    <cellStyle name="Comma 3 2 3 3 2 2" xfId="2088" xr:uid="{FE05D3F8-E68D-4288-A308-E28BC1F2D1F4}"/>
    <cellStyle name="Comma 3 2 3 3 2 2 2" xfId="31649" xr:uid="{0E575C85-8409-4D36-B4B1-C15B218084C3}"/>
    <cellStyle name="Comma 3 2 3 3 2 3" xfId="22675" xr:uid="{17E95D76-4191-4859-88A8-8AD36F2E93BF}"/>
    <cellStyle name="Comma 3 2 3 3 2 4" xfId="14204" xr:uid="{E74D6214-B859-4912-8E6E-36555CEF3C7A}"/>
    <cellStyle name="Comma 3 2 3 3 3" xfId="1555" xr:uid="{932226DF-6883-4065-AFB5-7AD110FC058C}"/>
    <cellStyle name="Comma 3 2 3 3 3 2" xfId="27517" xr:uid="{F6D64BD2-F33B-44F2-96E5-A01DF3204F53}"/>
    <cellStyle name="Comma 3 2 3 3 3 3" xfId="18652" xr:uid="{5008BEEF-82C4-49E1-8E9B-68963D2049D8}"/>
    <cellStyle name="Comma 3 2 3 3 3 4" xfId="9881" xr:uid="{E795E4EB-14FB-48CE-B410-40D9E03AE4AA}"/>
    <cellStyle name="Comma 3 2 3 3 4" xfId="24675" xr:uid="{5014DB75-6832-41EC-90A2-3E7A33E4D9FE}"/>
    <cellStyle name="Comma 3 2 3 3 5" xfId="15392" xr:uid="{BCC10B3C-1C7B-437B-95B3-6945A690B6F1}"/>
    <cellStyle name="Comma 3 2 3 3 6" xfId="5569" xr:uid="{26E893CE-06AB-49C6-8CC6-B9A8C074113E}"/>
    <cellStyle name="Comma 3 2 3 4" xfId="747" xr:uid="{80514345-5BE9-4AE8-99E5-73A4E869E7FB}"/>
    <cellStyle name="Comma 3 2 3 4 2" xfId="1825" xr:uid="{24B6C57C-DFFC-4AAA-876F-0513FCF76744}"/>
    <cellStyle name="Comma 3 2 3 4 2 2" xfId="31176" xr:uid="{C6AF76D0-DB62-4E2C-A9F9-B4E54B820A3E}"/>
    <cellStyle name="Comma 3 2 3 4 3" xfId="22202" xr:uid="{30E3E034-BA44-4C2D-B0C2-1525214C4365}"/>
    <cellStyle name="Comma 3 2 3 4 4" xfId="13731" xr:uid="{05E6DA95-8A99-41A5-A184-87B9E0182487}"/>
    <cellStyle name="Comma 3 2 3 5" xfId="1292" xr:uid="{DA1D7427-EC52-47C6-9B7A-13733FD8292A}"/>
    <cellStyle name="Comma 3 2 3 5 2" xfId="26231" xr:uid="{3A892D5F-3C88-481D-B28F-F14DBE5A4E6E}"/>
    <cellStyle name="Comma 3 2 3 5 3" xfId="17563" xr:uid="{41185E6C-D138-4A7E-A847-6E2332BDE6A9}"/>
    <cellStyle name="Comma 3 2 3 5 4" xfId="8290" xr:uid="{954FA046-E8E6-4BD4-A2A7-953A907A50ED}"/>
    <cellStyle name="Comma 3 2 3 6" xfId="23393" xr:uid="{410F0C19-3BBC-4D06-8D4E-F99F2E61668B}"/>
    <cellStyle name="Comma 3 2 3 7" xfId="14667" xr:uid="{7107F8C0-2EF3-4794-9F4B-79D7CD8468C5}"/>
    <cellStyle name="Comma 3 2 4" xfId="276" xr:uid="{33E27073-E76C-4773-A323-A8C6627D389E}"/>
    <cellStyle name="Comma 3 2 4 2" xfId="543" xr:uid="{A5B8D7AA-7E24-442A-B23D-4FDF42BDC0BA}"/>
    <cellStyle name="Comma 3 2 4 2 2" xfId="1078" xr:uid="{17907261-2521-4786-AAF8-034E070FC3F7}"/>
    <cellStyle name="Comma 3 2 4 2 2 2" xfId="2156" xr:uid="{6001C123-FF74-447E-BD81-D7956D3A102F}"/>
    <cellStyle name="Comma 3 2 4 2 3" xfId="1623" xr:uid="{4FDEBF09-328D-4F02-A2AC-256C2EF23B85}"/>
    <cellStyle name="Comma 3 2 4 3" xfId="815" xr:uid="{A34D9A30-595E-4436-887A-90930A4FF34B}"/>
    <cellStyle name="Comma 3 2 4 3 2" xfId="1893" xr:uid="{A1080BEC-E7E2-494D-AAB0-2BBF5AD78199}"/>
    <cellStyle name="Comma 3 2 4 4" xfId="1360" xr:uid="{DF804DC5-3A34-4441-8746-3CD3E43AFDAF}"/>
    <cellStyle name="Comma 3 2 4 5" xfId="3096" xr:uid="{C4A38CE8-2E37-44ED-9463-2A0AE6FDBFD4}"/>
    <cellStyle name="Comma 3 2 5" xfId="417" xr:uid="{C31A867A-1FC3-4983-8F2E-84E360A9BF69}"/>
    <cellStyle name="Comma 3 2 5 2" xfId="953" xr:uid="{C20CA3FB-5133-4BF1-B1A4-0C4500758B36}"/>
    <cellStyle name="Comma 3 2 5 2 2" xfId="2031" xr:uid="{E4A471A8-076E-4469-A337-2F3483B3F503}"/>
    <cellStyle name="Comma 3 2 5 3" xfId="1498" xr:uid="{C7E693E1-A090-44FF-BC60-6778A6341093}"/>
    <cellStyle name="Comma 3 2 5 4" xfId="3097" xr:uid="{7B142317-95A4-4BC3-A6CC-CEC8F3D57927}"/>
    <cellStyle name="Comma 3 2 6" xfId="689" xr:uid="{8A9A7CE6-5104-40DA-9A94-233A45C507B4}"/>
    <cellStyle name="Comma 3 2 6 2" xfId="1768" xr:uid="{CBF23182-C624-4D4E-A8FD-CB0A6E8C8CF5}"/>
    <cellStyle name="Comma 3 2 6 3" xfId="3098" xr:uid="{E6E56326-BB89-47BC-94E5-0270387ED2B1}"/>
    <cellStyle name="Comma 3 2 7" xfId="1234" xr:uid="{86CC46AE-BD92-450C-9B00-78609E341E4E}"/>
    <cellStyle name="Comma 3 2 7 2" xfId="5571" xr:uid="{CB153A98-6767-40DF-86D2-4DDA934283E2}"/>
    <cellStyle name="Comma 3 2 7 2 2" xfId="9883" xr:uid="{D8B888C5-95EC-49BF-A84B-0A8911D8488E}"/>
    <cellStyle name="Comma 3 2 7 3" xfId="8292" xr:uid="{282B6B4D-CF79-46E1-AE7D-3BDD16B04185}"/>
    <cellStyle name="Comma 3 2 7 4" xfId="3099" xr:uid="{2A0FDE76-C3FB-432A-9617-BBBF6B1E2EA6}"/>
    <cellStyle name="Comma 3 2 8" xfId="5123" xr:uid="{B9D98049-F596-4369-B810-C535036FE4D5}"/>
    <cellStyle name="Comma 3 2 8 2" xfId="7970" xr:uid="{8DE16571-7F86-4A1F-855E-0B01F753E559}"/>
    <cellStyle name="Comma 3 2 8 3" xfId="9111" xr:uid="{75DC8F00-82CD-4443-8A62-D51EEBA5AB51}"/>
    <cellStyle name="Comma 3 2 9" xfId="129" xr:uid="{392F2B7F-3B90-4C5F-A763-7D97029F8229}"/>
    <cellStyle name="Comma 3 2 9 2" xfId="215" xr:uid="{E87AB8A9-3F2E-4F29-8DCD-3B53E45D600E}"/>
    <cellStyle name="Comma 3 2 9 2 2" xfId="344" xr:uid="{3A6C67BF-50FE-4564-B18D-3836F39D087B}"/>
    <cellStyle name="Comma 3 2 9 2 2 2" xfId="610" xr:uid="{7FE72EE5-811E-4468-B283-513CCA5B2C55}"/>
    <cellStyle name="Comma 3 2 9 2 2 2 2" xfId="1145" xr:uid="{97769602-092C-4D2B-94F4-00DDF0A07AFE}"/>
    <cellStyle name="Comma 3 2 9 2 2 2 2 2" xfId="2223" xr:uid="{2D10ABA2-FEF2-4751-A464-E6A464AE5E77}"/>
    <cellStyle name="Comma 3 2 9 2 2 2 3" xfId="1690" xr:uid="{6A7D73E5-97A8-49B6-8619-538E4D9C2E51}"/>
    <cellStyle name="Comma 3 2 9 2 2 3" xfId="882" xr:uid="{C1FA74B4-6992-4F38-9FA9-AE8BC5A6DAD8}"/>
    <cellStyle name="Comma 3 2 9 2 2 3 2" xfId="1960" xr:uid="{27EA0665-95D9-45B4-AED9-797879BFA798}"/>
    <cellStyle name="Comma 3 2 9 2 2 4" xfId="1427" xr:uid="{7DCB2360-333D-4753-8AEF-C784C635F7DB}"/>
    <cellStyle name="Comma 3 2 9 2 3" xfId="485" xr:uid="{8754E2FC-46B7-43B0-AA10-D9C978C47402}"/>
    <cellStyle name="Comma 3 2 9 2 3 2" xfId="1020" xr:uid="{CDC12F00-0677-49F6-BC45-AD66239725BA}"/>
    <cellStyle name="Comma 3 2 9 2 3 2 2" xfId="2098" xr:uid="{6EDC712C-B4D0-4AA4-9CB0-DA8B36C3156C}"/>
    <cellStyle name="Comma 3 2 9 2 3 3" xfId="1565" xr:uid="{C88D8CF2-9B5E-4A46-BC09-F93AD6F3A817}"/>
    <cellStyle name="Comma 3 2 9 2 4" xfId="757" xr:uid="{D950FB1F-CC09-439E-AD61-C28230772ABE}"/>
    <cellStyle name="Comma 3 2 9 2 4 2" xfId="1835" xr:uid="{D3DC75F4-F359-4EB6-AE05-86DA5D86C3F7}"/>
    <cellStyle name="Comma 3 2 9 2 5" xfId="1302" xr:uid="{6662C919-0C03-47B8-A71E-50C730A516B4}"/>
    <cellStyle name="Comma 3 2 9 2 6" xfId="8288" xr:uid="{77995BD3-9802-4105-B49E-0BF048800329}"/>
    <cellStyle name="Comma 3 2 9 3" xfId="287" xr:uid="{D803D728-23BD-4E25-ABC6-66102D202B42}"/>
    <cellStyle name="Comma 3 2 9 3 2" xfId="553" xr:uid="{2B142DA6-5550-4713-9335-1280B15E691A}"/>
    <cellStyle name="Comma 3 2 9 3 2 2" xfId="1088" xr:uid="{2150A2D2-9E1C-4761-ADCD-29581BB14937}"/>
    <cellStyle name="Comma 3 2 9 3 2 2 2" xfId="2166" xr:uid="{95A072AB-BE5B-4CF1-BAB2-983E82063393}"/>
    <cellStyle name="Comma 3 2 9 3 2 3" xfId="1633" xr:uid="{BA664E77-7196-4556-962C-A5872408A825}"/>
    <cellStyle name="Comma 3 2 9 3 3" xfId="825" xr:uid="{E45875AB-4CF8-4472-9365-6A0CC8D1158B}"/>
    <cellStyle name="Comma 3 2 9 3 3 2" xfId="1903" xr:uid="{F6EE6FB2-32D7-4C65-8C84-A7397707A0AA}"/>
    <cellStyle name="Comma 3 2 9 3 4" xfId="1370" xr:uid="{A5EB590B-8E35-4872-AEE8-4096D0A3C5F0}"/>
    <cellStyle name="Comma 3 2 9 4" xfId="428" xr:uid="{CB9ACD26-751F-4CC5-B169-FCA2BC0FBDD2}"/>
    <cellStyle name="Comma 3 2 9 4 2" xfId="963" xr:uid="{778B38E5-E1FC-44E3-AD7C-31DD6EF29350}"/>
    <cellStyle name="Comma 3 2 9 4 2 2" xfId="2041" xr:uid="{9498DC84-D70A-435B-8E20-E2930948CE77}"/>
    <cellStyle name="Comma 3 2 9 4 3" xfId="1508" xr:uid="{589748D7-4D8B-45ED-9FD1-10860D8B9115}"/>
    <cellStyle name="Comma 3 2 9 5" xfId="700" xr:uid="{90E00D62-6021-4305-AE06-EB8E2E6ED563}"/>
    <cellStyle name="Comma 3 2 9 5 2" xfId="1778" xr:uid="{7DB075ED-9170-485B-AA26-C670039DEA16}"/>
    <cellStyle name="Comma 3 2 9 6" xfId="1245" xr:uid="{33432B7C-6B47-4838-9FF2-C15B15231F4C}"/>
    <cellStyle name="Comma 3 2 9 7" xfId="5567" xr:uid="{D9D2C400-479E-49F3-9288-3EFE91BE60C0}"/>
    <cellStyle name="Comma 3 3" xfId="116" xr:uid="{B4B1E291-9C48-4120-BBAD-9BF037B63429}"/>
    <cellStyle name="Comma 3 3 2" xfId="209" xr:uid="{5A16805D-EBAF-4376-B0AB-4767E158D646}"/>
    <cellStyle name="Comma 3 3 2 2" xfId="338" xr:uid="{A367BAA2-C9E0-4602-B587-66D5DD6D4F28}"/>
    <cellStyle name="Comma 3 3 2 2 2" xfId="604" xr:uid="{5A82EC33-2B7E-4266-9F00-248EFDE048B9}"/>
    <cellStyle name="Comma 3 3 2 2 2 2" xfId="1139" xr:uid="{154DC3BB-9C74-44BA-A440-D4B79102F5F9}"/>
    <cellStyle name="Comma 3 3 2 2 2 2 2" xfId="2217" xr:uid="{F5E67450-D086-47A2-AA3C-DDE2220BB497}"/>
    <cellStyle name="Comma 3 3 2 2 2 3" xfId="1684" xr:uid="{AB92DE5E-4F32-4685-9849-EE4E2CDD5CA2}"/>
    <cellStyle name="Comma 3 3 2 2 2 4" xfId="9884" xr:uid="{C732D5FD-8197-4B36-BD92-5E55A981867B}"/>
    <cellStyle name="Comma 3 3 2 2 3" xfId="876" xr:uid="{C691110D-6BC6-443D-94BC-136B0118D357}"/>
    <cellStyle name="Comma 3 3 2 2 3 2" xfId="1954" xr:uid="{53089EE4-1F10-4E23-9E7F-1943CD4D9E23}"/>
    <cellStyle name="Comma 3 3 2 2 4" xfId="1421" xr:uid="{D9A51819-3C38-4AA0-AE16-4F2FBD2BB342}"/>
    <cellStyle name="Comma 3 3 2 2 5" xfId="5573" xr:uid="{FC6A69D5-F566-47AA-8D17-EEE807001B61}"/>
    <cellStyle name="Comma 3 3 2 3" xfId="479" xr:uid="{6C578743-F03A-4E1A-85A4-3AB559349717}"/>
    <cellStyle name="Comma 3 3 2 3 2" xfId="1014" xr:uid="{4A30B06C-6EE4-4264-AE42-B39A4887AE16}"/>
    <cellStyle name="Comma 3 3 2 3 2 2" xfId="2092" xr:uid="{6598850E-E875-4E4F-9AAC-C9B82AFC066D}"/>
    <cellStyle name="Comma 3 3 2 3 3" xfId="1559" xr:uid="{EECCEB99-5B38-459A-80A7-1408D618056C}"/>
    <cellStyle name="Comma 3 3 2 3 4" xfId="8294" xr:uid="{D8B61073-4CEB-40CE-833B-35BEEF7D111E}"/>
    <cellStyle name="Comma 3 3 2 4" xfId="751" xr:uid="{80A83A7F-93E5-4338-BAA3-58F80C4EAB1E}"/>
    <cellStyle name="Comma 3 3 2 4 2" xfId="1829" xr:uid="{C864D43C-8FDA-4F30-BBCF-4075DC81DCA1}"/>
    <cellStyle name="Comma 3 3 2 5" xfId="1296" xr:uid="{16EEC2ED-B078-41C7-BD8F-B899D1D6E51E}"/>
    <cellStyle name="Comma 3 3 2 6" xfId="3101" xr:uid="{8D455A95-AFAE-4C56-A311-990ABE672B35}"/>
    <cellStyle name="Comma 3 3 3" xfId="281" xr:uid="{F3B87B75-5204-49E7-8219-CE99A13AC0FC}"/>
    <cellStyle name="Comma 3 3 3 2" xfId="547" xr:uid="{5E04A65F-786B-4D3E-B922-E43E7FCEA3FF}"/>
    <cellStyle name="Comma 3 3 3 2 2" xfId="1082" xr:uid="{2BE56910-F887-4200-8A55-6576AE2AED41}"/>
    <cellStyle name="Comma 3 3 3 2 2 2" xfId="2160" xr:uid="{CD28AB3F-C725-4556-8791-CB7620B6700D}"/>
    <cellStyle name="Comma 3 3 3 2 2 3" xfId="9885" xr:uid="{96451497-18ED-441C-B032-7ADF59ED3403}"/>
    <cellStyle name="Comma 3 3 3 2 3" xfId="1627" xr:uid="{508D2EAE-DF19-43F3-B792-28590B89AACA}"/>
    <cellStyle name="Comma 3 3 3 2 4" xfId="5574" xr:uid="{662E8553-BA49-4570-BB28-4263CC716C52}"/>
    <cellStyle name="Comma 3 3 3 3" xfId="819" xr:uid="{5AFA1F4B-69B8-4FE7-865B-D26DF2221C88}"/>
    <cellStyle name="Comma 3 3 3 3 2" xfId="1897" xr:uid="{25C804E4-9202-499F-98D5-35387C104D85}"/>
    <cellStyle name="Comma 3 3 3 3 3" xfId="8295" xr:uid="{E2A81BDD-CDF9-4500-A0D6-733976019D82}"/>
    <cellStyle name="Comma 3 3 3 4" xfId="1364" xr:uid="{1C238658-8D9D-4C6D-9C43-FC7919AD59B4}"/>
    <cellStyle name="Comma 3 3 3 5" xfId="3102" xr:uid="{3A0DE7CA-ED19-4E25-8D1B-5B9C7B582D0F}"/>
    <cellStyle name="Comma 3 3 4" xfId="422" xr:uid="{4CED9B9B-FC33-4156-B9C5-175BE0AD82F2}"/>
    <cellStyle name="Comma 3 3 4 2" xfId="957" xr:uid="{1195F510-BB1F-4374-9D38-6E68B103DD75}"/>
    <cellStyle name="Comma 3 3 4 2 2" xfId="2035" xr:uid="{DC252A7C-1D8B-4FA2-8C5D-D3C361190EB2}"/>
    <cellStyle name="Comma 3 3 4 2 2 2" xfId="9886" xr:uid="{AD127D03-22FE-432F-A765-48AC613B34B3}"/>
    <cellStyle name="Comma 3 3 4 2 3" xfId="5575" xr:uid="{C23E0CF2-D07A-40AD-B8EB-0C6E79B67A87}"/>
    <cellStyle name="Comma 3 3 4 3" xfId="1502" xr:uid="{0245DD5E-D9D1-4B69-9992-3E3CAABF879E}"/>
    <cellStyle name="Comma 3 3 4 3 2" xfId="8296" xr:uid="{09F6B963-2696-4D22-841A-06674CF39CFA}"/>
    <cellStyle name="Comma 3 3 4 4" xfId="3103" xr:uid="{59937ED9-77AD-4399-8034-80E1E8E3279C}"/>
    <cellStyle name="Comma 3 3 5" xfId="694" xr:uid="{188462CD-267F-423F-8F60-641985E5AD6F}"/>
    <cellStyle name="Comma 3 3 5 2" xfId="1772" xr:uid="{1C1E22B9-42E6-40D2-B065-BFC879403374}"/>
    <cellStyle name="Comma 3 3 5 2 2" xfId="9113" xr:uid="{F0BE4F21-C21D-492D-9726-DB08B56D9CCD}"/>
    <cellStyle name="Comma 3 3 5 3" xfId="5125" xr:uid="{3FE79D59-A859-44BC-BD38-98BC4C976EE9}"/>
    <cellStyle name="Comma 3 3 6" xfId="1239" xr:uid="{6FEC054A-A3A6-44CB-8245-36630B2576AB}"/>
    <cellStyle name="Comma 3 3 6 2" xfId="8293" xr:uid="{7E2AB309-A7A9-4164-85D8-923174C3576A}"/>
    <cellStyle name="Comma 3 3 6 3" xfId="5572" xr:uid="{8FD6AA31-013D-4C86-9342-DAAF8FDB4EE3}"/>
    <cellStyle name="Comma 3 3 7" xfId="8018" xr:uid="{2D7F8AE5-288F-49C4-916B-2F26E638E5D2}"/>
    <cellStyle name="Comma 3 3 8" xfId="3100" xr:uid="{59EB6AFE-FCB5-4370-9B87-C3B090835D74}"/>
    <cellStyle name="Comma 3 4" xfId="155" xr:uid="{194AB9D5-0AD5-4CFD-A4E2-D67FB198B6BF}"/>
    <cellStyle name="Comma 3 4 2" xfId="231" xr:uid="{AC394159-9A67-427D-9BA3-9367B0981728}"/>
    <cellStyle name="Comma 3 4 2 2" xfId="359" xr:uid="{1B60E5DD-7A60-42A2-807D-2819F53077D2}"/>
    <cellStyle name="Comma 3 4 2 2 2" xfId="624" xr:uid="{5A7313A0-4AB2-4F46-A694-F743CCC0031E}"/>
    <cellStyle name="Comma 3 4 2 2 2 2" xfId="1160" xr:uid="{027F9063-D60E-4CD8-838F-B51B1A976797}"/>
    <cellStyle name="Comma 3 4 2 2 2 2 2" xfId="2238" xr:uid="{B99E71F4-B853-4CED-B868-AE9FC5077CE3}"/>
    <cellStyle name="Comma 3 4 2 2 2 2 2 2" xfId="31652" xr:uid="{EC7E957D-EC86-4BE1-9A91-A3A16CA094EC}"/>
    <cellStyle name="Comma 3 4 2 2 2 2 3" xfId="22678" xr:uid="{E9E7184C-A918-47CC-B5DD-D9F0FF47E046}"/>
    <cellStyle name="Comma 3 4 2 2 2 2 4" xfId="14207" xr:uid="{FFCB86AA-2FFB-44B7-A4F8-A108CAEC13FE}"/>
    <cellStyle name="Comma 3 4 2 2 2 3" xfId="1705" xr:uid="{8F5AE6F7-4E6F-4BFD-8534-4F9E1BD901A0}"/>
    <cellStyle name="Comma 3 4 2 2 2 3 2" xfId="27520" xr:uid="{DA5DAC74-461C-4184-8E0D-20C3CD86BBD7}"/>
    <cellStyle name="Comma 3 4 2 2 2 3 3" xfId="18655" xr:uid="{FA982665-97BA-4F62-B82C-E947F6D7D711}"/>
    <cellStyle name="Comma 3 4 2 2 2 3 4" xfId="9888" xr:uid="{B888C818-0756-4BB8-8F9C-81C22D3A42D2}"/>
    <cellStyle name="Comma 3 4 2 2 2 4" xfId="24681" xr:uid="{2D14DB1F-29B2-47F9-A926-810AD1EF0663}"/>
    <cellStyle name="Comma 3 4 2 2 2 5" xfId="15395" xr:uid="{1CF582F7-51D4-495B-9069-BFAC267D3207}"/>
    <cellStyle name="Comma 3 4 2 2 2 6" xfId="5577" xr:uid="{8F6485E2-9298-4546-975E-A461901221F3}"/>
    <cellStyle name="Comma 3 4 2 2 3" xfId="897" xr:uid="{FE417D9B-BEE9-4554-9100-0C33170C1B16}"/>
    <cellStyle name="Comma 3 4 2 2 3 2" xfId="1975" xr:uid="{8A37504A-7474-436A-A319-B93B0D2D55A6}"/>
    <cellStyle name="Comma 3 4 2 2 3 2 2" xfId="31179" xr:uid="{59ABA9A7-39C6-40E8-8134-8CE55540B9B2}"/>
    <cellStyle name="Comma 3 4 2 2 3 3" xfId="22205" xr:uid="{3BED857B-AB65-4EEE-AB41-6B79F4160B40}"/>
    <cellStyle name="Comma 3 4 2 2 3 4" xfId="13734" xr:uid="{9C7B39BB-97FC-413E-823B-DEFEDF10D3CB}"/>
    <cellStyle name="Comma 3 4 2 2 4" xfId="1442" xr:uid="{46F009AF-A7D6-40CD-B71D-EB332161B218}"/>
    <cellStyle name="Comma 3 4 2 2 4 2" xfId="26236" xr:uid="{5757C9E8-587A-4C5A-93D1-B0130F2B4752}"/>
    <cellStyle name="Comma 3 4 2 2 4 3" xfId="17566" xr:uid="{4183E0AC-A505-4FA8-8103-3C4BD4C2BE9D}"/>
    <cellStyle name="Comma 3 4 2 2 4 4" xfId="8299" xr:uid="{190FE45F-0D2D-4D28-9753-83BD117E7165}"/>
    <cellStyle name="Comma 3 4 2 2 5" xfId="23403" xr:uid="{CBAED9A1-0C70-45B0-9DAA-665276EB2825}"/>
    <cellStyle name="Comma 3 4 2 2 6" xfId="14670" xr:uid="{C2953245-3A0A-4EF0-812E-38F18E57FE27}"/>
    <cellStyle name="Comma 3 4 2 2 7" xfId="3106" xr:uid="{8B489264-2558-4CD1-8764-753D46D29E5D}"/>
    <cellStyle name="Comma 3 4 2 3" xfId="500" xr:uid="{85C34D75-BBC9-4EF7-8EF4-003037DBB2E3}"/>
    <cellStyle name="Comma 3 4 2 3 2" xfId="1035" xr:uid="{5FC09260-FB54-423A-BC2A-3D50232B1993}"/>
    <cellStyle name="Comma 3 4 2 3 2 2" xfId="2113" xr:uid="{124EEB8C-9141-4432-98EB-C0C831899371}"/>
    <cellStyle name="Comma 3 4 2 3 2 2 2" xfId="31651" xr:uid="{185C338A-76A9-47B6-91EF-801A1CC7C70E}"/>
    <cellStyle name="Comma 3 4 2 3 2 3" xfId="22677" xr:uid="{99417EC0-4C7C-4237-9AA7-346C62207AA4}"/>
    <cellStyle name="Comma 3 4 2 3 2 4" xfId="14206" xr:uid="{C7028385-DFD9-4D70-AB93-D85E8A30BCA7}"/>
    <cellStyle name="Comma 3 4 2 3 3" xfId="1580" xr:uid="{48EEAA8D-6F7A-4FD0-9CB0-64812F65ED11}"/>
    <cellStyle name="Comma 3 4 2 3 3 2" xfId="27519" xr:uid="{BE40D491-33AE-4EDE-9A74-61EE09D7C9E7}"/>
    <cellStyle name="Comma 3 4 2 3 3 3" xfId="18654" xr:uid="{B1BFE681-2B78-4E51-9EC6-D8F479BECE68}"/>
    <cellStyle name="Comma 3 4 2 3 3 4" xfId="9887" xr:uid="{07823EF6-A1F0-4E7A-AFA5-795F75E27780}"/>
    <cellStyle name="Comma 3 4 2 3 4" xfId="24680" xr:uid="{BEB15E8E-AC1B-469C-8748-DC391B188328}"/>
    <cellStyle name="Comma 3 4 2 3 5" xfId="15394" xr:uid="{527D3912-56EC-4E1E-AA9E-80A88DFC068E}"/>
    <cellStyle name="Comma 3 4 2 3 6" xfId="5576" xr:uid="{B14ACEFD-9DFD-4EEC-8245-9C1D32A633A0}"/>
    <cellStyle name="Comma 3 4 2 4" xfId="772" xr:uid="{A6F33C9E-EFCE-436E-AE43-AE3111AF3F22}"/>
    <cellStyle name="Comma 3 4 2 4 2" xfId="1850" xr:uid="{8CEB545F-0883-43AB-8462-58560045913A}"/>
    <cellStyle name="Comma 3 4 2 4 2 2" xfId="31178" xr:uid="{6C71985C-DBC4-4E73-A921-E83546871D15}"/>
    <cellStyle name="Comma 3 4 2 4 3" xfId="22204" xr:uid="{D46306F4-F738-4E2D-992D-E350C658CA1C}"/>
    <cellStyle name="Comma 3 4 2 4 4" xfId="13733" xr:uid="{2CEB17DC-55CB-420E-85EE-BE4FFB7B748F}"/>
    <cellStyle name="Comma 3 4 2 5" xfId="1317" xr:uid="{8E78E1F0-4431-4A7F-AF15-B81B46014113}"/>
    <cellStyle name="Comma 3 4 2 5 2" xfId="26235" xr:uid="{F1A1DEDA-643F-4893-8B80-3394DEA455BC}"/>
    <cellStyle name="Comma 3 4 2 5 3" xfId="17565" xr:uid="{6FF657A5-CCD8-4AF0-B0C4-F83979F968C7}"/>
    <cellStyle name="Comma 3 4 2 5 4" xfId="8298" xr:uid="{1DD04306-14DB-41DD-8688-CED09423F569}"/>
    <cellStyle name="Comma 3 4 2 6" xfId="23402" xr:uid="{0C366B23-8500-4865-853E-DFC29D5519B5}"/>
    <cellStyle name="Comma 3 4 2 7" xfId="14669" xr:uid="{3FC374BC-2FA3-4E47-BD9A-E822894C08B8}"/>
    <cellStyle name="Comma 3 4 2 8" xfId="3105" xr:uid="{D4D6F732-AC43-4DBF-BF33-A58CB717AC63}"/>
    <cellStyle name="Comma 3 4 3" xfId="302" xr:uid="{25D3BD5C-69BC-4505-8F3A-AA97F428CF55}"/>
    <cellStyle name="Comma 3 4 3 2" xfId="568" xr:uid="{B989E6AC-BE82-4300-B629-B449D86C87AA}"/>
    <cellStyle name="Comma 3 4 3 2 2" xfId="1103" xr:uid="{D5EDB116-C2A3-432D-8A92-7195BEFF0A72}"/>
    <cellStyle name="Comma 3 4 3 2 2 2" xfId="2181" xr:uid="{9C9E06E1-4AD1-4872-8BC3-9FD07E35B0C4}"/>
    <cellStyle name="Comma 3 4 3 2 3" xfId="1648" xr:uid="{DF0B3657-268A-46B8-AB24-3A1482A414AE}"/>
    <cellStyle name="Comma 3 4 3 3" xfId="840" xr:uid="{30A1EE5E-5AC5-4E02-A1FB-3119F9FB9FB5}"/>
    <cellStyle name="Comma 3 4 3 3 2" xfId="1918" xr:uid="{AFF350CA-43A4-4CE3-957C-204A45FE3D3F}"/>
    <cellStyle name="Comma 3 4 3 4" xfId="1385" xr:uid="{88EAC801-8570-46ED-A9B0-B437B740906F}"/>
    <cellStyle name="Comma 3 4 4" xfId="443" xr:uid="{05B9CEC5-223A-4CBC-B406-65037B7EBE6F}"/>
    <cellStyle name="Comma 3 4 4 2" xfId="978" xr:uid="{DC1E76F2-742B-444A-AFB6-4D68A68112AE}"/>
    <cellStyle name="Comma 3 4 4 2 2" xfId="2056" xr:uid="{039EDF77-C756-4C94-B187-EFAC87A3D125}"/>
    <cellStyle name="Comma 3 4 4 3" xfId="1523" xr:uid="{B113D4EC-9677-4114-82BC-244B24FADEE9}"/>
    <cellStyle name="Comma 3 4 5" xfId="715" xr:uid="{020C43D4-3E42-4FFC-BCF3-2D02D5AEE4C1}"/>
    <cellStyle name="Comma 3 4 5 2" xfId="1793" xr:uid="{7BA1E9BD-41C0-4937-8747-8E9B0D433820}"/>
    <cellStyle name="Comma 3 4 6" xfId="1260" xr:uid="{72399726-511C-43BE-8F77-4BBF65D4ADAC}"/>
    <cellStyle name="Comma 3 4 7" xfId="3104" xr:uid="{851876FD-44EF-48BF-ACFE-657AD09B300F}"/>
    <cellStyle name="Comma 3 5" xfId="196" xr:uid="{1952471A-77BD-48AA-9D1B-319A53EEC3F9}"/>
    <cellStyle name="Comma 3 5 2" xfId="327" xr:uid="{7C5A3CC9-1822-4CF8-9504-63249161D183}"/>
    <cellStyle name="Comma 3 5 2 2" xfId="593" xr:uid="{23EC306C-37D8-4C02-A29B-6BB14F91DCA8}"/>
    <cellStyle name="Comma 3 5 2 2 2" xfId="1128" xr:uid="{BC109DB9-3C17-4CCC-ACF6-B6A7E8DA9759}"/>
    <cellStyle name="Comma 3 5 2 2 2 2" xfId="2206" xr:uid="{4997B3DD-6853-414C-BC39-8D07528F1D85}"/>
    <cellStyle name="Comma 3 5 2 2 3" xfId="1673" xr:uid="{7F747E22-033C-4BEC-818D-5DAE05F5691A}"/>
    <cellStyle name="Comma 3 5 2 3" xfId="865" xr:uid="{2E195F48-ED64-442E-9BF4-A0E141B344B1}"/>
    <cellStyle name="Comma 3 5 2 3 2" xfId="1943" xr:uid="{E8C9C341-24F4-4C8E-9C32-746E6EB6CF04}"/>
    <cellStyle name="Comma 3 5 2 4" xfId="1410" xr:uid="{0549130A-B100-4385-8E36-0C799189B96E}"/>
    <cellStyle name="Comma 3 5 3" xfId="468" xr:uid="{82C81A93-0F4E-4878-8428-43A98DE7E3D9}"/>
    <cellStyle name="Comma 3 5 3 2" xfId="1003" xr:uid="{A1A0B610-347C-4FB0-8C70-3548C4D466BA}"/>
    <cellStyle name="Comma 3 5 3 2 2" xfId="2081" xr:uid="{35571B67-D447-4922-8A0A-1CEFF8003918}"/>
    <cellStyle name="Comma 3 5 3 3" xfId="1548" xr:uid="{9061C54F-B170-48E8-A368-546F9B7C696C}"/>
    <cellStyle name="Comma 3 5 4" xfId="740" xr:uid="{B30097E8-09C8-4B13-9CBE-067D681E8988}"/>
    <cellStyle name="Comma 3 5 4 2" xfId="1818" xr:uid="{C12F3218-4937-4446-B6A0-90C4D5AE8B47}"/>
    <cellStyle name="Comma 3 5 5" xfId="1285" xr:uid="{EE51813B-633A-4959-81B9-C25E1ED94EBE}"/>
    <cellStyle name="Comma 3 5 6" xfId="3107" xr:uid="{89AC2721-59AE-42A5-898C-B4A70915E591}"/>
    <cellStyle name="Comma 3 6" xfId="269" xr:uid="{F90EE7DB-D93B-4EC2-83FD-94D8338E6B61}"/>
    <cellStyle name="Comma 3 6 2" xfId="536" xr:uid="{CA1BEDE5-019D-4B00-8552-92164F9FBC69}"/>
    <cellStyle name="Comma 3 6 2 2" xfId="1071" xr:uid="{A67BE618-03EB-494D-A156-9B15432271A0}"/>
    <cellStyle name="Comma 3 6 2 2 2" xfId="2149" xr:uid="{214CCEEE-F757-4993-AE4B-D0BB0B7B745A}"/>
    <cellStyle name="Comma 3 6 2 3" xfId="1616" xr:uid="{F878F00E-A392-4C91-B265-702D5365E6B8}"/>
    <cellStyle name="Comma 3 6 3" xfId="808" xr:uid="{846D3CF0-6169-45C3-851C-1A041EBA76D4}"/>
    <cellStyle name="Comma 3 6 3 2" xfId="1886" xr:uid="{2B038DF5-CC4D-43E2-8226-B98E9DE53C7C}"/>
    <cellStyle name="Comma 3 6 4" xfId="1353" xr:uid="{FB134408-2B4B-4670-943E-334C0178FECF}"/>
    <cellStyle name="Comma 3 6 5" xfId="3108" xr:uid="{CC144216-11A4-449D-B15F-8C599B4F9DD8}"/>
    <cellStyle name="Comma 3 7" xfId="410" xr:uid="{6FB5142A-3FE2-4999-BABC-FFD8CE0839E7}"/>
    <cellStyle name="Comma 3 7 2" xfId="946" xr:uid="{E4892B06-A1CA-48CE-B255-40C55CE88EDC}"/>
    <cellStyle name="Comma 3 7 2 2" xfId="2024" xr:uid="{DBF72667-C8B8-4206-88E9-7E45E6DD6BA9}"/>
    <cellStyle name="Comma 3 7 3" xfId="1491" xr:uid="{C5C00AB9-9DEF-45FD-B396-33A5F53EB742}"/>
    <cellStyle name="Comma 3 7 4" xfId="3109" xr:uid="{4C1F2744-5884-4357-B734-C043A39A2631}"/>
    <cellStyle name="Comma 3 8" xfId="682" xr:uid="{084568B6-7300-47BF-89F0-6290384698F1}"/>
    <cellStyle name="Comma 3 8 2" xfId="1761" xr:uid="{A47C9208-65D5-41C9-ACEB-D078758D1169}"/>
    <cellStyle name="Comma 3 8 2 2" xfId="9889" xr:uid="{4DB7254C-BD08-457F-A188-0EFE301F0D57}"/>
    <cellStyle name="Comma 3 8 2 3" xfId="5578" xr:uid="{F4717395-4690-447A-A7ED-6AEB129502DC}"/>
    <cellStyle name="Comma 3 8 3" xfId="8301" xr:uid="{6820046D-B4FA-47AF-A2BC-281BC390CB15}"/>
    <cellStyle name="Comma 3 8 4" xfId="3110" xr:uid="{5D3E9765-4229-402F-9D71-C62F99C8A057}"/>
    <cellStyle name="Comma 3 9" xfId="1227" xr:uid="{D5315CA2-7A17-4C6A-A47D-DBC34E07800F}"/>
    <cellStyle name="Comma 3 9 2" xfId="5579" xr:uid="{AE0B28D2-10E1-40D4-8F32-8359C9E00A67}"/>
    <cellStyle name="Comma 3 9 2 2" xfId="9890" xr:uid="{83EC904B-8744-4F0E-BE53-F8E57095C429}"/>
    <cellStyle name="Comma 3 9 3" xfId="8302" xr:uid="{25DF16E0-62A6-42BD-ADD8-C0734C550ED2}"/>
    <cellStyle name="Comma 3 9 4" xfId="3111" xr:uid="{1541E8C4-A25E-4A41-875C-B37E1F4742C9}"/>
    <cellStyle name="Comma 3_ค่าใช้จ่ายอื่นๆใน NOTE  (AMC ส่งให้)" xfId="3112" xr:uid="{AF973AB9-F736-4CB8-AA0A-7FB95B4E0634}"/>
    <cellStyle name="Comma 30" xfId="251" xr:uid="{15A76BB2-41FD-4444-8C29-D45D08ACA6EC}"/>
    <cellStyle name="Comma 30 2" xfId="379" xr:uid="{1CD0F2C9-B6DC-4A08-9092-5714F4D7A1CC}"/>
    <cellStyle name="Comma 30 2 2" xfId="644" xr:uid="{CC152450-FCD1-4D3D-B1A0-C9F470BC8860}"/>
    <cellStyle name="Comma 30 2 2 2" xfId="1180" xr:uid="{E1950B21-8250-4240-B307-1EF65E8785E8}"/>
    <cellStyle name="Comma 30 2 2 2 2" xfId="2258" xr:uid="{B3FB29EC-0627-4A34-BF77-755C78D98E6D}"/>
    <cellStyle name="Comma 30 2 2 2 2 2" xfId="9892" xr:uid="{CDD00655-7BF9-4CE5-8783-3F21DBC11869}"/>
    <cellStyle name="Comma 30 2 2 2 2 3" xfId="5581" xr:uid="{7383B9F5-434B-428D-9FDB-CBBAFD3718F3}"/>
    <cellStyle name="Comma 30 2 2 2 3" xfId="8305" xr:uid="{2062410E-56F0-4BF9-B8EE-A5C548A2B327}"/>
    <cellStyle name="Comma 30 2 2 2 4" xfId="3116" xr:uid="{83EE11C8-B889-467F-A446-D6994FEE89CC}"/>
    <cellStyle name="Comma 30 2 2 3" xfId="1725" xr:uid="{67714380-4AF5-479E-9124-82D17F119AD9}"/>
    <cellStyle name="Comma 30 2 2 4" xfId="3115" xr:uid="{CF464F0B-25FC-4784-8A1E-CC27D6522A0D}"/>
    <cellStyle name="Comma 30 2 3" xfId="917" xr:uid="{A8D6702B-2BD2-4A21-B096-55E29EF5CB47}"/>
    <cellStyle name="Comma 30 2 3 2" xfId="1995" xr:uid="{7DD8DF1D-C7BE-4CF4-AF01-E761A8E546AD}"/>
    <cellStyle name="Comma 30 2 3 3" xfId="3117" xr:uid="{1AA31981-329E-4F12-836A-53139181AFE6}"/>
    <cellStyle name="Comma 30 2 4" xfId="1462" xr:uid="{3DC44C5C-4F7D-4D32-A15F-39F570F5D9D8}"/>
    <cellStyle name="Comma 30 2 4 2" xfId="5582" xr:uid="{8BEAECA6-4A6B-4F70-86AB-4663CE345984}"/>
    <cellStyle name="Comma 30 2 4 2 2" xfId="9893" xr:uid="{7651F8FD-8187-4AA5-9EB3-373DA32DC798}"/>
    <cellStyle name="Comma 30 2 4 3" xfId="8306" xr:uid="{2C234423-0D2A-4EE6-8CC6-4ACA739A8366}"/>
    <cellStyle name="Comma 30 2 4 4" xfId="3118" xr:uid="{4CF2C2D9-87B3-4DCF-AC6D-6D1D6571FB42}"/>
    <cellStyle name="Comma 30 2 5" xfId="3114" xr:uid="{8941A3EB-A8DC-422B-9266-0655BC33D3BB}"/>
    <cellStyle name="Comma 30 3" xfId="520" xr:uid="{3EF04743-0634-4AAB-B727-E20E8CFC94A2}"/>
    <cellStyle name="Comma 30 3 2" xfId="1055" xr:uid="{9499C16D-B866-40B3-B651-FF32381AB7F2}"/>
    <cellStyle name="Comma 30 3 2 2" xfId="2133" xr:uid="{4F8E5827-AAE3-4DFF-80AF-3FE8F9B23075}"/>
    <cellStyle name="Comma 30 3 2 2 2" xfId="5585" xr:uid="{A9978AF2-843F-4131-9EA2-BF3844586815}"/>
    <cellStyle name="Comma 30 3 2 2 2 2" xfId="14209" xr:uid="{689437E0-98CD-403E-A219-4B29667BD1BE}"/>
    <cellStyle name="Comma 30 3 2 2 2 2 2" xfId="31654" xr:uid="{C43AF11C-7366-47B9-A815-441FDAC247F8}"/>
    <cellStyle name="Comma 30 3 2 2 2 2 3" xfId="22680" xr:uid="{8A54601A-4322-48D6-8AA8-173CC70E5E9D}"/>
    <cellStyle name="Comma 30 3 2 2 2 3" xfId="9895" xr:uid="{AA369D66-BCF1-44A8-BFDE-3CF1148A0056}"/>
    <cellStyle name="Comma 30 3 2 2 2 3 2" xfId="27524" xr:uid="{93E0FD0F-B9B0-4A03-AC87-9807D58E8F28}"/>
    <cellStyle name="Comma 30 3 2 2 2 3 3" xfId="18657" xr:uid="{0E1935DE-AD8C-494F-8107-C7AA63EE679B}"/>
    <cellStyle name="Comma 30 3 2 2 2 4" xfId="24686" xr:uid="{BA052AF0-2BD9-4299-99B9-FF1A2423202A}"/>
    <cellStyle name="Comma 30 3 2 2 2 5" xfId="15398" xr:uid="{4D80FDB1-77E7-4E0D-96A4-C37E97E7A282}"/>
    <cellStyle name="Comma 30 3 2 2 3" xfId="13736" xr:uid="{CD7A7579-6ABA-49E4-9B73-B393F3965254}"/>
    <cellStyle name="Comma 30 3 2 2 3 2" xfId="31181" xr:uid="{B40FF5FA-9D12-4ED4-BE1F-99456B4B36F1}"/>
    <cellStyle name="Comma 30 3 2 2 3 3" xfId="22207" xr:uid="{7FAC6C24-B5BB-405E-8397-5EE9A308DEFB}"/>
    <cellStyle name="Comma 30 3 2 2 4" xfId="8308" xr:uid="{E25BD8F5-3514-4668-879A-4E766669148B}"/>
    <cellStyle name="Comma 30 3 2 2 4 2" xfId="26242" xr:uid="{B09154BE-E1D2-467A-8B26-E5E104D97A62}"/>
    <cellStyle name="Comma 30 3 2 2 4 3" xfId="17570" xr:uid="{221BE3B8-A7FB-4E03-A65E-32D0F1C54B0D}"/>
    <cellStyle name="Comma 30 3 2 2 5" xfId="23412" xr:uid="{0E87DEE1-8DAD-4123-898A-C80A1AFC0D85}"/>
    <cellStyle name="Comma 30 3 2 2 6" xfId="14672" xr:uid="{B5D6A74A-FB33-48F0-9E82-4C3A347BAEAE}"/>
    <cellStyle name="Comma 30 3 2 2 7" xfId="3121" xr:uid="{9150E641-A934-47E8-ACB5-2173925A3FA6}"/>
    <cellStyle name="Comma 30 3 2 3" xfId="5584" xr:uid="{CA7493FF-BC53-4377-8590-87DB8B2DD918}"/>
    <cellStyle name="Comma 30 3 2 3 2" xfId="14208" xr:uid="{61C33B29-A711-4BA4-B0BD-4F9BF2226BC8}"/>
    <cellStyle name="Comma 30 3 2 3 2 2" xfId="31653" xr:uid="{FE470EE9-B1FE-4D34-BEEF-3BEBBFFD913F}"/>
    <cellStyle name="Comma 30 3 2 3 2 3" xfId="22679" xr:uid="{35320CFA-B3CA-4F2F-8D5E-33180F856DAA}"/>
    <cellStyle name="Comma 30 3 2 3 3" xfId="9894" xr:uid="{B5039DCD-E290-4B0E-8B4F-1C9BFCCB9741}"/>
    <cellStyle name="Comma 30 3 2 3 3 2" xfId="27523" xr:uid="{EC94AE57-C173-4279-B8BB-C7EE0DB38E14}"/>
    <cellStyle name="Comma 30 3 2 3 3 3" xfId="18656" xr:uid="{39F4160F-3C39-4054-A757-5172EEED2FAF}"/>
    <cellStyle name="Comma 30 3 2 3 4" xfId="24685" xr:uid="{695F1EC1-5484-4A0D-80D3-3642993EAB7B}"/>
    <cellStyle name="Comma 30 3 2 3 5" xfId="15397" xr:uid="{7FB15B51-14F1-4532-959A-F5277CA360B9}"/>
    <cellStyle name="Comma 30 3 2 4" xfId="13735" xr:uid="{A7A5B5BD-8B45-43E7-A33A-C5D9A4B44201}"/>
    <cellStyle name="Comma 30 3 2 4 2" xfId="31180" xr:uid="{33E1E6FE-3D04-4074-8C71-861F675012F7}"/>
    <cellStyle name="Comma 30 3 2 4 3" xfId="22206" xr:uid="{CC8A64E1-7305-46EC-AF0D-BB06206E1AC5}"/>
    <cellStyle name="Comma 30 3 2 5" xfId="8307" xr:uid="{5B31B964-DF13-4148-9DF8-71C662DF05EF}"/>
    <cellStyle name="Comma 30 3 2 5 2" xfId="26241" xr:uid="{CE4B794B-E435-483E-96C0-CEE77FF8A569}"/>
    <cellStyle name="Comma 30 3 2 5 3" xfId="17569" xr:uid="{DCB610E0-4D20-4FB7-BCE8-1815612D8D4F}"/>
    <cellStyle name="Comma 30 3 2 6" xfId="23411" xr:uid="{9FB71A27-728B-4DB0-873E-9B57E74BEF0D}"/>
    <cellStyle name="Comma 30 3 2 7" xfId="14671" xr:uid="{80FBB1A3-C6BF-4E0F-900B-590B94F8E985}"/>
    <cellStyle name="Comma 30 3 2 8" xfId="3120" xr:uid="{8AB8A77E-D39A-4C24-A4B5-727C44858252}"/>
    <cellStyle name="Comma 30 3 3" xfId="1600" xr:uid="{62A42868-E022-4FAE-A809-84FA57912043}"/>
    <cellStyle name="Comma 30 3 4" xfId="3119" xr:uid="{D64BD9AB-BF08-48EF-90AD-1BB30348B654}"/>
    <cellStyle name="Comma 30 4" xfId="792" xr:uid="{981CFADF-34F3-4F23-9D07-F0A2D104191C}"/>
    <cellStyle name="Comma 30 4 2" xfId="1870" xr:uid="{47AF82A2-6A55-45FD-8B43-369B24ABCD00}"/>
    <cellStyle name="Comma 30 4 3" xfId="3122" xr:uid="{970B1197-7AD2-4A29-8D9C-3C30097742E6}"/>
    <cellStyle name="Comma 30 5" xfId="1337" xr:uid="{96333766-B926-4B3C-92B6-07A63C5A8A44}"/>
    <cellStyle name="Comma 30 5 2" xfId="6489" xr:uid="{26ECC167-7181-4CAD-8FEA-CCED15C7CF70}"/>
    <cellStyle name="Comma 30 5 2 2" xfId="10576" xr:uid="{0ABF8C15-FEAC-45A0-9D13-8DADA2B9AF29}"/>
    <cellStyle name="Comma 30 5 3" xfId="9114" xr:uid="{E4910D40-C40F-4F00-A38D-5DA975DBD4D2}"/>
    <cellStyle name="Comma 30 5 4" xfId="5126" xr:uid="{D7AABC4D-26D2-453A-A6BF-0E622208C8B3}"/>
    <cellStyle name="Comma 30 6" xfId="5580" xr:uid="{126FDC1D-3473-43A8-BB2D-83134F61F7A8}"/>
    <cellStyle name="Comma 30 6 2" xfId="6831" xr:uid="{281B5093-5AE2-4453-8F84-7B90C9149F58}"/>
    <cellStyle name="Comma 30 6 2 2" xfId="9891" xr:uid="{9B6D21CD-AC1D-4107-8F80-06269AE963CA}"/>
    <cellStyle name="Comma 30 6 3" xfId="8303" xr:uid="{CEDBDCB1-AD46-49D4-AF47-A2429BD79C87}"/>
    <cellStyle name="Comma 30 7" xfId="3113" xr:uid="{7D3FE389-B0AC-49F4-B4C5-3167F6E8B7CB}"/>
    <cellStyle name="Comma 31" xfId="254" xr:uid="{AC7B37B4-37E6-4142-AD52-BBF9CE8933A7}"/>
    <cellStyle name="Comma 31 10" xfId="8019" xr:uid="{DB889CBD-33A3-43D2-8439-6FA84CBCBB68}"/>
    <cellStyle name="Comma 31 11" xfId="3123" xr:uid="{908456B1-5D68-40B4-891D-541EA7C26EBA}"/>
    <cellStyle name="Comma 31 2" xfId="382" xr:uid="{2B66814B-ADE3-4F64-AA30-64F3C0D7D824}"/>
    <cellStyle name="Comma 31 2 2" xfId="647" xr:uid="{EE4F7728-00E9-49A4-8280-8489EFA0D076}"/>
    <cellStyle name="Comma 31 2 2 2" xfId="1183" xr:uid="{AFDBAFD4-892C-4696-BA21-032FEA48B703}"/>
    <cellStyle name="Comma 31 2 2 2 2" xfId="2261" xr:uid="{457FE498-45C2-4ED7-BB1B-DF2663913B4B}"/>
    <cellStyle name="Comma 31 2 2 3" xfId="1728" xr:uid="{FF4B6C9B-B77B-47A0-8E0C-670BD5BDD344}"/>
    <cellStyle name="Comma 31 2 3" xfId="920" xr:uid="{5BC23FF3-E521-4E7D-BAED-1DC37EDA71EB}"/>
    <cellStyle name="Comma 31 2 3 2" xfId="1998" xr:uid="{1B16418E-349E-4D42-A53C-860C099070D7}"/>
    <cellStyle name="Comma 31 2 4" xfId="1465" xr:uid="{F7EA624F-3535-45A7-87FB-9471018D21A5}"/>
    <cellStyle name="Comma 31 2 5" xfId="3124" xr:uid="{DB5A8EF5-10AD-40CF-84E0-5476E1D5B01F}"/>
    <cellStyle name="Comma 31 3" xfId="523" xr:uid="{C2F4F47A-CBEC-453E-87A8-1B2E4DC04C7D}"/>
    <cellStyle name="Comma 31 3 2" xfId="1058" xr:uid="{9F3BAC1B-2EA9-4851-BC03-8D1D6A2DBCD1}"/>
    <cellStyle name="Comma 31 3 2 2" xfId="2136" xr:uid="{95C452E5-D314-4B4A-9332-97300D19FD64}"/>
    <cellStyle name="Comma 31 3 3" xfId="1603" xr:uid="{2D021063-1BE6-4399-90D1-6A58C2B369C9}"/>
    <cellStyle name="Comma 31 3 4" xfId="3125" xr:uid="{D78CE1F8-3A21-417E-93B0-2A5D14E51A08}"/>
    <cellStyle name="Comma 31 4" xfId="795" xr:uid="{E72E4B9D-6900-4932-970C-47AD1CD9C4C6}"/>
    <cellStyle name="Comma 31 4 2" xfId="1873" xr:uid="{37A32D69-3C9B-47D0-A593-3F94926DF318}"/>
    <cellStyle name="Comma 31 4 3" xfId="3126" xr:uid="{0A7E6908-D4DA-4948-8BBA-8C7A1595A1A8}"/>
    <cellStyle name="Comma 31 5" xfId="1340" xr:uid="{36D27B43-7ABE-4972-94B2-CCABFDB7DE06}"/>
    <cellStyle name="Comma 31 5 2" xfId="3127" xr:uid="{C44F7381-749B-495F-A012-48F2F49B9D12}"/>
    <cellStyle name="Comma 31 6" xfId="3128" xr:uid="{C0A8EE14-38B5-4CA6-93F4-24D44BF00F93}"/>
    <cellStyle name="Comma 31 6 2" xfId="3129" xr:uid="{AD4C4EE8-3810-4E20-81A2-4693103155C3}"/>
    <cellStyle name="Comma 31 6 3" xfId="3130" xr:uid="{7EA7A2D1-05AA-4784-83B7-5E40E68D873B}"/>
    <cellStyle name="Comma 31 6 3 2" xfId="5591" xr:uid="{8042AB69-29F4-41C7-AAC3-DBEEB68B5B9C}"/>
    <cellStyle name="Comma 31 6 3 2 2" xfId="9898" xr:uid="{24A1527D-8A3D-4673-A75B-0681F0ECE7EF}"/>
    <cellStyle name="Comma 31 6 3 3" xfId="8311" xr:uid="{22504E44-504B-4FF6-A2CE-540875AAC8CA}"/>
    <cellStyle name="Comma 31 6 4" xfId="5589" xr:uid="{53327FFD-9C04-4BD5-980F-DDC781A1A96A}"/>
    <cellStyle name="Comma 31 6 4 2" xfId="9896" xr:uid="{2BE8CE76-544C-4B12-BC51-4C6CDC822FAA}"/>
    <cellStyle name="Comma 31 6 5" xfId="8310" xr:uid="{9A761065-B578-4527-82DF-4B43337F4E8B}"/>
    <cellStyle name="Comma 31 7" xfId="3131" xr:uid="{762F501C-610A-4E46-84B1-9144932B6F60}"/>
    <cellStyle name="Comma 31 7 2" xfId="3132" xr:uid="{32556088-B734-43BA-8377-BFFACCA4D52A}"/>
    <cellStyle name="Comma 31 7 2 2" xfId="5593" xr:uid="{B270EE2E-BB45-4B42-A780-1EC5F36E20E2}"/>
    <cellStyle name="Comma 31 7 2 2 2" xfId="9900" xr:uid="{EDA75D9D-91C8-48F0-9F14-0F14F67F6C22}"/>
    <cellStyle name="Comma 31 7 2 3" xfId="8313" xr:uid="{C8A1D65B-1553-41AD-9929-27DB46AEDBD6}"/>
    <cellStyle name="Comma 31 7 3" xfId="5592" xr:uid="{5764ED8C-1C6E-42BF-91F0-F22E5A160D79}"/>
    <cellStyle name="Comma 31 7 3 2" xfId="9899" xr:uid="{7A75EC72-F01C-4BDD-9869-8C1A03F5C664}"/>
    <cellStyle name="Comma 31 7 4" xfId="8312" xr:uid="{5150F547-DE3F-45EA-9E57-D9D740F94B9E}"/>
    <cellStyle name="Comma 31 8" xfId="5128" xr:uid="{BE0DDF43-1B35-4D27-91E4-48C4BAA540BD}"/>
    <cellStyle name="Comma 31 8 2" xfId="9115" xr:uid="{E0FF7B1B-32FE-455F-969C-B495FC496B1F}"/>
    <cellStyle name="Comma 31 9" xfId="5586" xr:uid="{A7FCD9B8-49F8-441D-9761-745B32581B1B}"/>
    <cellStyle name="Comma 31 9 2" xfId="8309" xr:uid="{BDB5C1B3-D084-4495-86F3-040BE7E024B4}"/>
    <cellStyle name="Comma 32" xfId="256" xr:uid="{16D74D3A-8769-4FB1-9CE9-0D4AB2C701B5}"/>
    <cellStyle name="Comma 32 10" xfId="5129" xr:uid="{157AE412-2F0A-4AF5-B38B-DBE3438E563C}"/>
    <cellStyle name="Comma 32 10 2" xfId="9116" xr:uid="{8298C4C8-58BC-4BE5-9002-DC91E9018D28}"/>
    <cellStyle name="Comma 32 11" xfId="5594" xr:uid="{8FFEFDBD-B922-417E-B0D2-9BEDCB2EF286}"/>
    <cellStyle name="Comma 32 11 2" xfId="8314" xr:uid="{A1E5080F-7E3D-4C39-8E16-C15EDEFC7638}"/>
    <cellStyle name="Comma 32 12" xfId="8020" xr:uid="{B4F98D20-CBB4-4BF4-9C88-4E3CCB3CBFE4}"/>
    <cellStyle name="Comma 32 13" xfId="3133" xr:uid="{9A9F115F-7102-4909-A7B2-46DAACEFF39B}"/>
    <cellStyle name="Comma 32 2" xfId="384" xr:uid="{07B7497B-BEBE-4B46-8358-F44772B96361}"/>
    <cellStyle name="Comma 32 2 2" xfId="649" xr:uid="{82CD1353-27B4-475B-89D7-725C1F8F5E05}"/>
    <cellStyle name="Comma 32 2 2 2" xfId="1185" xr:uid="{0DB17E40-99F3-4DFB-B089-6FD27EA84935}"/>
    <cellStyle name="Comma 32 2 2 2 2" xfId="2263" xr:uid="{1F47A503-1ED2-45CC-A6E5-ABDF344D5FF6}"/>
    <cellStyle name="Comma 32 2 2 2 2 2" xfId="9901" xr:uid="{FA670EE1-8192-4773-8AA1-14639869CDE8}"/>
    <cellStyle name="Comma 32 2 2 2 3" xfId="5596" xr:uid="{BD9332A4-BD58-4A78-B494-FCCB058F6D25}"/>
    <cellStyle name="Comma 32 2 2 3" xfId="1730" xr:uid="{20CB3426-9804-4A05-B1C8-83C075AA5832}"/>
    <cellStyle name="Comma 32 2 2 3 2" xfId="8316" xr:uid="{F9008BAB-E5D1-4FA7-8EF2-6E72F3AD3EA1}"/>
    <cellStyle name="Comma 32 2 2 4" xfId="3135" xr:uid="{B334432E-1264-4C91-8336-4503ACE8210A}"/>
    <cellStyle name="Comma 32 2 3" xfId="922" xr:uid="{849D3E16-D99B-4CBA-9185-C15384A2FCE8}"/>
    <cellStyle name="Comma 32 2 3 2" xfId="2000" xr:uid="{87626649-11B8-4389-AFE7-94DA069773A5}"/>
    <cellStyle name="Comma 32 2 3 2 2" xfId="9902" xr:uid="{007910E5-25EE-4067-B906-AE18FD78B1E2}"/>
    <cellStyle name="Comma 32 2 3 2 3" xfId="5597" xr:uid="{8683C514-8462-41D4-AE24-876FB94429AA}"/>
    <cellStyle name="Comma 32 2 3 3" xfId="8317" xr:uid="{6EDB106C-9FCA-4860-8D9A-3F733A210709}"/>
    <cellStyle name="Comma 32 2 3 4" xfId="3136" xr:uid="{3F2620C3-B430-4CE4-A9E9-F75A0D025B59}"/>
    <cellStyle name="Comma 32 2 4" xfId="1467" xr:uid="{3AAA7495-8437-4023-8252-D7A3EF99EC6D}"/>
    <cellStyle name="Comma 32 2 4 2" xfId="9117" xr:uid="{A4A80B9A-740C-4F9A-9EA1-BC3D420C36C1}"/>
    <cellStyle name="Comma 32 2 4 3" xfId="5130" xr:uid="{72ADF219-9204-4B96-B7BC-F6C2A0871729}"/>
    <cellStyle name="Comma 32 2 5" xfId="5595" xr:uid="{1518C890-F927-4E18-824E-E0BCD5F9508B}"/>
    <cellStyle name="Comma 32 2 5 2" xfId="8315" xr:uid="{BFD5D0BB-712A-451A-98ED-AE425216C5B5}"/>
    <cellStyle name="Comma 32 2 6" xfId="8021" xr:uid="{F639E608-A866-4E7F-B735-4E0F27805600}"/>
    <cellStyle name="Comma 32 2 7" xfId="3134" xr:uid="{BC71D0DE-E1EB-4146-BF7A-528A7155CB72}"/>
    <cellStyle name="Comma 32 3" xfId="525" xr:uid="{3E717587-5BBD-4A6D-A13E-E5413F1A9BEE}"/>
    <cellStyle name="Comma 32 3 2" xfId="1060" xr:uid="{85B656F9-16E6-44BE-A053-BAE280211E37}"/>
    <cellStyle name="Comma 32 3 2 2" xfId="2138" xr:uid="{83B6C101-BA11-4FB6-8575-445657283306}"/>
    <cellStyle name="Comma 32 3 2 2 2" xfId="9904" xr:uid="{B6A37805-D35A-404F-970B-F12BC4F0BB7C}"/>
    <cellStyle name="Comma 32 3 2 2 3" xfId="5599" xr:uid="{5CE6DA51-B1C8-4E26-8ACB-A3639DB60861}"/>
    <cellStyle name="Comma 32 3 2 3" xfId="8319" xr:uid="{BEEEA8E8-E7E1-4AED-AFE3-CA664208BB98}"/>
    <cellStyle name="Comma 32 3 2 4" xfId="3138" xr:uid="{55C832ED-724A-4E67-8B91-09709515EC0C}"/>
    <cellStyle name="Comma 32 3 3" xfId="1605" xr:uid="{61AA1C8D-F5BE-4A52-AD82-718BBDCE447E}"/>
    <cellStyle name="Comma 32 3 3 2" xfId="9903" xr:uid="{2757724E-8A16-4A83-80E5-9EB009210B01}"/>
    <cellStyle name="Comma 32 3 3 3" xfId="5598" xr:uid="{DD454CC7-D75E-404C-9853-C2E30B86A947}"/>
    <cellStyle name="Comma 32 3 4" xfId="8318" xr:uid="{5789FF22-510C-4DBA-B751-F12E06A4EEEF}"/>
    <cellStyle name="Comma 32 3 5" xfId="3137" xr:uid="{35A23933-5097-48AA-83F9-A6C8D361ECAF}"/>
    <cellStyle name="Comma 32 4" xfId="797" xr:uid="{AC3C907A-5276-4CA6-AE5F-EF86ECE5A901}"/>
    <cellStyle name="Comma 32 4 2" xfId="1875" xr:uid="{E29385CA-9196-42BB-9D1B-E285CFFEBA36}"/>
    <cellStyle name="Comma 32 4 2 2" xfId="9905" xr:uid="{788E9DF9-4BC0-4269-B838-67D53810E125}"/>
    <cellStyle name="Comma 32 4 2 3" xfId="5600" xr:uid="{4B6236A7-4159-4410-9F9F-2DF07A47D804}"/>
    <cellStyle name="Comma 32 4 3" xfId="8320" xr:uid="{619DDB49-DC28-4710-8D5F-D429EA4E89E4}"/>
    <cellStyle name="Comma 32 4 4" xfId="3139" xr:uid="{3303BCB0-F293-462E-9D2C-33F7C72720DA}"/>
    <cellStyle name="Comma 32 5" xfId="1342" xr:uid="{7ED09A2B-DC31-49E1-8DAF-3FFD086D6B56}"/>
    <cellStyle name="Comma 32 5 2" xfId="5601" xr:uid="{67305C2C-DC21-4502-89F0-2990BF13BFFC}"/>
    <cellStyle name="Comma 32 5 2 2" xfId="9906" xr:uid="{A2D86261-D8BA-4703-B4A8-54ABAD94A826}"/>
    <cellStyle name="Comma 32 5 3" xfId="8321" xr:uid="{E352AB24-D36D-4999-B5ED-C356911BECF1}"/>
    <cellStyle name="Comma 32 5 4" xfId="3140" xr:uid="{1BD6D89C-50E7-4853-9F3B-158FE0FDDB18}"/>
    <cellStyle name="Comma 32 6" xfId="3141" xr:uid="{60BA39C2-C4D2-4DF7-8B87-1BFB64FE535B}"/>
    <cellStyle name="Comma 32 6 2" xfId="5602" xr:uid="{0F90E323-1757-4E0B-93B3-AEBE7F2271D9}"/>
    <cellStyle name="Comma 32 6 2 2" xfId="9907" xr:uid="{6451AA7F-8903-4A5B-8A31-4B83BBCA7F66}"/>
    <cellStyle name="Comma 32 6 3" xfId="8322" xr:uid="{E4048C8B-79E6-453C-8B64-D9AE752DA9CA}"/>
    <cellStyle name="Comma 32 7" xfId="3142" xr:uid="{6150DDFE-D931-423C-BAF4-BF8A1E92F925}"/>
    <cellStyle name="Comma 32 7 2" xfId="5603" xr:uid="{32AE52EE-C200-4D9F-9FEB-E10C9C7245B7}"/>
    <cellStyle name="Comma 32 7 2 2" xfId="9908" xr:uid="{3BA3D51C-1B41-411B-8AED-EDF513DBC1B7}"/>
    <cellStyle name="Comma 32 7 3" xfId="8323" xr:uid="{F678F74C-CBE3-4120-9C29-539E9634E808}"/>
    <cellStyle name="Comma 32 8" xfId="3143" xr:uid="{E95C2E23-1EDB-4318-B70C-3E3F4F707FAC}"/>
    <cellStyle name="Comma 32 8 2" xfId="5604" xr:uid="{5927DD1D-4580-45FB-BAB4-ED3922EF22C3}"/>
    <cellStyle name="Comma 32 8 2 2" xfId="9909" xr:uid="{C80A3546-B212-4E7E-8AD0-31C58253F5C4}"/>
    <cellStyle name="Comma 32 8 3" xfId="8324" xr:uid="{E782654E-776A-4514-BFBF-2BEBDDA3BAA4}"/>
    <cellStyle name="Comma 32 9" xfId="3144" xr:uid="{71FEF66A-4D73-45EC-A687-D694E0BD22FD}"/>
    <cellStyle name="Comma 32 9 2" xfId="5605" xr:uid="{1D36832A-ABD0-49CA-88D6-A18A600E55AB}"/>
    <cellStyle name="Comma 32 9 2 2" xfId="9910" xr:uid="{1A9C9AAF-5C9B-4118-A7F8-8A9F29C69A70}"/>
    <cellStyle name="Comma 32 9 3" xfId="8325" xr:uid="{028AC6BF-2441-4032-A6C3-E50667CC6F4B}"/>
    <cellStyle name="Comma 33" xfId="259" xr:uid="{0BE04E22-5874-4341-AA87-7AB8AA87DA98}"/>
    <cellStyle name="Comma 33 2" xfId="387" xr:uid="{48F09557-F1F8-4355-B23C-A43228FE85F7}"/>
    <cellStyle name="Comma 33 2 2" xfId="652" xr:uid="{67748F21-0A82-4677-9C7B-011EB1C64AA7}"/>
    <cellStyle name="Comma 33 2 2 2" xfId="1188" xr:uid="{5657380F-CC8E-4BE0-8A41-DA3413C83CB3}"/>
    <cellStyle name="Comma 33 2 2 2 2" xfId="2266" xr:uid="{67DA25FF-C580-4164-BD9A-A60DE96ACF8B}"/>
    <cellStyle name="Comma 33 2 2 3" xfId="1733" xr:uid="{8AD9FBE8-D3AF-4310-ACD2-EBD9B63420F0}"/>
    <cellStyle name="Comma 33 2 2 4" xfId="3147" xr:uid="{C44EDE35-7C7F-4DB0-9AD1-BBAA8F380489}"/>
    <cellStyle name="Comma 33 2 3" xfId="925" xr:uid="{C639E514-1F65-4531-A091-F27E81DBB5D3}"/>
    <cellStyle name="Comma 33 2 3 2" xfId="2003" xr:uid="{F77F003B-7BA0-4030-B144-A50FF1B3B528}"/>
    <cellStyle name="Comma 33 2 3 2 2" xfId="9911" xr:uid="{FCCA1400-A0C7-46B7-BD3E-29A5B62CEFDB}"/>
    <cellStyle name="Comma 33 2 3 3" xfId="5607" xr:uid="{DDE34551-BA5C-4A32-B0ED-71AD8F8C14AB}"/>
    <cellStyle name="Comma 33 2 4" xfId="1470" xr:uid="{3570E821-C0B7-4C8D-94E2-0E3847CF6431}"/>
    <cellStyle name="Comma 33 2 4 2" xfId="8326" xr:uid="{723F4221-30AF-4242-AE1B-BD692FBA23CA}"/>
    <cellStyle name="Comma 33 2 5" xfId="3146" xr:uid="{7057865D-B086-40B1-89FD-D8B80D16A8D5}"/>
    <cellStyle name="Comma 33 3" xfId="528" xr:uid="{5DCE973B-01DB-4D6E-994A-8BF27E09349F}"/>
    <cellStyle name="Comma 33 3 2" xfId="1063" xr:uid="{E9563233-8D6C-4D36-9796-3D7FFEE88BBA}"/>
    <cellStyle name="Comma 33 3 2 2" xfId="2141" xr:uid="{34E43145-2AD1-4233-A98C-C2467961BCE7}"/>
    <cellStyle name="Comma 33 3 2 3" xfId="3149" xr:uid="{F0DF94D3-7487-457B-8415-FF941E5E53DE}"/>
    <cellStyle name="Comma 33 3 3" xfId="1608" xr:uid="{F9F0260D-6069-44DD-9D81-21F80B0DD958}"/>
    <cellStyle name="Comma 33 3 4" xfId="3148" xr:uid="{E60C6711-A83B-4B80-9AC5-7EB554B89A67}"/>
    <cellStyle name="Comma 33 4" xfId="800" xr:uid="{C20FCBC9-9F02-4806-B659-40E614324270}"/>
    <cellStyle name="Comma 33 4 2" xfId="1878" xr:uid="{A073B22F-981C-4B6C-82F0-DE3371FC03BC}"/>
    <cellStyle name="Comma 33 4 3" xfId="3150" xr:uid="{601F4733-AA96-452E-81BB-54861BC0AB13}"/>
    <cellStyle name="Comma 33 5" xfId="1345" xr:uid="{225BEE3D-4C11-4F2C-8026-12E2BB4322FB}"/>
    <cellStyle name="Comma 33 5 2" xfId="5608" xr:uid="{8F51B07D-A06E-4DC8-972A-0851C5396651}"/>
    <cellStyle name="Comma 33 5 2 2" xfId="9912" xr:uid="{C5811C03-5E60-4771-872E-88A28423129A}"/>
    <cellStyle name="Comma 33 5 3" xfId="8327" xr:uid="{1D625DE5-7DFC-450C-9275-FA096D60BD2A}"/>
    <cellStyle name="Comma 33 5 4" xfId="3151" xr:uid="{30D22E86-AA51-4C69-8489-12CEF77DF9EA}"/>
    <cellStyle name="Comma 33 6" xfId="3152" xr:uid="{27B3B20B-7687-4844-91E1-356F033C4BF7}"/>
    <cellStyle name="Comma 33 6 2" xfId="5609" xr:uid="{814A2ADB-FFD4-4151-8836-87D5021BBF08}"/>
    <cellStyle name="Comma 33 6 2 2" xfId="9913" xr:uid="{4E6D56A3-963E-4444-A14F-C99C11F9B042}"/>
    <cellStyle name="Comma 33 6 3" xfId="8328" xr:uid="{FEF9B79C-BCD5-4719-A020-740A4265D1DA}"/>
    <cellStyle name="Comma 33 7" xfId="3153" xr:uid="{A6B21E67-B82E-46AF-824E-87B9AFFCC625}"/>
    <cellStyle name="Comma 33 8" xfId="5606" xr:uid="{77B14576-83A8-4796-B13A-8F4483124D8B}"/>
    <cellStyle name="Comma 33 9" xfId="3145" xr:uid="{C6700907-3F05-4C0B-98AD-D570DA9D743B}"/>
    <cellStyle name="Comma 34" xfId="260" xr:uid="{FB678514-C534-4F04-8A14-258EA1892B69}"/>
    <cellStyle name="Comma 34 2" xfId="388" xr:uid="{A097F26F-9999-40B2-859C-C0178B003ED8}"/>
    <cellStyle name="Comma 34 2 2" xfId="653" xr:uid="{DAA65EEF-CABB-4EDA-AF79-F73024944644}"/>
    <cellStyle name="Comma 34 2 2 2" xfId="1189" xr:uid="{C208B87A-9C3B-42C3-B1D1-20CF910251EA}"/>
    <cellStyle name="Comma 34 2 2 2 2" xfId="2267" xr:uid="{7343E595-116A-49B8-94A5-07D614AEC249}"/>
    <cellStyle name="Comma 34 2 2 3" xfId="1734" xr:uid="{51B0C8AD-7931-4F85-9400-793F537E6D71}"/>
    <cellStyle name="Comma 34 2 2 4" xfId="3156" xr:uid="{25F4EB29-E8CB-43F3-961C-1FAEBBE9073C}"/>
    <cellStyle name="Comma 34 2 3" xfId="926" xr:uid="{C1B13F54-86C3-4653-8C84-27557C6B8DF4}"/>
    <cellStyle name="Comma 34 2 3 2" xfId="2004" xr:uid="{ADBE788B-D807-430B-9B47-22DBFF24E81E}"/>
    <cellStyle name="Comma 34 2 3 3" xfId="3157" xr:uid="{66BDD337-F8B8-4F0B-B11D-761096F17569}"/>
    <cellStyle name="Comma 34 2 4" xfId="1471" xr:uid="{ACE794AF-3244-4737-9BE6-E00D2F21452C}"/>
    <cellStyle name="Comma 34 2 4 2" xfId="3159" xr:uid="{5602833F-AFFD-433B-82F5-A09D2ABB7D71}"/>
    <cellStyle name="Comma 34 2 4 3" xfId="3160" xr:uid="{ACECEC50-B80F-4755-B504-6B50E1967616}"/>
    <cellStyle name="Comma 34 2 4 3 2" xfId="3161" xr:uid="{0D4C8A82-9D6E-4405-9F37-74E2B8EFBD03}"/>
    <cellStyle name="Comma 34 2 4 3 3" xfId="3162" xr:uid="{6EF9459D-6F75-49F9-9DFD-EDF3484485DC}"/>
    <cellStyle name="Comma 34 2 4 3 4" xfId="3163" xr:uid="{60188FC1-780B-46EF-9CC8-09C7B922AD58}"/>
    <cellStyle name="Comma 34 2 4 4" xfId="3158" xr:uid="{D9BF49CA-2935-482E-9670-684D98749B37}"/>
    <cellStyle name="Comma 34 2 5" xfId="3164" xr:uid="{13116999-A0C3-4544-BE31-324C240C6CFC}"/>
    <cellStyle name="Comma 34 2 6" xfId="3165" xr:uid="{ADF60F0B-F665-4490-A52A-436E0E5EFC43}"/>
    <cellStyle name="Comma 34 2 6 2" xfId="5614" xr:uid="{F5991A16-6D0D-4CD0-BA00-CB662FC98D33}"/>
    <cellStyle name="Comma 34 2 6 2 2" xfId="9914" xr:uid="{049A4EC8-6CE6-40B8-A48B-AB7F9B69C90B}"/>
    <cellStyle name="Comma 34 2 6 3" xfId="8329" xr:uid="{8E3B47D3-9760-4500-BCB1-FF500D892174}"/>
    <cellStyle name="Comma 34 2 7" xfId="3155" xr:uid="{4C369BE2-AC1E-4EC7-A287-F4FC5C64B742}"/>
    <cellStyle name="Comma 34 3" xfId="529" xr:uid="{19F37BAF-79D7-4E15-BF76-E2574106318A}"/>
    <cellStyle name="Comma 34 3 2" xfId="1064" xr:uid="{2889F064-51E2-4702-82F3-1155EAC4FF99}"/>
    <cellStyle name="Comma 34 3 2 2" xfId="2142" xr:uid="{6B0CC9F7-ECD4-4BBC-B73F-A4B97A13496D}"/>
    <cellStyle name="Comma 34 3 2 2 2" xfId="9915" xr:uid="{FE94DB90-4E6F-4768-9D7A-0FD5A9D95671}"/>
    <cellStyle name="Comma 34 3 2 3" xfId="5615" xr:uid="{11266D39-FE7E-4406-AA59-96D999A68393}"/>
    <cellStyle name="Comma 34 3 3" xfId="1609" xr:uid="{CF8368BC-E6BE-4BCF-941D-354789430598}"/>
    <cellStyle name="Comma 34 3 3 2" xfId="8330" xr:uid="{63F3436B-A731-4DF3-A441-E96F47638303}"/>
    <cellStyle name="Comma 34 3 4" xfId="3166" xr:uid="{86740122-2382-4922-B974-1D6F752FA497}"/>
    <cellStyle name="Comma 34 4" xfId="801" xr:uid="{0B5BE390-2286-4A9C-BD58-4997EDC9F5E7}"/>
    <cellStyle name="Comma 34 4 2" xfId="1879" xr:uid="{3AFDE427-B8EA-438C-9AF9-9560F2EEF26C}"/>
    <cellStyle name="Comma 34 4 3" xfId="3167" xr:uid="{C5EDC249-298E-4D4B-84F0-7C4DC62660EF}"/>
    <cellStyle name="Comma 34 5" xfId="1346" xr:uid="{45A1F220-6399-4CA0-A418-01B4F5E06FBB}"/>
    <cellStyle name="Comma 34 5 2" xfId="3169" xr:uid="{758B5A4B-0844-4200-B40B-79681E2AA78B}"/>
    <cellStyle name="Comma 34 5 2 2" xfId="5617" xr:uid="{324E114F-4F79-4182-A25C-488F4CB37360}"/>
    <cellStyle name="Comma 34 5 2 2 2" xfId="14211" xr:uid="{6305F362-BB52-4CF5-8612-F00C306668EE}"/>
    <cellStyle name="Comma 34 5 2 2 2 2" xfId="31656" xr:uid="{E8410917-0B51-4695-987F-8C41B25EAE4F}"/>
    <cellStyle name="Comma 34 5 2 2 2 3" xfId="22682" xr:uid="{FD088F19-8AE1-48A5-89B5-BCC740D9727A}"/>
    <cellStyle name="Comma 34 5 2 2 3" xfId="9917" xr:uid="{4455D1D7-1BCB-408C-A63F-CCE545D34CA4}"/>
    <cellStyle name="Comma 34 5 2 2 3 2" xfId="27531" xr:uid="{22FA7DED-0AB3-4681-9EFD-02D733A5930F}"/>
    <cellStyle name="Comma 34 5 2 2 3 3" xfId="18660" xr:uid="{54CF756B-2E06-4862-8C28-F298991D0420}"/>
    <cellStyle name="Comma 34 5 2 2 4" xfId="24696" xr:uid="{6A1CA43F-6D77-4BE0-8F08-F167B309185B}"/>
    <cellStyle name="Comma 34 5 2 2 5" xfId="15407" xr:uid="{AB02BE3D-79AC-4886-A8DA-CA5DBDD19C66}"/>
    <cellStyle name="Comma 34 5 2 3" xfId="13738" xr:uid="{78EB9D5A-0B08-48A5-87D3-8CDE2A0D2A03}"/>
    <cellStyle name="Comma 34 5 2 3 2" xfId="31183" xr:uid="{BCDFEC6B-7FD2-4613-8723-7201E8167A0E}"/>
    <cellStyle name="Comma 34 5 2 3 3" xfId="22209" xr:uid="{0FAB6581-D85F-4741-BE99-E5D96FA463B1}"/>
    <cellStyle name="Comma 34 5 2 4" xfId="8332" xr:uid="{F274BADA-7890-4946-8A7A-91624638BDAE}"/>
    <cellStyle name="Comma 34 5 2 4 2" xfId="26252" xr:uid="{9A9A03A2-2A4A-47E9-A183-457F3E739120}"/>
    <cellStyle name="Comma 34 5 2 4 3" xfId="17572" xr:uid="{7BFE74A8-5187-4B90-9164-9E9C6CAF33FE}"/>
    <cellStyle name="Comma 34 5 2 5" xfId="23429" xr:uid="{19392858-AC21-440A-839E-D060E2646F99}"/>
    <cellStyle name="Comma 34 5 2 6" xfId="14674" xr:uid="{DF195267-04C6-440F-8D5B-C4E041D1267B}"/>
    <cellStyle name="Comma 34 5 3" xfId="5616" xr:uid="{7BC107AA-7DEB-4FAC-BAE1-D41241B8E9FA}"/>
    <cellStyle name="Comma 34 5 3 2" xfId="14210" xr:uid="{CAF81CD2-4C21-4B22-A2A2-E8FC815DB717}"/>
    <cellStyle name="Comma 34 5 3 2 2" xfId="31655" xr:uid="{893ED5E1-CD86-46BF-AA37-3D44E559A4C6}"/>
    <cellStyle name="Comma 34 5 3 2 3" xfId="22681" xr:uid="{65F5A8D2-B004-4294-9934-1B0F4D9E49C0}"/>
    <cellStyle name="Comma 34 5 3 3" xfId="9916" xr:uid="{03AC6334-FCA6-4B37-BE6E-D1FD0980F04C}"/>
    <cellStyle name="Comma 34 5 3 3 2" xfId="27530" xr:uid="{ED8CBB24-B6D6-4338-87B2-009F2F42CD36}"/>
    <cellStyle name="Comma 34 5 3 3 3" xfId="18659" xr:uid="{AE6AE96A-F7A4-463A-837F-DE19331DF0B7}"/>
    <cellStyle name="Comma 34 5 3 4" xfId="24695" xr:uid="{5147FEB1-CEE3-42B1-A43D-8B2066AFD6D4}"/>
    <cellStyle name="Comma 34 5 3 5" xfId="15406" xr:uid="{601F7891-64BD-4330-9C2D-DCF83B3F011D}"/>
    <cellStyle name="Comma 34 5 4" xfId="13737" xr:uid="{A60902AE-B591-490B-9AED-F44C09A16673}"/>
    <cellStyle name="Comma 34 5 4 2" xfId="31182" xr:uid="{7CBA56C3-F4C0-49D3-9E6D-9CDF534D440B}"/>
    <cellStyle name="Comma 34 5 4 3" xfId="22208" xr:uid="{80567995-69E5-4A64-A23F-C280430FBE6D}"/>
    <cellStyle name="Comma 34 5 5" xfId="8331" xr:uid="{392156C1-917E-445A-8EE4-CB5B98B68B98}"/>
    <cellStyle name="Comma 34 5 5 2" xfId="26251" xr:uid="{7847E5A3-B07A-4F48-A3E8-783043747388}"/>
    <cellStyle name="Comma 34 5 5 3" xfId="17571" xr:uid="{6B6F27EF-BDDC-4F0B-92BA-CBA79F4D6881}"/>
    <cellStyle name="Comma 34 5 6" xfId="23428" xr:uid="{0340BB51-3408-4FE9-9D84-3B53CFE615F1}"/>
    <cellStyle name="Comma 34 5 7" xfId="14673" xr:uid="{E7F00A0C-4504-47CB-9B22-2825F49AF520}"/>
    <cellStyle name="Comma 34 5 8" xfId="3168" xr:uid="{9727CAB2-071F-42CA-85E0-DD795E0E7CB7}"/>
    <cellStyle name="Comma 34 6" xfId="3170" xr:uid="{28748BC4-C766-426E-AC3D-32D7AB676381}"/>
    <cellStyle name="Comma 34 6 2" xfId="3171" xr:uid="{BD0ECC77-7509-475F-8597-7C790B1BF490}"/>
    <cellStyle name="Comma 34 6 2 2" xfId="5619" xr:uid="{5556C90F-44D0-4013-8848-83D218E31423}"/>
    <cellStyle name="Comma 34 6 2 2 2" xfId="14213" xr:uid="{0926BB12-D034-4D13-8C23-32228D6B8F08}"/>
    <cellStyle name="Comma 34 6 2 2 2 2" xfId="31658" xr:uid="{D5960583-878D-4AB1-93AA-5CAEE9A1FBE8}"/>
    <cellStyle name="Comma 34 6 2 2 2 3" xfId="22684" xr:uid="{0FACE789-B896-4FBC-B3B0-5780AA286BF7}"/>
    <cellStyle name="Comma 34 6 2 2 3" xfId="9919" xr:uid="{DB032193-9BC6-4CEB-A1B7-2802DF8861C5}"/>
    <cellStyle name="Comma 34 6 2 2 3 2" xfId="27533" xr:uid="{22F34500-9D55-4C74-8BAC-EE610B0F382A}"/>
    <cellStyle name="Comma 34 6 2 2 3 3" xfId="18662" xr:uid="{EA307249-2ECE-451A-BE56-AF00EA3E9CDC}"/>
    <cellStyle name="Comma 34 6 2 2 4" xfId="24698" xr:uid="{0136A4F7-61A7-4952-80C9-0DBEA4FE2E3C}"/>
    <cellStyle name="Comma 34 6 2 2 5" xfId="15409" xr:uid="{7FE802E5-C3DF-4034-844B-C65302AA2E3D}"/>
    <cellStyle name="Comma 34 6 2 3" xfId="13740" xr:uid="{ADEA3C9D-350D-4DD8-A653-1D13FA490212}"/>
    <cellStyle name="Comma 34 6 2 3 2" xfId="31185" xr:uid="{CC6DE0FE-34B0-411A-A950-BFFBFC0FDB06}"/>
    <cellStyle name="Comma 34 6 2 3 3" xfId="22211" xr:uid="{9CF7F22D-4823-4067-89AD-F991F2A17989}"/>
    <cellStyle name="Comma 34 6 2 4" xfId="8334" xr:uid="{E7431CA9-A704-425B-9058-58D84D545D56}"/>
    <cellStyle name="Comma 34 6 2 4 2" xfId="26254" xr:uid="{EC0B0B5B-A6C9-4A08-9CCF-B933041D7563}"/>
    <cellStyle name="Comma 34 6 2 4 3" xfId="17574" xr:uid="{7D9D5C12-27D1-4CCA-AF98-D2F782F534A9}"/>
    <cellStyle name="Comma 34 6 2 5" xfId="23431" xr:uid="{3CE3918A-E7B5-4BEF-B86D-AFDB82A39B85}"/>
    <cellStyle name="Comma 34 6 2 6" xfId="14676" xr:uid="{29F93A13-E5A2-48C3-86C5-EA2BAE5B6B52}"/>
    <cellStyle name="Comma 34 6 3" xfId="5618" xr:uid="{CDF72268-8283-4201-A31E-26939BD68747}"/>
    <cellStyle name="Comma 34 6 3 2" xfId="14212" xr:uid="{17E2D4B6-0291-4B25-BE70-3F052CCA5F5D}"/>
    <cellStyle name="Comma 34 6 3 2 2" xfId="31657" xr:uid="{823BF502-032F-4EE3-A1FA-9D155BAA1783}"/>
    <cellStyle name="Comma 34 6 3 2 3" xfId="22683" xr:uid="{D4C88F28-0A08-4590-B561-70995C9BD1FB}"/>
    <cellStyle name="Comma 34 6 3 3" xfId="9918" xr:uid="{03826002-D073-41B2-B7DE-27DB1EE1F29E}"/>
    <cellStyle name="Comma 34 6 3 3 2" xfId="27532" xr:uid="{C2CC192B-970E-4008-9C1C-F04087E77A6E}"/>
    <cellStyle name="Comma 34 6 3 3 3" xfId="18661" xr:uid="{B5B8076B-60FC-496A-8AEA-89C288BDBEF3}"/>
    <cellStyle name="Comma 34 6 3 4" xfId="24697" xr:uid="{E7D9F560-3B28-458C-A914-6AA12A011AD7}"/>
    <cellStyle name="Comma 34 6 3 5" xfId="15408" xr:uid="{DDD24655-4110-43FE-B587-49D1CABDE996}"/>
    <cellStyle name="Comma 34 6 4" xfId="13739" xr:uid="{5C55859D-6775-4A7A-9749-9E05E79C244F}"/>
    <cellStyle name="Comma 34 6 4 2" xfId="31184" xr:uid="{F596272D-1D5D-4F43-8618-48487C526C44}"/>
    <cellStyle name="Comma 34 6 4 3" xfId="22210" xr:uid="{73DED727-BAC3-46AC-965A-E195DE1424F7}"/>
    <cellStyle name="Comma 34 6 5" xfId="8333" xr:uid="{6A00933F-DA0B-4569-8384-1CA411E93E39}"/>
    <cellStyle name="Comma 34 6 5 2" xfId="26253" xr:uid="{E5408765-7C09-4757-80E2-7C3E88372E46}"/>
    <cellStyle name="Comma 34 6 5 3" xfId="17573" xr:uid="{C96D27B9-FD08-42F9-9520-D6ED368DCE4E}"/>
    <cellStyle name="Comma 34 6 6" xfId="23430" xr:uid="{AB090D07-A2BD-46AA-A934-3E34CCD2922D}"/>
    <cellStyle name="Comma 34 6 7" xfId="14675" xr:uid="{AC3E44CA-4E23-469E-805A-819B3083EC3A}"/>
    <cellStyle name="Comma 34 7" xfId="3172" xr:uid="{7BDE33E6-B40A-4F6A-BBA6-DF8960DF9EA8}"/>
    <cellStyle name="Comma 34 8" xfId="3154" xr:uid="{6F936724-5171-4EA7-920F-6F01CC01D359}"/>
    <cellStyle name="Comma 35" xfId="257" xr:uid="{FC1A1D7E-E4C2-409C-8FAA-FA793FF4C0BE}"/>
    <cellStyle name="Comma 35 2" xfId="385" xr:uid="{15792203-4133-46F9-8DD2-798E27016853}"/>
    <cellStyle name="Comma 35 2 2" xfId="650" xr:uid="{D83EC08B-2F94-4936-8550-AFF9C8494BA6}"/>
    <cellStyle name="Comma 35 2 2 2" xfId="1186" xr:uid="{FA26510F-8BE7-405C-89A6-4BCFD403F477}"/>
    <cellStyle name="Comma 35 2 2 2 2" xfId="2264" xr:uid="{47F2FD50-0A82-4D1C-973E-D37B29FD7343}"/>
    <cellStyle name="Comma 35 2 2 2 2 2" xfId="9921" xr:uid="{EC42A095-B46B-4F56-9E2A-6A9738C5E650}"/>
    <cellStyle name="Comma 35 2 2 2 3" xfId="5622" xr:uid="{6A65FE4D-DFCC-4692-B949-55838A54AC21}"/>
    <cellStyle name="Comma 35 2 2 3" xfId="1731" xr:uid="{ED5BCB72-85BE-4D31-A3E3-2F7A2252A9B4}"/>
    <cellStyle name="Comma 35 2 2 3 2" xfId="8337" xr:uid="{7B8B8AAB-5085-44C0-8EB8-C4473FA76CF4}"/>
    <cellStyle name="Comma 35 2 2 4" xfId="3175" xr:uid="{FBB1BCC0-2A10-4127-AE2F-26DF5F39072A}"/>
    <cellStyle name="Comma 35 2 3" xfId="923" xr:uid="{E5B48A39-5DDE-44CB-9844-36DFB1A24397}"/>
    <cellStyle name="Comma 35 2 3 2" xfId="2001" xr:uid="{6DEF5D30-18B7-40D7-A6FA-005764AF12CF}"/>
    <cellStyle name="Comma 35 2 3 2 2" xfId="9922" xr:uid="{2CF98FE9-E2E5-49A9-8261-870BA5E2D798}"/>
    <cellStyle name="Comma 35 2 3 2 3" xfId="5623" xr:uid="{A9945D18-D545-4F7F-9F79-0DBD65B4AAC0}"/>
    <cellStyle name="Comma 35 2 3 3" xfId="8338" xr:uid="{348FF199-9D79-446F-817A-5D8EDE45D11E}"/>
    <cellStyle name="Comma 35 2 3 4" xfId="3176" xr:uid="{33717F4F-5F83-4D58-9890-53EB379E4697}"/>
    <cellStyle name="Comma 35 2 4" xfId="1468" xr:uid="{A6DE0E40-FD0E-4B36-BFE1-49AE08DD8D4F}"/>
    <cellStyle name="Comma 35 2 4 2" xfId="9920" xr:uid="{142541DC-7559-463F-BA29-05A79ADAFD20}"/>
    <cellStyle name="Comma 35 2 4 3" xfId="5621" xr:uid="{C22644DE-9A33-496B-8456-7633FD48206B}"/>
    <cellStyle name="Comma 35 2 5" xfId="8336" xr:uid="{F5E7BA1C-649E-4E48-86C0-3D32FC55027E}"/>
    <cellStyle name="Comma 35 2 6" xfId="3174" xr:uid="{AEE09F5B-E1A2-4C34-9146-3B06C967A9CF}"/>
    <cellStyle name="Comma 35 3" xfId="526" xr:uid="{A9A05646-2309-414A-8496-36978E32103A}"/>
    <cellStyle name="Comma 35 3 2" xfId="1061" xr:uid="{DCCC4382-FC7A-42E4-AAB5-8B80A16FF373}"/>
    <cellStyle name="Comma 35 3 2 2" xfId="2139" xr:uid="{562959C7-935D-4464-BB22-5F41F4BF99C5}"/>
    <cellStyle name="Comma 35 3 2 2 2" xfId="9923" xr:uid="{6EE5699E-BA09-4008-82A0-2CC10440253A}"/>
    <cellStyle name="Comma 35 3 2 3" xfId="5624" xr:uid="{457832E3-A0F6-4B8C-B23D-058668055B04}"/>
    <cellStyle name="Comma 35 3 3" xfId="1606" xr:uid="{1D01971C-7FDC-4092-B0A6-0EC351E7862C}"/>
    <cellStyle name="Comma 35 3 3 2" xfId="8339" xr:uid="{66F0395A-8480-465B-99D0-ECC027BA0770}"/>
    <cellStyle name="Comma 35 3 4" xfId="3177" xr:uid="{1BD0C2FF-696B-4AAD-9093-1A12556956AE}"/>
    <cellStyle name="Comma 35 4" xfId="798" xr:uid="{3D69058B-C220-481F-8504-107BCDB8322A}"/>
    <cellStyle name="Comma 35 4 2" xfId="1876" xr:uid="{7AC5E60B-E787-4174-9E69-2E3D09A62799}"/>
    <cellStyle name="Comma 35 4 2 2" xfId="9924" xr:uid="{0958CAEE-3E6F-497A-9511-03773A23D17F}"/>
    <cellStyle name="Comma 35 4 2 3" xfId="5625" xr:uid="{D385A279-214E-4343-91AC-00DBEFBD3220}"/>
    <cellStyle name="Comma 35 4 3" xfId="8340" xr:uid="{4885A1DC-D8C5-4396-B7CD-0DA617CAF6FE}"/>
    <cellStyle name="Comma 35 4 4" xfId="3178" xr:uid="{FE069F4F-93DA-493E-A744-7F226A944352}"/>
    <cellStyle name="Comma 35 5" xfId="1343" xr:uid="{109ECB92-499D-436F-A9AA-18F21A921872}"/>
    <cellStyle name="Comma 35 5 2" xfId="9118" xr:uid="{43B34FC9-A1A8-471A-9447-24EEEAB210F9}"/>
    <cellStyle name="Comma 35 5 3" xfId="5132" xr:uid="{4CC8A37D-9F97-4E5B-99E3-716BB66EEE9A}"/>
    <cellStyle name="Comma 35 6" xfId="5620" xr:uid="{7683DF3F-9933-4E03-B4F4-5ED610FB089C}"/>
    <cellStyle name="Comma 35 6 2" xfId="8335" xr:uid="{547DE00C-22B4-413D-8323-C1F184EE43C1}"/>
    <cellStyle name="Comma 35 7" xfId="8022" xr:uid="{DD50AF02-EB70-402F-89E2-935F8819D08B}"/>
    <cellStyle name="Comma 35 8" xfId="3173" xr:uid="{B17CDB65-B819-4C48-82BC-4E8C99EB0695}"/>
    <cellStyle name="Comma 36" xfId="188" xr:uid="{51601669-728C-4342-85C7-20A26A9DC77B}"/>
    <cellStyle name="Comma 36 2" xfId="322" xr:uid="{C7B58026-5D3B-4A74-8810-3A3A1E7568FB}"/>
    <cellStyle name="Comma 36 2 2" xfId="588" xr:uid="{A0B345F2-B397-461B-9389-D8F5EC0368A7}"/>
    <cellStyle name="Comma 36 2 2 2" xfId="1123" xr:uid="{35BAE0AE-CA47-46B4-8667-477EA5DC9E83}"/>
    <cellStyle name="Comma 36 2 2 2 2" xfId="2201" xr:uid="{D484FFDC-F122-463E-B3B5-0E835E168070}"/>
    <cellStyle name="Comma 36 2 2 2 2 2" xfId="5628" xr:uid="{F5564BD0-B5FC-4D24-BEC6-1E4EC287145C}"/>
    <cellStyle name="Comma 36 2 2 2 2 2 2" xfId="9927" xr:uid="{D1024474-8DDF-44F7-9AFD-D60EC3935C62}"/>
    <cellStyle name="Comma 36 2 2 2 2 3" xfId="8343" xr:uid="{F6D72831-311C-46FD-8053-B7B8B8A5B833}"/>
    <cellStyle name="Comma 36 2 2 2 2 4" xfId="3183" xr:uid="{EC97E81D-374A-4ED8-853B-CFD1A346803A}"/>
    <cellStyle name="Comma 36 2 2 2 3" xfId="5627" xr:uid="{30341602-2398-4908-B2CE-C61C9F87DEC9}"/>
    <cellStyle name="Comma 36 2 2 2 3 2" xfId="9926" xr:uid="{791F95AB-7C3C-40F7-9F5D-75D7F2D2FD7F}"/>
    <cellStyle name="Comma 36 2 2 2 4" xfId="8342" xr:uid="{12F65C0D-4AED-4B9D-BA86-3F7C60EE3D21}"/>
    <cellStyle name="Comma 36 2 2 2 5" xfId="3182" xr:uid="{59933D69-5C37-4A6D-87A1-9775F7196B70}"/>
    <cellStyle name="Comma 36 2 2 3" xfId="1668" xr:uid="{82135810-4BED-4AF6-8558-D8B67A277F62}"/>
    <cellStyle name="Comma 36 2 2 3 2" xfId="5629" xr:uid="{AE599EF6-0C8A-40ED-A8A8-EBAA424A6766}"/>
    <cellStyle name="Comma 36 2 2 3 2 2" xfId="9928" xr:uid="{E06979DB-3407-4072-961E-248D63AA8F00}"/>
    <cellStyle name="Comma 36 2 2 3 3" xfId="8344" xr:uid="{73D214B5-7699-471F-BB94-E4C65C9C8A39}"/>
    <cellStyle name="Comma 36 2 2 3 4" xfId="3184" xr:uid="{C3FF6A58-FE37-459D-8868-7B28CB2478D9}"/>
    <cellStyle name="Comma 36 2 2 4" xfId="5626" xr:uid="{2DD181BE-8834-4781-9076-A2595AAADCB8}"/>
    <cellStyle name="Comma 36 2 2 4 2" xfId="9925" xr:uid="{B1A5A9FD-7ED6-48FD-8A82-1D893015F290}"/>
    <cellStyle name="Comma 36 2 2 5" xfId="8341" xr:uid="{1A97D80A-D073-4DB5-9C68-6DED4F4ACCED}"/>
    <cellStyle name="Comma 36 2 2 6" xfId="3181" xr:uid="{38D09DB6-5373-4AC3-8254-832961109075}"/>
    <cellStyle name="Comma 36 2 3" xfId="860" xr:uid="{DB6A788F-F4E2-4882-BDDE-6E062A2E3F9B}"/>
    <cellStyle name="Comma 36 2 3 2" xfId="1938" xr:uid="{39E0B5AC-0DD2-467B-A141-FBD030FC39AE}"/>
    <cellStyle name="Comma 36 2 3 2 2" xfId="5631" xr:uid="{0C632A3C-4F0A-4E40-B5BA-24D50A16B0D0}"/>
    <cellStyle name="Comma 36 2 3 2 2 2" xfId="9930" xr:uid="{0AE6AC7A-FB43-4215-A1C2-11782CF7F907}"/>
    <cellStyle name="Comma 36 2 3 2 3" xfId="8346" xr:uid="{AAA7204D-8559-4D64-A44D-D57A95EF6AA8}"/>
    <cellStyle name="Comma 36 2 3 2 4" xfId="3186" xr:uid="{4A035E7C-35F0-4E64-ACC8-5C1A3D786EDF}"/>
    <cellStyle name="Comma 36 2 3 3" xfId="5630" xr:uid="{60375ACE-67ED-4624-8A89-9A7D6663A11C}"/>
    <cellStyle name="Comma 36 2 3 3 2" xfId="9929" xr:uid="{708946DF-A9FF-4C26-B453-969ABED9973F}"/>
    <cellStyle name="Comma 36 2 3 4" xfId="8345" xr:uid="{BAC6EAA0-A7DE-4F64-9BD3-EBD5ED1F9765}"/>
    <cellStyle name="Comma 36 2 3 5" xfId="3185" xr:uid="{730F9B19-7CC9-4035-8B59-43A37FC5BF28}"/>
    <cellStyle name="Comma 36 2 4" xfId="1405" xr:uid="{EECF1D14-1974-4275-8B14-7A64AFB6BB9D}"/>
    <cellStyle name="Comma 36 2 4 2" xfId="3188" xr:uid="{8B64C53F-50E9-43CB-99B4-2A741CD1435D}"/>
    <cellStyle name="Comma 36 2 4 2 2" xfId="5633" xr:uid="{0EAEDA4B-2C1E-492B-BFCC-26173424AEB4}"/>
    <cellStyle name="Comma 36 2 4 2 2 2" xfId="14215" xr:uid="{DF553809-BFAD-410C-99FF-51E71EF97600}"/>
    <cellStyle name="Comma 36 2 4 2 2 2 2" xfId="31660" xr:uid="{2544D445-433F-49F5-8D77-D3018003F419}"/>
    <cellStyle name="Comma 36 2 4 2 2 2 3" xfId="22686" xr:uid="{765215F3-3C52-42CD-A3CD-5E45396B835E}"/>
    <cellStyle name="Comma 36 2 4 2 2 3" xfId="9932" xr:uid="{3A5993EC-DCC2-4742-AB78-33933B7EDF34}"/>
    <cellStyle name="Comma 36 2 4 2 2 3 2" xfId="27538" xr:uid="{12EDE88E-C75C-4CA9-9298-91BE1DF8D2B3}"/>
    <cellStyle name="Comma 36 2 4 2 2 3 3" xfId="18664" xr:uid="{DA28D2BC-1548-4B24-B8D9-72A763A28733}"/>
    <cellStyle name="Comma 36 2 4 2 2 4" xfId="24706" xr:uid="{E3B5C8C5-FCA2-48D7-8AA8-2143D3DF8EB0}"/>
    <cellStyle name="Comma 36 2 4 2 2 5" xfId="15411" xr:uid="{7BD2D1C8-E37E-4EBA-BE59-5064B5F9E845}"/>
    <cellStyle name="Comma 36 2 4 2 3" xfId="13742" xr:uid="{7FFEDABE-6426-41B9-8BCB-EACD2ABB5800}"/>
    <cellStyle name="Comma 36 2 4 2 3 2" xfId="31187" xr:uid="{FA618FDA-6FB8-4354-85F6-5C1A48F64347}"/>
    <cellStyle name="Comma 36 2 4 2 3 3" xfId="22213" xr:uid="{78CCD5E8-F58B-4EB0-829F-43398D5B088B}"/>
    <cellStyle name="Comma 36 2 4 2 4" xfId="8348" xr:uid="{ACA989F4-9EDC-4502-9EF5-078C12D4D427}"/>
    <cellStyle name="Comma 36 2 4 2 4 2" xfId="26259" xr:uid="{948CDD4F-A750-40B8-B0CC-BF2061ABB33C}"/>
    <cellStyle name="Comma 36 2 4 2 4 3" xfId="17576" xr:uid="{BAA5BCB1-CCD6-4BCD-A944-2D5AD6E0B098}"/>
    <cellStyle name="Comma 36 2 4 2 5" xfId="23439" xr:uid="{AC7ABD4C-CD3D-4976-AEE7-148C46E4EFE1}"/>
    <cellStyle name="Comma 36 2 4 2 6" xfId="14678" xr:uid="{33B8E927-D818-4EDD-9347-80641F7E3128}"/>
    <cellStyle name="Comma 36 2 4 3" xfId="5632" xr:uid="{8676897D-830D-4125-B4AF-1E566E1591B0}"/>
    <cellStyle name="Comma 36 2 4 3 2" xfId="14214" xr:uid="{FFCB99BB-340A-408D-A08F-0319FB0EF28A}"/>
    <cellStyle name="Comma 36 2 4 3 2 2" xfId="31659" xr:uid="{A219D92E-A6CE-4215-BE26-9CCFE96FFC78}"/>
    <cellStyle name="Comma 36 2 4 3 2 3" xfId="22685" xr:uid="{D2B8E606-A264-4F3B-B599-1B18B3283632}"/>
    <cellStyle name="Comma 36 2 4 3 3" xfId="9931" xr:uid="{5E312B05-1AE9-4A20-9C44-6B6B6518FD87}"/>
    <cellStyle name="Comma 36 2 4 3 3 2" xfId="27537" xr:uid="{F219B7CF-AC7D-4E2B-8D18-FD65186C5DBB}"/>
    <cellStyle name="Comma 36 2 4 3 3 3" xfId="18663" xr:uid="{406F25BA-D681-46F4-A9F0-0AB6FEE507B0}"/>
    <cellStyle name="Comma 36 2 4 3 4" xfId="24705" xr:uid="{96363730-22C4-4817-AED3-F7944773390D}"/>
    <cellStyle name="Comma 36 2 4 3 5" xfId="15410" xr:uid="{51A68D8B-06C2-47CF-A940-6376B27FE109}"/>
    <cellStyle name="Comma 36 2 4 4" xfId="13741" xr:uid="{EA3662C8-74EE-4203-B261-FF714605517F}"/>
    <cellStyle name="Comma 36 2 4 4 2" xfId="31186" xr:uid="{FF541437-E4D4-43D7-A37B-A8F02F7DC20C}"/>
    <cellStyle name="Comma 36 2 4 4 3" xfId="22212" xr:uid="{CFC6D756-3383-44DB-9346-F3B4E1F2606C}"/>
    <cellStyle name="Comma 36 2 4 5" xfId="8347" xr:uid="{75B74EE4-52D7-4B79-891A-BE4FF9F944C3}"/>
    <cellStyle name="Comma 36 2 4 5 2" xfId="26258" xr:uid="{35BB47E7-BAD5-474D-A25D-A8D4CB44A7F2}"/>
    <cellStyle name="Comma 36 2 4 5 3" xfId="17575" xr:uid="{F1D103BB-0768-4F5C-9AD9-F75527540098}"/>
    <cellStyle name="Comma 36 2 4 6" xfId="23438" xr:uid="{06591997-445B-4CC1-8948-9D2D902BEF1E}"/>
    <cellStyle name="Comma 36 2 4 7" xfId="14677" xr:uid="{4F5C2DC0-92A4-4749-BA28-4DB32B211B4D}"/>
    <cellStyle name="Comma 36 2 4 8" xfId="3187" xr:uid="{002FD73E-A9EC-40C3-B3E3-183EBCC43873}"/>
    <cellStyle name="Comma 36 2 5" xfId="3189" xr:uid="{51DFD662-0D48-41AE-A109-259D4880E845}"/>
    <cellStyle name="Comma 36 2 5 2" xfId="5634" xr:uid="{7079BC4F-7649-4F70-B4F3-5C529B4534CC}"/>
    <cellStyle name="Comma 36 2 5 2 2" xfId="9933" xr:uid="{5A26493A-1C86-475E-94DC-9BC3CC3D2569}"/>
    <cellStyle name="Comma 36 2 5 3" xfId="8349" xr:uid="{0F0807EC-5FAC-499B-A82C-C4E4AD550960}"/>
    <cellStyle name="Comma 36 2 6" xfId="3180" xr:uid="{0C78B710-E9F0-40E2-8C3E-7064E5C5BB4B}"/>
    <cellStyle name="Comma 36 3" xfId="463" xr:uid="{760D7F0D-540D-4700-A64E-68603C306515}"/>
    <cellStyle name="Comma 36 3 2" xfId="998" xr:uid="{F98D897B-25DD-41C3-9B18-F3991437C953}"/>
    <cellStyle name="Comma 36 3 2 2" xfId="2076" xr:uid="{E0640AB6-F026-4C66-8587-3A9B80DB0053}"/>
    <cellStyle name="Comma 36 3 2 2 2" xfId="5637" xr:uid="{7F6D2F87-4854-4B92-9C68-33CCF86E786B}"/>
    <cellStyle name="Comma 36 3 2 2 2 2" xfId="9936" xr:uid="{B293F925-AFD3-4690-AEC8-3CA09FC3A75C}"/>
    <cellStyle name="Comma 36 3 2 2 3" xfId="8352" xr:uid="{FDF4A4B9-9F6B-457A-A815-1F1E45B69DF2}"/>
    <cellStyle name="Comma 36 3 2 2 4" xfId="3192" xr:uid="{F5181AD2-4778-49F9-B52D-551ABBAC8226}"/>
    <cellStyle name="Comma 36 3 2 3" xfId="5636" xr:uid="{7F8FCF7D-6CC7-45B3-8128-AF7F16FF12AB}"/>
    <cellStyle name="Comma 36 3 2 3 2" xfId="9935" xr:uid="{71B0EE59-F67A-4129-A544-2E09E0C328CA}"/>
    <cellStyle name="Comma 36 3 2 4" xfId="8351" xr:uid="{5213A76E-B4C9-4DD9-A794-D9542F9A82D2}"/>
    <cellStyle name="Comma 36 3 2 5" xfId="3191" xr:uid="{D110B9FA-45B3-4C38-B72D-984722AA1DEF}"/>
    <cellStyle name="Comma 36 3 3" xfId="1543" xr:uid="{2DE9C175-073E-4B26-819C-BDCF939406B0}"/>
    <cellStyle name="Comma 36 3 3 2" xfId="5638" xr:uid="{BCE606A6-E2DD-4344-8E81-C058A68BB586}"/>
    <cellStyle name="Comma 36 3 3 2 2" xfId="9937" xr:uid="{5D21D651-3819-49C5-BD14-138EEE64F547}"/>
    <cellStyle name="Comma 36 3 3 3" xfId="8353" xr:uid="{EEAC39D7-F47F-4E4A-A356-9FDC407AB73D}"/>
    <cellStyle name="Comma 36 3 3 4" xfId="3193" xr:uid="{C0A0C500-9DC3-4A38-BED0-B3C7F5A23626}"/>
    <cellStyle name="Comma 36 3 4" xfId="5635" xr:uid="{D705AFB0-D3B7-4CF0-8DDC-167C70A3CD5F}"/>
    <cellStyle name="Comma 36 3 4 2" xfId="9934" xr:uid="{8C0E12F0-DA7D-48C7-9351-EB24D6E268B5}"/>
    <cellStyle name="Comma 36 3 5" xfId="8350" xr:uid="{54E16304-81AA-480B-A8F3-F77211463EFD}"/>
    <cellStyle name="Comma 36 3 6" xfId="3190" xr:uid="{A2D77815-EB9A-4ADD-84EC-31686CEBB9D7}"/>
    <cellStyle name="Comma 36 4" xfId="735" xr:uid="{AC8ECFF5-DAE7-4446-9CC2-0BDF3ACFAB51}"/>
    <cellStyle name="Comma 36 4 10" xfId="3194" xr:uid="{9DAC0388-B0D2-4530-B165-8598DAA8C4FD}"/>
    <cellStyle name="Comma 36 4 2" xfId="1813" xr:uid="{9BC48692-AE39-406C-BA56-3C9F3C8E1B24}"/>
    <cellStyle name="Comma 36 4 2 2" xfId="5640" xr:uid="{3B67C0A9-7430-46AD-B3D5-9458652141D5}"/>
    <cellStyle name="Comma 36 4 2 2 2" xfId="9939" xr:uid="{0BD1FAB4-7AFC-4E45-8373-EA690A66D011}"/>
    <cellStyle name="Comma 36 4 2 3" xfId="8355" xr:uid="{19E7C5AC-3357-420D-90A3-51C7DFD12886}"/>
    <cellStyle name="Comma 36 4 2 4" xfId="3195" xr:uid="{0E1FEC62-F100-45C2-AA79-984EEF514150}"/>
    <cellStyle name="Comma 36 4 3" xfId="3196" xr:uid="{AA4CD7B4-3CCB-4917-9366-D57DB19528C1}"/>
    <cellStyle name="Comma 36 4 3 2" xfId="5641" xr:uid="{36422FA7-777B-498B-9CD2-66803247DBF9}"/>
    <cellStyle name="Comma 36 4 3 2 2" xfId="9940" xr:uid="{BCE119F1-11F7-43B3-B90C-5CC1146EF095}"/>
    <cellStyle name="Comma 36 4 3 3" xfId="8356" xr:uid="{09073F91-7929-4FD4-9633-2603A0EFB351}"/>
    <cellStyle name="Comma 36 4 4" xfId="3197" xr:uid="{C81913DE-C9C9-4BA2-B523-74E8ADC312A4}"/>
    <cellStyle name="Comma 36 4 4 2" xfId="5642" xr:uid="{43AFEC61-0D57-4FC4-A184-FFF5BCE447F6}"/>
    <cellStyle name="Comma 36 4 4 2 2" xfId="14217" xr:uid="{0C16D0B7-2AFC-43C5-8FFE-C6E171F337C9}"/>
    <cellStyle name="Comma 36 4 4 2 2 2" xfId="31662" xr:uid="{96E929CA-5EC3-4A00-B6DE-DBEFBBD34A6F}"/>
    <cellStyle name="Comma 36 4 4 2 2 3" xfId="22688" xr:uid="{CE2D3AC0-CEA0-4038-9A26-AC9C825BD4C6}"/>
    <cellStyle name="Comma 36 4 4 2 3" xfId="9941" xr:uid="{59539FEB-A6CB-4C05-8F69-98FB0E124AAF}"/>
    <cellStyle name="Comma 36 4 4 2 3 2" xfId="27540" xr:uid="{B5BC3B3A-A5E3-48BC-9EE3-33BC9C98F8EE}"/>
    <cellStyle name="Comma 36 4 4 2 3 3" xfId="18666" xr:uid="{4AEE483D-38CB-4568-9493-56E11A960515}"/>
    <cellStyle name="Comma 36 4 4 2 4" xfId="24710" xr:uid="{FE745462-DDB2-4662-9312-95617F79F948}"/>
    <cellStyle name="Comma 36 4 4 2 5" xfId="15413" xr:uid="{93D4DDBA-64BA-4FB1-A786-1A6B8703F1E3}"/>
    <cellStyle name="Comma 36 4 4 3" xfId="13744" xr:uid="{726063DB-08F0-4D56-B94C-A3D9B7829049}"/>
    <cellStyle name="Comma 36 4 4 3 2" xfId="31189" xr:uid="{DE20C8C2-6EE2-4854-A52E-04D0FA9EA095}"/>
    <cellStyle name="Comma 36 4 4 3 3" xfId="22215" xr:uid="{81F86EFA-C0DA-4638-A863-9FB2ECEF7E60}"/>
    <cellStyle name="Comma 36 4 4 4" xfId="8357" xr:uid="{09007B92-89B5-4FED-8056-D05BA5A1269D}"/>
    <cellStyle name="Comma 36 4 4 4 2" xfId="26262" xr:uid="{FBAD751F-1C79-4A82-8F65-2A0F605B28AD}"/>
    <cellStyle name="Comma 36 4 4 4 3" xfId="17578" xr:uid="{C547061E-16EB-4901-97D8-4CC230380C52}"/>
    <cellStyle name="Comma 36 4 4 5" xfId="23443" xr:uid="{11D8AABA-483A-413D-86A1-50CB80BAAC52}"/>
    <cellStyle name="Comma 36 4 4 6" xfId="14680" xr:uid="{EA35F72D-1B7C-4938-A176-DB3BABEA08E0}"/>
    <cellStyle name="Comma 36 4 5" xfId="5639" xr:uid="{C446219D-5EB4-40CA-806B-EFF966A9F38D}"/>
    <cellStyle name="Comma 36 4 5 2" xfId="14216" xr:uid="{72CC4DE9-0C41-4D51-8C5D-2D038DDD9E48}"/>
    <cellStyle name="Comma 36 4 5 2 2" xfId="31661" xr:uid="{0E5252DB-6BA6-40A6-8468-83E531711C11}"/>
    <cellStyle name="Comma 36 4 5 2 3" xfId="22687" xr:uid="{7EF5B3B1-DC3D-45A8-9782-942C5A4AEE0C}"/>
    <cellStyle name="Comma 36 4 5 3" xfId="9938" xr:uid="{AFB91892-A47A-4289-B2B1-479756587837}"/>
    <cellStyle name="Comma 36 4 5 3 2" xfId="27539" xr:uid="{9E54E1D1-57AD-45B1-880A-B56935C098AE}"/>
    <cellStyle name="Comma 36 4 5 3 3" xfId="18665" xr:uid="{AC68E292-DD0A-40A2-A4EE-5DF9A7BBB922}"/>
    <cellStyle name="Comma 36 4 5 4" xfId="24709" xr:uid="{D9FF4C96-53FE-427F-A3E3-206A8DD3E022}"/>
    <cellStyle name="Comma 36 4 5 5" xfId="15412" xr:uid="{FAD9140A-7043-4837-B6A9-82D550AB1D52}"/>
    <cellStyle name="Comma 36 4 6" xfId="13743" xr:uid="{E755ABC4-36F2-43B6-A8EA-7175FDF824ED}"/>
    <cellStyle name="Comma 36 4 6 2" xfId="31188" xr:uid="{56E087EE-EA1D-4963-820F-7E6FC0814D1A}"/>
    <cellStyle name="Comma 36 4 6 3" xfId="22214" xr:uid="{2E9AF851-7901-4A18-B00A-036879781AED}"/>
    <cellStyle name="Comma 36 4 7" xfId="8354" xr:uid="{68D883AD-3D89-48B4-8DA1-3542C964EB7F}"/>
    <cellStyle name="Comma 36 4 7 2" xfId="26261" xr:uid="{6DBA7B9A-9019-453C-BF1A-8A74A3F2C39B}"/>
    <cellStyle name="Comma 36 4 7 3" xfId="17577" xr:uid="{5F24BABC-41D3-4193-8733-FBCEC5370810}"/>
    <cellStyle name="Comma 36 4 8" xfId="23441" xr:uid="{89354D28-CA80-40F9-B6BE-DCDF6A00535C}"/>
    <cellStyle name="Comma 36 4 9" xfId="14679" xr:uid="{DCEDBD12-DCF9-4943-91FE-AC0DC889A96E}"/>
    <cellStyle name="Comma 36 5" xfId="1280" xr:uid="{60E18F74-289D-4BE4-9052-690CF7532DA9}"/>
    <cellStyle name="Comma 36 5 2" xfId="3199" xr:uid="{0C2FDB1A-88C3-4AC3-8D39-9FD23335AFBE}"/>
    <cellStyle name="Comma 36 5 2 2" xfId="5644" xr:uid="{7AAD66A8-090B-4652-9551-E2B6141F9512}"/>
    <cellStyle name="Comma 36 5 2 2 2" xfId="14219" xr:uid="{4C861D8D-E20D-431E-B116-BDF7337FBE3C}"/>
    <cellStyle name="Comma 36 5 2 2 2 2" xfId="31664" xr:uid="{740119AA-F830-4299-9A25-9A0BF0F5FB8A}"/>
    <cellStyle name="Comma 36 5 2 2 2 3" xfId="22690" xr:uid="{1DD2FC9F-93F7-4B04-94A0-4E5A1A5251D5}"/>
    <cellStyle name="Comma 36 5 2 2 3" xfId="9943" xr:uid="{659B7C2A-8D0C-4B1D-A09F-126BA7FF58C3}"/>
    <cellStyle name="Comma 36 5 2 2 3 2" xfId="27542" xr:uid="{D8AE1DA5-5B89-4DBD-9B9A-92A827E3B9A9}"/>
    <cellStyle name="Comma 36 5 2 2 3 3" xfId="18668" xr:uid="{29A7EBB7-0C76-475F-9AF0-CFFD80E3DEC9}"/>
    <cellStyle name="Comma 36 5 2 2 4" xfId="24712" xr:uid="{3D62415F-0FC6-4719-B0E4-E694396E24B2}"/>
    <cellStyle name="Comma 36 5 2 2 5" xfId="15415" xr:uid="{CF34BC0E-896B-4D60-A846-29010369D985}"/>
    <cellStyle name="Comma 36 5 2 3" xfId="13746" xr:uid="{8D09EB4D-9C8A-41A3-BF12-86498EA0A3D5}"/>
    <cellStyle name="Comma 36 5 2 3 2" xfId="31191" xr:uid="{0692C393-9A72-4894-A598-84ACC2C194DB}"/>
    <cellStyle name="Comma 36 5 2 3 3" xfId="22217" xr:uid="{3474AE4F-9A68-478A-9A6B-2E0D24E44887}"/>
    <cellStyle name="Comma 36 5 2 4" xfId="8359" xr:uid="{1411BA75-0913-4F7E-A858-3356A3856CD4}"/>
    <cellStyle name="Comma 36 5 2 4 2" xfId="26264" xr:uid="{29A08C70-C7A5-4D2F-8E1D-0EE7C3264838}"/>
    <cellStyle name="Comma 36 5 2 4 3" xfId="17580" xr:uid="{6FFD8274-5F87-46B9-ACA1-AD8E1E173D7D}"/>
    <cellStyle name="Comma 36 5 2 5" xfId="23445" xr:uid="{F8CAD143-B29D-44A7-9009-5D54977C3F8C}"/>
    <cellStyle name="Comma 36 5 2 6" xfId="14682" xr:uid="{E9DFCD4A-1944-4A07-85F4-32CDCDAF1CDA}"/>
    <cellStyle name="Comma 36 5 3" xfId="5643" xr:uid="{0496D410-673E-4658-963C-B1C6FB7B1A6F}"/>
    <cellStyle name="Comma 36 5 3 2" xfId="14218" xr:uid="{E4359C48-7B3B-4017-BE11-C54A59F662E8}"/>
    <cellStyle name="Comma 36 5 3 2 2" xfId="31663" xr:uid="{4B0DB844-5CC0-4A1F-8273-8191CC4E96A1}"/>
    <cellStyle name="Comma 36 5 3 2 3" xfId="22689" xr:uid="{FE53F5EE-EE5E-41C8-8539-E7681E23C122}"/>
    <cellStyle name="Comma 36 5 3 3" xfId="9942" xr:uid="{56C58696-C30C-46D2-8290-9D8859AC43E7}"/>
    <cellStyle name="Comma 36 5 3 3 2" xfId="27541" xr:uid="{921357B0-4920-44D5-B3B5-E185C2A1AD96}"/>
    <cellStyle name="Comma 36 5 3 3 3" xfId="18667" xr:uid="{F4875E1E-BF62-4E69-9077-7BD6C306E159}"/>
    <cellStyle name="Comma 36 5 3 4" xfId="24711" xr:uid="{4FA02492-5054-4515-8E11-EA8F502B15EC}"/>
    <cellStyle name="Comma 36 5 3 5" xfId="15414" xr:uid="{C1C2725B-60CF-483C-8A0A-847111D5D101}"/>
    <cellStyle name="Comma 36 5 4" xfId="13745" xr:uid="{CC5E31F6-20A1-4099-9AAB-8A98C7E3A0DE}"/>
    <cellStyle name="Comma 36 5 4 2" xfId="31190" xr:uid="{D60C682B-8142-4AC0-9C2B-B42F15E56208}"/>
    <cellStyle name="Comma 36 5 4 3" xfId="22216" xr:uid="{5E9673AB-0F50-4129-B662-A5759AF4BB26}"/>
    <cellStyle name="Comma 36 5 5" xfId="8358" xr:uid="{EA04DB3D-3A1C-4C71-B5E9-DD7D739DED9B}"/>
    <cellStyle name="Comma 36 5 5 2" xfId="26263" xr:uid="{27A7B8E6-1E17-4920-BB04-67F6783B54FF}"/>
    <cellStyle name="Comma 36 5 5 3" xfId="17579" xr:uid="{BE2D6D02-7948-4FB9-81C0-433CA3814DF8}"/>
    <cellStyle name="Comma 36 5 6" xfId="23444" xr:uid="{7783EC94-3557-4931-B7F6-E8603861BF96}"/>
    <cellStyle name="Comma 36 5 7" xfId="14681" xr:uid="{7E2E0D16-5BAD-4BD3-8A82-6D585AF21832}"/>
    <cellStyle name="Comma 36 5 8" xfId="3198" xr:uid="{7E825766-590C-4590-99D5-A625A2724D7A}"/>
    <cellStyle name="Comma 36 6" xfId="3200" xr:uid="{3DA63315-5C06-474B-917F-8829B7FA61C5}"/>
    <cellStyle name="Comma 36 6 2" xfId="3201" xr:uid="{981ABA0E-5D11-4A0C-A9B4-DCB429171758}"/>
    <cellStyle name="Comma 36 6 2 2" xfId="5646" xr:uid="{1DA6714B-55D6-447B-8AD5-3D501AA58531}"/>
    <cellStyle name="Comma 36 6 2 2 2" xfId="14221" xr:uid="{B24A7117-94E4-4913-BBEB-98A5D289F301}"/>
    <cellStyle name="Comma 36 6 2 2 2 2" xfId="31666" xr:uid="{ABB1D93E-6DCC-4974-9E6A-3937F8C6D852}"/>
    <cellStyle name="Comma 36 6 2 2 2 3" xfId="22692" xr:uid="{B62F921A-982F-4813-B90E-7EE16A9BEC05}"/>
    <cellStyle name="Comma 36 6 2 2 3" xfId="9945" xr:uid="{ED5FEC31-0CF0-4826-B860-71026C3A56BC}"/>
    <cellStyle name="Comma 36 6 2 2 3 2" xfId="27544" xr:uid="{76617749-1E82-4EF3-A016-054C2DCCE9E2}"/>
    <cellStyle name="Comma 36 6 2 2 3 3" xfId="18670" xr:uid="{A19276B1-33F8-496B-8E1A-AB47C25B79BD}"/>
    <cellStyle name="Comma 36 6 2 2 4" xfId="24714" xr:uid="{19D23D75-1104-40DD-AC86-781A99CE3880}"/>
    <cellStyle name="Comma 36 6 2 2 5" xfId="15417" xr:uid="{64362879-A144-4012-AA42-23A9ABDC85E7}"/>
    <cellStyle name="Comma 36 6 2 3" xfId="13748" xr:uid="{D6BEB99C-B953-4DC9-BB34-19AF06752472}"/>
    <cellStyle name="Comma 36 6 2 3 2" xfId="31193" xr:uid="{01C43542-C2A3-4C5F-ABBF-DF4A8B64DC00}"/>
    <cellStyle name="Comma 36 6 2 3 3" xfId="22219" xr:uid="{CE4FCAC0-2A31-422A-AED8-8619FC9E86A3}"/>
    <cellStyle name="Comma 36 6 2 4" xfId="8361" xr:uid="{00E8ECB9-7D2E-4768-BAF8-319F59CC97C2}"/>
    <cellStyle name="Comma 36 6 2 4 2" xfId="26266" xr:uid="{01FEC6CD-C554-4FD3-BEA1-7EED5AFDB388}"/>
    <cellStyle name="Comma 36 6 2 4 3" xfId="17582" xr:uid="{1A7E2BE7-399A-413A-A046-9A375FE66905}"/>
    <cellStyle name="Comma 36 6 2 5" xfId="23447" xr:uid="{1BFB0C23-9520-4B17-9BC5-D13A77E634F2}"/>
    <cellStyle name="Comma 36 6 2 6" xfId="14684" xr:uid="{E7740B1F-1E41-4F20-941C-B18DF02887A4}"/>
    <cellStyle name="Comma 36 6 3" xfId="5645" xr:uid="{9EAA1596-526A-472C-87A6-DFA655D6739C}"/>
    <cellStyle name="Comma 36 6 3 2" xfId="14220" xr:uid="{D4B91C04-A08F-428C-B78E-DC33EBB15FBB}"/>
    <cellStyle name="Comma 36 6 3 2 2" xfId="31665" xr:uid="{35AE4B0C-1265-4591-81E1-7C98473F523D}"/>
    <cellStyle name="Comma 36 6 3 2 3" xfId="22691" xr:uid="{4B72C0FB-28C0-4056-B5E3-6687D31A2F8B}"/>
    <cellStyle name="Comma 36 6 3 3" xfId="9944" xr:uid="{CA8C9A93-15C1-4E0A-8F40-446DCFE4C27E}"/>
    <cellStyle name="Comma 36 6 3 3 2" xfId="27543" xr:uid="{F21E94ED-C244-49BF-9680-4F3364A83ED2}"/>
    <cellStyle name="Comma 36 6 3 3 3" xfId="18669" xr:uid="{F51C591B-C4DA-466F-8CF3-CE6577E76175}"/>
    <cellStyle name="Comma 36 6 3 4" xfId="24713" xr:uid="{81CFA544-8CA8-4D7A-8738-79ACD94FEBDB}"/>
    <cellStyle name="Comma 36 6 3 5" xfId="15416" xr:uid="{5A3F2994-B5C5-44E3-BE82-3BDBF92DEF3D}"/>
    <cellStyle name="Comma 36 6 4" xfId="13747" xr:uid="{566336FA-D48F-4575-BF82-B86863BD7CD5}"/>
    <cellStyle name="Comma 36 6 4 2" xfId="31192" xr:uid="{B620746B-7118-4412-BF11-5F84C13BC531}"/>
    <cellStyle name="Comma 36 6 4 3" xfId="22218" xr:uid="{226A3CC9-0548-4001-B08B-DEFFF3E6A743}"/>
    <cellStyle name="Comma 36 6 5" xfId="8360" xr:uid="{609BD80F-9D3D-4BFC-B375-6B897933A9C3}"/>
    <cellStyle name="Comma 36 6 5 2" xfId="26265" xr:uid="{FA1E8963-0960-4B08-B280-F7E6F26D0814}"/>
    <cellStyle name="Comma 36 6 5 3" xfId="17581" xr:uid="{4B530A75-168E-472F-BC3B-95369E6EA808}"/>
    <cellStyle name="Comma 36 6 6" xfId="23446" xr:uid="{801DD2F9-892D-4A6A-94D3-5B1640879734}"/>
    <cellStyle name="Comma 36 6 7" xfId="14683" xr:uid="{D7E4A160-ED9E-4608-BB5E-B307ECD1EF66}"/>
    <cellStyle name="Comma 36 7" xfId="3202" xr:uid="{960C2AEE-7394-4316-BA36-604E6A831A75}"/>
    <cellStyle name="Comma 36 8" xfId="3179" xr:uid="{54368880-A2B4-47E1-B54C-54359E9F388D}"/>
    <cellStyle name="Comma 37" xfId="261" xr:uid="{1F3B60D9-AE19-44C0-8D9E-D32AFBFD561D}"/>
    <cellStyle name="Comma 37 10" xfId="5647" xr:uid="{ECF1255B-F26B-4ACD-86D2-92F9C5666A74}"/>
    <cellStyle name="Comma 37 10 2" xfId="8362" xr:uid="{EFB4789B-BACC-4EF7-B551-5D07B0AA35BE}"/>
    <cellStyle name="Comma 37 11" xfId="8023" xr:uid="{C1035B75-9FD5-48DB-8DB7-D2803AD9F872}"/>
    <cellStyle name="Comma 37 12" xfId="3203" xr:uid="{0B8DBBAF-ADE8-4578-B71D-E71592851CCB}"/>
    <cellStyle name="Comma 37 2" xfId="389" xr:uid="{50B12E62-1031-495C-9DBD-C3E55E170274}"/>
    <cellStyle name="Comma 37 2 2" xfId="654" xr:uid="{BB3CB91D-43E0-4C81-B6C8-D36041A64D3F}"/>
    <cellStyle name="Comma 37 2 2 2" xfId="1190" xr:uid="{01EC5A8B-5561-4543-8B37-B260B1DF800E}"/>
    <cellStyle name="Comma 37 2 2 2 2" xfId="2268" xr:uid="{BBDFB361-E208-4EDE-BFC0-174A5302C96E}"/>
    <cellStyle name="Comma 37 2 2 2 2 2" xfId="5651" xr:uid="{E0A12C60-05DD-4EA3-9FA4-8EAD5C93DF5A}"/>
    <cellStyle name="Comma 37 2 2 2 2 2 2" xfId="9949" xr:uid="{B06B6B40-464A-4CD7-A0F0-63DFB25E5A00}"/>
    <cellStyle name="Comma 37 2 2 2 2 3" xfId="8366" xr:uid="{6A1DC904-F4E5-4673-9697-29C750B7AD6E}"/>
    <cellStyle name="Comma 37 2 2 2 2 4" xfId="3207" xr:uid="{2C4C7CA8-89DF-472A-AE98-B85DF0783670}"/>
    <cellStyle name="Comma 37 2 2 2 3" xfId="5650" xr:uid="{88974FF0-7B99-42DE-BEEB-DC7379462139}"/>
    <cellStyle name="Comma 37 2 2 2 3 2" xfId="9948" xr:uid="{47FBB766-B40B-4B97-B0A8-0082FA6A7488}"/>
    <cellStyle name="Comma 37 2 2 2 4" xfId="8365" xr:uid="{435CDD92-9E30-40D1-ABF6-D50BB3ACD32B}"/>
    <cellStyle name="Comma 37 2 2 2 5" xfId="3206" xr:uid="{FD0FE964-65FE-4F14-9410-CCA7E508B3B3}"/>
    <cellStyle name="Comma 37 2 2 3" xfId="1735" xr:uid="{F82DC477-A49E-4DBB-BE86-865B0241A0B5}"/>
    <cellStyle name="Comma 37 2 2 3 2" xfId="5652" xr:uid="{FD2F34DD-7760-4804-81B6-9E47EED1CD07}"/>
    <cellStyle name="Comma 37 2 2 3 2 2" xfId="9950" xr:uid="{DB9C356B-5511-4539-B3B1-C07E94848DC9}"/>
    <cellStyle name="Comma 37 2 2 3 3" xfId="8367" xr:uid="{B5B47337-41FD-4ED9-AF56-BC69CAA2DBCA}"/>
    <cellStyle name="Comma 37 2 2 3 4" xfId="3208" xr:uid="{4AE3F77D-4641-4383-BF85-40366C31F27E}"/>
    <cellStyle name="Comma 37 2 2 4" xfId="5649" xr:uid="{92095FA4-0CCC-49D1-9F21-D431860FAA7E}"/>
    <cellStyle name="Comma 37 2 2 4 2" xfId="9947" xr:uid="{29008737-645A-4E80-9F53-E7D61FE7D9A6}"/>
    <cellStyle name="Comma 37 2 2 5" xfId="8364" xr:uid="{D54AE9FE-4706-4ABD-B6A6-59F7899ADF4F}"/>
    <cellStyle name="Comma 37 2 2 6" xfId="3205" xr:uid="{E5E496E5-8E74-4BCD-847B-DBCE919A7430}"/>
    <cellStyle name="Comma 37 2 3" xfId="927" xr:uid="{1022BB38-48EE-41E1-BFF0-D0EE8E6FECBC}"/>
    <cellStyle name="Comma 37 2 3 2" xfId="2005" xr:uid="{F59A4398-1BD3-483E-98D9-02BE12E0811D}"/>
    <cellStyle name="Comma 37 2 3 2 2" xfId="5654" xr:uid="{F6D5656C-DC5F-4351-846B-F7C128DA2BE2}"/>
    <cellStyle name="Comma 37 2 3 2 2 2" xfId="9952" xr:uid="{257471ED-C665-4161-97E9-0693C8C58C4A}"/>
    <cellStyle name="Comma 37 2 3 2 3" xfId="8369" xr:uid="{61FBF2A2-8602-49DB-9B73-A890C382F1C9}"/>
    <cellStyle name="Comma 37 2 3 2 4" xfId="3210" xr:uid="{88767B4E-512C-471E-9FE9-9FDD242AF018}"/>
    <cellStyle name="Comma 37 2 3 3" xfId="5653" xr:uid="{589260A0-95F0-4F5D-B3C2-4443420DA328}"/>
    <cellStyle name="Comma 37 2 3 3 2" xfId="9951" xr:uid="{501EB274-2301-4498-B582-7B3D9245F779}"/>
    <cellStyle name="Comma 37 2 3 4" xfId="8368" xr:uid="{BAA129CA-1429-4F68-9491-1BE7851D589C}"/>
    <cellStyle name="Comma 37 2 3 5" xfId="3209" xr:uid="{CB7547E2-F1EE-4E7D-B55B-26FB7466AD94}"/>
    <cellStyle name="Comma 37 2 4" xfId="1472" xr:uid="{A6F2FF8C-4C7F-4356-B7E5-9773CA37A226}"/>
    <cellStyle name="Comma 37 2 4 2" xfId="5655" xr:uid="{D577C2CB-9658-485C-AB1C-EA3EB279D0BF}"/>
    <cellStyle name="Comma 37 2 4 2 2" xfId="9953" xr:uid="{56DB061B-9BCF-47B8-B232-D77F6F30AB53}"/>
    <cellStyle name="Comma 37 2 4 3" xfId="8370" xr:uid="{D48E736F-B39C-4BB5-9AAC-144C8B3CA056}"/>
    <cellStyle name="Comma 37 2 4 4" xfId="3211" xr:uid="{B9A7A1C4-4C52-4A2D-B239-6F4991594BDD}"/>
    <cellStyle name="Comma 37 2 5" xfId="3212" xr:uid="{72B7DBC1-19B7-4B47-9FBD-2DCB21156C4B}"/>
    <cellStyle name="Comma 37 2 5 2" xfId="5656" xr:uid="{D3E08C34-4FF0-4D87-AF7C-20AEC15C5A85}"/>
    <cellStyle name="Comma 37 2 5 2 2" xfId="9954" xr:uid="{B9ACA4BF-BAB0-4C37-B440-74AD45467E68}"/>
    <cellStyle name="Comma 37 2 5 3" xfId="8371" xr:uid="{842AA1CC-DAF2-423F-AFB6-859B08AB9FDE}"/>
    <cellStyle name="Comma 37 2 6" xfId="5648" xr:uid="{6850BFAA-6450-4D28-9CF7-7A7ADAD3D1CA}"/>
    <cellStyle name="Comma 37 2 6 2" xfId="9946" xr:uid="{C7D1B0B4-73F8-42AA-A0C8-B670F6055517}"/>
    <cellStyle name="Comma 37 2 7" xfId="8363" xr:uid="{FB3CEC37-AFD1-4A40-AFE1-500F16248131}"/>
    <cellStyle name="Comma 37 2 8" xfId="3204" xr:uid="{227D80D2-B3FC-4D86-A64F-3E423F578428}"/>
    <cellStyle name="Comma 37 3" xfId="530" xr:uid="{48F9B43B-582C-4670-9CF2-D84E88121E06}"/>
    <cellStyle name="Comma 37 3 2" xfId="1065" xr:uid="{D495E1EE-A530-4380-A5D0-E4CB196438B7}"/>
    <cellStyle name="Comma 37 3 2 2" xfId="2143" xr:uid="{B4AFD3BB-D765-4736-8252-1DC49ED391D5}"/>
    <cellStyle name="Comma 37 3 2 2 2" xfId="5659" xr:uid="{232558B4-884E-43C4-AA5A-A29D9D2DE8D7}"/>
    <cellStyle name="Comma 37 3 2 2 2 2" xfId="9957" xr:uid="{728C80E7-6659-4136-804E-3033DF8BEE8A}"/>
    <cellStyle name="Comma 37 3 2 2 3" xfId="8374" xr:uid="{9E99B77E-C746-425F-8F1F-EA85469BC4DF}"/>
    <cellStyle name="Comma 37 3 2 2 4" xfId="3215" xr:uid="{E269D856-0A19-44A1-B17A-EB3E79A8BFD2}"/>
    <cellStyle name="Comma 37 3 2 3" xfId="5658" xr:uid="{69B41692-95B2-4A70-9FA0-D9AA4FA600FB}"/>
    <cellStyle name="Comma 37 3 2 3 2" xfId="9956" xr:uid="{08EC086A-2423-490D-8F0A-E4A58164E5CD}"/>
    <cellStyle name="Comma 37 3 2 4" xfId="8373" xr:uid="{216D4A7B-EC20-4857-A9E8-D0C2FEEDCD14}"/>
    <cellStyle name="Comma 37 3 2 5" xfId="3214" xr:uid="{1000832E-BF7A-4ECA-9067-9B5B6CCCD989}"/>
    <cellStyle name="Comma 37 3 3" xfId="1610" xr:uid="{3C335977-F898-4F77-90C8-7D976F230AA2}"/>
    <cellStyle name="Comma 37 3 3 2" xfId="5660" xr:uid="{4F38A797-9C22-45AC-8A39-B384505D4E40}"/>
    <cellStyle name="Comma 37 3 3 2 2" xfId="9958" xr:uid="{240D0776-E460-47D7-8330-45CEF87B5948}"/>
    <cellStyle name="Comma 37 3 3 3" xfId="8375" xr:uid="{2DF999EF-AE5C-4FFC-A194-646125504F84}"/>
    <cellStyle name="Comma 37 3 3 4" xfId="3216" xr:uid="{20138D9D-9590-4939-960B-E847194C6E9C}"/>
    <cellStyle name="Comma 37 3 4" xfId="3217" xr:uid="{A930B081-CA96-482F-A433-C41DDA23D025}"/>
    <cellStyle name="Comma 37 3 4 2" xfId="5661" xr:uid="{EA08863C-4677-4FA0-8916-3CAB468723FD}"/>
    <cellStyle name="Comma 37 3 4 2 2" xfId="9959" xr:uid="{027D2B80-43B7-4963-85D8-C1DB000771D4}"/>
    <cellStyle name="Comma 37 3 4 3" xfId="8376" xr:uid="{A46DFB59-691E-447E-A2E9-D76BFBAD259A}"/>
    <cellStyle name="Comma 37 3 5" xfId="5657" xr:uid="{9A61C051-CEEF-4F52-991D-53FF7D3CBB08}"/>
    <cellStyle name="Comma 37 3 5 2" xfId="9955" xr:uid="{E521F95A-BB7F-43BF-898B-897B6E767C2A}"/>
    <cellStyle name="Comma 37 3 6" xfId="8372" xr:uid="{C3B71153-708D-43F1-BA3D-7BB66F89DB5E}"/>
    <cellStyle name="Comma 37 3 7" xfId="3213" xr:uid="{7438CFB7-4BC5-4744-8C60-5CEDCE683EDC}"/>
    <cellStyle name="Comma 37 4" xfId="802" xr:uid="{A976521F-1865-48EF-B8B1-04472B85BC15}"/>
    <cellStyle name="Comma 37 4 2" xfId="1880" xr:uid="{31F5CFFC-7481-4680-93EA-81A415A2AA7F}"/>
    <cellStyle name="Comma 37 4 2 2" xfId="5663" xr:uid="{CA49E6FC-32AB-4D88-94C4-D68E73188869}"/>
    <cellStyle name="Comma 37 4 2 2 2" xfId="9961" xr:uid="{011D11CB-8FB9-42D3-B3C2-CA5F73F423A0}"/>
    <cellStyle name="Comma 37 4 2 3" xfId="8378" xr:uid="{A8D3F31C-1F88-444B-BA5B-6D40B44D93CB}"/>
    <cellStyle name="Comma 37 4 2 4" xfId="3219" xr:uid="{A3EA5AC1-D980-4015-B0F0-517578892B58}"/>
    <cellStyle name="Comma 37 4 3" xfId="3220" xr:uid="{B71664CA-4AF0-4A0B-9EA0-4C62EFBDABBF}"/>
    <cellStyle name="Comma 37 4 3 2" xfId="5664" xr:uid="{E98F0A7A-971B-4D52-8875-4017288B171B}"/>
    <cellStyle name="Comma 37 4 3 2 2" xfId="9962" xr:uid="{60D85C33-60E1-49C1-9B1B-685AF0BF9E9E}"/>
    <cellStyle name="Comma 37 4 3 3" xfId="8379" xr:uid="{FD0C81CA-4832-4F48-A24D-F2CE7B1BBE4B}"/>
    <cellStyle name="Comma 37 4 4" xfId="5662" xr:uid="{8910257B-FF8E-4EC3-806B-5FE4F34C58AC}"/>
    <cellStyle name="Comma 37 4 4 2" xfId="9960" xr:uid="{91C88131-C02A-42D6-8BD2-452DC5169E58}"/>
    <cellStyle name="Comma 37 4 5" xfId="8377" xr:uid="{CEA53781-B456-4E77-910D-DB7605F87CE8}"/>
    <cellStyle name="Comma 37 4 6" xfId="3218" xr:uid="{928803E8-A3B2-44EB-B808-055A6A863F1C}"/>
    <cellStyle name="Comma 37 5" xfId="1347" xr:uid="{832904C8-100F-4293-AED2-505CF3EEF0F4}"/>
    <cellStyle name="Comma 37 5 2" xfId="5665" xr:uid="{CCFA09DE-D64A-484F-829F-A8F40204231B}"/>
    <cellStyle name="Comma 37 5 2 2" xfId="9963" xr:uid="{288EC3B9-6C7F-4394-9EE9-83B59B487E94}"/>
    <cellStyle name="Comma 37 5 3" xfId="8380" xr:uid="{22883F0E-C924-4654-8C28-B35E2885D3EA}"/>
    <cellStyle name="Comma 37 5 4" xfId="3221" xr:uid="{FDE1F1D5-0E75-4F91-A005-6B2F6BC2C788}"/>
    <cellStyle name="Comma 37 6" xfId="3222" xr:uid="{576902D7-35B8-4BBC-A7F7-007C6DF86C8C}"/>
    <cellStyle name="Comma 37 6 2" xfId="3223" xr:uid="{6E7CCDD0-0228-4562-B7EF-35C544B04069}"/>
    <cellStyle name="Comma 37 6 2 2" xfId="5667" xr:uid="{2CC2DCCC-2CC0-43CD-9548-621FE5D547A2}"/>
    <cellStyle name="Comma 37 6 2 2 2" xfId="14223" xr:uid="{BEFDB570-2FF9-47B7-982E-D56734BD4AA2}"/>
    <cellStyle name="Comma 37 6 2 2 2 2" xfId="31668" xr:uid="{E614F90C-012B-43C5-9C0D-7E6D718FE44D}"/>
    <cellStyle name="Comma 37 6 2 2 2 3" xfId="22694" xr:uid="{7E95C595-8FBE-4D30-9012-A56E1411B25D}"/>
    <cellStyle name="Comma 37 6 2 2 3" xfId="9965" xr:uid="{6BA010F1-3A0A-40DB-A3BC-2B2BC6A6DC22}"/>
    <cellStyle name="Comma 37 6 2 2 3 2" xfId="27553" xr:uid="{F60A0574-73F9-47E4-B169-96CDE9627ECF}"/>
    <cellStyle name="Comma 37 6 2 2 3 3" xfId="18672" xr:uid="{715D13A0-5ED0-4667-9EC4-B156BD1A0562}"/>
    <cellStyle name="Comma 37 6 2 2 4" xfId="24721" xr:uid="{B4051262-9D27-46D3-94ED-1B38479C909B}"/>
    <cellStyle name="Comma 37 6 2 2 5" xfId="15419" xr:uid="{AB495FE0-F032-4348-BF6C-71398302B163}"/>
    <cellStyle name="Comma 37 6 2 3" xfId="13750" xr:uid="{D8B1DBC5-EEBC-451E-A91F-E8B3A4BE384B}"/>
    <cellStyle name="Comma 37 6 2 3 2" xfId="31195" xr:uid="{3063C654-FD8E-4B2B-A74A-96B05295D6E5}"/>
    <cellStyle name="Comma 37 6 2 3 3" xfId="22221" xr:uid="{69003D98-6F0C-4846-88E1-0CB814D259C0}"/>
    <cellStyle name="Comma 37 6 2 4" xfId="8382" xr:uid="{FA8D84A7-B27B-47DD-9E07-BAD621F729C1}"/>
    <cellStyle name="Comma 37 6 2 4 2" xfId="26273" xr:uid="{3EA90F4E-36C8-4C1B-B079-D0494E099282}"/>
    <cellStyle name="Comma 37 6 2 4 3" xfId="17584" xr:uid="{B07DDB41-DDD8-4E28-BF29-0E353FC04305}"/>
    <cellStyle name="Comma 37 6 2 5" xfId="23458" xr:uid="{CD9349CA-239D-40BC-AEA5-7E7998C9ED09}"/>
    <cellStyle name="Comma 37 6 2 6" xfId="14686" xr:uid="{76467427-30AA-4BD9-B1B2-EB8DF1592FD5}"/>
    <cellStyle name="Comma 37 6 3" xfId="5666" xr:uid="{81BB792A-E574-41FE-AD0C-2D34BB5B0028}"/>
    <cellStyle name="Comma 37 6 3 2" xfId="14222" xr:uid="{98293830-60F5-48E8-BD9B-DED5060D1BC5}"/>
    <cellStyle name="Comma 37 6 3 2 2" xfId="31667" xr:uid="{78AAE753-4DED-4339-91C1-3C753A58D494}"/>
    <cellStyle name="Comma 37 6 3 2 3" xfId="22693" xr:uid="{05FFDE92-D18C-4B76-BAD1-FE017E1C2819}"/>
    <cellStyle name="Comma 37 6 3 3" xfId="9964" xr:uid="{A283C0DA-2CDB-4FCD-84EA-0F6B3432A7DA}"/>
    <cellStyle name="Comma 37 6 3 3 2" xfId="27552" xr:uid="{37CD181B-D960-4BE0-9259-456997FC1285}"/>
    <cellStyle name="Comma 37 6 3 3 3" xfId="18671" xr:uid="{35FB4A6F-9793-421D-9E24-EDB4532A938A}"/>
    <cellStyle name="Comma 37 6 3 4" xfId="24720" xr:uid="{C516540B-5711-4481-A170-AB6177276ECC}"/>
    <cellStyle name="Comma 37 6 3 5" xfId="15418" xr:uid="{90CC6217-D8CE-4C62-A19C-D4852DB9D164}"/>
    <cellStyle name="Comma 37 6 4" xfId="13749" xr:uid="{161A45F3-4CEA-4ACA-9369-19EA78505CA3}"/>
    <cellStyle name="Comma 37 6 4 2" xfId="31194" xr:uid="{23E9CC75-BF1A-4C4A-B4C8-207C78553214}"/>
    <cellStyle name="Comma 37 6 4 3" xfId="22220" xr:uid="{ED9A8646-DFE2-4D1C-AA26-C2E2AB4B4269}"/>
    <cellStyle name="Comma 37 6 5" xfId="8381" xr:uid="{7D4508C8-0FBC-40EE-907F-6E25E9FC379C}"/>
    <cellStyle name="Comma 37 6 5 2" xfId="26272" xr:uid="{C4352E71-187A-401A-9F1C-529C42DBCF53}"/>
    <cellStyle name="Comma 37 6 5 3" xfId="17583" xr:uid="{CC1D41CE-2A83-422A-BB21-C54ADC3ED720}"/>
    <cellStyle name="Comma 37 6 6" xfId="23457" xr:uid="{D55C2867-9CA6-408C-9BE6-AA5A973968D0}"/>
    <cellStyle name="Comma 37 6 7" xfId="14685" xr:uid="{884638EB-8828-4AA5-98AA-1973F8B3CA72}"/>
    <cellStyle name="Comma 37 7" xfId="3224" xr:uid="{905C510A-4F53-46B8-8FE8-E863A46C3750}"/>
    <cellStyle name="Comma 37 7 2" xfId="5668" xr:uid="{D5EDC7E1-A519-4861-8F63-C9F9A0F776DA}"/>
    <cellStyle name="Comma 37 7 2 2" xfId="9966" xr:uid="{F5A306EA-E252-46EA-AED7-7AC19435BA09}"/>
    <cellStyle name="Comma 37 7 3" xfId="8383" xr:uid="{B049E885-ED03-4E42-9413-A456720688E7}"/>
    <cellStyle name="Comma 37 8" xfId="3225" xr:uid="{80F3B0AB-948D-4478-8704-51FBA69A1243}"/>
    <cellStyle name="Comma 37 8 2" xfId="5669" xr:uid="{EF4B56D4-0D5A-41A1-B17E-6B893F489FB5}"/>
    <cellStyle name="Comma 37 8 2 2" xfId="9967" xr:uid="{ED35A5B6-1B11-4832-8B88-0A0652DE11FD}"/>
    <cellStyle name="Comma 37 8 3" xfId="8384" xr:uid="{CA1A4AF4-5588-499C-A93D-9C3350D6106E}"/>
    <cellStyle name="Comma 37 9" xfId="5133" xr:uid="{E55A9AFB-BB21-4432-B111-AC34D7A79CE6}"/>
    <cellStyle name="Comma 37 9 2" xfId="9119" xr:uid="{6FCA75C3-4ACD-4F5F-84CE-1F9551E2FCFF}"/>
    <cellStyle name="Comma 38" xfId="273" xr:uid="{292CC63D-7322-4C86-8853-6D1421701974}"/>
    <cellStyle name="Comma 38 10" xfId="8024" xr:uid="{F8333579-FC8A-4480-9404-F4335972344B}"/>
    <cellStyle name="Comma 38 11" xfId="3226" xr:uid="{4C7C7F97-071C-4C19-9051-991FEFAF743D}"/>
    <cellStyle name="Comma 38 2" xfId="540" xr:uid="{7A4D3FCC-EE12-4308-861D-642F2A0029C8}"/>
    <cellStyle name="Comma 38 2 2" xfId="1075" xr:uid="{E02FB6D0-12CA-4AB9-AF29-2A70F6923B51}"/>
    <cellStyle name="Comma 38 2 2 2" xfId="2153" xr:uid="{D4B1F614-CE88-4D3E-B45E-BE84DEC840EB}"/>
    <cellStyle name="Comma 38 2 2 2 2" xfId="3230" xr:uid="{FA3DCE26-E184-4A07-A438-7B8A1762F12E}"/>
    <cellStyle name="Comma 38 2 2 2 2 2" xfId="5674" xr:uid="{F33B30A0-EFCE-4C64-ACD5-C7256F361D41}"/>
    <cellStyle name="Comma 38 2 2 2 2 2 2" xfId="9971" xr:uid="{1C88E85B-EDD2-4F71-8DB9-0093A45FA5EF}"/>
    <cellStyle name="Comma 38 2 2 2 2 3" xfId="8389" xr:uid="{EF53E3B6-3779-4C72-9305-A97AA0F7FEB1}"/>
    <cellStyle name="Comma 38 2 2 2 3" xfId="5673" xr:uid="{36DF8CC1-DE04-4113-BDDF-0AB801ED0526}"/>
    <cellStyle name="Comma 38 2 2 2 3 2" xfId="9970" xr:uid="{C32170CB-1A3F-4A31-B767-96D62BB02AAD}"/>
    <cellStyle name="Comma 38 2 2 2 4" xfId="8388" xr:uid="{AF5F8B10-CE97-462F-8D46-FFA3E0974FDF}"/>
    <cellStyle name="Comma 38 2 2 2 5" xfId="3229" xr:uid="{8908ED90-ECAE-4EB4-B2AC-5D3C587EBCDB}"/>
    <cellStyle name="Comma 38 2 2 3" xfId="3231" xr:uid="{9260E296-69A8-4EF6-A331-84EEF2E393A9}"/>
    <cellStyle name="Comma 38 2 2 3 2" xfId="5675" xr:uid="{7E98E198-FCB7-4FED-9533-52434FAA0F66}"/>
    <cellStyle name="Comma 38 2 2 3 2 2" xfId="9972" xr:uid="{D2DF0944-3B07-4989-8CDF-6FB0A05A48CE}"/>
    <cellStyle name="Comma 38 2 2 3 3" xfId="8390" xr:uid="{C4F0E877-DEAA-4D8D-B7EF-FA61A4878061}"/>
    <cellStyle name="Comma 38 2 2 4" xfId="5672" xr:uid="{47754861-51C0-4AE1-81E9-5993FDC4B497}"/>
    <cellStyle name="Comma 38 2 2 4 2" xfId="9969" xr:uid="{47CDAC92-7213-44A2-BBFF-422ACD644483}"/>
    <cellStyle name="Comma 38 2 2 5" xfId="8387" xr:uid="{9B34EDA8-A848-4724-B189-48D6A8754B7F}"/>
    <cellStyle name="Comma 38 2 2 6" xfId="3228" xr:uid="{F1AFDEB2-65D0-42E8-85C9-2BF0BF3B6C0F}"/>
    <cellStyle name="Comma 38 2 3" xfId="1620" xr:uid="{2CBA02A5-50D1-4BFE-947F-8211A28FA4A2}"/>
    <cellStyle name="Comma 38 2 3 2" xfId="3233" xr:uid="{C87ABE15-D50B-4CCE-8C7F-216347974D1E}"/>
    <cellStyle name="Comma 38 2 3 2 2" xfId="5677" xr:uid="{4DFDA0BB-5632-405D-BBAA-273749440A06}"/>
    <cellStyle name="Comma 38 2 3 2 2 2" xfId="9974" xr:uid="{2231C10D-E6ED-4A1C-8378-479AAFBF0F3A}"/>
    <cellStyle name="Comma 38 2 3 2 3" xfId="8392" xr:uid="{1DAA0B00-C3DD-4A9B-A943-475BE6D1E120}"/>
    <cellStyle name="Comma 38 2 3 3" xfId="5676" xr:uid="{DC5895CA-01A7-4E7F-9C70-767F0D71B192}"/>
    <cellStyle name="Comma 38 2 3 3 2" xfId="9973" xr:uid="{EB9A27C9-4688-4424-A9A5-F04B6EE7F699}"/>
    <cellStyle name="Comma 38 2 3 4" xfId="8391" xr:uid="{7A1E1EBD-9A5F-42E7-A64A-0C82B6E56509}"/>
    <cellStyle name="Comma 38 2 3 5" xfId="3232" xr:uid="{48A2F445-54B0-4C12-916F-7CE7728C9BCF}"/>
    <cellStyle name="Comma 38 2 4" xfId="3234" xr:uid="{2B067319-C0A1-4A00-92FF-399BB7C3BE9E}"/>
    <cellStyle name="Comma 38 2 4 2" xfId="5678" xr:uid="{A0B00931-DD5A-492F-9EF7-88E35EA1B776}"/>
    <cellStyle name="Comma 38 2 4 2 2" xfId="9975" xr:uid="{DB6274EF-6D4C-413D-BBDF-4FF1DC2F41CA}"/>
    <cellStyle name="Comma 38 2 4 3" xfId="8393" xr:uid="{4AA22682-E313-4224-A64C-BC1678B68320}"/>
    <cellStyle name="Comma 38 2 5" xfId="5671" xr:uid="{26A152F1-3A26-4E41-BCB1-83857136A89B}"/>
    <cellStyle name="Comma 38 2 5 2" xfId="9968" xr:uid="{0096F354-D59A-4B23-8476-592C5211F4BB}"/>
    <cellStyle name="Comma 38 2 6" xfId="8386" xr:uid="{33EB16F2-CA35-49F8-A2A5-057ADC982407}"/>
    <cellStyle name="Comma 38 2 7" xfId="3227" xr:uid="{394D629B-212B-4BAC-AF60-B9B8652E5CE2}"/>
    <cellStyle name="Comma 38 3" xfId="812" xr:uid="{B0C13DC2-D4BB-4E0D-9E07-75911EEEBD05}"/>
    <cellStyle name="Comma 38 3 2" xfId="1890" xr:uid="{B0B9BD19-9421-497C-9947-82980E03A9FB}"/>
    <cellStyle name="Comma 38 3 2 2" xfId="3237" xr:uid="{81FC79D7-04CF-4617-A11B-1ACC718A7F45}"/>
    <cellStyle name="Comma 38 3 2 2 2" xfId="5681" xr:uid="{326D13F7-7E26-4AF5-AFCC-2AB941B56AC9}"/>
    <cellStyle name="Comma 38 3 2 2 2 2" xfId="9978" xr:uid="{1FBD718C-4749-4AFD-B21E-61F17A3E0851}"/>
    <cellStyle name="Comma 38 3 2 2 3" xfId="8396" xr:uid="{1176846B-FAC7-4218-A80A-BFDC54DFFA85}"/>
    <cellStyle name="Comma 38 3 2 3" xfId="5680" xr:uid="{77408A5C-5217-45F8-880B-FDE3125D6A01}"/>
    <cellStyle name="Comma 38 3 2 3 2" xfId="9977" xr:uid="{757035B4-9669-4C8F-B36A-206B53CEF370}"/>
    <cellStyle name="Comma 38 3 2 4" xfId="8395" xr:uid="{10A9B2CA-80BE-4653-9263-A05BCF65C544}"/>
    <cellStyle name="Comma 38 3 2 5" xfId="3236" xr:uid="{F8AC18AA-2D1D-4B6C-8366-F55D6CE74E36}"/>
    <cellStyle name="Comma 38 3 3" xfId="3238" xr:uid="{E3CD88F4-BA52-4E4F-8D8F-FF77F22BE679}"/>
    <cellStyle name="Comma 38 3 3 2" xfId="5682" xr:uid="{FBDC0222-3F88-4576-887D-5CC7287390EF}"/>
    <cellStyle name="Comma 38 3 3 2 2" xfId="9979" xr:uid="{2C1D184A-C8F9-438E-8C2A-8CFF86EAD8DC}"/>
    <cellStyle name="Comma 38 3 3 3" xfId="8397" xr:uid="{75390984-945A-405B-A8F2-8413D031B23C}"/>
    <cellStyle name="Comma 38 3 4" xfId="5679" xr:uid="{0834C596-DC86-406B-A624-056B23AB80E8}"/>
    <cellStyle name="Comma 38 3 4 2" xfId="9976" xr:uid="{CE328822-4952-4B81-8069-45252B0FBE51}"/>
    <cellStyle name="Comma 38 3 5" xfId="8394" xr:uid="{E786D67D-9D6B-4B30-9086-245457287916}"/>
    <cellStyle name="Comma 38 3 6" xfId="3235" xr:uid="{AA099688-3EB9-4A71-B19B-885AABC8C642}"/>
    <cellStyle name="Comma 38 4" xfId="1357" xr:uid="{412EB907-CFDB-4605-983D-4BFE6397C14F}"/>
    <cellStyle name="Comma 38 4 2" xfId="3240" xr:uid="{C694E4BB-5A0F-41C8-88B8-2714049F96D4}"/>
    <cellStyle name="Comma 38 4 2 2" xfId="5684" xr:uid="{C3F20EA8-DDD4-4B03-9AB8-0A876DABFDEA}"/>
    <cellStyle name="Comma 38 4 2 2 2" xfId="9981" xr:uid="{C22E9BF2-CDFC-48A5-8DA2-9A0A17CFAC62}"/>
    <cellStyle name="Comma 38 4 2 3" xfId="8399" xr:uid="{3DA11274-7D0E-47EB-93E9-3D11C3734A70}"/>
    <cellStyle name="Comma 38 4 3" xfId="3241" xr:uid="{B41866F9-C1EA-4FBE-BED6-B92E54ECFF2B}"/>
    <cellStyle name="Comma 38 4 3 2" xfId="3242" xr:uid="{4D764ABD-4DA0-4BDC-A631-CAEB67765935}"/>
    <cellStyle name="Comma 38 4 3 2 2" xfId="5686" xr:uid="{C93546DA-439B-464C-BE33-8B91F78AC724}"/>
    <cellStyle name="Comma 38 4 3 2 2 2" xfId="14225" xr:uid="{6227271C-9BA9-47CD-98D6-39737802C42B}"/>
    <cellStyle name="Comma 38 4 3 2 2 2 2" xfId="31670" xr:uid="{0BE7CB74-1473-4F65-BEB2-F6CAD1BD7597}"/>
    <cellStyle name="Comma 38 4 3 2 2 2 3" xfId="22696" xr:uid="{5060EE2F-7A85-43DD-8162-0856263283ED}"/>
    <cellStyle name="Comma 38 4 3 2 2 3" xfId="9983" xr:uid="{168BCBDE-C652-48FD-9A54-73D3CD730CD1}"/>
    <cellStyle name="Comma 38 4 3 2 2 3 2" xfId="27562" xr:uid="{1587FB0A-9FD7-40A5-AE0E-6BF9BCD91B8B}"/>
    <cellStyle name="Comma 38 4 3 2 2 3 3" xfId="18674" xr:uid="{67B5D5EA-56E5-4355-9C6A-5719A6F2360E}"/>
    <cellStyle name="Comma 38 4 3 2 2 4" xfId="24728" xr:uid="{54D3CA53-71DC-4A6D-B433-D9D1F701FCA6}"/>
    <cellStyle name="Comma 38 4 3 2 2 5" xfId="15421" xr:uid="{2816BDFC-4520-4047-8C0B-68CF18285190}"/>
    <cellStyle name="Comma 38 4 3 2 3" xfId="13752" xr:uid="{F8C8A8BE-584E-4AA8-B259-77D337FA61F9}"/>
    <cellStyle name="Comma 38 4 3 2 3 2" xfId="31197" xr:uid="{904E3EAB-3A19-4E24-837B-F0AB66EEC0DE}"/>
    <cellStyle name="Comma 38 4 3 2 3 3" xfId="22223" xr:uid="{1E7357AB-7388-431C-86C6-759FD3F38390}"/>
    <cellStyle name="Comma 38 4 3 2 4" xfId="8401" xr:uid="{0D2B1B35-EC1C-4958-8211-1059B16422E8}"/>
    <cellStyle name="Comma 38 4 3 2 4 2" xfId="26280" xr:uid="{D59E1BA9-FC90-4711-BB6B-C02AF166939E}"/>
    <cellStyle name="Comma 38 4 3 2 4 3" xfId="17586" xr:uid="{2DA53FD2-D95A-4979-B21C-D1094974C85A}"/>
    <cellStyle name="Comma 38 4 3 2 5" xfId="23468" xr:uid="{0862A14C-F6F8-4DDA-BF7B-999B89089A24}"/>
    <cellStyle name="Comma 38 4 3 2 6" xfId="14688" xr:uid="{F1263153-13F9-46CB-B61A-424F0860DD76}"/>
    <cellStyle name="Comma 38 4 3 3" xfId="5685" xr:uid="{6BBAF9E1-142B-455D-8D3C-73C0ECA9C6CE}"/>
    <cellStyle name="Comma 38 4 3 3 2" xfId="14224" xr:uid="{D932E29E-951E-415A-94C1-93DBFD271FD5}"/>
    <cellStyle name="Comma 38 4 3 3 2 2" xfId="31669" xr:uid="{0667D8F9-1CC4-49CE-A00C-BA22EBD4E43B}"/>
    <cellStyle name="Comma 38 4 3 3 2 3" xfId="22695" xr:uid="{F7C3539D-6833-4B3A-85BA-2FD803E5E084}"/>
    <cellStyle name="Comma 38 4 3 3 3" xfId="9982" xr:uid="{85E6B343-BB0F-4F60-8D5E-41F5B664024E}"/>
    <cellStyle name="Comma 38 4 3 3 3 2" xfId="27561" xr:uid="{5D90AE3A-554A-4E3A-8FB2-BDA1384AA822}"/>
    <cellStyle name="Comma 38 4 3 3 3 3" xfId="18673" xr:uid="{1CAEC3F7-9C59-41A2-97EA-33F8E997CC2F}"/>
    <cellStyle name="Comma 38 4 3 3 4" xfId="24727" xr:uid="{52C61FA1-9A69-4962-B5C7-FEA285D2FE13}"/>
    <cellStyle name="Comma 38 4 3 3 5" xfId="15420" xr:uid="{BBBDD6A2-0415-48BE-A0B0-24A7F19F7868}"/>
    <cellStyle name="Comma 38 4 3 4" xfId="13751" xr:uid="{690AB5E2-43EE-4358-8A55-C71231DA265D}"/>
    <cellStyle name="Comma 38 4 3 4 2" xfId="31196" xr:uid="{46EB9973-D032-4693-AB1F-002460ADD873}"/>
    <cellStyle name="Comma 38 4 3 4 3" xfId="22222" xr:uid="{5C2644A0-53BE-4C52-99CD-E0775B750607}"/>
    <cellStyle name="Comma 38 4 3 5" xfId="8400" xr:uid="{65DB15EB-0B6E-467A-A62C-D644BC4A4ED4}"/>
    <cellStyle name="Comma 38 4 3 5 2" xfId="26279" xr:uid="{56ED736B-5733-4421-82D8-7C6BF765BC6D}"/>
    <cellStyle name="Comma 38 4 3 5 3" xfId="17585" xr:uid="{3D6A9C64-5CF1-46CF-9D64-C28E5BE4EDFE}"/>
    <cellStyle name="Comma 38 4 3 6" xfId="23467" xr:uid="{432161B8-F3FF-4CA1-8C71-DF69C3080275}"/>
    <cellStyle name="Comma 38 4 3 7" xfId="14687" xr:uid="{26D6AAB4-508B-42F7-A4C7-275A60032920}"/>
    <cellStyle name="Comma 38 4 4" xfId="5683" xr:uid="{83547E30-2A04-4C70-968C-54E6F36D2DAC}"/>
    <cellStyle name="Comma 38 4 4 2" xfId="9980" xr:uid="{538985EC-124E-4DEA-8B48-F8DADD53FB7C}"/>
    <cellStyle name="Comma 38 4 5" xfId="8398" xr:uid="{5B06E25A-7138-46D1-AD2E-EB90028D089B}"/>
    <cellStyle name="Comma 38 4 6" xfId="3239" xr:uid="{A35B20A1-1BCB-4BCE-9B06-BF2FD8B5AA6C}"/>
    <cellStyle name="Comma 38 5" xfId="3243" xr:uid="{3BDEC786-311D-42B2-98A0-97EEFC13CA92}"/>
    <cellStyle name="Comma 38 5 2" xfId="5687" xr:uid="{D0633F93-CA7C-47FD-907E-27BEECF865D1}"/>
    <cellStyle name="Comma 38 5 2 2" xfId="9984" xr:uid="{2AEC37AF-36D4-4B5B-B0EF-42ACD0CF1C6B}"/>
    <cellStyle name="Comma 38 5 3" xfId="8402" xr:uid="{0E86EB27-8B48-4D3D-9294-BBC1A4FC8536}"/>
    <cellStyle name="Comma 38 6" xfId="3244" xr:uid="{7414BED3-7903-47A6-BB92-FF1D303DDC76}"/>
    <cellStyle name="Comma 38 6 2" xfId="5688" xr:uid="{1535770E-BBD7-411D-A908-6A1692EFD5F3}"/>
    <cellStyle name="Comma 38 6 2 2" xfId="9985" xr:uid="{BD10BDEA-4D5E-4F2B-945F-11D811815108}"/>
    <cellStyle name="Comma 38 6 3" xfId="8403" xr:uid="{38EAB688-EF04-4CC0-A927-78EF7D97C929}"/>
    <cellStyle name="Comma 38 7" xfId="3245" xr:uid="{6B66EE14-B543-49BE-9038-C8AF292425BC}"/>
    <cellStyle name="Comma 38 7 2" xfId="5689" xr:uid="{057AA8BF-7D74-4BF3-8790-3DA0A01B426D}"/>
    <cellStyle name="Comma 38 7 2 2" xfId="9986" xr:uid="{EDE7E633-0DF4-49A7-9CC0-90F716F677D7}"/>
    <cellStyle name="Comma 38 7 3" xfId="8404" xr:uid="{D26D2817-36DF-44F7-B8B5-3E9D113E89CE}"/>
    <cellStyle name="Comma 38 8" xfId="5134" xr:uid="{7BFBC250-2035-4C40-8895-0AC01AF5A88C}"/>
    <cellStyle name="Comma 38 8 2" xfId="9120" xr:uid="{415F726E-D43C-4C1B-851B-0DC16FEDECD7}"/>
    <cellStyle name="Comma 38 9" xfId="5670" xr:uid="{6514C830-5F8F-493C-BD37-D4B6AEFB61B0}"/>
    <cellStyle name="Comma 38 9 2" xfId="8385" xr:uid="{574EE215-EB5D-4207-8BA6-ACE5D6A667D2}"/>
    <cellStyle name="Comma 39" xfId="391" xr:uid="{518B2F49-E9DA-46D3-85DE-D831F4106096}"/>
    <cellStyle name="Comma 39 2" xfId="656" xr:uid="{195D7100-3AC7-479A-AA20-75B2B1D42FCC}"/>
    <cellStyle name="Comma 39 2 2" xfId="1192" xr:uid="{244596BA-F9D6-4DE5-9D45-FAEDDC61A66D}"/>
    <cellStyle name="Comma 39 2 2 2" xfId="2270" xr:uid="{911CE55D-211F-41AA-8D73-656C03A22306}"/>
    <cellStyle name="Comma 39 2 2 2 2" xfId="3250" xr:uid="{99449FB3-B05F-42EA-A152-923E45DDD2BC}"/>
    <cellStyle name="Comma 39 2 2 2 2 2" xfId="5692" xr:uid="{BE0521AD-8D10-486A-BE73-12602C3E7BD7}"/>
    <cellStyle name="Comma 39 2 2 2 2 2 2" xfId="9989" xr:uid="{1DD3283A-4EB2-4A19-846B-BD3F484FEDE0}"/>
    <cellStyle name="Comma 39 2 2 2 2 3" xfId="8408" xr:uid="{528A8E29-8034-4F3B-86AF-C2B708ED9A41}"/>
    <cellStyle name="Comma 39 2 2 2 3" xfId="5691" xr:uid="{92C3BC60-6A73-4E50-93E7-3A9BBE83936C}"/>
    <cellStyle name="Comma 39 2 2 2 3 2" xfId="9988" xr:uid="{C6EAC7C4-18DA-487D-AEC3-BAF2AF598F02}"/>
    <cellStyle name="Comma 39 2 2 2 4" xfId="8407" xr:uid="{BFDFB507-DD20-4AE4-9439-ABBD1F74636D}"/>
    <cellStyle name="Comma 39 2 2 2 5" xfId="3249" xr:uid="{6C277963-3873-4603-AAD0-224EC26DBE50}"/>
    <cellStyle name="Comma 39 2 2 3" xfId="3251" xr:uid="{A5CD7770-B744-4A3F-B089-5F11A4EF6FF7}"/>
    <cellStyle name="Comma 39 2 2 3 2" xfId="5693" xr:uid="{E7775985-692D-49F8-BDD2-B154CF46563E}"/>
    <cellStyle name="Comma 39 2 2 3 2 2" xfId="9990" xr:uid="{1621306E-DF01-455B-8060-B261BC296992}"/>
    <cellStyle name="Comma 39 2 2 3 3" xfId="8409" xr:uid="{B19721B5-1A12-420E-BB9B-42B28DC6CEFD}"/>
    <cellStyle name="Comma 39 2 2 4" xfId="5690" xr:uid="{A22E3725-D1C6-4F62-A2C1-30DD98E63A4D}"/>
    <cellStyle name="Comma 39 2 2 4 2" xfId="9987" xr:uid="{87448C3C-C979-46FF-B89F-70D4DC96DA1B}"/>
    <cellStyle name="Comma 39 2 2 5" xfId="8406" xr:uid="{0A205A01-7A81-474B-A47A-DF5447DFE09C}"/>
    <cellStyle name="Comma 39 2 2 6" xfId="3248" xr:uid="{19DA1F42-ACF7-4648-8BF0-709A35967B6A}"/>
    <cellStyle name="Comma 39 2 3" xfId="1737" xr:uid="{B4D92904-9F75-49E2-999F-E0B90E3E8015}"/>
    <cellStyle name="Comma 39 2 3 2" xfId="3253" xr:uid="{B415CC71-E1B6-4062-BDD0-8A25CD734FD3}"/>
    <cellStyle name="Comma 39 2 3 2 2" xfId="5695" xr:uid="{C8A6C903-C0DA-4927-9626-8E1C6A8AACF9}"/>
    <cellStyle name="Comma 39 2 3 2 2 2" xfId="9992" xr:uid="{BAF12DD0-8170-4EE0-90ED-96F3DCF4CABB}"/>
    <cellStyle name="Comma 39 2 3 2 3" xfId="8411" xr:uid="{EC1E2D0A-D67F-4AD3-9121-273C2F2EBA4B}"/>
    <cellStyle name="Comma 39 2 3 3" xfId="5694" xr:uid="{B8D7BF36-5AB1-49AA-BC7D-D81A051F5F8F}"/>
    <cellStyle name="Comma 39 2 3 3 2" xfId="9991" xr:uid="{3A9CE1B7-4FA1-4D9A-A6CF-6EC088AD26EE}"/>
    <cellStyle name="Comma 39 2 3 4" xfId="8410" xr:uid="{012D0469-193C-449B-BE15-0EFAD70883CD}"/>
    <cellStyle name="Comma 39 2 3 5" xfId="3252" xr:uid="{C6126434-8B34-404C-A509-EE78DD7DDB9D}"/>
    <cellStyle name="Comma 39 2 4" xfId="3254" xr:uid="{B45125AD-90CB-43AA-95D8-A9A527C57DEE}"/>
    <cellStyle name="Comma 39 2 4 2" xfId="5696" xr:uid="{A2BA4F3C-7AAA-4C92-98E5-95289781C87E}"/>
    <cellStyle name="Comma 39 2 4 2 2" xfId="9993" xr:uid="{0038BBF8-7D7D-4C78-BEE1-C4201166E555}"/>
    <cellStyle name="Comma 39 2 4 3" xfId="8412" xr:uid="{CFDF49C3-E270-4A5E-9D46-741AC460D392}"/>
    <cellStyle name="Comma 39 2 5" xfId="3255" xr:uid="{E3764200-1DFE-4C34-8DA5-96F4BEC0BD18}"/>
    <cellStyle name="Comma 39 2 5 2" xfId="5697" xr:uid="{92CE1238-D050-4BDB-9049-3DEBE392FB08}"/>
    <cellStyle name="Comma 39 2 5 2 2" xfId="9994" xr:uid="{197FB57A-A8DD-4AEA-BEE3-47128A4B5BBF}"/>
    <cellStyle name="Comma 39 2 5 3" xfId="8413" xr:uid="{87098248-6647-4AB9-BC31-C97A4ED1E58C}"/>
    <cellStyle name="Comma 39 2 6" xfId="3247" xr:uid="{24AFE5FE-0259-4823-8212-FEEA10B55C4E}"/>
    <cellStyle name="Comma 39 3" xfId="929" xr:uid="{A19DE994-0858-4CC0-8E97-1301C3C36599}"/>
    <cellStyle name="Comma 39 3 2" xfId="2007" xr:uid="{B8345BA7-CB59-4681-9247-CB6C99F7F49A}"/>
    <cellStyle name="Comma 39 3 2 2" xfId="3258" xr:uid="{01C1718A-D4D4-4B7D-9852-2B8F3BA6FCD5}"/>
    <cellStyle name="Comma 39 3 2 2 2" xfId="5700" xr:uid="{045F6956-3390-4136-9D67-1FF7B3E2696D}"/>
    <cellStyle name="Comma 39 3 2 2 2 2" xfId="9997" xr:uid="{16C6AA6F-AF11-4B86-A853-ED05F7E8B7B1}"/>
    <cellStyle name="Comma 39 3 2 2 3" xfId="8416" xr:uid="{01612C19-6657-41A2-89AB-72EB7DF27312}"/>
    <cellStyle name="Comma 39 3 2 3" xfId="5699" xr:uid="{6A391F49-97B2-4B7F-A7E8-FE49124A034B}"/>
    <cellStyle name="Comma 39 3 2 3 2" xfId="9996" xr:uid="{DE4B3DF9-D670-4E9D-8F5E-23AB78DA32C0}"/>
    <cellStyle name="Comma 39 3 2 4" xfId="8415" xr:uid="{DB44DA46-7964-4FC3-84AB-A09CC6CAAF22}"/>
    <cellStyle name="Comma 39 3 2 5" xfId="3257" xr:uid="{A93C11E8-4083-4464-BFDC-292B4586F6FA}"/>
    <cellStyle name="Comma 39 3 3" xfId="3259" xr:uid="{E12DC687-EE61-4CC8-ACEF-0294866BD617}"/>
    <cellStyle name="Comma 39 3 3 2" xfId="5701" xr:uid="{B79C939C-F522-4795-984D-0DB57CE0BE07}"/>
    <cellStyle name="Comma 39 3 3 2 2" xfId="9998" xr:uid="{BCF202BA-27A7-4858-8364-492DB376E50B}"/>
    <cellStyle name="Comma 39 3 3 3" xfId="8417" xr:uid="{7C56E882-CA25-47FF-BB04-73E68E1A4296}"/>
    <cellStyle name="Comma 39 3 4" xfId="5698" xr:uid="{C929A1B2-5DF7-4CF6-A1ED-E7CC7819DF09}"/>
    <cellStyle name="Comma 39 3 4 2" xfId="9995" xr:uid="{AA90EE5D-0EB4-4C92-B890-EC4EDD0E4B54}"/>
    <cellStyle name="Comma 39 3 5" xfId="8414" xr:uid="{7201F9CF-F4B4-4721-8ECD-40D73734AC51}"/>
    <cellStyle name="Comma 39 3 6" xfId="3256" xr:uid="{14DEE3F8-5008-4038-8315-4F6A7F8C39E2}"/>
    <cellStyle name="Comma 39 4" xfId="1474" xr:uid="{3627548B-07EA-41C0-A958-3AB2373F7697}"/>
    <cellStyle name="Comma 39 4 2" xfId="3261" xr:uid="{36A02A1A-DE75-4668-B062-C05B941C8C68}"/>
    <cellStyle name="Comma 39 4 2 2" xfId="5703" xr:uid="{E7E67969-93CA-4D3A-8327-8B094785B96B}"/>
    <cellStyle name="Comma 39 4 2 2 2" xfId="10000" xr:uid="{B2D6255B-ECBE-4C41-806C-2A020224B925}"/>
    <cellStyle name="Comma 39 4 2 3" xfId="8419" xr:uid="{E958B447-D973-482A-8B49-9EE11499864B}"/>
    <cellStyle name="Comma 39 4 3" xfId="3262" xr:uid="{D14E6FE1-49FF-4D80-8CFD-CF543D24C204}"/>
    <cellStyle name="Comma 39 4 3 2" xfId="5704" xr:uid="{109FB12C-495E-4DBF-BD40-024093157C4E}"/>
    <cellStyle name="Comma 39 4 3 2 2" xfId="14227" xr:uid="{5FD16561-FAE9-4A55-82AC-E193CD76D4D9}"/>
    <cellStyle name="Comma 39 4 3 2 2 2" xfId="31672" xr:uid="{3A8FFD7E-348F-4523-B655-1FA003D61060}"/>
    <cellStyle name="Comma 39 4 3 2 2 3" xfId="22698" xr:uid="{677E2904-9C04-46DB-9D69-F960284CBF40}"/>
    <cellStyle name="Comma 39 4 3 2 3" xfId="10001" xr:uid="{A8FBFA3C-01E9-4CAA-9127-99FDDA229803}"/>
    <cellStyle name="Comma 39 4 3 2 3 2" xfId="27565" xr:uid="{3EADF52B-6BAF-411C-AC9B-BE210B9CBDFF}"/>
    <cellStyle name="Comma 39 4 3 2 3 3" xfId="18676" xr:uid="{9DA778B6-D3AD-4F0A-95A0-249200BF6FD8}"/>
    <cellStyle name="Comma 39 4 3 2 4" xfId="24730" xr:uid="{4B6C32C0-60ED-4218-AE37-0F6CB278E70D}"/>
    <cellStyle name="Comma 39 4 3 2 5" xfId="15423" xr:uid="{06A2BB28-9908-48AA-A57E-2DD73AF580E3}"/>
    <cellStyle name="Comma 39 4 3 3" xfId="13754" xr:uid="{48E8C444-5441-4EC1-B979-3F42FE41CD90}"/>
    <cellStyle name="Comma 39 4 3 3 2" xfId="31199" xr:uid="{791A6CBA-325B-47B4-B6BD-7C7C02E313C4}"/>
    <cellStyle name="Comma 39 4 3 3 3" xfId="22225" xr:uid="{68062BC8-D472-4A28-8F67-140716D16C4F}"/>
    <cellStyle name="Comma 39 4 3 4" xfId="8420" xr:uid="{E2D1F67D-F02E-46A5-8320-0B6F6C628E08}"/>
    <cellStyle name="Comma 39 4 3 4 2" xfId="26288" xr:uid="{888C61BC-4F1A-4D1E-BBDD-BC6B5DA10985}"/>
    <cellStyle name="Comma 39 4 3 4 3" xfId="17589" xr:uid="{B72E9FF9-7072-48FA-B797-3C14C6F21B88}"/>
    <cellStyle name="Comma 39 4 3 5" xfId="23474" xr:uid="{76465AD9-E454-4953-8141-C2C483C69BEE}"/>
    <cellStyle name="Comma 39 4 3 6" xfId="14690" xr:uid="{AF70BBA9-FC22-4EE3-9C41-FE034A532DD6}"/>
    <cellStyle name="Comma 39 4 4" xfId="5702" xr:uid="{BB3C71A9-EC4A-4010-976D-EF813BF2A5B6}"/>
    <cellStyle name="Comma 39 4 4 2" xfId="14226" xr:uid="{8F98D300-A1A5-4A54-83BE-A4E329D65C01}"/>
    <cellStyle name="Comma 39 4 4 2 2" xfId="31671" xr:uid="{CDA061B9-5852-476F-8191-8503AD4D90FA}"/>
    <cellStyle name="Comma 39 4 4 2 3" xfId="22697" xr:uid="{F00648DD-1636-4E9B-9915-A7E32ABE4A9E}"/>
    <cellStyle name="Comma 39 4 4 3" xfId="9999" xr:uid="{70649FDD-696E-40ED-9EF3-DC33D1DB8A80}"/>
    <cellStyle name="Comma 39 4 4 3 2" xfId="27564" xr:uid="{3E04DBE7-233F-4D95-B74F-83C04EF3D804}"/>
    <cellStyle name="Comma 39 4 4 3 3" xfId="18675" xr:uid="{91E59E14-0751-4DB5-86F1-F86657205335}"/>
    <cellStyle name="Comma 39 4 4 4" xfId="24729" xr:uid="{62E1D274-8824-4C21-859E-3F33673374A2}"/>
    <cellStyle name="Comma 39 4 4 5" xfId="15422" xr:uid="{81565659-9C37-484B-A71A-DE62702A429D}"/>
    <cellStyle name="Comma 39 4 5" xfId="13753" xr:uid="{A069C9E3-40A7-4D5C-BDC4-B62462B64EA6}"/>
    <cellStyle name="Comma 39 4 5 2" xfId="31198" xr:uid="{3EA2B1CF-DBC2-4B4A-9A51-5E9D298BC457}"/>
    <cellStyle name="Comma 39 4 5 3" xfId="22224" xr:uid="{043719E6-962A-4749-9238-F634B40F66F9}"/>
    <cellStyle name="Comma 39 4 6" xfId="8418" xr:uid="{AA674311-C3FE-4446-9B20-CD23FD88820B}"/>
    <cellStyle name="Comma 39 4 6 2" xfId="26287" xr:uid="{EB63B0E3-1A30-4472-B089-EEAFC265A06A}"/>
    <cellStyle name="Comma 39 4 6 3" xfId="17588" xr:uid="{B11BA5A5-C5F7-4F30-BEA5-6C200A2F0484}"/>
    <cellStyle name="Comma 39 4 7" xfId="23473" xr:uid="{40E32581-A9C5-4EF4-B462-D5DC62BBA69E}"/>
    <cellStyle name="Comma 39 4 8" xfId="14689" xr:uid="{3B06E412-E5CC-4130-AF9C-739C857C62AB}"/>
    <cellStyle name="Comma 39 4 9" xfId="3260" xr:uid="{9B1FB14C-BEDA-4DD9-B55C-6724F807D912}"/>
    <cellStyle name="Comma 39 5" xfId="3263" xr:uid="{BFE63C74-2782-459E-8600-06E7ACF4DE20}"/>
    <cellStyle name="Comma 39 5 2" xfId="5705" xr:uid="{698EC3CC-E1D8-4DB5-9C17-4078D275DED3}"/>
    <cellStyle name="Comma 39 5 2 2" xfId="10002" xr:uid="{CE10DDA7-D18B-4A90-8934-CE4DCED24764}"/>
    <cellStyle name="Comma 39 5 3" xfId="8421" xr:uid="{B3D92C5F-625E-4679-8809-79387823B8AD}"/>
    <cellStyle name="Comma 39 6" xfId="3264" xr:uid="{FA4B120B-8D5A-4208-BAFE-B6C83D509064}"/>
    <cellStyle name="Comma 39 7" xfId="3246" xr:uid="{2C273F22-128E-4FF7-9447-04019F54CAFE}"/>
    <cellStyle name="Comma 4" xfId="6" xr:uid="{8FD63F12-6F9D-43B8-A046-13EB8144BE9E}"/>
    <cellStyle name="Comma 4 10" xfId="5706" xr:uid="{1A83FBA5-A454-48D4-9BE8-5A7825F710AC}"/>
    <cellStyle name="Comma 4 10 2" xfId="8422" xr:uid="{CA9752F3-6276-4915-B4C8-3AB864B59BC7}"/>
    <cellStyle name="Comma 4 11" xfId="8025" xr:uid="{2B805711-A09A-467A-A84F-8F2013410E73}"/>
    <cellStyle name="Comma 4 12" xfId="3265" xr:uid="{BB2C2E66-9EF2-44E4-9A69-354A80FF7F85}"/>
    <cellStyle name="Comma 4 12 2" xfId="37656" xr:uid="{1AD5AF6B-7D2B-48E6-B2BB-9420581A44FF}"/>
    <cellStyle name="Comma 4 13" xfId="65" xr:uid="{4DAC329D-1931-4783-9043-88F4AE6E9B65}"/>
    <cellStyle name="Comma 4 2" xfId="156" xr:uid="{07EAC02F-9F50-425B-A5FC-CD16A1E56DFE}"/>
    <cellStyle name="Comma 4 2 10" xfId="8026" xr:uid="{3260ED8A-4995-416D-8E17-F37A6E68F9D8}"/>
    <cellStyle name="Comma 4 2 11" xfId="3266" xr:uid="{DB19DE9E-5080-453F-8623-9A2503D1E13D}"/>
    <cellStyle name="Comma 4 2 2" xfId="232" xr:uid="{70D893FC-BAB5-416D-B866-46DA80654480}"/>
    <cellStyle name="Comma 4 2 2 2" xfId="360" xr:uid="{85E5FE45-5B4D-47AC-B237-F1FACFA45C11}"/>
    <cellStyle name="Comma 4 2 2 2 2" xfId="625" xr:uid="{D5156744-26F3-4613-A7A8-8689FE71E588}"/>
    <cellStyle name="Comma 4 2 2 2 2 2" xfId="1161" xr:uid="{40B71884-713D-417D-A56A-16C08C3E314E}"/>
    <cellStyle name="Comma 4 2 2 2 2 2 2" xfId="2239" xr:uid="{E32D175D-B153-4F27-AAE9-EC548A255069}"/>
    <cellStyle name="Comma 4 2 2 2 2 2 2 2" xfId="10006" xr:uid="{2D9D4FFF-8B43-4DEB-9465-7E5A80E3E1ED}"/>
    <cellStyle name="Comma 4 2 2 2 2 2 2 3" xfId="5710" xr:uid="{474BB7DB-981D-468F-8327-B6D7D25FE16C}"/>
    <cellStyle name="Comma 4 2 2 2 2 2 3" xfId="8426" xr:uid="{A75517F5-7192-4EA8-8E04-28245E287947}"/>
    <cellStyle name="Comma 4 2 2 2 2 2 4" xfId="3270" xr:uid="{2809C1A5-DC3C-421F-A595-EFF969221A69}"/>
    <cellStyle name="Comma 4 2 2 2 2 3" xfId="1706" xr:uid="{82A174A1-951C-47E2-8E3A-7FB131A5C22B}"/>
    <cellStyle name="Comma 4 2 2 2 2 3 2" xfId="10005" xr:uid="{E6D86BAE-76F8-4729-97EE-3C5E1650268D}"/>
    <cellStyle name="Comma 4 2 2 2 2 3 3" xfId="5709" xr:uid="{FDAA3DAD-62FE-44E1-80D3-423575FA1C06}"/>
    <cellStyle name="Comma 4 2 2 2 2 4" xfId="8425" xr:uid="{5F1DFCFC-C6C9-40EA-B1BB-3C401853ACA2}"/>
    <cellStyle name="Comma 4 2 2 2 2 5" xfId="3269" xr:uid="{BE44E043-3F46-4154-9A2A-AEF8A771EBB1}"/>
    <cellStyle name="Comma 4 2 2 2 3" xfId="898" xr:uid="{B6661E82-12EB-4D07-A98D-7C0B61126D61}"/>
    <cellStyle name="Comma 4 2 2 2 3 2" xfId="1976" xr:uid="{9B301618-DDC1-43A9-BA08-A8E468560DAA}"/>
    <cellStyle name="Comma 4 2 2 2 3 2 2" xfId="10007" xr:uid="{53F3EC77-F7CD-4D49-97CB-5782B0024161}"/>
    <cellStyle name="Comma 4 2 2 2 3 2 3" xfId="5711" xr:uid="{3E82C8A3-382C-4B3D-8CBD-78108246181A}"/>
    <cellStyle name="Comma 4 2 2 2 3 3" xfId="8427" xr:uid="{F34516D2-D5BB-44CF-A9B8-C075CFF0B3BD}"/>
    <cellStyle name="Comma 4 2 2 2 3 4" xfId="3271" xr:uid="{7C7FC394-3289-4A32-9F58-B11748C6E8E4}"/>
    <cellStyle name="Comma 4 2 2 2 4" xfId="1443" xr:uid="{3BC9A5B1-784B-4774-8F19-DD5A44917D16}"/>
    <cellStyle name="Comma 4 2 2 2 4 2" xfId="10004" xr:uid="{247B48AF-1E0D-40B5-ACAC-0C79282D4C8E}"/>
    <cellStyle name="Comma 4 2 2 2 4 3" xfId="5708" xr:uid="{37268AE8-82DF-4380-9F17-A3693869E165}"/>
    <cellStyle name="Comma 4 2 2 2 5" xfId="8424" xr:uid="{915D1EAE-0BAA-4845-8369-684B079CAD07}"/>
    <cellStyle name="Comma 4 2 2 2 6" xfId="3268" xr:uid="{DF5D0AEB-A665-4982-BABC-AB0A7343FACA}"/>
    <cellStyle name="Comma 4 2 2 3" xfId="501" xr:uid="{148C531F-3510-4269-A752-D85727B2FE63}"/>
    <cellStyle name="Comma 4 2 2 3 2" xfId="1036" xr:uid="{AE80667D-8E45-402C-ABE0-670BDE3DEF9C}"/>
    <cellStyle name="Comma 4 2 2 3 2 2" xfId="2114" xr:uid="{2AC4BE31-083D-4207-B877-211B5A60333F}"/>
    <cellStyle name="Comma 4 2 2 3 2 2 2" xfId="10009" xr:uid="{7B1F52C4-B229-4DF6-A611-14C4B7B0F368}"/>
    <cellStyle name="Comma 4 2 2 3 2 2 3" xfId="5713" xr:uid="{9D1E569A-2F1C-441E-8386-480815D27E7A}"/>
    <cellStyle name="Comma 4 2 2 3 2 3" xfId="8429" xr:uid="{38326E09-390E-4C5D-95F2-D5D657F18FC8}"/>
    <cellStyle name="Comma 4 2 2 3 2 4" xfId="3273" xr:uid="{AF5E14A1-5AFB-47FF-B472-A1F301C27232}"/>
    <cellStyle name="Comma 4 2 2 3 3" xfId="1581" xr:uid="{BA4807F1-78B7-4900-972D-B4FEE8F75DDD}"/>
    <cellStyle name="Comma 4 2 2 3 3 2" xfId="10008" xr:uid="{AA61F167-3373-4010-82E4-7742A2D9CD70}"/>
    <cellStyle name="Comma 4 2 2 3 3 3" xfId="5712" xr:uid="{4CA78821-AA76-4AB1-8893-6CAC5CAC68AE}"/>
    <cellStyle name="Comma 4 2 2 3 4" xfId="8428" xr:uid="{7EE2367C-0AB8-4632-99FA-4BC345E8ADF0}"/>
    <cellStyle name="Comma 4 2 2 3 5" xfId="3272" xr:uid="{54F82B24-E37F-4D93-AF9F-3100A16A600C}"/>
    <cellStyle name="Comma 4 2 2 4" xfId="773" xr:uid="{8D5D7DA9-CFC0-4324-8BF3-3BBC94931990}"/>
    <cellStyle name="Comma 4 2 2 4 2" xfId="1851" xr:uid="{1891675E-51CF-4E25-B7D4-20B5E2F701FD}"/>
    <cellStyle name="Comma 4 2 2 4 2 2" xfId="10010" xr:uid="{47213CA4-2B80-4B80-9C83-A9EB713FF207}"/>
    <cellStyle name="Comma 4 2 2 4 2 3" xfId="5714" xr:uid="{E0D7027B-0557-4A6F-92DF-1F6E011F5DD7}"/>
    <cellStyle name="Comma 4 2 2 4 3" xfId="8430" xr:uid="{E9E87B0C-C6B1-45AC-9619-09C77A5BEB4F}"/>
    <cellStyle name="Comma 4 2 2 4 4" xfId="3274" xr:uid="{553A97E0-F4DC-4C85-8071-034849F028DF}"/>
    <cellStyle name="Comma 4 2 2 5" xfId="1318" xr:uid="{48FDAB21-AB4F-490F-9C97-8BDEAAAD829D}"/>
    <cellStyle name="Comma 4 2 2 6" xfId="3267" xr:uid="{2D9229F2-33BB-47CB-BF2E-C828B12341E3}"/>
    <cellStyle name="Comma 4 2 3" xfId="303" xr:uid="{2AA610C7-81F3-409F-9B6B-8FC3DBDC5810}"/>
    <cellStyle name="Comma 4 2 3 10" xfId="3275" xr:uid="{669FFB6C-C99F-4D34-983A-D3E67D53E784}"/>
    <cellStyle name="Comma 4 2 3 10 2" xfId="19" xr:uid="{C69119BB-25EA-49E9-A9F4-202025730977}"/>
    <cellStyle name="Comma 4 2 3 2" xfId="569" xr:uid="{797D92AD-5CAC-43C1-B599-5233C817913C}"/>
    <cellStyle name="Comma 4 2 3 2 2" xfId="1104" xr:uid="{5BCAF1D2-1D2F-449A-AD12-4A8BD650CA48}"/>
    <cellStyle name="Comma 4 2 3 2 2 2" xfId="2182" xr:uid="{5C6A98CC-064A-4DC1-AAA1-6A8248466FE3}"/>
    <cellStyle name="Comma 4 2 3 2 2 2 2" xfId="10013" xr:uid="{C9E276D8-0A72-422E-AEE3-B9407FE5108B}"/>
    <cellStyle name="Comma 4 2 3 2 2 2 3" xfId="5717" xr:uid="{238D5B22-11D7-4F8A-871C-C2E07216FF50}"/>
    <cellStyle name="Comma 4 2 3 2 2 3" xfId="8433" xr:uid="{6C832648-38A4-4161-8EA6-C9F6D8BE78D7}"/>
    <cellStyle name="Comma 4 2 3 2 2 4" xfId="3277" xr:uid="{5DB0C312-AFB8-4DCA-A0EC-22AF87A4BFD5}"/>
    <cellStyle name="Comma 4 2 3 2 3" xfId="1649" xr:uid="{3235A5F3-3073-4B2A-B6AF-F687AC9C6940}"/>
    <cellStyle name="Comma 4 2 3 2 3 2" xfId="10012" xr:uid="{D54C2923-6CC3-4749-888F-5E5A3DB8FBFE}"/>
    <cellStyle name="Comma 4 2 3 2 3 3" xfId="5716" xr:uid="{92C62F34-A7ED-4220-9969-8DBC3B57C6B4}"/>
    <cellStyle name="Comma 4 2 3 2 4" xfId="8432" xr:uid="{494B7E56-0699-41AC-83B1-2B3D70352255}"/>
    <cellStyle name="Comma 4 2 3 2 5" xfId="3276" xr:uid="{56DD636C-DC6B-4DCA-87E0-269A21A4E118}"/>
    <cellStyle name="Comma 4 2 3 3" xfId="841" xr:uid="{3714BA36-839B-4E13-B58C-E04AD3240498}"/>
    <cellStyle name="Comma 4 2 3 3 2" xfId="1919" xr:uid="{3994719A-D933-4931-B5CD-57A3E8E456FD}"/>
    <cellStyle name="Comma 4 2 3 3 2 2" xfId="10014" xr:uid="{4EEF0781-12FF-41F3-909A-E8F915CA65AF}"/>
    <cellStyle name="Comma 4 2 3 3 2 3" xfId="5718" xr:uid="{EBF16990-8CEE-4ECF-B703-4E5DFAF4F215}"/>
    <cellStyle name="Comma 4 2 3 3 3" xfId="8434" xr:uid="{7884BAF5-51D1-4E08-9140-CC8BCF66FBAF}"/>
    <cellStyle name="Comma 4 2 3 3 4" xfId="3278" xr:uid="{12347CC1-E3F3-472C-A26D-F69F57E156EE}"/>
    <cellStyle name="Comma 4 2 3 4" xfId="1386" xr:uid="{50B15273-80B5-4954-9E2F-79F2C0C27E24}"/>
    <cellStyle name="Comma 4 2 3 4 2" xfId="5719" xr:uid="{692B3DD1-8F70-4A82-980C-ED83C424EB54}"/>
    <cellStyle name="Comma 4 2 3 4 2 2" xfId="14229" xr:uid="{4FB890C8-A45C-44FF-A255-5A5CDFFD01BA}"/>
    <cellStyle name="Comma 4 2 3 4 2 2 2" xfId="31674" xr:uid="{179B0968-8896-478E-B69B-0878F9CDA886}"/>
    <cellStyle name="Comma 4 2 3 4 2 2 3" xfId="22700" xr:uid="{CCF73114-25D9-4D19-A526-E96AFE99452C}"/>
    <cellStyle name="Comma 4 2 3 4 2 3" xfId="10015" xr:uid="{396D45B3-47FB-4941-9841-4AE8898D01E4}"/>
    <cellStyle name="Comma 4 2 3 4 2 3 2" xfId="27569" xr:uid="{ECCB7210-A12A-4E00-B642-4DF9B54EC0A8}"/>
    <cellStyle name="Comma 4 2 3 4 2 3 3" xfId="18679" xr:uid="{63CB4076-FC3B-4E01-B844-3735B2657899}"/>
    <cellStyle name="Comma 4 2 3 4 2 4" xfId="24732" xr:uid="{01B7FC56-12CF-4EE1-B6A7-CF20D7B26C26}"/>
    <cellStyle name="Comma 4 2 3 4 2 5" xfId="15425" xr:uid="{FC980DAF-57A2-472F-88E8-F9FF2CC4084B}"/>
    <cellStyle name="Comma 4 2 3 4 3" xfId="13756" xr:uid="{A509C1FD-DC5B-4D4A-B195-F8DE674F26BA}"/>
    <cellStyle name="Comma 4 2 3 4 3 2" xfId="31201" xr:uid="{17587440-1380-43E8-9598-B897EBBCCEC4}"/>
    <cellStyle name="Comma 4 2 3 4 3 3" xfId="22227" xr:uid="{137AECEB-3A8D-498B-A8AB-FAE5AB0A81A7}"/>
    <cellStyle name="Comma 4 2 3 4 4" xfId="8435" xr:uid="{60C4030E-FBB3-47D4-B348-CAFD938AAA4C}"/>
    <cellStyle name="Comma 4 2 3 4 4 2" xfId="26290" xr:uid="{C1ADB91A-653C-4801-9A3C-36C1781DEB6B}"/>
    <cellStyle name="Comma 4 2 3 4 4 3" xfId="17591" xr:uid="{17F7A653-7B16-4A65-B87B-E0FEABD0912A}"/>
    <cellStyle name="Comma 4 2 3 4 5" xfId="23477" xr:uid="{08DFF704-AD88-4ED8-90B0-B63459265286}"/>
    <cellStyle name="Comma 4 2 3 4 6" xfId="14692" xr:uid="{B1F97C1B-80DA-4FCF-9AB5-CE02EA2C2C0A}"/>
    <cellStyle name="Comma 4 2 3 4 7" xfId="3279" xr:uid="{788249BF-8D0E-4B65-ABEA-16DB8EB22B46}"/>
    <cellStyle name="Comma 4 2 3 5" xfId="5715" xr:uid="{9F3427D5-94EB-4412-BCD0-502C60AF8D54}"/>
    <cellStyle name="Comma 4 2 3 5 2" xfId="14228" xr:uid="{B349E933-B985-49C5-BD96-307C05935DDA}"/>
    <cellStyle name="Comma 4 2 3 5 2 2" xfId="31673" xr:uid="{439D4E45-27B2-4D6F-AC1E-8D32AFBEA136}"/>
    <cellStyle name="Comma 4 2 3 5 2 3" xfId="22699" xr:uid="{DD8247EB-F1ED-4B9E-9099-2E07D0B45267}"/>
    <cellStyle name="Comma 4 2 3 5 3" xfId="10011" xr:uid="{F851A393-05F0-48F8-B0CA-30D15555C6D4}"/>
    <cellStyle name="Comma 4 2 3 5 3 2" xfId="27568" xr:uid="{9BE54E3A-4982-499E-A086-B209500C0B16}"/>
    <cellStyle name="Comma 4 2 3 5 3 3" xfId="18678" xr:uid="{B1C12946-51E8-4AA0-8596-373DDE2DED98}"/>
    <cellStyle name="Comma 4 2 3 5 4" xfId="24731" xr:uid="{F44F5529-BB2A-4347-82C3-1E310BF51793}"/>
    <cellStyle name="Comma 4 2 3 5 5" xfId="15424" xr:uid="{6EF7D95B-4A4F-4280-ADF4-538CEDB0C934}"/>
    <cellStyle name="Comma 4 2 3 6" xfId="13755" xr:uid="{7C5F943E-1AAC-4BB7-82CD-A5DE12A8C35C}"/>
    <cellStyle name="Comma 4 2 3 6 2" xfId="31200" xr:uid="{DA4CF613-87CF-4FC8-9507-3CBCD6848137}"/>
    <cellStyle name="Comma 4 2 3 6 3" xfId="22226" xr:uid="{13D3AD62-7E6D-44FC-917E-2BA6B0F61C75}"/>
    <cellStyle name="Comma 4 2 3 7" xfId="8431" xr:uid="{CEEE8183-C075-4DF8-93C6-BD3B6797B4B7}"/>
    <cellStyle name="Comma 4 2 3 7 2" xfId="26289" xr:uid="{FF2440C0-6C8F-4E6C-AAC6-BA1D56113CEF}"/>
    <cellStyle name="Comma 4 2 3 7 3" xfId="17590" xr:uid="{3DB59916-D98E-46D9-B8D1-C1C000DD8375}"/>
    <cellStyle name="Comma 4 2 3 8" xfId="23476" xr:uid="{D7527FEF-8D22-4E14-B0CF-3B50803C640D}"/>
    <cellStyle name="Comma 4 2 3 9" xfId="14691" xr:uid="{7230AA61-5527-4918-8B2B-597695822511}"/>
    <cellStyle name="Comma 4 2 4" xfId="444" xr:uid="{3DAA125C-B6BF-49C0-9786-BF99FB745A29}"/>
    <cellStyle name="Comma 4 2 4 2" xfId="979" xr:uid="{FEA5633F-D38F-4CCC-AAF1-4AA44CAA0307}"/>
    <cellStyle name="Comma 4 2 4 2 2" xfId="2057" xr:uid="{1FAC9EF1-8F9E-4E8C-855D-AB9D74BCF20B}"/>
    <cellStyle name="Comma 4 2 4 2 2 2" xfId="10017" xr:uid="{2C067356-846A-498D-B083-27F702A6A380}"/>
    <cellStyle name="Comma 4 2 4 2 2 3" xfId="5721" xr:uid="{5FD8A07D-FE49-41F1-89F1-21ED82455FCB}"/>
    <cellStyle name="Comma 4 2 4 2 3" xfId="8437" xr:uid="{C8524DAC-0033-4D46-98A0-6CDF20D93138}"/>
    <cellStyle name="Comma 4 2 4 2 4" xfId="3281" xr:uid="{3D4960CB-936F-45F0-9DB0-9D1555385DA5}"/>
    <cellStyle name="Comma 4 2 4 3" xfId="1524" xr:uid="{77C68FD7-2298-45C4-8A95-445ECF4BC4C1}"/>
    <cellStyle name="Comma 4 2 4 3 2" xfId="10016" xr:uid="{B88E2D25-8691-405E-93AD-1613C851BFAC}"/>
    <cellStyle name="Comma 4 2 4 3 3" xfId="5720" xr:uid="{4D1C7CA9-63CD-43D5-B4D1-E98932F41E12}"/>
    <cellStyle name="Comma 4 2 4 4" xfId="8436" xr:uid="{5F13D359-A24E-422E-B19C-1F7177B79139}"/>
    <cellStyle name="Comma 4 2 4 5" xfId="3280" xr:uid="{D45C5FC5-7086-4308-9590-5697886B9D93}"/>
    <cellStyle name="Comma 4 2 5" xfId="716" xr:uid="{380FE4B9-45C1-453A-864C-217266CB7823}"/>
    <cellStyle name="Comma 4 2 5 2" xfId="1794" xr:uid="{F355AEDF-A00A-4A52-9E26-78436EF29336}"/>
    <cellStyle name="Comma 4 2 5 3" xfId="3282" xr:uid="{3AFD08F3-BFCC-4E15-91B4-BED12AFAEF1E}"/>
    <cellStyle name="Comma 4 2 6" xfId="1261" xr:uid="{901BC18A-91CF-40FE-A226-FFEE59E88323}"/>
    <cellStyle name="Comma 4 2 6 2" xfId="5722" xr:uid="{0BE90F97-B278-4A24-A8F3-31DCFF561986}"/>
    <cellStyle name="Comma 4 2 6 2 2" xfId="10018" xr:uid="{F0A52CC5-8375-4699-9816-FF3637E89D6A}"/>
    <cellStyle name="Comma 4 2 6 3" xfId="8438" xr:uid="{24BA5A42-A43F-4C92-890A-DBF5A34FD3ED}"/>
    <cellStyle name="Comma 4 2 6 4" xfId="3283" xr:uid="{742B247F-5BD9-4082-8F39-6C78D58F154A}"/>
    <cellStyle name="Comma 4 2 7" xfId="3284" xr:uid="{3789724F-7BF2-4C70-A23F-F2BC01A8ED4C}"/>
    <cellStyle name="Comma 4 2 7 2" xfId="5723" xr:uid="{43E2745C-C3B3-4012-AFF1-B12696A4C754}"/>
    <cellStyle name="Comma 4 2 7 2 2" xfId="10019" xr:uid="{96E03296-2768-40DC-9F2A-4250E60E12E3}"/>
    <cellStyle name="Comma 4 2 7 3" xfId="8439" xr:uid="{D6ABE447-0E01-47C2-A990-30864A8AED63}"/>
    <cellStyle name="Comma 4 2 8" xfId="5136" xr:uid="{90E71477-8361-49A7-8E99-232470B4A75B}"/>
    <cellStyle name="Comma 4 2 8 2" xfId="9122" xr:uid="{45A2C2C6-993E-4DA6-BB79-3443189EECE8}"/>
    <cellStyle name="Comma 4 2 9" xfId="5707" xr:uid="{B4BBD405-F11B-4834-B15C-EA28F3491081}"/>
    <cellStyle name="Comma 4 2 9 2" xfId="8423" xr:uid="{927493F8-C1C1-4047-A6CA-FDDA39571577}"/>
    <cellStyle name="Comma 4 3" xfId="202" xr:uid="{2F4EC6C2-072A-4339-A91D-4C47C8A397CA}"/>
    <cellStyle name="Comma 4 3 2" xfId="332" xr:uid="{E3387E10-95DB-41E1-B72C-D881DF5349E7}"/>
    <cellStyle name="Comma 4 3 2 2" xfId="598" xr:uid="{784CE743-4633-45F9-BBF3-042E36247146}"/>
    <cellStyle name="Comma 4 3 2 2 2" xfId="1133" xr:uid="{1B9556AD-6883-4404-A8DF-0CBC81769AF7}"/>
    <cellStyle name="Comma 4 3 2 2 2 2" xfId="2211" xr:uid="{A3460F34-A4A3-4C54-80D4-58A689BCFECE}"/>
    <cellStyle name="Comma 4 3 2 2 2 3" xfId="10021" xr:uid="{7699681B-519A-41EB-A9A3-7999781BA142}"/>
    <cellStyle name="Comma 4 3 2 2 3" xfId="1678" xr:uid="{7A6ECA69-3597-4647-91F9-3CE5CED433F7}"/>
    <cellStyle name="Comma 4 3 2 2 4" xfId="5725" xr:uid="{975AE1E4-7F77-4448-A506-441D74750C06}"/>
    <cellStyle name="Comma 4 3 2 3" xfId="870" xr:uid="{23E40291-8E0A-484F-BC1F-D4FFBA4DA1D2}"/>
    <cellStyle name="Comma 4 3 2 3 2" xfId="1948" xr:uid="{7D28CBF4-55A8-4FB6-8DD5-A02C6D1645A3}"/>
    <cellStyle name="Comma 4 3 2 3 3" xfId="8441" xr:uid="{D357AA51-CEDB-4010-8785-F09D292D9E6C}"/>
    <cellStyle name="Comma 4 3 2 4" xfId="1415" xr:uid="{95D4D914-BF5D-465E-9834-C227E84D93E3}"/>
    <cellStyle name="Comma 4 3 2 5" xfId="3286" xr:uid="{4CB03A1E-CBB0-4C75-BEC2-F5C1B6E5B913}"/>
    <cellStyle name="Comma 4 3 3" xfId="473" xr:uid="{3E282985-DA78-41F2-9296-E89318C0FF45}"/>
    <cellStyle name="Comma 4 3 3 2" xfId="1008" xr:uid="{3C41C1F3-ADCA-48E7-A15F-0E67DE89C724}"/>
    <cellStyle name="Comma 4 3 3 2 2" xfId="2086" xr:uid="{EC8AC90C-0987-4D41-8BDD-E36158D00F5C}"/>
    <cellStyle name="Comma 4 3 3 2 2 2" xfId="10022" xr:uid="{BE8E8723-A407-4857-8979-D85F6F3909E0}"/>
    <cellStyle name="Comma 4 3 3 2 3" xfId="5726" xr:uid="{8553F138-198F-4558-99AC-40CF4A20C851}"/>
    <cellStyle name="Comma 4 3 3 3" xfId="1553" xr:uid="{950E88CF-FDAA-403A-B2BD-72B5B1E8A4F0}"/>
    <cellStyle name="Comma 4 3 3 3 2" xfId="8442" xr:uid="{835F6F6D-128A-4A82-9F21-7EBA6F26C333}"/>
    <cellStyle name="Comma 4 3 3 4" xfId="3287" xr:uid="{D477AD04-7EAF-4853-9DD7-9864F7C77A94}"/>
    <cellStyle name="Comma 4 3 4" xfId="745" xr:uid="{DD2775F6-E50A-472C-A354-670903B41422}"/>
    <cellStyle name="Comma 4 3 4 2" xfId="1823" xr:uid="{8ABB8D82-3FCF-4878-A68B-10B9C59D89B2}"/>
    <cellStyle name="Comma 4 3 4 2 2" xfId="5728" xr:uid="{FE419FF4-AE6F-436F-9419-E0C38F84CB5E}"/>
    <cellStyle name="Comma 4 3 4 2 2 2" xfId="14231" xr:uid="{1EEA077A-CE7A-4464-B42C-EB28FBE422F6}"/>
    <cellStyle name="Comma 4 3 4 2 2 2 2" xfId="31676" xr:uid="{6470CA25-52FE-4A8C-99E5-9FCEA505F5D5}"/>
    <cellStyle name="Comma 4 3 4 2 2 2 3" xfId="22702" xr:uid="{4FB5B158-4C1F-4620-BECB-36C2285A18FF}"/>
    <cellStyle name="Comma 4 3 4 2 2 3" xfId="10024" xr:uid="{37252327-30A6-4E5E-BFE0-9113E0693815}"/>
    <cellStyle name="Comma 4 3 4 2 2 3 2" xfId="27571" xr:uid="{2287FF68-8015-4B67-B3C8-A22B074394FD}"/>
    <cellStyle name="Comma 4 3 4 2 2 3 3" xfId="18681" xr:uid="{6BA82177-0A52-441B-977E-04265F85B9BC}"/>
    <cellStyle name="Comma 4 3 4 2 2 4" xfId="24735" xr:uid="{DE28223F-40EB-466E-BEFA-8E5016131EC6}"/>
    <cellStyle name="Comma 4 3 4 2 2 5" xfId="15427" xr:uid="{05BAEEF9-8EA2-4DA4-AC2E-4A3045A68F3A}"/>
    <cellStyle name="Comma 4 3 4 2 3" xfId="13758" xr:uid="{C6B2AE36-0F50-47ED-87F9-F44FFF2776FC}"/>
    <cellStyle name="Comma 4 3 4 2 3 2" xfId="31203" xr:uid="{46976EA3-1933-4FC0-94B9-176320178D1D}"/>
    <cellStyle name="Comma 4 3 4 2 3 3" xfId="22229" xr:uid="{F1AD2170-3895-4856-A87F-652D5A92C70B}"/>
    <cellStyle name="Comma 4 3 4 2 4" xfId="8444" xr:uid="{730C7428-6231-4652-B055-3D3956771AB6}"/>
    <cellStyle name="Comma 4 3 4 2 4 2" xfId="26293" xr:uid="{3DB4F549-61DB-4E5B-880C-7ABC8991B276}"/>
    <cellStyle name="Comma 4 3 4 2 4 3" xfId="17593" xr:uid="{7013596D-8B83-4D35-9C7A-07F5DDEEE271}"/>
    <cellStyle name="Comma 4 3 4 2 5" xfId="23479" xr:uid="{E67FC741-6736-4596-82CF-99C7C24785AC}"/>
    <cellStyle name="Comma 4 3 4 2 6" xfId="14694" xr:uid="{5EC7F322-3229-4590-92B9-558BEA0D9C99}"/>
    <cellStyle name="Comma 4 3 4 3" xfId="5727" xr:uid="{9E4DC979-DCAC-4161-8D82-88E202CD6AFF}"/>
    <cellStyle name="Comma 4 3 4 3 2" xfId="14230" xr:uid="{91D3DB65-882C-4A2B-AC33-941E519DF321}"/>
    <cellStyle name="Comma 4 3 4 3 2 2" xfId="31675" xr:uid="{080C7D32-6073-4803-B537-937A3F272FCD}"/>
    <cellStyle name="Comma 4 3 4 3 2 3" xfId="22701" xr:uid="{069FEDC0-6C4B-4032-A801-AACB69E4084D}"/>
    <cellStyle name="Comma 4 3 4 3 3" xfId="10023" xr:uid="{D101185B-9A38-4737-8113-52DC4DD33790}"/>
    <cellStyle name="Comma 4 3 4 3 3 2" xfId="27570" xr:uid="{8ED61A89-DE7D-4C74-9BF5-1153D9D23285}"/>
    <cellStyle name="Comma 4 3 4 3 3 3" xfId="18680" xr:uid="{9C5BAEDD-E586-452A-83A5-95A9349D05C1}"/>
    <cellStyle name="Comma 4 3 4 3 4" xfId="24734" xr:uid="{70F59DE2-48CD-4288-B2DD-ECE29BEEAB7E}"/>
    <cellStyle name="Comma 4 3 4 3 5" xfId="15426" xr:uid="{3E03B693-146B-4CC3-A3B7-3A559AC35C09}"/>
    <cellStyle name="Comma 4 3 4 4" xfId="13757" xr:uid="{A1E59185-8A56-4BE3-A3A9-3E4F8955DEDC}"/>
    <cellStyle name="Comma 4 3 4 4 2" xfId="31202" xr:uid="{1F99ADD0-694F-4EE3-85F3-DE029E9AA8F5}"/>
    <cellStyle name="Comma 4 3 4 4 3" xfId="22228" xr:uid="{B1897189-A6D5-4C9E-BC39-6D50573F16B4}"/>
    <cellStyle name="Comma 4 3 4 5" xfId="8443" xr:uid="{78D4216C-F2D7-4CBF-97F3-2AB51344C7C6}"/>
    <cellStyle name="Comma 4 3 4 5 2" xfId="26292" xr:uid="{EC676EBB-6765-44F4-80ED-8DFBC5E2B442}"/>
    <cellStyle name="Comma 4 3 4 5 3" xfId="17592" xr:uid="{86A8E0F6-0E54-496C-A2F6-53DA2B410409}"/>
    <cellStyle name="Comma 4 3 4 6" xfId="23478" xr:uid="{3C4FC965-F9FB-4753-BB49-52F28F4B9970}"/>
    <cellStyle name="Comma 4 3 4 7" xfId="14693" xr:uid="{D28029AE-11B0-4DE1-B418-1B8F5A7548C3}"/>
    <cellStyle name="Comma 4 3 5" xfId="1290" xr:uid="{8216E97E-4CCF-4D8B-AD49-79D2033492E8}"/>
    <cellStyle name="Comma 4 3 5 2" xfId="10020" xr:uid="{1E97D1F8-EA9B-4301-9712-3E829A714B91}"/>
    <cellStyle name="Comma 4 3 5 3" xfId="5724" xr:uid="{E3018DAF-7780-4447-9AB2-F8E26B402FED}"/>
    <cellStyle name="Comma 4 3 6" xfId="8440" xr:uid="{13F769DA-6BE4-431C-8088-EA588081425C}"/>
    <cellStyle name="Comma 4 3 7" xfId="3285" xr:uid="{3F94EFD2-0EB3-4B94-9A68-88F8DBC6B0B9}"/>
    <cellStyle name="Comma 4 4" xfId="274" xr:uid="{FB61F7C1-9686-4B73-A773-91866C31E197}"/>
    <cellStyle name="Comma 4 4 2" xfId="541" xr:uid="{6F965DD9-DE90-4801-B6E0-027224C06DCF}"/>
    <cellStyle name="Comma 4 4 2 2" xfId="1076" xr:uid="{4EBA38B3-6EB3-48A1-B2F6-C2EAC47B5437}"/>
    <cellStyle name="Comma 4 4 2 2 2" xfId="2154" xr:uid="{D1740D9B-59AE-43AB-8F6D-EFF6C58F8577}"/>
    <cellStyle name="Comma 4 4 2 2 2 2" xfId="5731" xr:uid="{DCA5F7E5-5DAA-4453-8327-9BD2603AE313}"/>
    <cellStyle name="Comma 4 4 2 2 2 2 2" xfId="10027" xr:uid="{DD889CB9-CA08-4FC3-83F5-B066F6C6364B}"/>
    <cellStyle name="Comma 4 4 2 2 2 3" xfId="8447" xr:uid="{4F5A291C-7C2C-4BB3-8BBC-BB604E18A675}"/>
    <cellStyle name="Comma 4 4 2 2 2 4" xfId="3291" xr:uid="{AC92FC04-1207-4A30-9250-A73DFEAC9834}"/>
    <cellStyle name="Comma 4 4 2 2 3" xfId="5730" xr:uid="{0EE67234-BC40-4692-9744-CCB15A159288}"/>
    <cellStyle name="Comma 4 4 2 2 3 2" xfId="10026" xr:uid="{E8BB95DE-B517-4130-8791-E8472DC22BF4}"/>
    <cellStyle name="Comma 4 4 2 2 4" xfId="8446" xr:uid="{EF5CF68F-1702-48D3-87E7-A6B09FCDCEA1}"/>
    <cellStyle name="Comma 4 4 2 2 5" xfId="3290" xr:uid="{AE4FC8C0-03F1-4DCC-8383-FE07F7F9687B}"/>
    <cellStyle name="Comma 4 4 2 3" xfId="1621" xr:uid="{2B1375FE-5AD7-4968-942F-8F29C3AA4934}"/>
    <cellStyle name="Comma 4 4 2 3 2" xfId="5732" xr:uid="{16B9B2A6-2C40-4075-9B31-A3E4995FFE87}"/>
    <cellStyle name="Comma 4 4 2 3 2 2" xfId="10028" xr:uid="{68FB2F84-CB0A-4AAE-9B86-B1C0DFF9FE6D}"/>
    <cellStyle name="Comma 4 4 2 3 3" xfId="8448" xr:uid="{8790718E-CE5F-4303-A150-5E1AF31A1825}"/>
    <cellStyle name="Comma 4 4 2 3 4" xfId="3292" xr:uid="{D54E68FB-60C5-43D7-936E-D7D2A5182955}"/>
    <cellStyle name="Comma 4 4 2 4" xfId="3289" xr:uid="{01198A63-AF28-403F-BF19-AE1B33B200DF}"/>
    <cellStyle name="Comma 4 4 3" xfId="813" xr:uid="{7AF4B39A-B70D-43D8-8B90-1A71C47AB6A8}"/>
    <cellStyle name="Comma 4 4 3 2" xfId="1891" xr:uid="{8F8430E0-2EE2-415F-81B7-95E550FDA362}"/>
    <cellStyle name="Comma 4 4 3 2 2" xfId="5733" xr:uid="{6D4E6374-6E37-437B-B6AD-183AB7B380DD}"/>
    <cellStyle name="Comma 4 4 3 2 2 2" xfId="10029" xr:uid="{808653DA-40E8-4893-BE40-2A64FA832E8C}"/>
    <cellStyle name="Comma 4 4 3 2 3" xfId="8449" xr:uid="{8E68E205-B959-43D6-BB54-B00919BA974E}"/>
    <cellStyle name="Comma 4 4 3 2 4" xfId="3294" xr:uid="{38FE47A6-792A-411F-B905-88BBAECDDC43}"/>
    <cellStyle name="Comma 4 4 3 3" xfId="3293" xr:uid="{42241681-DE5C-4A9F-9A79-F9851050043C}"/>
    <cellStyle name="Comma 4 4 4" xfId="1358" xr:uid="{E7AF0370-804B-49F1-AC1B-30E507FED76A}"/>
    <cellStyle name="Comma 4 4 4 2" xfId="5734" xr:uid="{46A86E7F-575B-49D2-A274-DAAD39FFF162}"/>
    <cellStyle name="Comma 4 4 4 2 2" xfId="10030" xr:uid="{AC9124B3-FD45-46EB-AF8B-36630BA2D2D5}"/>
    <cellStyle name="Comma 4 4 4 3" xfId="8450" xr:uid="{B544F328-9D1D-45C3-9C11-55F8A0CF3B80}"/>
    <cellStyle name="Comma 4 4 4 4" xfId="3295" xr:uid="{9212AB51-EF46-4943-9F6F-A2DC4FA8C14C}"/>
    <cellStyle name="Comma 4 4 5" xfId="3296" xr:uid="{9AF77366-3044-4C5B-9A71-3FE96E971A23}"/>
    <cellStyle name="Comma 4 4 5 2" xfId="5735" xr:uid="{A5C4F90E-54A0-4809-8093-D416846F3696}"/>
    <cellStyle name="Comma 4 4 5 2 2" xfId="10031" xr:uid="{27E70D42-DBBB-4682-A8C5-EECE0061B5EF}"/>
    <cellStyle name="Comma 4 4 5 3" xfId="8451" xr:uid="{D03966B2-AE69-46FC-B713-C5A16E9E717D}"/>
    <cellStyle name="Comma 4 4 6" xfId="5729" xr:uid="{3B24B7EC-DD6E-4CB3-AD7F-917327DE1B25}"/>
    <cellStyle name="Comma 4 4 6 2" xfId="10025" xr:uid="{A110D62F-A189-4F1C-81CD-BE31B24ABE3D}"/>
    <cellStyle name="Comma 4 4 7" xfId="8445" xr:uid="{70726E98-182A-4FD5-A15A-19840E449F81}"/>
    <cellStyle name="Comma 4 4 8" xfId="3288" xr:uid="{958E921A-538B-42A4-B06B-E35446F4276C}"/>
    <cellStyle name="Comma 4 5" xfId="415" xr:uid="{D65C9874-8A34-4098-A677-1A880CDA093C}"/>
    <cellStyle name="Comma 4 5 2" xfId="951" xr:uid="{B22E6CA7-7614-48B9-9361-B2D9DC7621CC}"/>
    <cellStyle name="Comma 4 5 2 2" xfId="2029" xr:uid="{21B3016E-2498-4A10-BD08-4698548912D0}"/>
    <cellStyle name="Comma 4 5 2 2 2" xfId="5737" xr:uid="{6307DDF7-E0A6-48BC-A581-774EB7E0298A}"/>
    <cellStyle name="Comma 4 5 2 2 2 2" xfId="10033" xr:uid="{B4894789-734C-41BE-AD9E-52733D760F31}"/>
    <cellStyle name="Comma 4 5 2 2 3" xfId="8453" xr:uid="{EA2DDE32-DEFC-42DF-8B57-70835C2FE8CD}"/>
    <cellStyle name="Comma 4 5 2 2 4" xfId="3299" xr:uid="{B7DA8CCA-8CF3-4836-9D3A-8D47795331B5}"/>
    <cellStyle name="Comma 4 5 2 3" xfId="5736" xr:uid="{9AA80690-C193-484A-95B5-35DB2F6C5C52}"/>
    <cellStyle name="Comma 4 5 2 3 2" xfId="10032" xr:uid="{4A1106F9-F6FF-44A9-8583-1E1978DF8CED}"/>
    <cellStyle name="Comma 4 5 2 4" xfId="8452" xr:uid="{0363C1DF-04C7-44A8-8521-4F844B72C0C5}"/>
    <cellStyle name="Comma 4 5 2 5" xfId="3298" xr:uid="{626D2B5B-703B-47C5-B83A-756E71321FD4}"/>
    <cellStyle name="Comma 4 5 3" xfId="1496" xr:uid="{A76E14C6-04DD-4B22-95ED-E53F7384F64E}"/>
    <cellStyle name="Comma 4 5 3 2" xfId="5738" xr:uid="{FDD2F83A-E681-41B5-8A92-12A8A1F5D3D5}"/>
    <cellStyle name="Comma 4 5 3 2 2" xfId="10034" xr:uid="{B165935E-10B0-4B6E-8168-9741046D8067}"/>
    <cellStyle name="Comma 4 5 3 3" xfId="8454" xr:uid="{C72DBB3D-2327-4B0A-B868-6ACA06C00CF5}"/>
    <cellStyle name="Comma 4 5 3 4" xfId="3300" xr:uid="{54C5C9E7-079C-452E-A4CF-50DDFC1CA0F9}"/>
    <cellStyle name="Comma 4 5 4" xfId="3301" xr:uid="{24A78781-617A-4E6C-A47D-8B3736BB40A8}"/>
    <cellStyle name="Comma 4 5 4 2" xfId="5739" xr:uid="{87E9BD6F-6B51-4783-8DB6-090BD5FC0822}"/>
    <cellStyle name="Comma 4 5 4 2 2" xfId="10035" xr:uid="{BC7AD2FF-8414-43E7-8CE0-0DF6BD04B9F4}"/>
    <cellStyle name="Comma 4 5 4 3" xfId="8455" xr:uid="{C1724CD0-6B4C-4152-8282-FB7B1C6DDF9C}"/>
    <cellStyle name="Comma 4 5 5" xfId="3297" xr:uid="{964588A3-7A65-47A6-A04E-18038C34D737}"/>
    <cellStyle name="Comma 4 6" xfId="687" xr:uid="{40FE8D70-F4BB-4738-9EAB-16CA5812D223}"/>
    <cellStyle name="Comma 4 6 2" xfId="1766" xr:uid="{48D48847-A50C-430C-8905-FBEDA4B26A9E}"/>
    <cellStyle name="Comma 4 6 2 2" xfId="5741" xr:uid="{4CA41B39-DBD8-4EFF-AC9E-63FE4B4719D5}"/>
    <cellStyle name="Comma 4 6 2 2 2" xfId="10037" xr:uid="{13BA39D9-A15B-4C09-AB0A-5E4AC4CE4828}"/>
    <cellStyle name="Comma 4 6 2 3" xfId="8457" xr:uid="{0EE29934-C060-48A7-937D-24A0BE384EED}"/>
    <cellStyle name="Comma 4 6 2 4" xfId="3303" xr:uid="{150C3560-FEA2-4E66-825F-89D75658B69C}"/>
    <cellStyle name="Comma 4 6 3" xfId="5740" xr:uid="{BBD0D25A-9D70-4878-87ED-4DA6C3FC08B9}"/>
    <cellStyle name="Comma 4 6 3 2" xfId="10036" xr:uid="{CA7ADAD7-853C-478F-B56B-558C35E418A6}"/>
    <cellStyle name="Comma 4 6 4" xfId="8456" xr:uid="{5933C088-F8A1-42BD-AB1C-A1CB21CA7747}"/>
    <cellStyle name="Comma 4 6 5" xfId="3302" xr:uid="{DB1C8AEB-B867-4AE7-881C-41D39CD08341}"/>
    <cellStyle name="Comma 4 7" xfId="1232" xr:uid="{A3AF3670-F504-4593-8FC9-17CDA6843AEB}"/>
    <cellStyle name="Comma 4 7 2" xfId="5742" xr:uid="{9AC9F995-973E-403F-BF25-731BF58A2EE5}"/>
    <cellStyle name="Comma 4 7 2 2" xfId="10038" xr:uid="{ACD46DFA-E4A7-4C6D-AD97-E25B46021BC5}"/>
    <cellStyle name="Comma 4 7 3" xfId="8458" xr:uid="{AE51B599-8864-441A-8CCA-2B016CBAE87E}"/>
    <cellStyle name="Comma 4 7 4" xfId="3304" xr:uid="{1EC7CDE1-5A14-4B1D-A25B-4727F5A036AC}"/>
    <cellStyle name="Comma 4 8" xfId="3305" xr:uid="{2D1989BD-AE29-414A-83A4-7284587249D2}"/>
    <cellStyle name="Comma 4 8 2" xfId="5743" xr:uid="{5E39B477-1ED9-4C26-8938-DEC201F4B29B}"/>
    <cellStyle name="Comma 4 8 2 2" xfId="10039" xr:uid="{2560A5AC-F571-43CF-A66A-52E6619A32AA}"/>
    <cellStyle name="Comma 4 8 3" xfId="8459" xr:uid="{90FEF38D-B495-4C86-AF7C-CFAE340BDC17}"/>
    <cellStyle name="Comma 4 9" xfId="5135" xr:uid="{410BFF72-C95F-4FC8-B8EC-3FA00A2F60C3}"/>
    <cellStyle name="Comma 4 9 2" xfId="9121" xr:uid="{AD717E18-0C67-47C2-9C75-2B6D93E2C310}"/>
    <cellStyle name="Comma 4_RTB-B 12.54" xfId="3306" xr:uid="{4F1A9055-6AAB-426C-8E46-86455A2B4EC3}"/>
    <cellStyle name="Comma 40" xfId="393" xr:uid="{50D65361-3781-40D0-9E15-1BAB1A2E133E}"/>
    <cellStyle name="Comma 40 2" xfId="658" xr:uid="{1EE63E78-CA3A-4DAF-8A92-7BC256A69E84}"/>
    <cellStyle name="Comma 40 2 2" xfId="1194" xr:uid="{78ECC304-259E-4B1A-B6AB-FB51869E5FD6}"/>
    <cellStyle name="Comma 40 2 2 2" xfId="2272" xr:uid="{1B657CDF-4972-4229-BB42-00F2686F619E}"/>
    <cellStyle name="Comma 40 2 2 2 2" xfId="10041" xr:uid="{49219063-7B44-45C0-A735-323743556248}"/>
    <cellStyle name="Comma 40 2 2 2 3" xfId="5746" xr:uid="{69F32FBA-CC05-4C9A-A622-86B7A8DBD551}"/>
    <cellStyle name="Comma 40 2 2 3" xfId="8462" xr:uid="{B9DB5FE4-B3F9-453C-B92B-227FCC2E9E0F}"/>
    <cellStyle name="Comma 40 2 2 4" xfId="3309" xr:uid="{B00E0475-E1B5-406C-97BE-C8A162AABEA5}"/>
    <cellStyle name="Comma 40 2 3" xfId="1739" xr:uid="{11159B19-A356-4735-91A7-9082C5EEED4D}"/>
    <cellStyle name="Comma 40 2 3 2" xfId="6494" xr:uid="{CA9AEA22-BA18-45E0-9800-6B6C3F860494}"/>
    <cellStyle name="Comma 40 2 3 2 2" xfId="10578" xr:uid="{9ABD573C-93E7-4E1A-A978-A60CD5F7C9BC}"/>
    <cellStyle name="Comma 40 2 3 3" xfId="9124" xr:uid="{F3477780-B330-45DE-AF38-EF3447434238}"/>
    <cellStyle name="Comma 40 2 3 4" xfId="5138" xr:uid="{28B57A77-2C8D-4566-B453-8B2F9ADF2862}"/>
    <cellStyle name="Comma 40 2 4" xfId="5745" xr:uid="{49B178EA-7CD8-4B41-8697-5F6160885C58}"/>
    <cellStyle name="Comma 40 2 4 2" xfId="8461" xr:uid="{3BB9A7DF-AE2B-4EDF-895B-0A81D41B254D}"/>
    <cellStyle name="Comma 40 2 5" xfId="3308" xr:uid="{C457B382-50FB-4AC4-BDAE-068179FA845F}"/>
    <cellStyle name="Comma 40 3" xfId="931" xr:uid="{6354DFBF-979D-4D8F-AA84-F550B28D02C0}"/>
    <cellStyle name="Comma 40 3 2" xfId="2009" xr:uid="{706080A6-02DB-4512-A8FF-264199DF4310}"/>
    <cellStyle name="Comma 40 3 2 2" xfId="9125" xr:uid="{2398A1A5-C457-4AF1-AA84-8D6B12571175}"/>
    <cellStyle name="Comma 40 3 2 3" xfId="5139" xr:uid="{C292B4E2-8A81-4E8D-8AB9-0066B786C638}"/>
    <cellStyle name="Comma 40 3 3" xfId="5747" xr:uid="{4A88F512-B094-4EEF-893E-AB36755710F6}"/>
    <cellStyle name="Comma 40 3 3 2" xfId="8463" xr:uid="{07F631A5-4844-457D-8622-5DFA4B7A383F}"/>
    <cellStyle name="Comma 40 3 4" xfId="8027" xr:uid="{058D15BC-1363-40FF-85B9-C5AA045A5354}"/>
    <cellStyle name="Comma 40 3 5" xfId="3310" xr:uid="{3DF276EB-9270-4F24-B631-00410D91BAC5}"/>
    <cellStyle name="Comma 40 4" xfId="1476" xr:uid="{C598E5B0-5885-4A34-9FFE-05B6F8A11EFE}"/>
    <cellStyle name="Comma 40 4 2" xfId="5748" xr:uid="{5A1960C1-4AF9-4D95-A27E-9C78689E4CF1}"/>
    <cellStyle name="Comma 40 4 2 2" xfId="10043" xr:uid="{89AD206E-0032-443E-B53A-CF2E9DC20944}"/>
    <cellStyle name="Comma 40 4 3" xfId="8464" xr:uid="{91BAFFE9-FEA2-460B-9F68-85800C446028}"/>
    <cellStyle name="Comma 40 4 4" xfId="3311" xr:uid="{5DFC67A2-2821-463A-AE02-8B0F98A496AD}"/>
    <cellStyle name="Comma 40 5" xfId="3312" xr:uid="{1B7084B7-2780-4B13-8CB0-8D58DB306300}"/>
    <cellStyle name="Comma 40 6" xfId="5137" xr:uid="{E33DEF85-1F4B-4F7E-8B4A-9A43A4DC5B37}"/>
    <cellStyle name="Comma 40 6 2" xfId="6493" xr:uid="{0D4169E4-51F8-4502-8A9B-C082EC58ED24}"/>
    <cellStyle name="Comma 40 6 2 2" xfId="10577" xr:uid="{D7F9DC0C-CC8E-4FD6-BDC0-2772727CF6FA}"/>
    <cellStyle name="Comma 40 6 3" xfId="9123" xr:uid="{B08D3451-70DA-418A-84E5-671AE4E5D7A1}"/>
    <cellStyle name="Comma 40 7" xfId="5744" xr:uid="{BD482B02-262F-4EA0-B7F6-2082B1F9FB09}"/>
    <cellStyle name="Comma 40 7 2" xfId="6865" xr:uid="{2976CE70-9C1F-4F09-9592-AB9AA563AE67}"/>
    <cellStyle name="Comma 40 7 2 2" xfId="10040" xr:uid="{0CD825AA-40BB-4F9F-84DC-8C977B84FD35}"/>
    <cellStyle name="Comma 40 7 3" xfId="8460" xr:uid="{85D7D343-DB32-4EFE-BF37-3ED24361D195}"/>
    <cellStyle name="Comma 40 8" xfId="3307" xr:uid="{2555502B-847A-4E15-A3A2-142C7F37E889}"/>
    <cellStyle name="Comma 41" xfId="398" xr:uid="{78D683A3-1CF5-4B3B-981D-4AABEABACC2D}"/>
    <cellStyle name="Comma 41 2" xfId="663" xr:uid="{6C6DD5D1-FC93-432A-B3C9-6EB1A585948C}"/>
    <cellStyle name="Comma 41 2 2" xfId="1199" xr:uid="{4A6E8E6F-0384-48FC-9D45-58CECF6895AC}"/>
    <cellStyle name="Comma 41 2 2 2" xfId="2277" xr:uid="{E8128655-0E8C-4DD4-94D3-2C08FD2AF9F2}"/>
    <cellStyle name="Comma 41 2 2 2 2" xfId="10045" xr:uid="{84B6DB34-6D27-46F2-8792-694E522D5BC4}"/>
    <cellStyle name="Comma 41 2 2 3" xfId="5750" xr:uid="{7813E9AA-D3A2-4EFA-B080-D538C582D4F7}"/>
    <cellStyle name="Comma 41 2 3" xfId="1744" xr:uid="{6EEA411A-EAD7-4A90-82FC-874468672655}"/>
    <cellStyle name="Comma 41 2 3 2" xfId="8466" xr:uid="{31A5033C-1978-4BBC-9DEB-320DE7EF4E8B}"/>
    <cellStyle name="Comma 41 2 4" xfId="3314" xr:uid="{DEB032AA-7B8E-4E6D-9B90-0F5F966E713B}"/>
    <cellStyle name="Comma 41 3" xfId="936" xr:uid="{46891BE0-163A-4A78-AA7C-6C5D4501B81B}"/>
    <cellStyle name="Comma 41 3 2" xfId="2014" xr:uid="{75620A45-8139-47B5-A998-CB980D3B7356}"/>
    <cellStyle name="Comma 41 3 2 2" xfId="10046" xr:uid="{47C9920A-14F3-4696-A1E1-7AC94EFC1E48}"/>
    <cellStyle name="Comma 41 3 2 3" xfId="5751" xr:uid="{5AA8935D-E029-498D-93FA-99BE4847A00B}"/>
    <cellStyle name="Comma 41 3 3" xfId="8467" xr:uid="{CFFFC77D-2ECD-466A-B502-E30B04572332}"/>
    <cellStyle name="Comma 41 3 4" xfId="3315" xr:uid="{DF151A40-747C-4FF4-88EB-1B89B8F57443}"/>
    <cellStyle name="Comma 41 4" xfId="1481" xr:uid="{A48A8ACF-6189-474D-95CB-3DD3C018FDE5}"/>
    <cellStyle name="Comma 41 4 2" xfId="3317" xr:uid="{98F37229-8B19-44F6-804F-DBCF236B7402}"/>
    <cellStyle name="Comma 41 4 2 2" xfId="5753" xr:uid="{0E09CF75-D9CA-4636-A8C6-A047A2D40DE0}"/>
    <cellStyle name="Comma 41 4 2 2 2" xfId="14233" xr:uid="{23E80D65-E134-4A2C-9097-83D960A80CBD}"/>
    <cellStyle name="Comma 41 4 2 2 2 2" xfId="31678" xr:uid="{E08A2876-A518-4ED5-AEA4-A83051772181}"/>
    <cellStyle name="Comma 41 4 2 2 2 3" xfId="22704" xr:uid="{27482638-04EB-45F6-8CF0-B677AFAC9397}"/>
    <cellStyle name="Comma 41 4 2 2 3" xfId="10048" xr:uid="{5C2866D7-0AE6-4B28-B739-86460058AF62}"/>
    <cellStyle name="Comma 41 4 2 2 3 2" xfId="27576" xr:uid="{C19D3D03-CBED-4219-8A84-C144F8E61BD3}"/>
    <cellStyle name="Comma 41 4 2 2 3 3" xfId="18683" xr:uid="{8B48B6BB-E87B-4584-94D6-01F0D8347918}"/>
    <cellStyle name="Comma 41 4 2 2 4" xfId="24739" xr:uid="{AED7C4F1-2C96-47CF-BC28-C1843FAFCB16}"/>
    <cellStyle name="Comma 41 4 2 2 5" xfId="15429" xr:uid="{D76E84EC-7A8E-43D1-BD54-630B2CEAF76F}"/>
    <cellStyle name="Comma 41 4 2 3" xfId="13760" xr:uid="{0E45D8B2-A7B4-4808-B725-DAF55301E2C0}"/>
    <cellStyle name="Comma 41 4 2 3 2" xfId="31205" xr:uid="{DF46A9BE-B0EA-4934-89C3-077DAA11CBCE}"/>
    <cellStyle name="Comma 41 4 2 3 3" xfId="22231" xr:uid="{6486E327-BF09-41B3-A329-3A115FD36253}"/>
    <cellStyle name="Comma 41 4 2 4" xfId="8469" xr:uid="{46F0C2CB-E652-42DC-B4B2-30E5E1CF5975}"/>
    <cellStyle name="Comma 41 4 2 4 2" xfId="26298" xr:uid="{C94491AF-BC9D-48DA-B836-AA51AFA0A5E6}"/>
    <cellStyle name="Comma 41 4 2 4 3" xfId="17595" xr:uid="{523D876C-BCF6-4618-88D2-B02648CDD9BC}"/>
    <cellStyle name="Comma 41 4 2 5" xfId="23481" xr:uid="{C53D4592-0E22-4613-A663-FFEA8BE6A534}"/>
    <cellStyle name="Comma 41 4 2 6" xfId="14696" xr:uid="{2DD2FD69-9643-44F6-B74D-D6E6DDCE329E}"/>
    <cellStyle name="Comma 41 4 3" xfId="5752" xr:uid="{26351832-BEA0-48BD-B131-119D8316148D}"/>
    <cellStyle name="Comma 41 4 3 2" xfId="14232" xr:uid="{B0EF5FCA-0E4F-4BE5-997B-E2DF9E70DD3B}"/>
    <cellStyle name="Comma 41 4 3 2 2" xfId="31677" xr:uid="{9779987F-CD8D-4194-8C66-7C996DF4F345}"/>
    <cellStyle name="Comma 41 4 3 2 3" xfId="22703" xr:uid="{DFAC9623-B8E6-435F-9E74-D05EC70799A3}"/>
    <cellStyle name="Comma 41 4 3 3" xfId="10047" xr:uid="{9ACC118F-65A8-46D7-989F-55FB6ACD2D4A}"/>
    <cellStyle name="Comma 41 4 3 3 2" xfId="27575" xr:uid="{D6A93D26-93EA-4282-ADFD-E6F15C1D6F43}"/>
    <cellStyle name="Comma 41 4 3 3 3" xfId="18682" xr:uid="{8B689971-E1B3-42DA-BDDB-F3E9B61CA065}"/>
    <cellStyle name="Comma 41 4 3 4" xfId="24738" xr:uid="{367416A6-AA3E-4C90-B49E-6912B4F4962D}"/>
    <cellStyle name="Comma 41 4 3 5" xfId="15428" xr:uid="{FB48799B-26B5-47AF-9371-EA720C43CADC}"/>
    <cellStyle name="Comma 41 4 4" xfId="13759" xr:uid="{3FAF1DCD-E0FC-464B-A7C8-D09B0F6454A1}"/>
    <cellStyle name="Comma 41 4 4 2" xfId="31204" xr:uid="{E3577FBF-18C0-44B1-9BF2-BB50FFC39045}"/>
    <cellStyle name="Comma 41 4 4 3" xfId="22230" xr:uid="{35CA7018-756E-4630-9C42-201119D7F093}"/>
    <cellStyle name="Comma 41 4 5" xfId="8468" xr:uid="{51A9FE6C-80DF-43F5-AB6D-9B1DBDC6E428}"/>
    <cellStyle name="Comma 41 4 5 2" xfId="26297" xr:uid="{079D5AE1-CA30-4FCA-AB33-905C53C2297E}"/>
    <cellStyle name="Comma 41 4 5 3" xfId="17594" xr:uid="{535C266E-A079-4628-872F-0A8F607A59CB}"/>
    <cellStyle name="Comma 41 4 6" xfId="23480" xr:uid="{CFC2FE06-C370-4515-A824-35B288D52C3C}"/>
    <cellStyle name="Comma 41 4 7" xfId="14695" xr:uid="{1F40F172-ECBE-41B4-B403-05E2324370CA}"/>
    <cellStyle name="Comma 41 4 8" xfId="3316" xr:uid="{4EA28F18-F261-47DA-AD9F-BBD75D6F1945}"/>
    <cellStyle name="Comma 41 5" xfId="5140" xr:uid="{EBE06649-55D7-46D1-B568-3E7145ED275A}"/>
    <cellStyle name="Comma 41 5 2" xfId="6495" xr:uid="{DB9FE76B-1A59-40EE-A307-910AC77C6E5C}"/>
    <cellStyle name="Comma 41 5 2 2" xfId="10579" xr:uid="{A4D01F84-6C47-47E4-B557-F8E607400B50}"/>
    <cellStyle name="Comma 41 5 3" xfId="9126" xr:uid="{8F3B15ED-65D8-4809-8AD0-3ED7AD72FBED}"/>
    <cellStyle name="Comma 41 6" xfId="5749" xr:uid="{7CEDD93D-3F59-4915-AECF-824EC91E14C7}"/>
    <cellStyle name="Comma 41 6 2" xfId="6866" xr:uid="{482B6130-138C-423B-B0A5-301C2D176B73}"/>
    <cellStyle name="Comma 41 6 2 2" xfId="10044" xr:uid="{E9064EC0-3156-4CAB-BBC5-8B4EC0794232}"/>
    <cellStyle name="Comma 41 6 3" xfId="8465" xr:uid="{8B55AB30-0D15-4796-B4DA-C778B1F047DC}"/>
    <cellStyle name="Comma 41 7" xfId="13678" xr:uid="{3696B2CD-0FA5-40DD-AAE2-C56D15F1919C}"/>
    <cellStyle name="Comma 41 8" xfId="3313" xr:uid="{DB31759C-A296-46B7-8A92-0B837FDC6870}"/>
    <cellStyle name="Comma 42" xfId="399" xr:uid="{29543110-481B-44DE-9768-432E3EF90916}"/>
    <cellStyle name="Comma 42 10" xfId="3318" xr:uid="{915F7701-D270-49DC-985E-E719DCE7E996}"/>
    <cellStyle name="Comma 42 2" xfId="664" xr:uid="{CBD477F9-C1A8-45F3-9382-049ADE29CBA0}"/>
    <cellStyle name="Comma 42 2 2" xfId="1200" xr:uid="{D164F87E-E491-4D0B-9402-2D3B33E91536}"/>
    <cellStyle name="Comma 42 2 2 2" xfId="2278" xr:uid="{7BDF680A-2E4C-419C-8FFC-D885B7233937}"/>
    <cellStyle name="Comma 42 2 2 2 2" xfId="10050" xr:uid="{B405147C-D3E0-41EF-835B-F4FE154ED683}"/>
    <cellStyle name="Comma 42 2 2 2 3" xfId="5755" xr:uid="{D224EB13-E5EF-4175-BA0A-43737FFD8041}"/>
    <cellStyle name="Comma 42 2 2 3" xfId="8471" xr:uid="{5715E0E8-42F5-4308-ACEC-765D682E75BE}"/>
    <cellStyle name="Comma 42 2 2 4" xfId="3320" xr:uid="{F064EC1E-229A-493C-BFED-926B0F72D951}"/>
    <cellStyle name="Comma 42 2 3" xfId="1745" xr:uid="{907E2E30-A3BA-4E1F-8982-9F06DD254E08}"/>
    <cellStyle name="Comma 42 2 3 2" xfId="3321" xr:uid="{21A81949-7D6B-4096-A391-846BE4931334}"/>
    <cellStyle name="Comma 42 2 4" xfId="3319" xr:uid="{69656C3B-8079-41E7-BC38-EC3B682641D2}"/>
    <cellStyle name="Comma 42 3" xfId="937" xr:uid="{22D81452-CEE2-4757-A7BC-2988CE8BB9A1}"/>
    <cellStyle name="Comma 42 3 2" xfId="2015" xr:uid="{29C191BF-D522-483F-96CF-1AFE72CBF68F}"/>
    <cellStyle name="Comma 42 3 2 2" xfId="5757" xr:uid="{AEC3B33A-3A9B-44F2-900F-9BF271EE08CD}"/>
    <cellStyle name="Comma 42 3 2 2 2" xfId="10052" xr:uid="{A4A019C2-2F6C-4E6C-BAA1-3B8276DD68C5}"/>
    <cellStyle name="Comma 42 3 2 3" xfId="8473" xr:uid="{FE17EF1F-33DC-48AF-8141-B89DE0542F31}"/>
    <cellStyle name="Comma 42 3 2 4" xfId="3323" xr:uid="{1BDF584B-5EE9-44BC-A8BE-127801C70223}"/>
    <cellStyle name="Comma 42 3 3" xfId="3324" xr:uid="{7CF1668D-9A0D-4EF2-B946-1D6F64658999}"/>
    <cellStyle name="Comma 42 3 3 2" xfId="5758" xr:uid="{3842E4AD-7505-4AC1-BE53-A76E3A83B319}"/>
    <cellStyle name="Comma 42 3 3 2 2" xfId="10053" xr:uid="{C95EF29D-E7A4-4D70-BF6D-E4589C623131}"/>
    <cellStyle name="Comma 42 3 3 3" xfId="8474" xr:uid="{10536E30-BF40-42D8-8EDF-CFC65E718C36}"/>
    <cellStyle name="Comma 42 3 4" xfId="5756" xr:uid="{79FEEE1F-557F-4588-B513-88DC80C2A2A4}"/>
    <cellStyle name="Comma 42 3 4 2" xfId="10051" xr:uid="{2BE272BA-AEF4-41F3-A25C-35BAA561B89E}"/>
    <cellStyle name="Comma 42 3 5" xfId="8472" xr:uid="{6A6BF02C-1C6A-4642-AE34-F0239BCB2A1C}"/>
    <cellStyle name="Comma 42 3 6" xfId="3322" xr:uid="{CF5C5AAE-1A55-477F-811D-FB21DF11C6C0}"/>
    <cellStyle name="Comma 42 4" xfId="1482" xr:uid="{9559AA67-204A-439A-B0BB-92B4B713306E}"/>
    <cellStyle name="Comma 42 4 2" xfId="3326" xr:uid="{557D6DD6-CB35-46C2-BE80-EFE33B8AB987}"/>
    <cellStyle name="Comma 42 4 2 2" xfId="5760" xr:uid="{5B4E9925-79CE-4E20-9C4E-9175ED76947F}"/>
    <cellStyle name="Comma 42 4 2 2 2" xfId="14235" xr:uid="{220B0998-AE90-4523-A499-F092312B88A4}"/>
    <cellStyle name="Comma 42 4 2 2 2 2" xfId="31680" xr:uid="{FDFFEEFD-9599-4F39-AC01-9493C82E84DB}"/>
    <cellStyle name="Comma 42 4 2 2 2 3" xfId="22706" xr:uid="{030F2941-2F50-401D-A307-68B9AA57E245}"/>
    <cellStyle name="Comma 42 4 2 2 3" xfId="10055" xr:uid="{1FD57917-35DA-4F64-8906-623D78EB836F}"/>
    <cellStyle name="Comma 42 4 2 2 3 2" xfId="27581" xr:uid="{57C9D8DC-07DC-4801-B8F9-83F5032519FC}"/>
    <cellStyle name="Comma 42 4 2 2 3 3" xfId="18685" xr:uid="{52F302DB-403C-463C-9904-F5C3FB13A71F}"/>
    <cellStyle name="Comma 42 4 2 2 4" xfId="24742" xr:uid="{E4DED2CF-87D5-4EF9-8D29-FA6C7BCCEF6C}"/>
    <cellStyle name="Comma 42 4 2 2 5" xfId="15431" xr:uid="{6972C190-E7BD-41C8-99D0-5EA9473717EE}"/>
    <cellStyle name="Comma 42 4 2 3" xfId="13762" xr:uid="{36E8E132-DB16-485E-A161-33C0787ED1A7}"/>
    <cellStyle name="Comma 42 4 2 3 2" xfId="31207" xr:uid="{94C5A179-324D-406F-BE78-61193B78A7EA}"/>
    <cellStyle name="Comma 42 4 2 3 3" xfId="22233" xr:uid="{5E437A66-B52C-415E-B003-C20702345F40}"/>
    <cellStyle name="Comma 42 4 2 4" xfId="8476" xr:uid="{0718E70E-A8D6-4D47-BE55-72D7F18B6C93}"/>
    <cellStyle name="Comma 42 4 2 4 2" xfId="26301" xr:uid="{FD466B37-37E2-4930-A67C-62457AAE8C60}"/>
    <cellStyle name="Comma 42 4 2 4 3" xfId="17597" xr:uid="{9FCE9FF0-8652-454C-A8FF-C8A4AACEEDA9}"/>
    <cellStyle name="Comma 42 4 2 5" xfId="23483" xr:uid="{5D45B746-F800-479A-86F4-4B79B2D220B3}"/>
    <cellStyle name="Comma 42 4 2 6" xfId="14698" xr:uid="{8EAD52D9-A1E4-426D-BE98-E3A56A061A43}"/>
    <cellStyle name="Comma 42 4 3" xfId="5759" xr:uid="{4343B89F-0D33-476A-B152-EBB9F7FA1A5E}"/>
    <cellStyle name="Comma 42 4 3 2" xfId="14234" xr:uid="{44D84FE8-C252-4462-B983-1391329CD400}"/>
    <cellStyle name="Comma 42 4 3 2 2" xfId="31679" xr:uid="{20DB9237-6DAC-4D1A-8BFB-A6D122C6498D}"/>
    <cellStyle name="Comma 42 4 3 2 3" xfId="22705" xr:uid="{F6F5C882-C3C7-4ED4-8613-6B2A02DB4357}"/>
    <cellStyle name="Comma 42 4 3 3" xfId="10054" xr:uid="{8854436E-D217-4A3B-8C31-1A0CBD1B06C5}"/>
    <cellStyle name="Comma 42 4 3 3 2" xfId="27580" xr:uid="{92633E60-AD74-438A-A747-7AA077B9251B}"/>
    <cellStyle name="Comma 42 4 3 3 3" xfId="18684" xr:uid="{307AD23C-0032-4D38-80B1-D37F6E438950}"/>
    <cellStyle name="Comma 42 4 3 4" xfId="24741" xr:uid="{443872C7-DAFF-4185-BED2-58E85D88E674}"/>
    <cellStyle name="Comma 42 4 3 5" xfId="15430" xr:uid="{FB7F3725-C0D5-4C74-AC65-40736BE03BFA}"/>
    <cellStyle name="Comma 42 4 4" xfId="13761" xr:uid="{196E8D1D-DDEE-43FA-9559-6FC3A889B2D7}"/>
    <cellStyle name="Comma 42 4 4 2" xfId="31206" xr:uid="{575A2A6E-94D6-4CE5-8EC4-48B7B11C58AB}"/>
    <cellStyle name="Comma 42 4 4 3" xfId="22232" xr:uid="{5EAC28FA-B938-478D-A651-38C0A658483F}"/>
    <cellStyle name="Comma 42 4 5" xfId="8475" xr:uid="{0BCD149F-CBBA-430E-BFDE-697DC4B72C54}"/>
    <cellStyle name="Comma 42 4 5 2" xfId="26300" xr:uid="{D1F8A285-C54F-44BF-A68E-FE843A659BE7}"/>
    <cellStyle name="Comma 42 4 5 3" xfId="17596" xr:uid="{869A1F5F-6FD3-4159-A99A-05CB34695A88}"/>
    <cellStyle name="Comma 42 4 6" xfId="23482" xr:uid="{2DBFE4B7-9B76-439B-9937-32B41189E8E0}"/>
    <cellStyle name="Comma 42 4 7" xfId="14697" xr:uid="{319AE1BB-6195-432D-97B8-5989C8C2C168}"/>
    <cellStyle name="Comma 42 4 8" xfId="3325" xr:uid="{F56154DF-C9FF-4A54-8995-C23F928FE2EB}"/>
    <cellStyle name="Comma 42 5" xfId="3327" xr:uid="{D4F0B690-C7C2-46CE-AC34-816FCD906F33}"/>
    <cellStyle name="Comma 42 5 2" xfId="5761" xr:uid="{927511D0-FCE8-450A-A699-A610E4B3D4EB}"/>
    <cellStyle name="Comma 42 5 2 2" xfId="10056" xr:uid="{8A757082-6C8A-428A-A68F-1D5A4827B090}"/>
    <cellStyle name="Comma 42 5 3" xfId="8477" xr:uid="{20483ACF-18E2-4D93-B2D9-E533A6F89FB2}"/>
    <cellStyle name="Comma 42 6" xfId="3328" xr:uid="{31828A8B-881D-4B64-A262-32BE87829957}"/>
    <cellStyle name="Comma 42 7" xfId="5141" xr:uid="{49C58175-5CFD-4302-AB49-42FABE4B7B84}"/>
    <cellStyle name="Comma 42 7 2" xfId="9127" xr:uid="{AA92B721-CF31-4E9B-9A6F-DE059C34DF5D}"/>
    <cellStyle name="Comma 42 8" xfId="5754" xr:uid="{303006DA-D1F5-4291-AE32-0702C3BA3832}"/>
    <cellStyle name="Comma 42 8 2" xfId="6867" xr:uid="{F7FE4AC3-B57C-4F27-8936-EAF0D5D6550D}"/>
    <cellStyle name="Comma 42 8 2 2" xfId="10049" xr:uid="{AFAF44F6-5074-480A-9650-C1FC025E8EAA}"/>
    <cellStyle name="Comma 42 8 3" xfId="8470" xr:uid="{2D1C5534-5DE2-4252-8D61-D90851874508}"/>
    <cellStyle name="Comma 42 9" xfId="8028" xr:uid="{37F8DDDD-26D4-49E2-8D76-B5F19B2F3679}"/>
    <cellStyle name="Comma 43" xfId="400" xr:uid="{7CF8AFA6-59A0-40F9-A358-7460802C28DC}"/>
    <cellStyle name="Comma 43 2" xfId="665" xr:uid="{73918876-075A-4625-AA39-2757A3B1B8DB}"/>
    <cellStyle name="Comma 43 2 2" xfId="1201" xr:uid="{1D990458-148E-4504-AFCD-47FDC6DE04AE}"/>
    <cellStyle name="Comma 43 2 2 2" xfId="2279" xr:uid="{0EDBCEB3-654B-417E-9B4B-B3EC25F88DF5}"/>
    <cellStyle name="Comma 43 2 2 2 2" xfId="10058" xr:uid="{50586228-3645-4BBB-93F3-85FB37094C3F}"/>
    <cellStyle name="Comma 43 2 2 3" xfId="5763" xr:uid="{3E114A22-0FFA-44FE-83C7-D7A7153DEC8C}"/>
    <cellStyle name="Comma 43 2 3" xfId="1746" xr:uid="{10E60001-0FA9-40E5-8A56-C08912F5241B}"/>
    <cellStyle name="Comma 43 2 3 2" xfId="8479" xr:uid="{D5B202DC-6581-4DA3-A3DA-D1682826C826}"/>
    <cellStyle name="Comma 43 2 4" xfId="3330" xr:uid="{84CCC5ED-D1F7-4DDF-98ED-65E4347DFBD7}"/>
    <cellStyle name="Comma 43 3" xfId="938" xr:uid="{6360A98F-DA12-4485-9356-AFA0FEA17CC0}"/>
    <cellStyle name="Comma 43 3 2" xfId="2016" xr:uid="{3A6FB696-39F6-49AC-B08B-2661C3B7DA87}"/>
    <cellStyle name="Comma 43 3 2 2" xfId="5765" xr:uid="{4C16FBEA-BA2A-479F-BB56-4EE41BAA63A4}"/>
    <cellStyle name="Comma 43 3 2 2 2" xfId="14237" xr:uid="{59D3D8C6-BCB4-4E20-ACC6-2C8A9D26BC44}"/>
    <cellStyle name="Comma 43 3 2 2 2 2" xfId="31682" xr:uid="{D6169859-9DED-41C4-A350-1FBBA44F46C4}"/>
    <cellStyle name="Comma 43 3 2 2 2 3" xfId="22708" xr:uid="{2395C6D3-574B-4362-968E-EAE991B8D672}"/>
    <cellStyle name="Comma 43 3 2 2 3" xfId="10060" xr:uid="{C07176BE-E78C-436B-B919-7C5A429AE946}"/>
    <cellStyle name="Comma 43 3 2 2 3 2" xfId="27584" xr:uid="{509C6B20-78AA-463A-9F55-0416A7E5489A}"/>
    <cellStyle name="Comma 43 3 2 2 3 3" xfId="18687" xr:uid="{87C139DE-5B7B-4144-AB52-EBAF7686DE8E}"/>
    <cellStyle name="Comma 43 3 2 2 4" xfId="24745" xr:uid="{5EE4E493-A70C-4E8D-8E5F-AF9D8F02D213}"/>
    <cellStyle name="Comma 43 3 2 2 5" xfId="15433" xr:uid="{94F7D214-982C-45E7-AE62-7ED6FA31D5A6}"/>
    <cellStyle name="Comma 43 3 2 3" xfId="13764" xr:uid="{BD194F62-80D3-4D17-B4C1-37FB3487B43A}"/>
    <cellStyle name="Comma 43 3 2 3 2" xfId="31209" xr:uid="{FBDA691C-BC66-416C-8B06-53F18A781A0B}"/>
    <cellStyle name="Comma 43 3 2 3 3" xfId="22235" xr:uid="{06B10C5E-2CDA-46E9-82D7-0EB6228E485D}"/>
    <cellStyle name="Comma 43 3 2 4" xfId="8481" xr:uid="{6D948900-530C-44E8-A1B1-92AACDF7A91E}"/>
    <cellStyle name="Comma 43 3 2 4 2" xfId="26304" xr:uid="{2A851F74-7124-4F94-AA31-B68961649ED4}"/>
    <cellStyle name="Comma 43 3 2 4 3" xfId="17599" xr:uid="{1327740E-B68C-43D8-8B02-B83491C9CB5A}"/>
    <cellStyle name="Comma 43 3 2 5" xfId="23487" xr:uid="{BB9820B0-14F0-413F-AB5A-1C82D914AC12}"/>
    <cellStyle name="Comma 43 3 2 6" xfId="14700" xr:uid="{9692FA09-67C5-409C-8EED-ACEB041BA2F3}"/>
    <cellStyle name="Comma 43 3 2 7" xfId="3332" xr:uid="{6AA34E81-B5ED-43AE-B318-F617580EEACA}"/>
    <cellStyle name="Comma 43 3 3" xfId="5764" xr:uid="{2ABD299A-D46F-4565-8F18-D24E8C28D35F}"/>
    <cellStyle name="Comma 43 3 3 2" xfId="14236" xr:uid="{283233EE-F076-4D94-8896-9248801952B1}"/>
    <cellStyle name="Comma 43 3 3 2 2" xfId="31681" xr:uid="{831C26E2-3847-408B-A271-999EFFD3151E}"/>
    <cellStyle name="Comma 43 3 3 2 3" xfId="22707" xr:uid="{5C69A901-4C53-4769-A427-2CA0FABC6DA9}"/>
    <cellStyle name="Comma 43 3 3 3" xfId="10059" xr:uid="{73E49FA3-1AC9-431F-A2B8-634744889D0C}"/>
    <cellStyle name="Comma 43 3 3 3 2" xfId="27583" xr:uid="{DA5C8CDD-FABB-49AC-9311-401FF92C1E26}"/>
    <cellStyle name="Comma 43 3 3 3 3" xfId="18686" xr:uid="{B082C919-F34C-4C77-9070-99DBFA168EDD}"/>
    <cellStyle name="Comma 43 3 3 4" xfId="24744" xr:uid="{78FC1D3E-6C9F-4471-8AEA-3FE764756829}"/>
    <cellStyle name="Comma 43 3 3 5" xfId="15432" xr:uid="{A443576F-A932-4861-89EF-F51376207BDD}"/>
    <cellStyle name="Comma 43 3 4" xfId="13763" xr:uid="{864F0895-C7D7-4462-B23E-9F14022AAC59}"/>
    <cellStyle name="Comma 43 3 4 2" xfId="31208" xr:uid="{C0EC292C-05B2-42A3-AFD4-BA2C23C37C8D}"/>
    <cellStyle name="Comma 43 3 4 3" xfId="22234" xr:uid="{F9D1569E-A615-49B0-A9BF-0DA51CEDCA81}"/>
    <cellStyle name="Comma 43 3 5" xfId="8480" xr:uid="{25AF9A1C-FBC9-4E1D-AE31-BE87F95BCDF0}"/>
    <cellStyle name="Comma 43 3 5 2" xfId="26303" xr:uid="{FE81675D-136C-41E3-BA7E-4D33E4BE5476}"/>
    <cellStyle name="Comma 43 3 5 3" xfId="17598" xr:uid="{3B5138EF-CFDA-4C32-8946-759B22D5D455}"/>
    <cellStyle name="Comma 43 3 6" xfId="23486" xr:uid="{357CB678-A49D-4AEB-B6F8-FA835EE10565}"/>
    <cellStyle name="Comma 43 3 7" xfId="14699" xr:uid="{0A07A9B4-EDD0-48C3-AEDD-7046464A258C}"/>
    <cellStyle name="Comma 43 3 8" xfId="3331" xr:uid="{10C023D8-5359-49E1-B46B-AB87152D7FE7}"/>
    <cellStyle name="Comma 43 4" xfId="1483" xr:uid="{A418F1BD-3425-4748-83EF-C6D4643919B5}"/>
    <cellStyle name="Comma 43 4 2" xfId="5766" xr:uid="{532DD8FB-C2D6-4085-8F85-ADB27EF48FEA}"/>
    <cellStyle name="Comma 43 4 2 2" xfId="10061" xr:uid="{C22DB38B-B9D4-4404-BDB2-FD942430BE80}"/>
    <cellStyle name="Comma 43 4 3" xfId="8482" xr:uid="{84AC36A2-C876-4A0A-A42E-2430512EB077}"/>
    <cellStyle name="Comma 43 4 4" xfId="3333" xr:uid="{F62C3E3C-5FA4-4E02-AD81-EB9248D9B8A4}"/>
    <cellStyle name="Comma 43 5" xfId="5142" xr:uid="{782851BB-C538-4270-9537-9228F90CA3FA}"/>
    <cellStyle name="Comma 43 5 2" xfId="14158" xr:uid="{9E2EA51C-1D0D-4111-943F-5E4FEC8C526B}"/>
    <cellStyle name="Comma 43 5 2 2" xfId="31603" xr:uid="{91568D73-402F-4BE2-82A4-E9ED1B2DF932}"/>
    <cellStyle name="Comma 43 5 2 3" xfId="22629" xr:uid="{E515DFB3-2D3A-4912-AEED-5E821F74D106}"/>
    <cellStyle name="Comma 43 5 3" xfId="9128" xr:uid="{1B5F7070-366C-4B60-97DF-C5DAAF415D9D}"/>
    <cellStyle name="Comma 43 5 3 2" xfId="26882" xr:uid="{EBEDD781-F8D6-4487-91B2-2BD817F5F29B}"/>
    <cellStyle name="Comma 43 5 3 3" xfId="18111" xr:uid="{9F6009F8-54D0-4DE1-856D-FA82C9285E4E}"/>
    <cellStyle name="Comma 43 5 4" xfId="24473" xr:uid="{6EB7343B-6D4B-4F32-9B02-55E1868EE0F5}"/>
    <cellStyle name="Comma 43 5 5" xfId="15153" xr:uid="{9491C51C-CBD6-4A31-9E15-9503DC46AA8D}"/>
    <cellStyle name="Comma 43 6" xfId="5762" xr:uid="{64A1E18E-51E0-45F3-A578-D6F65E60B70C}"/>
    <cellStyle name="Comma 43 6 2" xfId="6870" xr:uid="{12F08D81-4B4D-429B-97AD-29748E5E436C}"/>
    <cellStyle name="Comma 43 6 2 2" xfId="10057" xr:uid="{5B255BC2-83CB-471E-81B8-7A613B205EEA}"/>
    <cellStyle name="Comma 43 6 3" xfId="8478" xr:uid="{42E4FBB0-63B7-4E2C-9C98-2A9C5565FF0F}"/>
    <cellStyle name="Comma 43 7" xfId="13679" xr:uid="{D918307A-5F67-4280-A2F5-89E21E9F19D6}"/>
    <cellStyle name="Comma 43 7 2" xfId="31124" xr:uid="{19F4CD6D-8B2E-40F7-BC75-6BBD257E8192}"/>
    <cellStyle name="Comma 43 7 3" xfId="22151" xr:uid="{BBDFED89-7DAF-480C-8E22-7392D8255DCC}"/>
    <cellStyle name="Comma 43 8" xfId="8029" xr:uid="{D13D986D-A212-4460-BC98-543361D1040C}"/>
    <cellStyle name="Comma 43 8 2" xfId="26068" xr:uid="{657AC49C-D59B-4EF9-9A2A-2C8372039945}"/>
    <cellStyle name="Comma 43 8 3" xfId="17458" xr:uid="{54206F4A-6E13-498D-8B33-AF32272450AF}"/>
    <cellStyle name="Comma 43 9" xfId="3329" xr:uid="{0DA013CD-B252-4288-A812-E3C6B797C706}"/>
    <cellStyle name="Comma 44" xfId="397" xr:uid="{130C8F57-EA31-4F4E-BF43-F2807D876114}"/>
    <cellStyle name="Comma 44 10" xfId="23488" xr:uid="{8C72E84E-4AAA-45DE-AFE3-172967C199C0}"/>
    <cellStyle name="Comma 44 11" xfId="14701" xr:uid="{CE1C79F2-AC56-4587-9B19-60249BDD905E}"/>
    <cellStyle name="Comma 44 12" xfId="3334" xr:uid="{52FF1C07-67DE-4648-95C6-EA429601F7EE}"/>
    <cellStyle name="Comma 44 2" xfId="662" xr:uid="{4A38A037-5C8E-46E9-BC25-4F062D56EB42}"/>
    <cellStyle name="Comma 44 2 10" xfId="3335" xr:uid="{5A8E4910-330A-42F0-ABD5-99793B7BAC5A}"/>
    <cellStyle name="Comma 44 2 2" xfId="1198" xr:uid="{BC72DFE7-1506-4384-85ED-27658E70286A}"/>
    <cellStyle name="Comma 44 2 2 2" xfId="2276" xr:uid="{899AEEB4-7F21-4851-9405-D4DB86886BF2}"/>
    <cellStyle name="Comma 44 2 2 2 2" xfId="5770" xr:uid="{0AC75F2D-5232-4A4E-87EB-CC42F24B02C9}"/>
    <cellStyle name="Comma 44 2 2 2 2 2" xfId="10065" xr:uid="{2F642ED6-D7FA-4180-80FE-5B256B535E8F}"/>
    <cellStyle name="Comma 44 2 2 2 3" xfId="8486" xr:uid="{DE77435B-B26D-4802-B169-7542AA7EFC4D}"/>
    <cellStyle name="Comma 44 2 2 2 4" xfId="3337" xr:uid="{CD6CFEA8-2E23-4D4E-8266-FE166E794301}"/>
    <cellStyle name="Comma 44 2 2 3" xfId="5769" xr:uid="{3067856E-67BD-4F08-B369-22E4A21DF0A9}"/>
    <cellStyle name="Comma 44 2 2 3 2" xfId="10064" xr:uid="{360B212B-D275-4DD4-9FC4-E1858C2A0784}"/>
    <cellStyle name="Comma 44 2 2 4" xfId="8485" xr:uid="{B127194C-84EF-4EE5-85DF-3E7C27B08790}"/>
    <cellStyle name="Comma 44 2 2 5" xfId="3336" xr:uid="{962B0809-7E06-40CE-9781-488F073E91A4}"/>
    <cellStyle name="Comma 44 2 3" xfId="1743" xr:uid="{82A880CB-F558-4181-ADA5-09B26BBFA514}"/>
    <cellStyle name="Comma 44 2 3 2" xfId="5771" xr:uid="{43436ECB-B427-4AE7-B073-57D473BFE562}"/>
    <cellStyle name="Comma 44 2 3 2 2" xfId="10066" xr:uid="{6712F36A-8493-4033-A672-B602732B99C1}"/>
    <cellStyle name="Comma 44 2 3 3" xfId="8487" xr:uid="{CEB14476-DD2B-4DC8-BA43-7D840ECD554F}"/>
    <cellStyle name="Comma 44 2 3 4" xfId="3338" xr:uid="{141488F7-53AA-4A22-BB61-73A9692C46A7}"/>
    <cellStyle name="Comma 44 2 4" xfId="3339" xr:uid="{0C961F1C-B1F8-470F-A010-F6C3D5EEE551}"/>
    <cellStyle name="Comma 44 2 4 2" xfId="5772" xr:uid="{E523BAA4-1E92-4111-B8D6-6E12A6A161DD}"/>
    <cellStyle name="Comma 44 2 4 2 2" xfId="14240" xr:uid="{59E22949-B21A-4FCE-AD68-91D576B7AF52}"/>
    <cellStyle name="Comma 44 2 4 2 2 2" xfId="31685" xr:uid="{81BB3D05-7153-45CB-AEC7-BFDC9B1D641B}"/>
    <cellStyle name="Comma 44 2 4 2 2 3" xfId="22711" xr:uid="{A45AC0AF-674F-4EE2-BC10-EFBA7ED77817}"/>
    <cellStyle name="Comma 44 2 4 2 3" xfId="10067" xr:uid="{77DF296B-3A91-4A66-9507-9C3CFEC1AFA8}"/>
    <cellStyle name="Comma 44 2 4 2 3 2" xfId="27589" xr:uid="{6C2C0342-EBF7-4CE5-BBD6-AD906245D543}"/>
    <cellStyle name="Comma 44 2 4 2 3 3" xfId="18690" xr:uid="{B99A6CA9-9FAC-4E8D-BD24-78DF113F0BC2}"/>
    <cellStyle name="Comma 44 2 4 2 4" xfId="24750" xr:uid="{D3968337-C0E6-4576-834E-F98EB15E88FC}"/>
    <cellStyle name="Comma 44 2 4 2 5" xfId="15436" xr:uid="{25947901-4D0F-4B1B-A082-66EF49DA9E02}"/>
    <cellStyle name="Comma 44 2 4 3" xfId="13767" xr:uid="{116E4E51-1DCF-478A-AE9A-E7DF5D5ED828}"/>
    <cellStyle name="Comma 44 2 4 3 2" xfId="31212" xr:uid="{B01423B4-E727-44C1-A3A5-CC350A4E32E6}"/>
    <cellStyle name="Comma 44 2 4 3 3" xfId="22238" xr:uid="{5D99F57D-1BD9-4E27-8DFE-5F11943ED825}"/>
    <cellStyle name="Comma 44 2 4 4" xfId="8488" xr:uid="{B67F22E3-65C9-43E2-9996-C9FC25662535}"/>
    <cellStyle name="Comma 44 2 4 4 2" xfId="26307" xr:uid="{2634A3A2-2D80-4DFF-B9A9-C8431437F726}"/>
    <cellStyle name="Comma 44 2 4 4 3" xfId="17602" xr:uid="{420DD750-94CC-446F-A051-994F7034FB07}"/>
    <cellStyle name="Comma 44 2 4 5" xfId="23491" xr:uid="{79FFD555-8ED6-4138-BCBC-1CBBD39AFE73}"/>
    <cellStyle name="Comma 44 2 4 6" xfId="14703" xr:uid="{18956C0C-C8BD-489D-8C9D-41822C852A87}"/>
    <cellStyle name="Comma 44 2 5" xfId="5768" xr:uid="{18A1DDD1-8FB2-4189-A8CB-BFFEB32ACE55}"/>
    <cellStyle name="Comma 44 2 5 2" xfId="14239" xr:uid="{506E1EC8-A251-4875-BF00-3C2C2FDCCE56}"/>
    <cellStyle name="Comma 44 2 5 2 2" xfId="31684" xr:uid="{B3939154-0D8E-4064-814D-4E5E0CD12772}"/>
    <cellStyle name="Comma 44 2 5 2 3" xfId="22710" xr:uid="{2D78C848-808F-4E82-8CE7-933ABAF8BF7D}"/>
    <cellStyle name="Comma 44 2 5 3" xfId="10063" xr:uid="{6FC66EB9-D71F-4C8C-95C2-453DC3FAB672}"/>
    <cellStyle name="Comma 44 2 5 3 2" xfId="27587" xr:uid="{6EFCA5BF-475C-4481-A756-5B3B4666956F}"/>
    <cellStyle name="Comma 44 2 5 3 3" xfId="18689" xr:uid="{FCC17A18-07CA-4768-87EC-1342166D2141}"/>
    <cellStyle name="Comma 44 2 5 4" xfId="24748" xr:uid="{DDCB9381-C83F-4FCE-999B-EE1FF1D9C16E}"/>
    <cellStyle name="Comma 44 2 5 5" xfId="15435" xr:uid="{7F94C861-3BF4-4B20-BD10-76CFA945D6CD}"/>
    <cellStyle name="Comma 44 2 6" xfId="13766" xr:uid="{ACE02B61-A146-4118-A6FC-730568F76F7D}"/>
    <cellStyle name="Comma 44 2 6 2" xfId="31211" xr:uid="{0E5A755D-9781-4073-9F2B-B187A20DD412}"/>
    <cellStyle name="Comma 44 2 6 3" xfId="22237" xr:uid="{B4FDD533-4D71-4B42-A8A3-653C60592D8B}"/>
    <cellStyle name="Comma 44 2 7" xfId="8484" xr:uid="{2069A2DA-E75D-4798-BCED-52C76F27A25C}"/>
    <cellStyle name="Comma 44 2 7 2" xfId="26306" xr:uid="{CBA00BF0-4209-40B4-9AC3-B128ADFE1354}"/>
    <cellStyle name="Comma 44 2 7 3" xfId="17601" xr:uid="{2EC89616-0508-4C90-AB18-D6613F97E5F9}"/>
    <cellStyle name="Comma 44 2 8" xfId="23489" xr:uid="{7DD7CE04-8E66-4CFF-BEEA-2C888D68B0ED}"/>
    <cellStyle name="Comma 44 2 9" xfId="14702" xr:uid="{0477A938-61FF-431A-8F13-3BE89965CC58}"/>
    <cellStyle name="Comma 44 3" xfId="935" xr:uid="{146576E5-F165-4889-B4BC-FCD74E9ECD14}"/>
    <cellStyle name="Comma 44 3 2" xfId="2013" xr:uid="{EF442D78-5245-43FF-A517-DA90086FF9E0}"/>
    <cellStyle name="Comma 44 3 2 2" xfId="5774" xr:uid="{AE7C0171-68C0-46E5-B005-44EE89394B07}"/>
    <cellStyle name="Comma 44 3 2 2 2" xfId="10069" xr:uid="{FFBCE8DE-F881-4F12-9D61-5B8BF01E9B21}"/>
    <cellStyle name="Comma 44 3 2 3" xfId="8490" xr:uid="{59FA477A-2079-448B-9DD4-40329D0C4848}"/>
    <cellStyle name="Comma 44 3 2 4" xfId="3341" xr:uid="{C126337C-595E-4F30-9453-EDAD7590E85F}"/>
    <cellStyle name="Comma 44 3 3" xfId="5773" xr:uid="{080349F9-993C-447F-9EA7-E66B6830B1EF}"/>
    <cellStyle name="Comma 44 3 3 2" xfId="10068" xr:uid="{2CC70E00-BD0C-4E9B-AF9F-19EAFECD155C}"/>
    <cellStyle name="Comma 44 3 4" xfId="8489" xr:uid="{2900DE77-E9AC-438A-A45E-ED6CB731B395}"/>
    <cellStyle name="Comma 44 3 5" xfId="3340" xr:uid="{414DD8C4-40C0-4600-8DA5-B2FA4F89D03E}"/>
    <cellStyle name="Comma 44 4" xfId="1480" xr:uid="{78901E96-8D32-4251-8423-C8C65FE74650}"/>
    <cellStyle name="Comma 44 4 2" xfId="5775" xr:uid="{5FCDD941-1680-4F0B-A3AB-F26859431A5F}"/>
    <cellStyle name="Comma 44 4 2 2" xfId="10070" xr:uid="{ED017489-B452-485A-A874-EA8A1E347130}"/>
    <cellStyle name="Comma 44 4 3" xfId="8491" xr:uid="{307B546A-9071-4A85-92C2-4F565828FB8C}"/>
    <cellStyle name="Comma 44 4 4" xfId="3342" xr:uid="{7462899D-70E5-4339-8E1A-44BE4B96C71A}"/>
    <cellStyle name="Comma 44 5" xfId="3343" xr:uid="{3A2AF734-2E11-453D-84C8-C24303E8ACE7}"/>
    <cellStyle name="Comma 44 5 2" xfId="5776" xr:uid="{8200B423-D503-4034-B58D-65225984BB7B}"/>
    <cellStyle name="Comma 44 5 2 2" xfId="14241" xr:uid="{B2BF017E-259C-4232-964F-CDAB29CC0C8A}"/>
    <cellStyle name="Comma 44 5 2 2 2" xfId="31686" xr:uid="{F1B0007E-9911-4826-A286-8F840EC38F4D}"/>
    <cellStyle name="Comma 44 5 2 2 3" xfId="22712" xr:uid="{31E78C6E-DE7E-4583-98E2-EC660FEDEFDA}"/>
    <cellStyle name="Comma 44 5 2 3" xfId="10071" xr:uid="{2D2A220F-3B6E-4A00-907A-F488F7F94D98}"/>
    <cellStyle name="Comma 44 5 2 3 2" xfId="27592" xr:uid="{D62AF8F7-7CF9-44DC-B0A2-7EADA9E58690}"/>
    <cellStyle name="Comma 44 5 2 3 3" xfId="18691" xr:uid="{8F2E9217-9D7D-4979-AB53-1FFEA7E56E3E}"/>
    <cellStyle name="Comma 44 5 2 4" xfId="24753" xr:uid="{8C31FA89-71A3-4826-98CB-F86DD8963704}"/>
    <cellStyle name="Comma 44 5 2 5" xfId="15437" xr:uid="{B0BADE96-81E6-4A6D-9DD4-CDC129FB863B}"/>
    <cellStyle name="Comma 44 5 3" xfId="13768" xr:uid="{4B7B2D5C-25AA-4C59-B921-6DA73E3E8FB6}"/>
    <cellStyle name="Comma 44 5 3 2" xfId="31213" xr:uid="{F3693C22-FFA7-4BA3-AAAF-1449A69B5FDB}"/>
    <cellStyle name="Comma 44 5 3 3" xfId="22239" xr:uid="{F47EBA60-9A02-437C-9125-52CA2F4939B6}"/>
    <cellStyle name="Comma 44 5 4" xfId="8492" xr:uid="{0946479B-219E-42B7-B897-B6BF3F5DB105}"/>
    <cellStyle name="Comma 44 5 4 2" xfId="26310" xr:uid="{48FA8A0C-20E1-4EBD-ABD4-93CCC951D6DD}"/>
    <cellStyle name="Comma 44 5 4 3" xfId="17603" xr:uid="{B7464328-A6C7-433D-86D9-51BFE5625551}"/>
    <cellStyle name="Comma 44 5 5" xfId="23495" xr:uid="{B2347AC9-3E08-45A7-B192-F7FA99AA9C44}"/>
    <cellStyle name="Comma 44 5 6" xfId="14704" xr:uid="{3F3CE409-1DE6-4B59-9300-5B13184D5F2D}"/>
    <cellStyle name="Comma 44 6" xfId="5143" xr:uid="{69E47F69-68A7-41BE-AEF6-971A39D262CE}"/>
    <cellStyle name="Comma 44 6 2" xfId="6496" xr:uid="{2DC43334-B9D3-4EB9-833E-F2F953FA8A97}"/>
    <cellStyle name="Comma 44 6 2 2" xfId="14617" xr:uid="{7794FD24-1A72-41DA-B388-1888EE6B238D}"/>
    <cellStyle name="Comma 44 6 2 2 2" xfId="32062" xr:uid="{08C90B62-0148-4133-89E6-F885609421BE}"/>
    <cellStyle name="Comma 44 6 2 2 3" xfId="23088" xr:uid="{F64C3797-CF31-4FDE-91E6-CC76BD4F63BC}"/>
    <cellStyle name="Comma 44 6 2 3" xfId="10580" xr:uid="{9914253F-CF8C-4A8E-9C43-CBC5B342BEE9}"/>
    <cellStyle name="Comma 44 6 2 3 2" xfId="28062" xr:uid="{2D3C1318-73F7-4F21-AAFB-48941CA806FA}"/>
    <cellStyle name="Comma 44 6 2 3 3" xfId="19128" xr:uid="{33BA90D3-4711-4CAC-811B-25C3AF67C697}"/>
    <cellStyle name="Comma 44 6 2 4" xfId="25288" xr:uid="{CD1F8543-E628-45FD-86E7-28E3C68F5834}"/>
    <cellStyle name="Comma 44 6 2 5" xfId="16024" xr:uid="{B5CD0A18-6126-4F87-9EE8-B51E83314919}"/>
    <cellStyle name="Comma 44 6 3" xfId="14159" xr:uid="{C8F02002-FDA1-4A26-A3E2-72EE7BD88239}"/>
    <cellStyle name="Comma 44 6 3 2" xfId="31604" xr:uid="{132BED1C-89D8-459A-AEF6-E4608D5EC0F8}"/>
    <cellStyle name="Comma 44 6 3 3" xfId="22630" xr:uid="{004D0716-4876-434D-8D8F-7D94E963BE87}"/>
    <cellStyle name="Comma 44 6 4" xfId="9129" xr:uid="{D540BDF9-10C8-4BCD-ABB8-23B0323F554A}"/>
    <cellStyle name="Comma 44 6 4 2" xfId="26883" xr:uid="{3A2DF900-9192-4D67-AF80-91D0A63BD2F6}"/>
    <cellStyle name="Comma 44 6 4 3" xfId="18112" xr:uid="{0463D997-911E-4F00-8652-A0A7D03461F1}"/>
    <cellStyle name="Comma 44 6 5" xfId="24474" xr:uid="{A490E763-EB23-47A3-816C-DD125A9ACA7D}"/>
    <cellStyle name="Comma 44 6 6" xfId="15154" xr:uid="{61A65142-2A97-426E-8B20-94966A851D3E}"/>
    <cellStyle name="Comma 44 7" xfId="5767" xr:uid="{E3EE683C-0947-4926-BF52-507F7D435EAC}"/>
    <cellStyle name="Comma 44 7 2" xfId="6871" xr:uid="{F7B8A5D2-9E82-42DA-985C-66D5E9690E64}"/>
    <cellStyle name="Comma 44 7 2 2" xfId="14238" xr:uid="{9054EE61-3954-4C61-BE53-DFC6A0E88106}"/>
    <cellStyle name="Comma 44 7 2 2 2" xfId="31683" xr:uid="{FDC9B129-9E26-47A2-9813-3A908AE7D498}"/>
    <cellStyle name="Comma 44 7 2 2 3" xfId="22709" xr:uid="{9D698988-46E5-40B9-8A79-6CFC52BA3934}"/>
    <cellStyle name="Comma 44 7 2 3" xfId="10062" xr:uid="{C9EC1FA3-5C53-481B-842B-F3E63C6CEE11}"/>
    <cellStyle name="Comma 44 7 2 3 2" xfId="27586" xr:uid="{E741FA45-3676-42C2-A3AA-3D71D78CD8BF}"/>
    <cellStyle name="Comma 44 7 2 3 3" xfId="18688" xr:uid="{2C5D3240-28D0-40C0-A8A2-4D0CBCCA27FD}"/>
    <cellStyle name="Comma 44 7 2 4" xfId="25471" xr:uid="{4747F0AB-7DDE-4CF6-9ECE-A992A5E72CE1}"/>
    <cellStyle name="Comma 44 7 2 5" xfId="16367" xr:uid="{9AE821C5-DE5E-4515-B116-2801FB7E9AC5}"/>
    <cellStyle name="Comma 44 7 3" xfId="13765" xr:uid="{9489817A-7539-460D-891D-FC135006E5F9}"/>
    <cellStyle name="Comma 44 7 3 2" xfId="31210" xr:uid="{C94CBA06-73C5-43D9-B134-A9FDFD1ABB7E}"/>
    <cellStyle name="Comma 44 7 3 3" xfId="22236" xr:uid="{7AE64488-7486-45C2-84DB-B3E0ED8328ED}"/>
    <cellStyle name="Comma 44 7 4" xfId="8483" xr:uid="{D0AF0FC4-4F4B-4E54-9F6F-EB3109872C18}"/>
    <cellStyle name="Comma 44 7 4 2" xfId="26305" xr:uid="{5ACA412B-6C7C-4053-8681-B4EAF4E20E4C}"/>
    <cellStyle name="Comma 44 7 4 3" xfId="17600" xr:uid="{63C1AFA4-C5D2-45AB-8546-B35C48BC7347}"/>
    <cellStyle name="Comma 44 7 5" xfId="24747" xr:uid="{F0C5ABFA-E942-4823-9871-DBC4DE3BF6A7}"/>
    <cellStyle name="Comma 44 7 6" xfId="15434" xr:uid="{686F4F75-AE85-4CC2-9D7B-6C1C15E857B9}"/>
    <cellStyle name="Comma 44 8" xfId="13680" xr:uid="{D6D2CAB9-DDC3-4BC6-AFC0-3F226387D55C}"/>
    <cellStyle name="Comma 44 8 2" xfId="31125" xr:uid="{D6F6E70A-B24C-466F-BCD2-FF806BF3E06C}"/>
    <cellStyle name="Comma 44 8 3" xfId="22152" xr:uid="{DF0A972D-9A41-4E1D-A6AD-62B05B5F92E4}"/>
    <cellStyle name="Comma 44 9" xfId="8030" xr:uid="{6325CC72-6DB5-46B5-9742-152951FE1844}"/>
    <cellStyle name="Comma 44 9 2" xfId="26069" xr:uid="{22F3A00A-6356-4288-8068-92003114CA85}"/>
    <cellStyle name="Comma 44 9 3" xfId="17459" xr:uid="{3398CBC5-EB53-4760-B926-815B72F9F531}"/>
    <cellStyle name="Comma 45" xfId="394" xr:uid="{DCFD656A-A9C8-4085-AB5B-57F4037822BE}"/>
    <cellStyle name="Comma 45 10" xfId="3344" xr:uid="{4B2DF085-A905-415F-A4AE-CE668AC84E06}"/>
    <cellStyle name="Comma 45 2" xfId="659" xr:uid="{CF6AF14B-84DD-4F62-A688-930769D8419B}"/>
    <cellStyle name="Comma 45 2 2" xfId="1195" xr:uid="{6CE302F8-0896-448C-87CE-3D5CD57B5F37}"/>
    <cellStyle name="Comma 45 2 2 2" xfId="2273" xr:uid="{D8F83DD1-686A-4BF9-B0A4-AD1EB49C6F55}"/>
    <cellStyle name="Comma 45 2 2 2 2" xfId="10073" xr:uid="{D484A620-BAA2-43FE-A31F-BA755F3145C7}"/>
    <cellStyle name="Comma 45 2 2 3" xfId="5778" xr:uid="{F2053E5C-DCB2-4146-8A7E-53B848D43545}"/>
    <cellStyle name="Comma 45 2 3" xfId="1740" xr:uid="{B29EFA0A-B814-458E-B52F-B4DDD732DBA2}"/>
    <cellStyle name="Comma 45 2 3 2" xfId="8494" xr:uid="{B017705A-8FDB-4D22-8F61-FC1DB7E2042E}"/>
    <cellStyle name="Comma 45 2 4" xfId="3345" xr:uid="{879199AD-F704-4641-8A9B-7E9D86AFD64C}"/>
    <cellStyle name="Comma 45 3" xfId="932" xr:uid="{2C34BF1D-E5B7-4614-B0B9-F9A6D732A4D5}"/>
    <cellStyle name="Comma 45 3 2" xfId="2010" xr:uid="{E79CA5C1-03C5-444F-B95C-FB4572D4D908}"/>
    <cellStyle name="Comma 45 3 2 2" xfId="5780" xr:uid="{27B1FE0B-78F4-4113-8B8C-F8E9B3318636}"/>
    <cellStyle name="Comma 45 3 2 2 2" xfId="14243" xr:uid="{B7F903BA-B219-4096-9123-3E1DE630A3A2}"/>
    <cellStyle name="Comma 45 3 2 2 2 2" xfId="31688" xr:uid="{FF6B9AC5-A0EC-43F0-9F09-D57D6B8FE1FC}"/>
    <cellStyle name="Comma 45 3 2 2 2 3" xfId="22714" xr:uid="{A645E7E1-714C-4084-8FE2-677E670C5BE4}"/>
    <cellStyle name="Comma 45 3 2 2 3" xfId="10075" xr:uid="{F7492AF8-5E45-4DA6-A56A-9FA8FEC648F7}"/>
    <cellStyle name="Comma 45 3 2 2 3 2" xfId="27596" xr:uid="{62F6296A-0C11-430A-91D7-93AF31C7B191}"/>
    <cellStyle name="Comma 45 3 2 2 3 3" xfId="18693" xr:uid="{540F3A76-B84A-4D4F-AE46-8D4BEFE6C5EB}"/>
    <cellStyle name="Comma 45 3 2 2 4" xfId="24756" xr:uid="{F70D750C-DA86-4C35-B380-0A9523AFBCAA}"/>
    <cellStyle name="Comma 45 3 2 2 5" xfId="15439" xr:uid="{DE3DAB03-EB33-4D95-B8C5-A9765E051C48}"/>
    <cellStyle name="Comma 45 3 2 3" xfId="13770" xr:uid="{05BB8107-A347-4A94-8028-CB1D3FA7E00B}"/>
    <cellStyle name="Comma 45 3 2 3 2" xfId="31215" xr:uid="{3A40DC69-B57B-44FA-BB79-E737EFEA4C05}"/>
    <cellStyle name="Comma 45 3 2 3 3" xfId="22241" xr:uid="{B1786F1E-6320-4F8D-B974-DF3920E9F4DC}"/>
    <cellStyle name="Comma 45 3 2 4" xfId="8496" xr:uid="{8272F0ED-CA8C-4430-B31B-15DB1693BCA7}"/>
    <cellStyle name="Comma 45 3 2 4 2" xfId="26314" xr:uid="{A363A39C-9004-49D3-9D22-EE874791127D}"/>
    <cellStyle name="Comma 45 3 2 4 3" xfId="17605" xr:uid="{64A1D3DA-8609-44F3-B73A-F0A9F08CB524}"/>
    <cellStyle name="Comma 45 3 2 5" xfId="23499" xr:uid="{2FB96507-732E-4A3C-A6CC-74A7AF808A70}"/>
    <cellStyle name="Comma 45 3 2 6" xfId="14706" xr:uid="{216E0BC3-D278-4C3D-A95A-08127D63962A}"/>
    <cellStyle name="Comma 45 3 2 7" xfId="3347" xr:uid="{6EB7BDEE-26B8-4819-9D04-1F765B7DE60C}"/>
    <cellStyle name="Comma 45 3 3" xfId="5779" xr:uid="{98D37F3C-4B43-495D-9EF1-8B25AE4A1020}"/>
    <cellStyle name="Comma 45 3 3 2" xfId="14242" xr:uid="{E1835252-2AAF-41C8-84D1-1783076E2BA2}"/>
    <cellStyle name="Comma 45 3 3 2 2" xfId="31687" xr:uid="{95BA3678-A3DF-4FEA-B4B9-B13FCB831C57}"/>
    <cellStyle name="Comma 45 3 3 2 3" xfId="22713" xr:uid="{0667FB38-84CC-4CA0-AA29-91F393814A90}"/>
    <cellStyle name="Comma 45 3 3 3" xfId="10074" xr:uid="{47C63FFA-0BC6-4B33-84E2-C0DF526C6EDA}"/>
    <cellStyle name="Comma 45 3 3 3 2" xfId="27595" xr:uid="{C0821681-217E-4F6F-8831-A15E31D6C0FA}"/>
    <cellStyle name="Comma 45 3 3 3 3" xfId="18692" xr:uid="{C28E2E75-C88F-4E0D-921C-1DC89407F053}"/>
    <cellStyle name="Comma 45 3 3 4" xfId="24755" xr:uid="{B3132047-EB61-42B7-9AB6-3D5C7C7E4C41}"/>
    <cellStyle name="Comma 45 3 3 5" xfId="15438" xr:uid="{4891F33D-C46A-4658-9621-64B6681C558C}"/>
    <cellStyle name="Comma 45 3 4" xfId="13769" xr:uid="{FEC47D86-8786-4B0F-9186-BF2451F8C4AE}"/>
    <cellStyle name="Comma 45 3 4 2" xfId="31214" xr:uid="{56C4E17A-821E-4394-B3C4-3630FF043BAD}"/>
    <cellStyle name="Comma 45 3 4 3" xfId="22240" xr:uid="{079EC1EF-BEA4-405E-ADF7-2EDB3858734C}"/>
    <cellStyle name="Comma 45 3 5" xfId="8495" xr:uid="{36EC98A0-699C-4FCB-9F3F-8DE09CC38A45}"/>
    <cellStyle name="Comma 45 3 5 2" xfId="26313" xr:uid="{BD860349-1687-4EFF-A9A3-9E70A679FA80}"/>
    <cellStyle name="Comma 45 3 5 3" xfId="17604" xr:uid="{1ABA2033-681A-4521-B6F7-5D8E3E1D905C}"/>
    <cellStyle name="Comma 45 3 6" xfId="23498" xr:uid="{4DC2C8F7-D454-4E4C-9054-83CE7BC25EB0}"/>
    <cellStyle name="Comma 45 3 7" xfId="14705" xr:uid="{4766C977-950C-43FD-BCB5-2E920916DB19}"/>
    <cellStyle name="Comma 45 3 8" xfId="3346" xr:uid="{46CBF512-038E-4D89-BAA2-CBD850114699}"/>
    <cellStyle name="Comma 45 4" xfId="1477" xr:uid="{82C1B9F1-A961-47A2-A596-6EAE3CB4D544}"/>
    <cellStyle name="Comma 45 4 2" xfId="5781" xr:uid="{33CEC586-21C8-49DC-8736-5C72B8B05E93}"/>
    <cellStyle name="Comma 45 4 2 2" xfId="10076" xr:uid="{373F5532-6CED-44BC-8044-3BBA62346121}"/>
    <cellStyle name="Comma 45 4 3" xfId="8497" xr:uid="{543104CE-7C22-4E9E-A05D-9A7F6A91AD7F}"/>
    <cellStyle name="Comma 45 4 4" xfId="3348" xr:uid="{CCB8748B-22C8-4D1A-B38B-3F8D9238422A}"/>
    <cellStyle name="Comma 45 5" xfId="3349" xr:uid="{FF3B74D6-E5B9-45CF-BF50-5614092BC0E8}"/>
    <cellStyle name="Comma 45 5 2" xfId="3350" xr:uid="{87775CC0-7C43-4688-828C-C20F6BB4C876}"/>
    <cellStyle name="Comma 45 5 2 2" xfId="5783" xr:uid="{9513D69C-46DF-4001-B4AA-18B393FD1A62}"/>
    <cellStyle name="Comma 45 5 2 2 2" xfId="14245" xr:uid="{49DDD4EA-1BEB-4F10-88E5-B0248BE7D2AF}"/>
    <cellStyle name="Comma 45 5 2 2 2 2" xfId="31690" xr:uid="{B531F926-D3AC-4F5D-9E2D-F97256DA3A19}"/>
    <cellStyle name="Comma 45 5 2 2 2 3" xfId="22716" xr:uid="{5830D179-7569-465E-90C1-835CE2B520A4}"/>
    <cellStyle name="Comma 45 5 2 2 3" xfId="10078" xr:uid="{03324356-A6CE-4D81-9B86-20EB406D0A88}"/>
    <cellStyle name="Comma 45 5 2 2 3 2" xfId="27599" xr:uid="{C64DB5F2-9CC8-49FD-9684-88A3636C5960}"/>
    <cellStyle name="Comma 45 5 2 2 3 3" xfId="18695" xr:uid="{C85944D0-3AE4-447D-877F-B10375D13BC3}"/>
    <cellStyle name="Comma 45 5 2 2 4" xfId="24759" xr:uid="{8142FC20-9806-4785-A8F5-53EBB83D06B4}"/>
    <cellStyle name="Comma 45 5 2 2 5" xfId="15441" xr:uid="{1E3DB831-D0EE-48BE-A04E-CA759C89DD6D}"/>
    <cellStyle name="Comma 45 5 2 3" xfId="13772" xr:uid="{962737A0-60DA-4D76-9966-11B82852C4E4}"/>
    <cellStyle name="Comma 45 5 2 3 2" xfId="31217" xr:uid="{CAE6704B-20A1-4D8C-9044-C396B64D409D}"/>
    <cellStyle name="Comma 45 5 2 3 3" xfId="22243" xr:uid="{0F89DF5B-6692-4990-93E9-CC230230923F}"/>
    <cellStyle name="Comma 45 5 2 4" xfId="8499" xr:uid="{429831D7-6267-42DB-BFFA-71839E493B3E}"/>
    <cellStyle name="Comma 45 5 2 4 2" xfId="26317" xr:uid="{66A2767E-221B-4960-BA44-5603DD49182A}"/>
    <cellStyle name="Comma 45 5 2 4 3" xfId="17607" xr:uid="{55CB2BB8-1773-4A49-BD0D-745E9DB4A421}"/>
    <cellStyle name="Comma 45 5 2 5" xfId="23502" xr:uid="{8D3711A3-16C6-4950-A9D5-5C99202C6E1B}"/>
    <cellStyle name="Comma 45 5 2 6" xfId="14708" xr:uid="{E416A9C0-296F-45F9-9A3D-54BDA12AD81F}"/>
    <cellStyle name="Comma 45 5 3" xfId="5782" xr:uid="{26EDF55D-6876-4969-A1CC-6F17AC9BD06F}"/>
    <cellStyle name="Comma 45 5 3 2" xfId="14244" xr:uid="{5E85F7C0-E5BA-4E05-BB76-84F331194F24}"/>
    <cellStyle name="Comma 45 5 3 2 2" xfId="31689" xr:uid="{D9F3C8FC-04B8-487F-8521-0B119228DBE5}"/>
    <cellStyle name="Comma 45 5 3 2 3" xfId="22715" xr:uid="{3FB08D6F-7771-476F-81C6-738279A4751B}"/>
    <cellStyle name="Comma 45 5 3 3" xfId="10077" xr:uid="{191AD0FA-F66C-4732-A264-F165B35405C8}"/>
    <cellStyle name="Comma 45 5 3 3 2" xfId="27598" xr:uid="{D9EE3415-8F48-4F08-9A09-C56E8B3313E8}"/>
    <cellStyle name="Comma 45 5 3 3 3" xfId="18694" xr:uid="{5A49434F-A734-42F3-8DAF-D8A3EA771E93}"/>
    <cellStyle name="Comma 45 5 3 4" xfId="24758" xr:uid="{45338F0E-3CED-48F1-AE9B-80B8A55C1AC3}"/>
    <cellStyle name="Comma 45 5 3 5" xfId="15440" xr:uid="{E958B607-11DA-449A-9386-122D1657AC38}"/>
    <cellStyle name="Comma 45 5 4" xfId="13771" xr:uid="{9074F8A4-2FA1-46FE-8560-04B7F16669BD}"/>
    <cellStyle name="Comma 45 5 4 2" xfId="31216" xr:uid="{12926B84-C554-41C2-ABF8-846700A99800}"/>
    <cellStyle name="Comma 45 5 4 3" xfId="22242" xr:uid="{180885F0-973D-4528-95C9-A13F6E035A90}"/>
    <cellStyle name="Comma 45 5 5" xfId="8498" xr:uid="{E5A555EF-1845-4EB7-AE69-EB4A20AE4BB8}"/>
    <cellStyle name="Comma 45 5 5 2" xfId="26316" xr:uid="{EE35F7DA-D4FF-4A5E-8817-C3E5C3D9DBC2}"/>
    <cellStyle name="Comma 45 5 5 3" xfId="17606" xr:uid="{C4CDCC78-CE73-4521-BB14-0DF171A7EE0E}"/>
    <cellStyle name="Comma 45 5 6" xfId="23501" xr:uid="{48DEA9E0-EDEC-4A91-8872-35FC7AF62FF2}"/>
    <cellStyle name="Comma 45 5 7" xfId="14707" xr:uid="{BDD41418-CE2D-4022-BDE2-2C32C13988EA}"/>
    <cellStyle name="Comma 45 6" xfId="5094" xr:uid="{FED6AF75-C7A2-49BE-86E4-8A224C00182D}"/>
    <cellStyle name="Comma 45 6 2" xfId="14156" xr:uid="{E291F366-DA23-4EE2-8D95-53B4B86A1DD9}"/>
    <cellStyle name="Comma 45 6 2 2" xfId="31601" xr:uid="{5CA324D9-8E5E-4F50-9161-B4F136FC90D8}"/>
    <cellStyle name="Comma 45 6 2 3" xfId="22627" xr:uid="{D01C2238-2465-4234-8D9F-1B45AD43AE0C}"/>
    <cellStyle name="Comma 45 6 3" xfId="9087" xr:uid="{5AF53DB7-CDC7-46DD-9850-6CD75DF097C7}"/>
    <cellStyle name="Comma 45 6 3 2" xfId="26868" xr:uid="{A6A7AC9E-221E-44F9-91B0-D5A512A6FE44}"/>
    <cellStyle name="Comma 45 6 3 3" xfId="18109" xr:uid="{5F388E93-B0C6-4E94-9184-A801B3EBC0EB}"/>
    <cellStyle name="Comma 45 6 4" xfId="24459" xr:uid="{A210D0D3-31B9-4C78-B6F1-94A1C3DE1AB9}"/>
    <cellStyle name="Comma 45 6 5" xfId="15144" xr:uid="{09A5FDE4-465B-40EB-BADC-E13055946ABD}"/>
    <cellStyle name="Comma 45 7" xfId="5777" xr:uid="{3DB2F74F-2CED-4D20-8DCE-0FF6515D0177}"/>
    <cellStyle name="Comma 45 7 2" xfId="6875" xr:uid="{F117CBC5-D9A3-49CA-8870-4E198D0F6AFE}"/>
    <cellStyle name="Comma 45 7 2 2" xfId="10072" xr:uid="{E1449210-77E2-4A34-ABF3-B6009F4E28B1}"/>
    <cellStyle name="Comma 45 7 3" xfId="8493" xr:uid="{CCD90748-8931-4997-8EB9-EE556521955C}"/>
    <cellStyle name="Comma 45 8" xfId="13674" xr:uid="{9A070F87-10A0-4B84-AFBE-97AC18074E68}"/>
    <cellStyle name="Comma 45 8 2" xfId="31122" xr:uid="{9B8CDF4C-7CB0-473A-A389-12C5F61ACF35}"/>
    <cellStyle name="Comma 45 8 3" xfId="22149" xr:uid="{6A4105C0-F741-4879-A34A-A1053E31F7DE}"/>
    <cellStyle name="Comma 45 9" xfId="7996" xr:uid="{C13E8159-7F65-4510-9CC2-BC01E5380796}"/>
    <cellStyle name="Comma 45 9 2" xfId="26058" xr:uid="{F1E49B11-BFC0-43A7-9C45-61A54ED91CBA}"/>
    <cellStyle name="Comma 45 9 3" xfId="17456" xr:uid="{7EE63FE3-5E7E-4877-9E2F-596124F65A66}"/>
    <cellStyle name="Comma 46" xfId="395" xr:uid="{5A033E0D-4664-461D-8802-765DAF11F63A}"/>
    <cellStyle name="Comma 46 2" xfId="660" xr:uid="{1FAC33B9-34E1-41FE-BC8E-7670A6243F72}"/>
    <cellStyle name="Comma 46 2 2" xfId="1196" xr:uid="{F49CA204-E0AD-447D-9DFB-F1CCE6BC0C1D}"/>
    <cellStyle name="Comma 46 2 2 2" xfId="2274" xr:uid="{DEE0B436-7351-4085-90DA-9FF474190DAC}"/>
    <cellStyle name="Comma 46 2 2 2 2" xfId="14247" xr:uid="{621593E5-7590-4AF2-BBC5-29EF2D982ED2}"/>
    <cellStyle name="Comma 46 2 2 2 2 2" xfId="31692" xr:uid="{C52A5AEA-9D43-45CA-9493-5F7A1E77746B}"/>
    <cellStyle name="Comma 46 2 2 2 2 3" xfId="22718" xr:uid="{3E4B405C-4B4B-4718-A380-2B70C723C2CA}"/>
    <cellStyle name="Comma 46 2 2 2 3" xfId="10081" xr:uid="{D5478EAB-B53A-4A86-93E0-AF8C8EE227A6}"/>
    <cellStyle name="Comma 46 2 2 2 3 2" xfId="27602" xr:uid="{CEF2CF90-983E-4538-BA3B-42D572E0B874}"/>
    <cellStyle name="Comma 46 2 2 2 3 3" xfId="18697" xr:uid="{F6009BE8-E854-4C0B-BC98-832A48B43D93}"/>
    <cellStyle name="Comma 46 2 2 2 4" xfId="24761" xr:uid="{E6B341A1-2588-49FA-B34B-6194C0C42BDD}"/>
    <cellStyle name="Comma 46 2 2 2 5" xfId="15443" xr:uid="{92ECBBE5-5010-484D-9DE2-141A484D8CCA}"/>
    <cellStyle name="Comma 46 2 2 2 6" xfId="5786" xr:uid="{04C70FAC-5AD7-4322-8287-590967EF121E}"/>
    <cellStyle name="Comma 46 2 2 3" xfId="13774" xr:uid="{0BF184C0-D326-4ED7-A8C5-84F0F8F63D65}"/>
    <cellStyle name="Comma 46 2 2 3 2" xfId="31219" xr:uid="{7E914F43-0A88-413C-94E2-1DDEBCC8F06A}"/>
    <cellStyle name="Comma 46 2 2 3 3" xfId="22245" xr:uid="{787D6C19-7D41-4C26-AFFC-D9A6C28BD463}"/>
    <cellStyle name="Comma 46 2 2 4" xfId="8502" xr:uid="{04761502-F1F0-4AFC-A979-F1514BC252B5}"/>
    <cellStyle name="Comma 46 2 2 4 2" xfId="26320" xr:uid="{ADEC09E5-5BF2-4667-8FC9-9BE3C56F99AC}"/>
    <cellStyle name="Comma 46 2 2 4 3" xfId="17609" xr:uid="{E9DC0373-09B2-4DA5-AF79-FCB70B641A4C}"/>
    <cellStyle name="Comma 46 2 2 5" xfId="23505" xr:uid="{DCB3AFFF-32E6-4E4C-8D81-6E5FBBC4F4D6}"/>
    <cellStyle name="Comma 46 2 2 6" xfId="14710" xr:uid="{136E9900-3D55-4710-AC3A-47873578BA10}"/>
    <cellStyle name="Comma 46 2 2 7" xfId="3353" xr:uid="{82157B4F-589A-4C9F-8C32-F820E774011F}"/>
    <cellStyle name="Comma 46 2 3" xfId="1741" xr:uid="{A26BE5FF-9A8F-4B1D-8E12-B1889DF5815A}"/>
    <cellStyle name="Comma 46 2 3 2" xfId="14246" xr:uid="{6F769123-3273-4622-BBAD-808B81EDFE20}"/>
    <cellStyle name="Comma 46 2 3 2 2" xfId="31691" xr:uid="{024FBFA1-539F-4C2D-BAD3-5B92B95FC960}"/>
    <cellStyle name="Comma 46 2 3 2 3" xfId="22717" xr:uid="{3E6CA300-4441-4EC4-8836-D1F7C578162E}"/>
    <cellStyle name="Comma 46 2 3 3" xfId="10080" xr:uid="{36F533E4-E044-4E26-B426-EE510F93881F}"/>
    <cellStyle name="Comma 46 2 3 3 2" xfId="27601" xr:uid="{7DC4C87B-FA24-47BC-80A0-38CC0B34D0E9}"/>
    <cellStyle name="Comma 46 2 3 3 3" xfId="18696" xr:uid="{9C7A1592-AFFD-4C12-945F-93723ECDBD97}"/>
    <cellStyle name="Comma 46 2 3 4" xfId="24760" xr:uid="{A1F2E6E4-29B7-449A-A034-9E5CF74B7606}"/>
    <cellStyle name="Comma 46 2 3 5" xfId="15442" xr:uid="{D0FA4845-E0DB-4992-883C-3EDAD9244A1D}"/>
    <cellStyle name="Comma 46 2 3 6" xfId="5785" xr:uid="{9ACE2706-6BD2-4FE2-837A-9289DC6721F1}"/>
    <cellStyle name="Comma 46 2 4" xfId="13773" xr:uid="{B37612E7-EA7D-4550-8CF1-42AACB3D38BA}"/>
    <cellStyle name="Comma 46 2 4 2" xfId="31218" xr:uid="{81DAB303-3DEA-4EDE-ACD1-B03947C7DD07}"/>
    <cellStyle name="Comma 46 2 4 3" xfId="22244" xr:uid="{C6A13385-0128-4633-B8E1-6F37258B78ED}"/>
    <cellStyle name="Comma 46 2 5" xfId="8501" xr:uid="{D80EE9B9-4D83-4B7C-B816-AF2ECD1D0CFB}"/>
    <cellStyle name="Comma 46 2 5 2" xfId="26319" xr:uid="{E3C935C2-C20D-4C5A-B672-079777D1FB1D}"/>
    <cellStyle name="Comma 46 2 5 3" xfId="17608" xr:uid="{E34460D4-9F5F-4CA5-B915-478B5C00CD21}"/>
    <cellStyle name="Comma 46 2 6" xfId="23504" xr:uid="{755771F8-D95B-45D8-8A71-99F60A98211C}"/>
    <cellStyle name="Comma 46 2 7" xfId="14709" xr:uid="{EE2D093A-EEF8-4773-9304-F49588BECBFF}"/>
    <cellStyle name="Comma 46 2 8" xfId="3352" xr:uid="{E0A949BD-6189-4DA2-8A36-A431030D75C1}"/>
    <cellStyle name="Comma 46 3" xfId="933" xr:uid="{9100BD91-0A2E-4B19-8852-4D809D796B23}"/>
    <cellStyle name="Comma 46 3 2" xfId="2011" xr:uid="{69BE380D-7E29-41C1-9895-32D765553DA3}"/>
    <cellStyle name="Comma 46 3 2 2" xfId="10082" xr:uid="{8D71E943-774C-43E8-B06A-C2DA7C93B4B4}"/>
    <cellStyle name="Comma 46 3 2 3" xfId="5787" xr:uid="{CD3F6E55-4DDE-4197-B5F6-B099310CABA6}"/>
    <cellStyle name="Comma 46 3 3" xfId="8503" xr:uid="{154DF64D-CCD6-48E5-9F4B-0402DC250D40}"/>
    <cellStyle name="Comma 46 3 4" xfId="3354" xr:uid="{6DA421B8-FA9E-4F98-890D-95AD7131A5C9}"/>
    <cellStyle name="Comma 46 4" xfId="1478" xr:uid="{082B5666-03CF-446A-830C-6BB51D469E28}"/>
    <cellStyle name="Comma 46 4 2" xfId="6520" xr:uid="{80C26407-7275-4126-A230-1479D8334199}"/>
    <cellStyle name="Comma 46 4 2 2" xfId="14619" xr:uid="{76C0778B-B894-4717-9652-C711157F8FEB}"/>
    <cellStyle name="Comma 46 4 2 2 2" xfId="32064" xr:uid="{505CD072-8A3B-4CC1-93D1-94EE8C7FD3DE}"/>
    <cellStyle name="Comma 46 4 2 2 3" xfId="23090" xr:uid="{6806EC40-2B32-4569-9E36-F3E589AA62AC}"/>
    <cellStyle name="Comma 46 4 2 3" xfId="10588" xr:uid="{1A599088-2440-40F4-86F4-147474289310}"/>
    <cellStyle name="Comma 46 4 2 3 2" xfId="28069" xr:uid="{81FDE4C6-C0BE-45DF-BB8E-7E6F70C5F17E}"/>
    <cellStyle name="Comma 46 4 2 3 3" xfId="19132" xr:uid="{A9A7D28A-9175-4CD0-AC7A-8380D266979E}"/>
    <cellStyle name="Comma 46 4 2 4" xfId="25299" xr:uid="{ED6F23DC-D040-4D03-B037-77F9A4744CBE}"/>
    <cellStyle name="Comma 46 4 2 5" xfId="16044" xr:uid="{B4FE64A8-5AED-43D7-BDFE-546F8EDD3955}"/>
    <cellStyle name="Comma 46 4 3" xfId="14182" xr:uid="{74CD4DB8-6CBC-4821-ACBC-5206291865E4}"/>
    <cellStyle name="Comma 46 4 3 2" xfId="31627" xr:uid="{43D4A622-433E-43FC-AC23-B279AD704DC6}"/>
    <cellStyle name="Comma 46 4 3 3" xfId="22653" xr:uid="{A43E176C-DFBE-47A7-96C4-D3D30516AB0D}"/>
    <cellStyle name="Comma 46 4 4" xfId="9178" xr:uid="{034B0A1C-AFC0-46B3-BCE1-3D4D99835590}"/>
    <cellStyle name="Comma 46 4 4 2" xfId="26924" xr:uid="{E8C30420-8933-4B6F-994E-ADA9E54438E2}"/>
    <cellStyle name="Comma 46 4 4 3" xfId="18141" xr:uid="{882B03E3-8ADF-4720-9242-2AC03992A892}"/>
    <cellStyle name="Comma 46 4 5" xfId="24545" xr:uid="{E631C0BA-1DC2-4609-B5B6-54F5AECDAA6F}"/>
    <cellStyle name="Comma 46 4 6" xfId="15226" xr:uid="{936DFEC0-9BD2-486D-9E15-F3580431D04B}"/>
    <cellStyle name="Comma 46 4 7" xfId="5278" xr:uid="{C02F0590-0D6F-442B-9880-C557C776C848}"/>
    <cellStyle name="Comma 46 5" xfId="5784" xr:uid="{62333533-29C0-4405-9B15-1C89D43A9484}"/>
    <cellStyle name="Comma 46 5 2" xfId="6879" xr:uid="{11C3BA09-8EF2-45A9-899C-4171A1D20378}"/>
    <cellStyle name="Comma 46 5 2 2" xfId="10079" xr:uid="{64A25FED-F0E7-4DE5-9D30-A14B66AE0CF2}"/>
    <cellStyle name="Comma 46 5 3" xfId="8500" xr:uid="{69D633B7-F713-4AEB-ABE0-4FD9BC1BC53A}"/>
    <cellStyle name="Comma 46 6" xfId="13704" xr:uid="{A43C902E-5EFE-4442-BE5E-74649C3EEB5A}"/>
    <cellStyle name="Comma 46 6 2" xfId="31149" xr:uid="{5119186F-0CAC-4E0B-932A-F092683E5A6F}"/>
    <cellStyle name="Comma 46 6 3" xfId="22175" xr:uid="{E38D3462-90CE-4036-8165-056232904CC7}"/>
    <cellStyle name="Comma 46 7" xfId="8085" xr:uid="{A20601B0-60BC-43D9-8969-33B58D2E493E}"/>
    <cellStyle name="Comma 46 7 2" xfId="26101" xr:uid="{10E27785-27CF-4375-A691-07C7F559C47C}"/>
    <cellStyle name="Comma 46 7 3" xfId="17476" xr:uid="{14D059CB-B07A-4F10-99E3-A912D8AF7889}"/>
    <cellStyle name="Comma 46 8" xfId="37596" xr:uid="{BDC56397-8F3B-4EA9-BA55-FECB2596A2B7}"/>
    <cellStyle name="Comma 46 9" xfId="3351" xr:uid="{2502F1F9-3475-490E-AB41-3A6A32D5B98A}"/>
    <cellStyle name="Comma 47" xfId="390" xr:uid="{B72DF4C6-BB64-4AE6-8AAB-311EFA08012F}"/>
    <cellStyle name="Comma 47 2" xfId="655" xr:uid="{05EFE084-E3DB-42B7-8908-AB4DA1791443}"/>
    <cellStyle name="Comma 47 2 2" xfId="1191" xr:uid="{B92804D7-46D3-4BAE-ADA1-9B77F25DF6DD}"/>
    <cellStyle name="Comma 47 2 2 2" xfId="2269" xr:uid="{23292C06-CE01-489B-9E83-81C4396CDE14}"/>
    <cellStyle name="Comma 47 2 2 2 2" xfId="10084" xr:uid="{D02D39A4-1593-4EA9-BC8D-7FB4179E9AAE}"/>
    <cellStyle name="Comma 47 2 2 3" xfId="5789" xr:uid="{DA0CD1C8-7FBD-40E9-9265-8BFAC0CC4DDB}"/>
    <cellStyle name="Comma 47 2 3" xfId="1736" xr:uid="{71509A9D-8B47-49BA-A85F-ACB0F4379784}"/>
    <cellStyle name="Comma 47 2 3 2" xfId="8505" xr:uid="{699AB4D1-DBE1-48FF-8FCC-44E9D68D44C9}"/>
    <cellStyle name="Comma 47 2 4" xfId="3356" xr:uid="{8C531A8D-1041-4FC5-8ED9-29822F1C9855}"/>
    <cellStyle name="Comma 47 3" xfId="928" xr:uid="{C2414B85-8ED8-487C-AB56-CE39EF2D7F60}"/>
    <cellStyle name="Comma 47 3 2" xfId="2006" xr:uid="{56F65A9D-3C50-42A6-9910-D27EF8CC8D14}"/>
    <cellStyle name="Comma 47 3 2 2" xfId="10085" xr:uid="{5BED6419-FAB8-4502-9A42-87D1D5F38553}"/>
    <cellStyle name="Comma 47 3 2 3" xfId="5790" xr:uid="{4A2E6277-690C-4F16-BBAD-60DEA74727B4}"/>
    <cellStyle name="Comma 47 3 3" xfId="8506" xr:uid="{059846E4-3CED-474F-AC5C-7611D7E159A6}"/>
    <cellStyle name="Comma 47 3 4" xfId="3357" xr:uid="{AE5D0D1F-260C-4F39-9805-0A2580618AE1}"/>
    <cellStyle name="Comma 47 4" xfId="1473" xr:uid="{DBC59EA9-7541-48CC-8A81-63CAD303FC33}"/>
    <cellStyle name="Comma 47 4 2" xfId="3359" xr:uid="{CD2C3B50-C518-4225-A2A2-0CAEFBAA874B}"/>
    <cellStyle name="Comma 47 4 2 2" xfId="5792" xr:uid="{2B41E16A-8BF2-4ACA-AD51-E3D97F67FEF5}"/>
    <cellStyle name="Comma 47 4 2 2 2" xfId="14249" xr:uid="{4FE4A8CD-B58B-40C3-B11D-FB0EABCF16F0}"/>
    <cellStyle name="Comma 47 4 2 2 2 2" xfId="31694" xr:uid="{D38C7002-FCBB-43EB-9560-869FF6183D00}"/>
    <cellStyle name="Comma 47 4 2 2 2 3" xfId="22720" xr:uid="{41AE08CA-E52A-4F04-AF6B-564D9E668CEA}"/>
    <cellStyle name="Comma 47 4 2 2 3" xfId="10087" xr:uid="{1C1EEAD8-4D57-43F7-B7A0-D5423DBA0A14}"/>
    <cellStyle name="Comma 47 4 2 2 3 2" xfId="27604" xr:uid="{8B98A2A0-FCFA-478E-9ACB-597480B5FDA2}"/>
    <cellStyle name="Comma 47 4 2 2 3 3" xfId="18699" xr:uid="{1EC4CA7E-5ABC-4618-81A9-04403B723F72}"/>
    <cellStyle name="Comma 47 4 2 2 4" xfId="24763" xr:uid="{2A9600A0-132B-4D3F-B2CB-57AA8FE8EC1D}"/>
    <cellStyle name="Comma 47 4 2 2 5" xfId="15445" xr:uid="{CB3B32B9-E38F-4D1E-B17B-3A61C1DEEF87}"/>
    <cellStyle name="Comma 47 4 2 3" xfId="13776" xr:uid="{1E66A9EF-AA79-463B-8F43-A222195888BB}"/>
    <cellStyle name="Comma 47 4 2 3 2" xfId="31221" xr:uid="{B26A9CFF-1A28-49B4-9715-77FD002CB2AE}"/>
    <cellStyle name="Comma 47 4 2 3 3" xfId="22247" xr:uid="{417DA724-A21E-45C5-B719-E97B5A9EAEDD}"/>
    <cellStyle name="Comma 47 4 2 4" xfId="8508" xr:uid="{E62EC67E-2EDB-4C22-BC2D-43A4F6BA2F44}"/>
    <cellStyle name="Comma 47 4 2 4 2" xfId="26324" xr:uid="{8AFF36C5-7B97-4E3F-8E55-3CAFFBE67851}"/>
    <cellStyle name="Comma 47 4 2 4 3" xfId="17611" xr:uid="{C6CB8212-6238-4749-87D4-7C7CB75A176D}"/>
    <cellStyle name="Comma 47 4 2 5" xfId="23508" xr:uid="{EEE7EA95-8656-4C5E-82D1-B484BFD3F189}"/>
    <cellStyle name="Comma 47 4 2 6" xfId="14712" xr:uid="{2E5D8661-D3F2-4781-B047-0BAAB6F74DCD}"/>
    <cellStyle name="Comma 47 4 3" xfId="5791" xr:uid="{B914B464-614D-4F92-9831-3291F5934BE5}"/>
    <cellStyle name="Comma 47 4 3 2" xfId="14248" xr:uid="{6CFE8186-0638-40AD-8BBB-66E6AE116D1F}"/>
    <cellStyle name="Comma 47 4 3 2 2" xfId="31693" xr:uid="{D849B738-9F9A-4832-A028-FDE2C7186A0B}"/>
    <cellStyle name="Comma 47 4 3 2 3" xfId="22719" xr:uid="{EC77C634-0438-4EEE-9FFF-A9A475DB4ED5}"/>
    <cellStyle name="Comma 47 4 3 3" xfId="10086" xr:uid="{939C8060-0A8C-4D6E-A319-C126AF472F0B}"/>
    <cellStyle name="Comma 47 4 3 3 2" xfId="27603" xr:uid="{B2235476-7CF8-4F52-A035-399A53AA8242}"/>
    <cellStyle name="Comma 47 4 3 3 3" xfId="18698" xr:uid="{D92AB585-5255-4AFE-9217-E2FE57982FC1}"/>
    <cellStyle name="Comma 47 4 3 4" xfId="24762" xr:uid="{2C9B3815-CA41-462C-A491-F6848E826139}"/>
    <cellStyle name="Comma 47 4 3 5" xfId="15444" xr:uid="{5DF1AAE8-FEF9-47DE-BE58-8CB0E831BE92}"/>
    <cellStyle name="Comma 47 4 4" xfId="13775" xr:uid="{5861336D-53BB-49B2-8627-ED2CD43A8639}"/>
    <cellStyle name="Comma 47 4 4 2" xfId="31220" xr:uid="{6B2BE90A-788F-491F-A2EB-D6E5830C0A4F}"/>
    <cellStyle name="Comma 47 4 4 3" xfId="22246" xr:uid="{D7000938-1C4D-45E9-87A1-643AA89DAF1E}"/>
    <cellStyle name="Comma 47 4 5" xfId="8507" xr:uid="{5B629376-2B3E-47DB-BC7F-F2B0B51B7CA5}"/>
    <cellStyle name="Comma 47 4 5 2" xfId="26323" xr:uid="{0635E37B-22CC-41EA-9241-B6021FB08163}"/>
    <cellStyle name="Comma 47 4 5 3" xfId="17610" xr:uid="{CC926A7E-973B-4319-8830-F6C24831484B}"/>
    <cellStyle name="Comma 47 4 6" xfId="23507" xr:uid="{B7DEEA3A-C6AC-4D73-8D1B-B42BFB36B095}"/>
    <cellStyle name="Comma 47 4 7" xfId="14711" xr:uid="{3F9D1190-D7A8-47D1-B7B5-7E84E149C62F}"/>
    <cellStyle name="Comma 47 4 8" xfId="3358" xr:uid="{FDEAC607-1993-44D3-8469-043195C866C3}"/>
    <cellStyle name="Comma 47 5" xfId="5788" xr:uid="{65C05C70-EB9F-4F50-A5EC-9009C307CB6B}"/>
    <cellStyle name="Comma 47 5 2" xfId="10083" xr:uid="{CC94639C-8656-40AC-959D-E4C6369091E1}"/>
    <cellStyle name="Comma 47 6" xfId="8504" xr:uid="{96336DA2-B927-4563-BE4A-FE3FA6F3611C}"/>
    <cellStyle name="Comma 47 7" xfId="3355" xr:uid="{4D3D0E20-BB16-48A6-A36B-DA86D55AACBB}"/>
    <cellStyle name="Comma 48" xfId="392" xr:uid="{E5A04288-D8B7-4F53-B7D8-829A2338394D}"/>
    <cellStyle name="Comma 48 2" xfId="657" xr:uid="{52D50246-AA42-45C7-B3D6-13268E54BB56}"/>
    <cellStyle name="Comma 48 2 2" xfId="1193" xr:uid="{D9CBFD0E-F7FC-46F0-A36F-10D828A8B573}"/>
    <cellStyle name="Comma 48 2 2 2" xfId="2271" xr:uid="{D2A07888-E349-457E-8AF9-242B30F45C2D}"/>
    <cellStyle name="Comma 48 2 2 2 2" xfId="10089" xr:uid="{3DBBF2AF-FCEB-47E3-921F-B4B25995184A}"/>
    <cellStyle name="Comma 48 2 2 3" xfId="5794" xr:uid="{CF9F464D-E425-4169-A32B-DE6DCD28EAF8}"/>
    <cellStyle name="Comma 48 2 3" xfId="1738" xr:uid="{E7099FCD-DE47-4AB1-865B-5CB47FBCD255}"/>
    <cellStyle name="Comma 48 2 3 2" xfId="8510" xr:uid="{E0B77BBB-8CAA-455F-9D91-FEEAB43B9755}"/>
    <cellStyle name="Comma 48 2 4" xfId="3361" xr:uid="{8ECDFC2C-7DEC-4446-851B-5A50147B89AD}"/>
    <cellStyle name="Comma 48 3" xfId="930" xr:uid="{C3AB8F27-5ED0-4917-9991-EF063F2C046B}"/>
    <cellStyle name="Comma 48 3 2" xfId="2008" xr:uid="{15D87FC8-E47A-4E53-9A25-514777C56987}"/>
    <cellStyle name="Comma 48 3 2 2" xfId="10090" xr:uid="{387CF6AD-0630-4AE5-A9C6-648B610980C0}"/>
    <cellStyle name="Comma 48 3 2 3" xfId="5795" xr:uid="{93F88650-6FC2-48FD-AEF3-3425A6435AC5}"/>
    <cellStyle name="Comma 48 3 3" xfId="8511" xr:uid="{14169B5B-3757-4D2C-AFB1-A96D4217BC4D}"/>
    <cellStyle name="Comma 48 3 4" xfId="3362" xr:uid="{F29AA0AC-8CA2-4BBB-8BF1-57EC8A9CBC74}"/>
    <cellStyle name="Comma 48 4" xfId="1475" xr:uid="{DD379C7A-B1FD-4EFC-AF82-8350EE65D7F2}"/>
    <cellStyle name="Comma 48 4 2" xfId="10088" xr:uid="{8D1C57B5-2260-43FA-86A4-3BAB94D59C24}"/>
    <cellStyle name="Comma 48 4 3" xfId="5793" xr:uid="{C05D68E7-7422-4A83-A260-3C73C62612B2}"/>
    <cellStyle name="Comma 48 5" xfId="8509" xr:uid="{50F52CBF-98C7-4E6F-8ECC-F2C3B5FA6867}"/>
    <cellStyle name="Comma 48 6" xfId="3360" xr:uid="{3C357915-1E37-456D-84A6-BD3EB5DF43D9}"/>
    <cellStyle name="Comma 49" xfId="396" xr:uid="{9D13F6F9-BC57-461A-A776-680645EE0803}"/>
    <cellStyle name="Comma 49 2" xfId="661" xr:uid="{DCC411AF-D17F-40AA-B264-F33BB35D0CEA}"/>
    <cellStyle name="Comma 49 2 2" xfId="1197" xr:uid="{30588195-1F6C-4E7B-8C9D-3015E9FF227F}"/>
    <cellStyle name="Comma 49 2 2 2" xfId="2275" xr:uid="{EAD89480-B197-4978-AC4F-C76967075075}"/>
    <cellStyle name="Comma 49 2 2 2 2" xfId="10092" xr:uid="{E8C42994-3F51-466B-85D7-37361C0F202E}"/>
    <cellStyle name="Comma 49 2 2 3" xfId="5797" xr:uid="{DC021D20-8607-485F-AD9C-C2407313A0D8}"/>
    <cellStyle name="Comma 49 2 3" xfId="1742" xr:uid="{81FF16A2-E1D2-4ACC-8922-0334C1C39137}"/>
    <cellStyle name="Comma 49 2 3 2" xfId="8513" xr:uid="{64630233-7C66-42EF-83BB-F4B4288802C5}"/>
    <cellStyle name="Comma 49 2 4" xfId="3364" xr:uid="{688DFC21-7D94-4FAA-96C6-16AD3A79680C}"/>
    <cellStyle name="Comma 49 3" xfId="934" xr:uid="{0932A2E4-9A88-4C90-8605-63531924CF31}"/>
    <cellStyle name="Comma 49 3 2" xfId="2012" xr:uid="{8F54E67E-BBEB-43A9-BC3C-9BA1C0EAF115}"/>
    <cellStyle name="Comma 49 3 2 2" xfId="10091" xr:uid="{09A56D2E-832A-41E7-A0B4-276D7EAC34DA}"/>
    <cellStyle name="Comma 49 3 3" xfId="5796" xr:uid="{8D44260E-650E-4CCE-87C5-DF16C6B17BCE}"/>
    <cellStyle name="Comma 49 4" xfId="1479" xr:uid="{49F8CD85-716F-4AC3-9C3F-BDB8D371CA24}"/>
    <cellStyle name="Comma 49 4 2" xfId="14641" xr:uid="{46191234-AA39-485E-AA40-6A1EE48D642A}"/>
    <cellStyle name="Comma 49 4 2 2" xfId="26043" xr:uid="{7BC6E5DE-AD0B-4244-B7BF-FE3161E3E7AF}"/>
    <cellStyle name="Comma 49 4 3" xfId="17449" xr:uid="{DFB87DF0-8E4C-49DF-B893-34C2437432AB}"/>
    <cellStyle name="Comma 49 4 4" xfId="7969" xr:uid="{4C0D0249-F747-4197-8032-57291E3CF55E}"/>
    <cellStyle name="Comma 49 5" xfId="8512" xr:uid="{FEFEDAE5-7329-468F-B9E7-2C55F8D83937}"/>
    <cellStyle name="Comma 49 6" xfId="37584" xr:uid="{44824785-41BF-4B95-98E4-3A8218138E54}"/>
    <cellStyle name="Comma 49 7" xfId="3363" xr:uid="{663A355D-7BBF-4CC8-82AF-0CB92ED2AEC8}"/>
    <cellStyle name="Comma 5" xfId="9" xr:uid="{BA3CDC9E-E965-4EA0-94AA-78FE061DF667}"/>
    <cellStyle name="Comma 5 10" xfId="8031" xr:uid="{3B5BF731-5D76-4AA9-BB28-A5EBC3A7AF4B}"/>
    <cellStyle name="Comma 5 11" xfId="3365" xr:uid="{76C72AFF-3011-492A-A721-85C75A2A0274}"/>
    <cellStyle name="Comma 5 12" xfId="67" xr:uid="{8F972980-50F9-4AEC-9BDB-1DE4CBED958B}"/>
    <cellStyle name="Comma 5 2" xfId="157" xr:uid="{9EFE67CA-6B6B-4D15-98CC-36E579095437}"/>
    <cellStyle name="Comma 5 2 2" xfId="233" xr:uid="{058F7D68-45B8-45CD-BCF0-6B40EF0E9D00}"/>
    <cellStyle name="Comma 5 2 2 2" xfId="361" xr:uid="{C9A893C4-0EB8-4EB4-8250-9F5A672A9010}"/>
    <cellStyle name="Comma 5 2 2 2 2" xfId="626" xr:uid="{981703EA-05B0-4D94-A1CD-EE1FB36E93AD}"/>
    <cellStyle name="Comma 5 2 2 2 2 2" xfId="1162" xr:uid="{0AB7DEBB-169E-43CB-84BE-24147173271F}"/>
    <cellStyle name="Comma 5 2 2 2 2 2 2" xfId="2240" xr:uid="{211AFD4A-D346-4806-B156-0FD20AA7B9CA}"/>
    <cellStyle name="Comma 5 2 2 2 2 3" xfId="1707" xr:uid="{B15E7994-1AC6-4A7E-96D0-D1B71BA9F0D5}"/>
    <cellStyle name="Comma 5 2 2 2 2 4" xfId="9132" xr:uid="{867F3671-DEB9-4761-B07E-7D4A21FD3799}"/>
    <cellStyle name="Comma 5 2 2 2 3" xfId="899" xr:uid="{4F726529-6735-44E0-90EB-CF1322887E51}"/>
    <cellStyle name="Comma 5 2 2 2 3 2" xfId="1977" xr:uid="{33AB20EB-B5D3-4E4F-AA65-64EC09549DCC}"/>
    <cellStyle name="Comma 5 2 2 2 4" xfId="1444" xr:uid="{B2AC3DCA-A472-4B8B-B36A-D47E6D5D0355}"/>
    <cellStyle name="Comma 5 2 2 2 5" xfId="5146" xr:uid="{322EE4B2-3FAB-4A82-AAA6-3CA31107538C}"/>
    <cellStyle name="Comma 5 2 2 3" xfId="502" xr:uid="{7E1F8F11-0A96-40F8-BC59-005D7B641490}"/>
    <cellStyle name="Comma 5 2 2 3 2" xfId="1037" xr:uid="{D7964E7A-0C27-4F80-A1E3-A329CA62F8E7}"/>
    <cellStyle name="Comma 5 2 2 3 2 2" xfId="2115" xr:uid="{891C7E12-1669-4D66-A33E-624230C5A46E}"/>
    <cellStyle name="Comma 5 2 2 3 2 3" xfId="8516" xr:uid="{5FF9193F-29F8-4F48-8D00-018557467F97}"/>
    <cellStyle name="Comma 5 2 2 3 3" xfId="1582" xr:uid="{939C52C1-7C7F-4D74-A11B-FF60B8A90998}"/>
    <cellStyle name="Comma 5 2 2 3 4" xfId="5800" xr:uid="{E5CCF504-5116-4671-9680-4906079DD7FF}"/>
    <cellStyle name="Comma 5 2 2 4" xfId="774" xr:uid="{26D5C1C2-43D3-4A05-AA57-D15D2DB7E8E9}"/>
    <cellStyle name="Comma 5 2 2 4 2" xfId="1852" xr:uid="{BDD6AB6E-9C8B-4644-B1BA-CC30E33FEA94}"/>
    <cellStyle name="Comma 5 2 2 4 3" xfId="8033" xr:uid="{8EB3F8D1-F29D-4A15-9102-A88F1439E09C}"/>
    <cellStyle name="Comma 5 2 2 5" xfId="1319" xr:uid="{FBB33B49-CC5B-4EB9-BA04-E83E796EFCE3}"/>
    <cellStyle name="Comma 5 2 2 6" xfId="3367" xr:uid="{4E89B11F-783F-417E-A6A9-25A8D3DA0BF0}"/>
    <cellStyle name="Comma 5 2 3" xfId="304" xr:uid="{2906DBDE-C6F9-4B2A-8859-F3A55EA6DC8F}"/>
    <cellStyle name="Comma 5 2 3 2" xfId="570" xr:uid="{E4487326-8F3F-4DD7-AF35-329EE3607737}"/>
    <cellStyle name="Comma 5 2 3 2 2" xfId="1105" xr:uid="{42501092-FDA4-4233-B772-5389DEC3D205}"/>
    <cellStyle name="Comma 5 2 3 2 2 2" xfId="2183" xr:uid="{4482E15A-B99A-4C94-BAD4-17A81CCA6B97}"/>
    <cellStyle name="Comma 5 2 3 2 2 3" xfId="10093" xr:uid="{A2510181-286B-45C6-BCA6-9ADDD6927142}"/>
    <cellStyle name="Comma 5 2 3 2 3" xfId="1650" xr:uid="{1AB29278-FC01-4C99-859D-EA6DB7AE6BAB}"/>
    <cellStyle name="Comma 5 2 3 2 4" xfId="5801" xr:uid="{C92C6174-2667-4063-8E61-56FFBF4E6397}"/>
    <cellStyle name="Comma 5 2 3 3" xfId="842" xr:uid="{5006C0DF-92AF-47A2-8324-6BC34548C31A}"/>
    <cellStyle name="Comma 5 2 3 3 2" xfId="1920" xr:uid="{E077D76F-7841-44B4-8E44-8FB28B334725}"/>
    <cellStyle name="Comma 5 2 3 3 3" xfId="8517" xr:uid="{87C2F6E2-076D-4FE1-BABB-647B3ED233A5}"/>
    <cellStyle name="Comma 5 2 3 4" xfId="1387" xr:uid="{41037B05-CEF4-40E8-A4EC-B9C4223C574D}"/>
    <cellStyle name="Comma 5 2 3 5" xfId="3368" xr:uid="{DC7663FF-72E9-49C9-89DD-030C425ADC72}"/>
    <cellStyle name="Comma 5 2 4" xfId="445" xr:uid="{47597E17-AA96-4944-A0C8-84EDF159A5F3}"/>
    <cellStyle name="Comma 5 2 4 2" xfId="980" xr:uid="{8FE2CA96-B885-440D-B0CE-42DC0514E43E}"/>
    <cellStyle name="Comma 5 2 4 2 2" xfId="2058" xr:uid="{4E670146-0528-43ED-9C9E-AF12786C84BA}"/>
    <cellStyle name="Comma 5 2 4 2 2 2" xfId="14251" xr:uid="{E92D1E99-D389-4203-A9AC-693152BAEA7D}"/>
    <cellStyle name="Comma 5 2 4 2 2 2 2" xfId="31696" xr:uid="{D9037B21-BF19-43E3-961C-F47817D54B5A}"/>
    <cellStyle name="Comma 5 2 4 2 2 2 3" xfId="22722" xr:uid="{C0D3F11B-918F-4D91-8E03-DA4266A9E439}"/>
    <cellStyle name="Comma 5 2 4 2 2 3" xfId="10095" xr:uid="{62C297D8-3D1D-4CE5-974D-D9ACD4E7AABA}"/>
    <cellStyle name="Comma 5 2 4 2 2 3 2" xfId="27609" xr:uid="{CE7EC6B1-9547-485C-ACA2-21F5E9959FA1}"/>
    <cellStyle name="Comma 5 2 4 2 2 3 3" xfId="18701" xr:uid="{A884453C-7EFB-4C41-9F04-7A30D1D65535}"/>
    <cellStyle name="Comma 5 2 4 2 2 4" xfId="24765" xr:uid="{873722DF-ED04-4C2D-8BEE-D489105785D0}"/>
    <cellStyle name="Comma 5 2 4 2 2 5" xfId="15447" xr:uid="{B0499BAF-008B-48D7-A0A4-EEF058787649}"/>
    <cellStyle name="Comma 5 2 4 2 2 6" xfId="5803" xr:uid="{25DEECAD-44C2-4923-8671-F40AC2AEF6E2}"/>
    <cellStyle name="Comma 5 2 4 2 3" xfId="13778" xr:uid="{966FB961-4C4A-4330-AF85-763D23885223}"/>
    <cellStyle name="Comma 5 2 4 2 3 2" xfId="31223" xr:uid="{6DD2D671-5DF1-465E-824B-300C2EF79C42}"/>
    <cellStyle name="Comma 5 2 4 2 3 3" xfId="22249" xr:uid="{C740C065-3868-4852-8083-0102EB60CDE8}"/>
    <cellStyle name="Comma 5 2 4 2 4" xfId="8519" xr:uid="{BD22835D-6444-453A-89B7-AC8D015271EC}"/>
    <cellStyle name="Comma 5 2 4 2 4 2" xfId="26327" xr:uid="{0E017ECE-FC83-4B2E-863F-0FD1CFB701B0}"/>
    <cellStyle name="Comma 5 2 4 2 4 3" xfId="17613" xr:uid="{110D50C1-1250-4F95-825C-F26F0DEE1278}"/>
    <cellStyle name="Comma 5 2 4 2 5" xfId="23512" xr:uid="{75DC2D8C-1D1A-43C3-9AE0-9099D9FE5ABC}"/>
    <cellStyle name="Comma 5 2 4 2 6" xfId="14714" xr:uid="{B7717FA3-88AA-41DE-B3BB-EB9ACBEB8392}"/>
    <cellStyle name="Comma 5 2 4 2 7" xfId="3370" xr:uid="{5E087A57-31EE-473F-9CAB-155B10C50DB8}"/>
    <cellStyle name="Comma 5 2 4 3" xfId="1525" xr:uid="{1D708876-E1B0-4486-B8C7-3FA23E7D6DC6}"/>
    <cellStyle name="Comma 5 2 4 3 2" xfId="14250" xr:uid="{38CA0D6B-7281-455E-B89A-A2967B02E823}"/>
    <cellStyle name="Comma 5 2 4 3 2 2" xfId="31695" xr:uid="{2F186372-B1FF-42E7-9991-119D117EF2B9}"/>
    <cellStyle name="Comma 5 2 4 3 2 3" xfId="22721" xr:uid="{970509E7-755A-4BAC-9D75-889E518103EB}"/>
    <cellStyle name="Comma 5 2 4 3 3" xfId="10094" xr:uid="{40A7DE48-D1C7-45CE-94C2-5F63E573B802}"/>
    <cellStyle name="Comma 5 2 4 3 3 2" xfId="27608" xr:uid="{C38AF43D-A352-4692-A9C2-2FAEF8CE37CA}"/>
    <cellStyle name="Comma 5 2 4 3 3 3" xfId="18700" xr:uid="{67F25085-4668-427F-B945-1A19F196B305}"/>
    <cellStyle name="Comma 5 2 4 3 4" xfId="24764" xr:uid="{E7E11E0B-D793-41E0-82AD-41E77054C6B1}"/>
    <cellStyle name="Comma 5 2 4 3 5" xfId="15446" xr:uid="{7A27B9F9-9D52-47AC-9C99-F6A391EE2C60}"/>
    <cellStyle name="Comma 5 2 4 3 6" xfId="5802" xr:uid="{4AEA6060-A66F-4308-9734-415822336C6E}"/>
    <cellStyle name="Comma 5 2 4 4" xfId="13777" xr:uid="{00F336B5-B75D-4CFE-9147-AC95DA439119}"/>
    <cellStyle name="Comma 5 2 4 4 2" xfId="31222" xr:uid="{5DE4AFB7-37BF-4765-9DF7-E8C6134FEB68}"/>
    <cellStyle name="Comma 5 2 4 4 3" xfId="22248" xr:uid="{058BAEA6-371E-4DFD-B4FA-81EC255C52AC}"/>
    <cellStyle name="Comma 5 2 4 5" xfId="8518" xr:uid="{4381B364-41D5-4CAC-BD40-454CFB14B0B8}"/>
    <cellStyle name="Comma 5 2 4 5 2" xfId="26326" xr:uid="{1D536370-F880-4E72-B51D-85AE7D664E8C}"/>
    <cellStyle name="Comma 5 2 4 5 3" xfId="17612" xr:uid="{051BEE13-FF50-40EB-B14D-875437B83194}"/>
    <cellStyle name="Comma 5 2 4 6" xfId="23511" xr:uid="{ABF7710C-53A6-4717-B76A-F2FC2E67C076}"/>
    <cellStyle name="Comma 5 2 4 7" xfId="14713" xr:uid="{57304546-767B-4416-8B0A-A9A26EB5833F}"/>
    <cellStyle name="Comma 5 2 4 8" xfId="3369" xr:uid="{99B817CD-9EA0-409B-A379-3C9E783EF523}"/>
    <cellStyle name="Comma 5 2 5" xfId="717" xr:uid="{14E8E208-E5FF-48E9-B639-5BB63766BB60}"/>
    <cellStyle name="Comma 5 2 5 2" xfId="1795" xr:uid="{13A71883-4662-408F-BADA-479F4B47293B}"/>
    <cellStyle name="Comma 5 2 5 3" xfId="3371" xr:uid="{DA6770D4-A0FC-4A9D-80B4-BC0F1585036F}"/>
    <cellStyle name="Comma 5 2 6" xfId="1262" xr:uid="{5BEFE573-673E-4BB5-8491-7B077DF73068}"/>
    <cellStyle name="Comma 5 2 6 2" xfId="9131" xr:uid="{BE91C637-43DB-4D1D-B1D7-483F9A1E9654}"/>
    <cellStyle name="Comma 5 2 6 3" xfId="5145" xr:uid="{66BA8912-6955-41E4-86DC-EDED5CA879A4}"/>
    <cellStyle name="Comma 5 2 7" xfId="5799" xr:uid="{BA29ED40-A995-49CB-87DA-518C271C633E}"/>
    <cellStyle name="Comma 5 2 7 2" xfId="8515" xr:uid="{6798412A-6EEA-4A13-8132-E4FCE0342EEF}"/>
    <cellStyle name="Comma 5 2 8" xfId="8032" xr:uid="{9E7771A0-6088-4DAE-A0B5-EBE856F7D286}"/>
    <cellStyle name="Comma 5 2 9" xfId="3366" xr:uid="{1206CFF2-1BC8-42E9-8A01-CDA3B505662C}"/>
    <cellStyle name="Comma 5 3" xfId="203" xr:uid="{AD5B9629-7393-468D-862A-7B02C6775573}"/>
    <cellStyle name="Comma 5 3 2" xfId="333" xr:uid="{745E7C90-7E94-444B-8290-78B4A0CBE9D9}"/>
    <cellStyle name="Comma 5 3 2 2" xfId="599" xr:uid="{E1C1240D-B22A-42B1-9D9E-09C2CDF2D8E0}"/>
    <cellStyle name="Comma 5 3 2 2 2" xfId="1134" xr:uid="{EE8D372A-B6CE-4419-BFA9-1696661E00C7}"/>
    <cellStyle name="Comma 5 3 2 2 2 2" xfId="2212" xr:uid="{62C8A3E5-A218-4DCA-A9CA-C7072B0DEF22}"/>
    <cellStyle name="Comma 5 3 2 2 2 2 2" xfId="31698" xr:uid="{0F79E5CE-2BCB-47C4-991D-D86F20EFDBBB}"/>
    <cellStyle name="Comma 5 3 2 2 2 2 3" xfId="22724" xr:uid="{1865AD7E-A048-43EF-ABBD-E9B57601C1E0}"/>
    <cellStyle name="Comma 5 3 2 2 2 2 4" xfId="14253" xr:uid="{E44BB752-120D-4FEB-B254-2543110E3EDA}"/>
    <cellStyle name="Comma 5 3 2 2 2 3" xfId="10098" xr:uid="{B7A8CA97-0C17-46B3-99C7-831DC3879B83}"/>
    <cellStyle name="Comma 5 3 2 2 2 3 2" xfId="27611" xr:uid="{358C6121-826D-4BA8-A571-28A67C303159}"/>
    <cellStyle name="Comma 5 3 2 2 2 3 3" xfId="18703" xr:uid="{1254BB42-FA1B-4964-BFF1-787FF3453A37}"/>
    <cellStyle name="Comma 5 3 2 2 2 4" xfId="24767" xr:uid="{AB295B20-4455-4AC2-9ED6-D899A4AD4206}"/>
    <cellStyle name="Comma 5 3 2 2 2 5" xfId="15449" xr:uid="{21679C28-D2D1-4384-B04D-3369447A0B12}"/>
    <cellStyle name="Comma 5 3 2 2 2 6" xfId="5806" xr:uid="{9E3F93AC-FFA3-46A3-9DF3-CD22DB178549}"/>
    <cellStyle name="Comma 5 3 2 2 3" xfId="1679" xr:uid="{29C5FFB0-F9FF-4C53-9B98-C98EE3CE4F78}"/>
    <cellStyle name="Comma 5 3 2 2 3 2" xfId="31225" xr:uid="{B330CF0F-4F82-493B-A1EB-BB8EAF77C7ED}"/>
    <cellStyle name="Comma 5 3 2 2 3 3" xfId="22251" xr:uid="{2F897264-594A-403D-9BE7-B29F110E774F}"/>
    <cellStyle name="Comma 5 3 2 2 3 4" xfId="13780" xr:uid="{ABE3FC9C-FC94-4B4B-9E22-BC1D316EA58F}"/>
    <cellStyle name="Comma 5 3 2 2 4" xfId="8522" xr:uid="{D510F603-933C-46BF-A7C7-8F3717C30A59}"/>
    <cellStyle name="Comma 5 3 2 2 4 2" xfId="26329" xr:uid="{44A9E1A7-A367-4E27-80EA-B209C78C343A}"/>
    <cellStyle name="Comma 5 3 2 2 4 3" xfId="17615" xr:uid="{0288A015-B581-4C59-B5F4-BF5448AA1454}"/>
    <cellStyle name="Comma 5 3 2 2 5" xfId="23514" xr:uid="{66E74DD3-A0D4-4E88-86D2-0DD53D08C6EB}"/>
    <cellStyle name="Comma 5 3 2 2 6" xfId="14716" xr:uid="{58EDD43E-D1C8-41CA-A547-6D383A80F911}"/>
    <cellStyle name="Comma 5 3 2 2 7" xfId="3374" xr:uid="{B46B777B-BDA0-4590-AB18-B7CACC412D18}"/>
    <cellStyle name="Comma 5 3 2 3" xfId="871" xr:uid="{7F18E9D3-A6CC-4C09-BF73-248F271ECD2B}"/>
    <cellStyle name="Comma 5 3 2 3 2" xfId="1949" xr:uid="{47F97B61-A592-4F99-848D-06E8FF6616D2}"/>
    <cellStyle name="Comma 5 3 2 3 2 2" xfId="31697" xr:uid="{FF7387C2-D964-4C8B-BB8F-D185D2F74665}"/>
    <cellStyle name="Comma 5 3 2 3 2 3" xfId="22723" xr:uid="{A7A0335E-66FD-4D25-AC71-DA3A55B0F7EA}"/>
    <cellStyle name="Comma 5 3 2 3 2 4" xfId="14252" xr:uid="{943C0896-0E60-446D-8772-EB86DF3CD32B}"/>
    <cellStyle name="Comma 5 3 2 3 3" xfId="10097" xr:uid="{4A0A773B-E0EA-4953-8716-C2B94AD4CF3E}"/>
    <cellStyle name="Comma 5 3 2 3 3 2" xfId="27610" xr:uid="{78708D0F-F380-4E11-B822-7F7F9FE0CC45}"/>
    <cellStyle name="Comma 5 3 2 3 3 3" xfId="18702" xr:uid="{4C351D87-1232-4346-A6E0-38BF6CBAFF82}"/>
    <cellStyle name="Comma 5 3 2 3 4" xfId="24766" xr:uid="{5FB3B607-AAA4-4157-A44C-0441960639A8}"/>
    <cellStyle name="Comma 5 3 2 3 5" xfId="15448" xr:uid="{D8DC6846-7EA4-46C5-A308-AF6542209988}"/>
    <cellStyle name="Comma 5 3 2 3 6" xfId="5805" xr:uid="{1EE86F6B-4C89-41FB-92E8-3A688EF67987}"/>
    <cellStyle name="Comma 5 3 2 4" xfId="1416" xr:uid="{D77C6EEA-3AEF-4375-ADB9-7B1D92AFAA67}"/>
    <cellStyle name="Comma 5 3 2 4 2" xfId="31224" xr:uid="{E7667575-ED7A-4291-A7DE-5FCA58F4BC8F}"/>
    <cellStyle name="Comma 5 3 2 4 3" xfId="22250" xr:uid="{0A2371D6-8BD3-46A3-A7BA-0F66207C8929}"/>
    <cellStyle name="Comma 5 3 2 4 4" xfId="13779" xr:uid="{08222329-59E2-40DA-B43D-78096C90C32B}"/>
    <cellStyle name="Comma 5 3 2 5" xfId="8521" xr:uid="{CDC517CC-5EA7-4AF7-8F5A-57746C0541F8}"/>
    <cellStyle name="Comma 5 3 2 5 2" xfId="26328" xr:uid="{9981B614-2797-4D30-964C-93028B722B21}"/>
    <cellStyle name="Comma 5 3 2 5 3" xfId="17614" xr:uid="{71118F79-BB04-4CB2-897B-D45D6A64F596}"/>
    <cellStyle name="Comma 5 3 2 6" xfId="23513" xr:uid="{E8EAD0C0-2783-40AB-B537-E67B6AA780D7}"/>
    <cellStyle name="Comma 5 3 2 7" xfId="14715" xr:uid="{9744D063-7150-469D-914A-609EFBA60B24}"/>
    <cellStyle name="Comma 5 3 2 8" xfId="3373" xr:uid="{0DCD40F2-0971-496D-B2C4-613438F1795B}"/>
    <cellStyle name="Comma 5 3 3" xfId="474" xr:uid="{84A33F56-1A99-4F61-AE46-2EBD1006FD45}"/>
    <cellStyle name="Comma 5 3 3 2" xfId="1009" xr:uid="{49A52484-3ACA-4C67-B970-6AFD8DAD18CC}"/>
    <cellStyle name="Comma 5 3 3 2 2" xfId="2087" xr:uid="{63105D49-97C9-4CC2-9A0D-A663A5C7E702}"/>
    <cellStyle name="Comma 5 3 3 2 2 2" xfId="14255" xr:uid="{6C24BB64-9684-4332-ACB8-9ABB3B669674}"/>
    <cellStyle name="Comma 5 3 3 2 2 2 2" xfId="31700" xr:uid="{6444631B-0FFC-4608-B048-C88D57FD07EC}"/>
    <cellStyle name="Comma 5 3 3 2 2 2 3" xfId="22726" xr:uid="{53C57838-751F-48DC-9E1D-016A945E8D01}"/>
    <cellStyle name="Comma 5 3 3 2 2 3" xfId="10100" xr:uid="{2623C7F8-84F9-4BDD-8C53-68BBC3B53340}"/>
    <cellStyle name="Comma 5 3 3 2 2 3 2" xfId="27613" xr:uid="{A3AF4641-B901-49B1-A916-32273F759046}"/>
    <cellStyle name="Comma 5 3 3 2 2 3 3" xfId="18705" xr:uid="{C84A5EC0-46F0-4C22-814E-6F42149992FF}"/>
    <cellStyle name="Comma 5 3 3 2 2 4" xfId="24769" xr:uid="{B84AFDAE-3BFD-47B3-898F-469FFABDDC5C}"/>
    <cellStyle name="Comma 5 3 3 2 2 5" xfId="15451" xr:uid="{33C0ED20-73A6-4698-8F90-A921AEC29BEE}"/>
    <cellStyle name="Comma 5 3 3 2 2 6" xfId="5808" xr:uid="{4C7886C4-1FB2-4CD2-A7B9-DDB2D01D6400}"/>
    <cellStyle name="Comma 5 3 3 2 3" xfId="13782" xr:uid="{3E7CCD99-DB3C-4A56-881B-79C5D23797BE}"/>
    <cellStyle name="Comma 5 3 3 2 3 2" xfId="31227" xr:uid="{4A4A1652-BCAB-4C53-8C67-DBC34125A6AE}"/>
    <cellStyle name="Comma 5 3 3 2 3 3" xfId="22253" xr:uid="{1AB399CA-252B-448E-B806-3D825CA4801A}"/>
    <cellStyle name="Comma 5 3 3 2 4" xfId="8524" xr:uid="{0F380438-F8C2-453F-A22C-97AA804B35D7}"/>
    <cellStyle name="Comma 5 3 3 2 4 2" xfId="26331" xr:uid="{77B93B0C-3064-4AAA-8D6E-F4030B4B0F44}"/>
    <cellStyle name="Comma 5 3 3 2 4 3" xfId="17617" xr:uid="{A6DA0EBA-2BF3-41DE-B1A2-22BD229368F1}"/>
    <cellStyle name="Comma 5 3 3 2 5" xfId="23516" xr:uid="{F0A07FED-2BBE-4CD5-BA27-64C1EB6B2A1F}"/>
    <cellStyle name="Comma 5 3 3 2 6" xfId="14718" xr:uid="{3FAD59F9-2EF3-47F3-AA7E-E05F73FEAB58}"/>
    <cellStyle name="Comma 5 3 3 2 7" xfId="3376" xr:uid="{E422945E-F2A9-4BB2-91FF-1D3C73AFBF4B}"/>
    <cellStyle name="Comma 5 3 3 3" xfId="1554" xr:uid="{BB147A57-7F39-4C68-A741-DF3501717A00}"/>
    <cellStyle name="Comma 5 3 3 3 2" xfId="14254" xr:uid="{9150B0C3-47C5-47A5-9227-C642E954D905}"/>
    <cellStyle name="Comma 5 3 3 3 2 2" xfId="31699" xr:uid="{D910EA1D-492A-46D2-A781-F61ADD21C7EE}"/>
    <cellStyle name="Comma 5 3 3 3 2 3" xfId="22725" xr:uid="{C0CDD323-0D36-4E5A-93E3-65D808149BDC}"/>
    <cellStyle name="Comma 5 3 3 3 3" xfId="10099" xr:uid="{30FC48BE-021F-4877-8577-DC74496461BB}"/>
    <cellStyle name="Comma 5 3 3 3 3 2" xfId="27612" xr:uid="{9A3E32CE-8315-42DA-A601-670E50312C0B}"/>
    <cellStyle name="Comma 5 3 3 3 3 3" xfId="18704" xr:uid="{6905656F-3763-43FF-91B0-B921DFFFEBC2}"/>
    <cellStyle name="Comma 5 3 3 3 4" xfId="24768" xr:uid="{CB2A16CE-6825-4904-A8D4-C632615014FF}"/>
    <cellStyle name="Comma 5 3 3 3 5" xfId="15450" xr:uid="{99754B9D-2F31-4D0A-A657-07458C570E4C}"/>
    <cellStyle name="Comma 5 3 3 3 6" xfId="5807" xr:uid="{AC0A1477-2E6D-47EE-A1E3-04144A5C4F99}"/>
    <cellStyle name="Comma 5 3 3 4" xfId="13781" xr:uid="{652F1C62-7832-47D2-B301-32CEDF1CA7C2}"/>
    <cellStyle name="Comma 5 3 3 4 2" xfId="31226" xr:uid="{7F127F65-EB81-42C3-8DC0-E2B28380F229}"/>
    <cellStyle name="Comma 5 3 3 4 3" xfId="22252" xr:uid="{5E00324F-E903-409A-A601-5FB2E10681B8}"/>
    <cellStyle name="Comma 5 3 3 5" xfId="8523" xr:uid="{5AF7D029-5045-4C85-BD2C-7BB7F8AAE350}"/>
    <cellStyle name="Comma 5 3 3 5 2" xfId="26330" xr:uid="{406A616B-99DC-4942-8CE3-6B7130219AC1}"/>
    <cellStyle name="Comma 5 3 3 5 3" xfId="17616" xr:uid="{9807AA03-F177-4BAA-ADD7-592BBB5F17F1}"/>
    <cellStyle name="Comma 5 3 3 6" xfId="23515" xr:uid="{FBBAF700-0AC0-4291-82D9-6E72A51C058F}"/>
    <cellStyle name="Comma 5 3 3 7" xfId="14717" xr:uid="{97957BC6-BB0C-4B06-8CE8-00094FAAE27B}"/>
    <cellStyle name="Comma 5 3 3 8" xfId="3375" xr:uid="{229C259E-CFFE-4F09-BFA2-0FC873A0D6EB}"/>
    <cellStyle name="Comma 5 3 4" xfId="746" xr:uid="{58E4252A-A863-4247-9F51-45BCD6B4D824}"/>
    <cellStyle name="Comma 5 3 4 2" xfId="1824" xr:uid="{6B9E5F45-93DD-4991-8F73-F087EAADBF08}"/>
    <cellStyle name="Comma 5 3 4 2 2" xfId="5810" xr:uid="{9DC075E6-972E-41CE-A81C-1B13E04164E0}"/>
    <cellStyle name="Comma 5 3 4 2 2 2" xfId="14257" xr:uid="{26DB238D-EBCE-44F3-8756-76A2B23D5BF0}"/>
    <cellStyle name="Comma 5 3 4 2 2 2 2" xfId="31702" xr:uid="{A0DD176F-A309-4595-85FE-B448A85B5A82}"/>
    <cellStyle name="Comma 5 3 4 2 2 2 3" xfId="22728" xr:uid="{DF806F0A-F39C-4A13-B8A8-34CE5FF2E631}"/>
    <cellStyle name="Comma 5 3 4 2 2 3" xfId="10102" xr:uid="{B49C14EB-1C84-4B02-81A4-3FC90F03CC60}"/>
    <cellStyle name="Comma 5 3 4 2 2 3 2" xfId="27615" xr:uid="{CE2EED37-BA85-4401-9DA7-4E79EC21E33F}"/>
    <cellStyle name="Comma 5 3 4 2 2 3 3" xfId="18707" xr:uid="{2318CAD8-2020-4C3C-AC22-0877109B4128}"/>
    <cellStyle name="Comma 5 3 4 2 2 4" xfId="24771" xr:uid="{5EB5CB63-ECBC-489A-B32B-BC318E72A492}"/>
    <cellStyle name="Comma 5 3 4 2 2 5" xfId="15453" xr:uid="{96E4788D-8E3B-486A-AA27-22FFEEE3979B}"/>
    <cellStyle name="Comma 5 3 4 2 3" xfId="13784" xr:uid="{0C3FA0C3-4F7C-4BC6-BED2-243BBDF51DC5}"/>
    <cellStyle name="Comma 5 3 4 2 3 2" xfId="31229" xr:uid="{D9810194-5F2D-4218-9235-358E17DC1CD9}"/>
    <cellStyle name="Comma 5 3 4 2 3 3" xfId="22255" xr:uid="{BDDA4152-1F8C-480E-ABC1-251CA6DD3DAA}"/>
    <cellStyle name="Comma 5 3 4 2 4" xfId="8526" xr:uid="{C24D5643-1E0E-4E59-836A-7A52CBB08322}"/>
    <cellStyle name="Comma 5 3 4 2 4 2" xfId="26333" xr:uid="{91B4DF63-76E5-4ECE-9396-84CCEFB0631F}"/>
    <cellStyle name="Comma 5 3 4 2 4 3" xfId="17619" xr:uid="{E02755B7-FE39-46BC-9DED-D6B332F48186}"/>
    <cellStyle name="Comma 5 3 4 2 5" xfId="23518" xr:uid="{D13B4C4A-2337-4CCA-B4D8-69A110866571}"/>
    <cellStyle name="Comma 5 3 4 2 6" xfId="14720" xr:uid="{EE110452-814B-4BD4-A4E5-C6DF8CC8C1C1}"/>
    <cellStyle name="Comma 5 3 4 2 7" xfId="3378" xr:uid="{3A87DE5A-DA1E-4387-917E-0215854EC056}"/>
    <cellStyle name="Comma 5 3 4 3" xfId="5809" xr:uid="{5496209C-9F56-4CA0-94F3-52D4EE0A5D9A}"/>
    <cellStyle name="Comma 5 3 4 3 2" xfId="14256" xr:uid="{2E7A501F-EE32-4B6B-BAB2-D43062D2A7ED}"/>
    <cellStyle name="Comma 5 3 4 3 2 2" xfId="31701" xr:uid="{B48FE391-01C0-4550-92D4-68F9241296CD}"/>
    <cellStyle name="Comma 5 3 4 3 2 3" xfId="22727" xr:uid="{1C72262A-C392-44A4-ACD7-54F39874AA17}"/>
    <cellStyle name="Comma 5 3 4 3 3" xfId="10101" xr:uid="{FB1D6950-BC27-4288-9496-0D952A22D9B0}"/>
    <cellStyle name="Comma 5 3 4 3 3 2" xfId="27614" xr:uid="{344392C3-8C90-449A-9C8B-ADA890EB8947}"/>
    <cellStyle name="Comma 5 3 4 3 3 3" xfId="18706" xr:uid="{43050949-E385-4C7F-9FBB-AC47EA7A8C2A}"/>
    <cellStyle name="Comma 5 3 4 3 4" xfId="24770" xr:uid="{252992E0-E57B-4E39-8FFD-A4DBB3DDCDBA}"/>
    <cellStyle name="Comma 5 3 4 3 5" xfId="15452" xr:uid="{4397DDEE-475C-432D-BD4F-348CB6FD258F}"/>
    <cellStyle name="Comma 5 3 4 4" xfId="13783" xr:uid="{1D071FA5-964B-4747-8CA1-4F984706E127}"/>
    <cellStyle name="Comma 5 3 4 4 2" xfId="31228" xr:uid="{23AB9AFC-84BF-4736-9418-D4C373538C14}"/>
    <cellStyle name="Comma 5 3 4 4 3" xfId="22254" xr:uid="{BC1EE444-E00E-43FD-AB74-CA543414BAAD}"/>
    <cellStyle name="Comma 5 3 4 5" xfId="8525" xr:uid="{6237EB57-F778-4ACE-83FA-418525AE9AD6}"/>
    <cellStyle name="Comma 5 3 4 5 2" xfId="26332" xr:uid="{CB3A2841-0A48-4549-BC52-FC6F7094CF64}"/>
    <cellStyle name="Comma 5 3 4 5 3" xfId="17618" xr:uid="{52608CA8-7399-45A7-BEFA-01869A8433BD}"/>
    <cellStyle name="Comma 5 3 4 6" xfId="23517" xr:uid="{7912874D-980E-46DE-B008-71DEF7F4AF46}"/>
    <cellStyle name="Comma 5 3 4 7" xfId="14719" xr:uid="{A2A0FF06-B6D7-4D55-8754-3212D2C05BC5}"/>
    <cellStyle name="Comma 5 3 4 8" xfId="3377" xr:uid="{0EE01457-C139-40C9-B0C5-861D1404B4C4}"/>
    <cellStyle name="Comma 5 3 5" xfId="1291" xr:uid="{8EF9FEFE-74E2-406F-A210-E7D146F4A92D}"/>
    <cellStyle name="Comma 5 3 5 2" xfId="5811" xr:uid="{2CBB5D32-5C9C-4060-B533-911441D166A4}"/>
    <cellStyle name="Comma 5 3 5 2 2" xfId="10103" xr:uid="{D58CDFE3-98D2-4343-B5B0-FE12C2708617}"/>
    <cellStyle name="Comma 5 3 5 3" xfId="8527" xr:uid="{83C934A2-B8A8-407C-A158-FEE454BA04FA}"/>
    <cellStyle name="Comma 5 3 5 4" xfId="3379" xr:uid="{433B1EE4-A68C-43AF-8E44-E37D70128BDD}"/>
    <cellStyle name="Comma 5 3 6" xfId="5147" xr:uid="{849DB9F7-C258-400D-8108-854AB781AEDF}"/>
    <cellStyle name="Comma 5 3 6 2" xfId="6497" xr:uid="{9E5B0AD0-BE2C-490D-9827-8D95ECCF35A1}"/>
    <cellStyle name="Comma 5 3 6 2 2" xfId="10581" xr:uid="{9F10956E-57A0-49FB-85CA-7370587A1764}"/>
    <cellStyle name="Comma 5 3 6 3" xfId="9133" xr:uid="{37265230-1B4A-4098-B032-9583B3BE5DF1}"/>
    <cellStyle name="Comma 5 3 7" xfId="5804" xr:uid="{30EFEBEB-961C-4E42-A235-F229A89DE8A7}"/>
    <cellStyle name="Comma 5 3 7 2" xfId="6889" xr:uid="{0B56151A-86B6-4A98-87BA-F0D3DABAF3E8}"/>
    <cellStyle name="Comma 5 3 7 2 2" xfId="10096" xr:uid="{E7559350-7A52-43E0-A62E-C0210AEBFA66}"/>
    <cellStyle name="Comma 5 3 7 3" xfId="8520" xr:uid="{98A0C9BA-719C-4811-988D-AE84A03C8379}"/>
    <cellStyle name="Comma 5 3 8" xfId="3372" xr:uid="{0086B92F-C46D-4CBD-9203-A15CB45C5690}"/>
    <cellStyle name="Comma 5 4" xfId="275" xr:uid="{47ABF616-7F7E-4E13-9223-581D31C4A7B5}"/>
    <cellStyle name="Comma 5 4 2" xfId="542" xr:uid="{CCB190BB-D375-4B15-9863-FC07243BC913}"/>
    <cellStyle name="Comma 5 4 2 2" xfId="1077" xr:uid="{4B1420C0-1C57-4885-98E4-57901F53CC15}"/>
    <cellStyle name="Comma 5 4 2 2 2" xfId="2155" xr:uid="{4CB5E2B1-4081-48E0-ADC3-497899427043}"/>
    <cellStyle name="Comma 5 4 2 2 2 2" xfId="10582" xr:uid="{C84E379D-F4FD-4562-AD58-A5EAA8CE8B1B}"/>
    <cellStyle name="Comma 5 4 2 2 3" xfId="6498" xr:uid="{F3E106F0-F349-449A-9BDC-9AE815227600}"/>
    <cellStyle name="Comma 5 4 2 3" xfId="1622" xr:uid="{F0A94FEE-6C6A-412E-8CB0-25EC0B6D11BD}"/>
    <cellStyle name="Comma 5 4 2 3 2" xfId="9134" xr:uid="{189457E8-408D-402A-852F-0E53109E3D6B}"/>
    <cellStyle name="Comma 5 4 2 4" xfId="5148" xr:uid="{CA12135F-E07F-4E53-AF42-E606CD0005AA}"/>
    <cellStyle name="Comma 5 4 3" xfId="814" xr:uid="{48FE94BA-1B78-4B6B-BE67-2E21394D0551}"/>
    <cellStyle name="Comma 5 4 3 2" xfId="1892" xr:uid="{0029DBF0-B1CC-4055-B248-44C62610D934}"/>
    <cellStyle name="Comma 5 4 3 2 2" xfId="10104" xr:uid="{1F981237-744D-46D7-BB7A-2A1D2B21D50E}"/>
    <cellStyle name="Comma 5 4 3 2 3" xfId="6890" xr:uid="{C0A02DB4-90B7-4531-937C-E808615711BA}"/>
    <cellStyle name="Comma 5 4 3 3" xfId="8528" xr:uid="{D00F0E01-7BC7-475F-9D2E-BAFEE23EC81F}"/>
    <cellStyle name="Comma 5 4 3 4" xfId="5812" xr:uid="{88FB05B2-08C2-44F3-8333-E2593EF91170}"/>
    <cellStyle name="Comma 5 4 4" xfId="1359" xr:uid="{7AC563C6-19DA-4488-BA75-9E070A44AF4F}"/>
    <cellStyle name="Comma 5 4 5" xfId="3380" xr:uid="{2281B850-5617-4D3A-9BFE-5889C13BCE02}"/>
    <cellStyle name="Comma 5 5" xfId="416" xr:uid="{D715B1BB-711F-44D4-B554-B74108C50713}"/>
    <cellStyle name="Comma 5 5 2" xfId="952" xr:uid="{DBD8D88D-3622-4664-AD81-00A980EEE95E}"/>
    <cellStyle name="Comma 5 5 2 2" xfId="2030" xr:uid="{50B9860B-07C2-44B6-BA6B-48F070FA6DAE}"/>
    <cellStyle name="Comma 5 5 3" xfId="1497" xr:uid="{45746F86-F182-4461-AEF9-8818959F835B}"/>
    <cellStyle name="Comma 5 5 4" xfId="3381" xr:uid="{BF4B5689-0696-4A15-98C2-8C8EE7467165}"/>
    <cellStyle name="Comma 5 6" xfId="688" xr:uid="{EDB2FF3A-BDF0-4A11-9B31-A2F4F9681EC0}"/>
    <cellStyle name="Comma 5 6 2" xfId="1767" xr:uid="{A1466C20-3265-4C70-A483-90B942A0D041}"/>
    <cellStyle name="Comma 5 6 3" xfId="3382" xr:uid="{3B489211-87D6-40F7-9450-9BDDCF434BCC}"/>
    <cellStyle name="Comma 5 7" xfId="1233" xr:uid="{DB97843D-05BA-4489-94E8-7E1A36D2397E}"/>
    <cellStyle name="Comma 5 7 2" xfId="5814" xr:uid="{86687357-32A2-4F7D-B680-290151E3658B}"/>
    <cellStyle name="Comma 5 7 2 2" xfId="10105" xr:uid="{33877EAA-41F9-4AD3-93CC-8BA02D67C364}"/>
    <cellStyle name="Comma 5 7 3" xfId="8529" xr:uid="{BE064F99-8919-4689-BB3A-EE1500376B68}"/>
    <cellStyle name="Comma 5 7 4" xfId="3383" xr:uid="{3CF34FFA-4032-4F8D-8C87-5006E479B712}"/>
    <cellStyle name="Comma 5 8" xfId="5144" xr:uid="{9899CA10-F324-419C-8A2A-7C69C786B1DA}"/>
    <cellStyle name="Comma 5 8 2" xfId="9130" xr:uid="{28C459BC-ACEE-486A-A147-F0B18278C06B}"/>
    <cellStyle name="Comma 5 9" xfId="5798" xr:uid="{6577158E-020E-490E-A0EA-D39FB0D6F16A}"/>
    <cellStyle name="Comma 5 9 2" xfId="8514" xr:uid="{C141D88B-6C05-447F-92A1-6A5A7907AA26}"/>
    <cellStyle name="Comma 5_SFC_31.10.2010" xfId="3384" xr:uid="{554D910A-57CA-4085-98D6-DC6FC050EE35}"/>
    <cellStyle name="Comma 50" xfId="262" xr:uid="{6CB6721E-19FA-4D3E-BE31-8ED97DD4D8F1}"/>
    <cellStyle name="Comma 50 10" xfId="3385" xr:uid="{8E4CDB69-5BB7-45A0-BFEF-46C5C23AADB2}"/>
    <cellStyle name="Comma 50 2" xfId="531" xr:uid="{EA0BD80F-09E7-41BB-BA00-64FAB7C08276}"/>
    <cellStyle name="Comma 50 2 2" xfId="1066" xr:uid="{6A567E51-3359-4A62-9206-E9D3F8F6BA13}"/>
    <cellStyle name="Comma 50 2 2 2" xfId="2144" xr:uid="{0BA2F9CF-537C-4B2D-B5B0-865D626BDA5A}"/>
    <cellStyle name="Comma 50 2 2 2 2" xfId="10107" xr:uid="{3088E3C6-B36F-40D9-AF2C-F9BB04B5F16C}"/>
    <cellStyle name="Comma 50 2 2 3" xfId="5816" xr:uid="{55ADE1DB-6B6E-440A-85A7-BB6FC099DF96}"/>
    <cellStyle name="Comma 50 2 3" xfId="1611" xr:uid="{44BEE67A-BAB5-41FA-B692-E1D9D5ADD724}"/>
    <cellStyle name="Comma 50 2 3 2" xfId="8531" xr:uid="{670B44E6-6D9C-47C5-AE0D-5CBD2B25FC78}"/>
    <cellStyle name="Comma 50 2 4" xfId="3386" xr:uid="{E3F47860-AD09-4E11-B719-B20C51BFDF23}"/>
    <cellStyle name="Comma 50 3" xfId="803" xr:uid="{0CA746FA-7734-4D72-8E06-43B2C064261A}"/>
    <cellStyle name="Comma 50 3 2" xfId="1881" xr:uid="{3CFA2CFA-8D65-4A8D-9659-98D954BA1DA0}"/>
    <cellStyle name="Comma 50 3 2 2" xfId="14259" xr:uid="{4C4CDAB7-A464-40E7-87D7-0C9F39E6A609}"/>
    <cellStyle name="Comma 50 3 2 2 2" xfId="31704" xr:uid="{A16A3FFA-AEE3-4E46-9280-F153A79B7E82}"/>
    <cellStyle name="Comma 50 3 2 2 3" xfId="22730" xr:uid="{7D398F6C-629F-4C53-9EEB-6D467D586BC9}"/>
    <cellStyle name="Comma 50 3 2 3" xfId="10108" xr:uid="{E58F8552-3D8A-41A6-B702-1A787253FFB6}"/>
    <cellStyle name="Comma 50 3 2 3 2" xfId="27618" xr:uid="{15A3FEDE-4536-4C25-B9F2-D9F88BEA11CA}"/>
    <cellStyle name="Comma 50 3 2 3 3" xfId="18709" xr:uid="{CE186B66-6F27-4B48-AA04-96F50DAEFF90}"/>
    <cellStyle name="Comma 50 3 2 4" xfId="24774" xr:uid="{0B48C005-AB97-470E-94ED-65B9EC6AAD05}"/>
    <cellStyle name="Comma 50 3 2 5" xfId="15456" xr:uid="{B569CF76-9295-4C74-A4DA-61E5B3C978E1}"/>
    <cellStyle name="Comma 50 3 2 6" xfId="5817" xr:uid="{ABCF7F9E-1E09-4F88-8E19-44FB100AE805}"/>
    <cellStyle name="Comma 50 3 3" xfId="13786" xr:uid="{7192405E-67E0-45B6-8D5C-A7851162729F}"/>
    <cellStyle name="Comma 50 3 3 2" xfId="31231" xr:uid="{50F05EEF-7CCB-44A2-B3A7-3ADBCD6FE8F5}"/>
    <cellStyle name="Comma 50 3 3 3" xfId="22257" xr:uid="{184583FC-AE2C-46C0-A774-552CEA4C0A44}"/>
    <cellStyle name="Comma 50 3 4" xfId="8532" xr:uid="{EF010D83-76E7-41AA-975F-B2A8FA0EB4DC}"/>
    <cellStyle name="Comma 50 3 4 2" xfId="26337" xr:uid="{C8D6A1B1-583E-4F0F-A7CA-89483DF224D9}"/>
    <cellStyle name="Comma 50 3 4 3" xfId="17621" xr:uid="{EAEED423-061E-47CB-ADF0-B4C769074C22}"/>
    <cellStyle name="Comma 50 3 5" xfId="23524" xr:uid="{705AD3C7-67F5-49A9-AC2F-C67A4A2845DD}"/>
    <cellStyle name="Comma 50 3 6" xfId="14722" xr:uid="{52F7899D-70F3-4E64-A1E5-E84D1F86F67F}"/>
    <cellStyle name="Comma 50 3 7" xfId="3387" xr:uid="{4C702D22-144C-4F73-9BAC-66F014CD6038}"/>
    <cellStyle name="Comma 50 4" xfId="1348" xr:uid="{6A8CE98C-E578-48F6-B1D6-25E311608EEB}"/>
    <cellStyle name="Comma 50 4 2" xfId="14258" xr:uid="{6B7BA5C4-6CF8-495D-8F46-76FCC7AE8E50}"/>
    <cellStyle name="Comma 50 4 2 2" xfId="31703" xr:uid="{272A81BC-8ADF-42D5-BA43-0D4281D563E3}"/>
    <cellStyle name="Comma 50 4 2 3" xfId="22729" xr:uid="{A4632F7C-C3B9-4BC7-A766-A0C703E72242}"/>
    <cellStyle name="Comma 50 4 3" xfId="10106" xr:uid="{9A4854F2-3598-4168-BECC-04AA30DC3D5B}"/>
    <cellStyle name="Comma 50 4 3 2" xfId="27617" xr:uid="{FEC1879B-F897-4083-A430-1E72703B21D8}"/>
    <cellStyle name="Comma 50 4 3 3" xfId="18708" xr:uid="{825E3D93-F5A3-4298-A734-37F5E38E6A31}"/>
    <cellStyle name="Comma 50 4 4" xfId="24773" xr:uid="{0AFE3E9F-4238-4152-8BE9-B14EF199CE75}"/>
    <cellStyle name="Comma 50 4 5" xfId="15455" xr:uid="{EDD9F86E-7D75-4893-85DD-851E9CEE7BA3}"/>
    <cellStyle name="Comma 50 4 6" xfId="5815" xr:uid="{E8B63C56-55B3-46AF-A4A0-FDFE442FA01C}"/>
    <cellStyle name="Comma 50 5" xfId="13785" xr:uid="{89392128-AE74-446F-A311-E9BCB6B75CCC}"/>
    <cellStyle name="Comma 50 5 2" xfId="31230" xr:uid="{D00504FC-C626-4A09-83E6-3C15A868EB88}"/>
    <cellStyle name="Comma 50 5 3" xfId="22256" xr:uid="{EF1BF67A-875E-4EE1-B1D0-41EE7B2012BF}"/>
    <cellStyle name="Comma 50 6" xfId="8530" xr:uid="{9A821082-5102-473F-A599-E593F8847923}"/>
    <cellStyle name="Comma 50 6 2" xfId="26335" xr:uid="{A5A20106-DEF7-4C00-A79D-F6836CB25B8D}"/>
    <cellStyle name="Comma 50 6 3" xfId="17620" xr:uid="{C6A5AC2A-EA18-41D2-8AFD-F13AEE75C20D}"/>
    <cellStyle name="Comma 50 7" xfId="23522" xr:uid="{2CA62E29-4C17-4D84-A342-9C6981ADED16}"/>
    <cellStyle name="Comma 50 8" xfId="14721" xr:uid="{F66BD0E9-C848-4590-A281-B1FBE7CD4948}"/>
    <cellStyle name="Comma 50 9" xfId="37595" xr:uid="{6B2E0BE3-A0A5-4F98-826B-BC96414EF4F1}"/>
    <cellStyle name="Comma 51" xfId="401" xr:uid="{260C0389-8C55-4B2E-B9A1-07DAD47EC645}"/>
    <cellStyle name="Comma 51 2" xfId="666" xr:uid="{60EF2AD4-4411-42FD-8618-6FA8CBC1A34D}"/>
    <cellStyle name="Comma 51 2 2" xfId="1202" xr:uid="{A6CA73C7-EA52-4C38-B78D-50FF851EF650}"/>
    <cellStyle name="Comma 51 2 2 2" xfId="2280" xr:uid="{29DF2AB0-5A65-4267-830F-A455A07E7734}"/>
    <cellStyle name="Comma 51 2 2 2 2" xfId="10110" xr:uid="{EEAEC941-4179-498F-8C69-1032186DEF76}"/>
    <cellStyle name="Comma 51 2 2 3" xfId="5819" xr:uid="{E69C41FA-1697-4620-89DE-F314FBF9EFDD}"/>
    <cellStyle name="Comma 51 2 3" xfId="1747" xr:uid="{6EC2D4D8-5E44-44ED-B4F5-F211F7BB9E3E}"/>
    <cellStyle name="Comma 51 2 3 2" xfId="8534" xr:uid="{074F5C6C-D31A-4B61-9796-4AC5F9A4E59A}"/>
    <cellStyle name="Comma 51 2 4" xfId="3389" xr:uid="{B8893B1A-54F6-435E-9808-27903ACCBFB2}"/>
    <cellStyle name="Comma 51 3" xfId="939" xr:uid="{1DF29A6E-ADF9-475D-B14B-4285DD18755C}"/>
    <cellStyle name="Comma 51 3 2" xfId="2017" xr:uid="{70FC0F71-08D6-4943-86A7-6BE2007B0B2D}"/>
    <cellStyle name="Comma 51 3 2 2" xfId="10109" xr:uid="{AA2EA020-2D13-4AB2-A535-E44E776A6D6C}"/>
    <cellStyle name="Comma 51 3 3" xfId="5818" xr:uid="{A76C4FEE-BD08-43F4-8088-CCE2D4D4E80F}"/>
    <cellStyle name="Comma 51 4" xfId="1484" xr:uid="{00A1D677-149B-4710-A0AF-16930903B0C4}"/>
    <cellStyle name="Comma 51 4 2" xfId="8533" xr:uid="{167B6996-6661-4E8E-9F59-2AD8EAC58652}"/>
    <cellStyle name="Comma 51 5" xfId="3388" xr:uid="{4B54BD92-6524-498D-83EB-90D77B2807AE}"/>
    <cellStyle name="Comma 52" xfId="402" xr:uid="{7DD5E035-AE3B-4307-A310-823FD8CFBF4C}"/>
    <cellStyle name="Comma 52 2" xfId="667" xr:uid="{6CF00018-9DA0-4F0D-B2CC-EFDB0A06CE47}"/>
    <cellStyle name="Comma 52 2 2" xfId="1203" xr:uid="{34C2C67E-B6EC-4A04-BD88-0B8389DAA092}"/>
    <cellStyle name="Comma 52 2 2 2" xfId="2281" xr:uid="{D7C748B3-7880-420D-8F67-8A406B3E2101}"/>
    <cellStyle name="Comma 52 2 2 2 2" xfId="10112" xr:uid="{6C51AF2D-BD14-441E-A40E-288230C4B202}"/>
    <cellStyle name="Comma 52 2 2 3" xfId="5821" xr:uid="{08A4F4F2-224B-410C-BF76-FAD939BE7B4F}"/>
    <cellStyle name="Comma 52 2 3" xfId="1748" xr:uid="{576B6BF3-2C4F-4E2D-8478-A9CABD561C2A}"/>
    <cellStyle name="Comma 52 2 3 2" xfId="8536" xr:uid="{BEA42577-9FB5-4224-A272-998369850988}"/>
    <cellStyle name="Comma 52 2 4" xfId="3391" xr:uid="{CC423E68-6058-4FA2-9344-9AAE9EC55E05}"/>
    <cellStyle name="Comma 52 3" xfId="940" xr:uid="{D9C15270-A701-4B72-A7B8-D0FFE73BD994}"/>
    <cellStyle name="Comma 52 3 2" xfId="2018" xr:uid="{6C9550C6-5798-45AB-89A5-E8EAFF714041}"/>
    <cellStyle name="Comma 52 3 2 2" xfId="10111" xr:uid="{0CD7EC91-5850-42A1-AEE7-6731A99B796D}"/>
    <cellStyle name="Comma 52 3 3" xfId="5820" xr:uid="{DBF96BFF-1DC0-41ED-8EF3-F641464974F3}"/>
    <cellStyle name="Comma 52 4" xfId="1485" xr:uid="{38B4796F-A347-4BD7-8B7D-103AB2AEDED0}"/>
    <cellStyle name="Comma 52 4 2" xfId="14637" xr:uid="{D39882F5-64D2-46B3-961B-26361DD0C971}"/>
    <cellStyle name="Comma 52 4 2 2" xfId="26039" xr:uid="{45E7FFF0-E8E7-4425-917F-13672DD4C533}"/>
    <cellStyle name="Comma 52 4 3" xfId="17445" xr:uid="{2CEEBFA9-0B5C-47CD-B604-E7A585D8FD92}"/>
    <cellStyle name="Comma 52 4 4" xfId="7965" xr:uid="{18F1F3C3-8FBD-4BFF-A133-1C2A12E6638C}"/>
    <cellStyle name="Comma 52 5" xfId="8535" xr:uid="{EBEB9985-2592-424C-89FE-0A5AAC555EED}"/>
    <cellStyle name="Comma 52 6" xfId="37580" xr:uid="{0EBD0AAC-E363-44AF-A280-3B329146CE9B}"/>
    <cellStyle name="Comma 52 7" xfId="3390" xr:uid="{4762E8D5-8E83-4581-ABFF-5A008BF9B6B2}"/>
    <cellStyle name="Comma 53" xfId="414" xr:uid="{E366E9A7-CCBA-47EE-B095-0C174C7290BE}"/>
    <cellStyle name="Comma 53 2" xfId="950" xr:uid="{B03E3931-A467-418D-AA26-86FF4B7628D4}"/>
    <cellStyle name="Comma 53 2 2" xfId="2028" xr:uid="{3D2920E4-878B-489C-B3DF-C290BC44FDA3}"/>
    <cellStyle name="Comma 53 2 2 2" xfId="10113" xr:uid="{A1D753D4-89F9-4820-853D-1984BE54144D}"/>
    <cellStyle name="Comma 53 2 3" xfId="5822" xr:uid="{73E8068A-27F2-4C6D-A74D-7400CE3E359C}"/>
    <cellStyle name="Comma 53 3" xfId="1495" xr:uid="{DA14A9DE-A488-4240-AEBD-565A94C967CB}"/>
    <cellStyle name="Comma 53 3 2" xfId="8537" xr:uid="{9C4F8BF7-CB20-49F2-9D75-43017DE5032C}"/>
    <cellStyle name="Comma 53 4" xfId="3392" xr:uid="{5407D6E5-6A52-4931-AF60-65F1FA448BDE}"/>
    <cellStyle name="Comma 54" xfId="669" xr:uid="{022E6837-976E-40B2-85FC-5FE218C3E4A1}"/>
    <cellStyle name="Comma 54 2" xfId="1205" xr:uid="{5281B9DF-F37C-450A-8ABD-5A12B323BDC9}"/>
    <cellStyle name="Comma 54 2 2" xfId="2283" xr:uid="{388F2018-4887-4B09-AFE9-8C88B61E681C}"/>
    <cellStyle name="Comma 54 2 2 2" xfId="10114" xr:uid="{134BC8F1-052D-4F27-9E6B-5BB863B73E9C}"/>
    <cellStyle name="Comma 54 2 3" xfId="5823" xr:uid="{F841EFA3-EC20-48B6-992A-5B9A029C4CE8}"/>
    <cellStyle name="Comma 54 3" xfId="1750" xr:uid="{74EB140D-88C7-43D1-8A33-1829A11B89E8}"/>
    <cellStyle name="Comma 54 3 2" xfId="14639" xr:uid="{9B3A0BB5-A8D5-4D63-91A3-E3BDBFF963FB}"/>
    <cellStyle name="Comma 54 3 2 2" xfId="26041" xr:uid="{060B9431-F334-4E8F-9B3A-BFAF30111DC6}"/>
    <cellStyle name="Comma 54 3 3" xfId="17447" xr:uid="{1BB7C98B-60C1-44F1-BA63-37A105A7DFE1}"/>
    <cellStyle name="Comma 54 3 4" xfId="7967" xr:uid="{F0D863ED-2D56-45B1-948B-3EF0EE728CBA}"/>
    <cellStyle name="Comma 54 4" xfId="8538" xr:uid="{166E3803-7AE5-4539-A18A-A5556DDDDAC5}"/>
    <cellStyle name="Comma 54 5" xfId="37582" xr:uid="{0310E99C-17E7-4696-B19F-57C3472B77FC}"/>
    <cellStyle name="Comma 54 6" xfId="3393" xr:uid="{48151A49-A452-4ECE-AB09-34109396D9AB}"/>
    <cellStyle name="Comma 55" xfId="671" xr:uid="{12FED46B-362D-4F9F-A753-7857DAA9D53D}"/>
    <cellStyle name="Comma 55 2" xfId="1207" xr:uid="{CBE21AA0-1181-443E-A9CB-B70E7E954149}"/>
    <cellStyle name="Comma 55 2 2" xfId="2285" xr:uid="{A7DCAA3E-EF1E-4F1B-98B1-76C7CE4528EC}"/>
    <cellStyle name="Comma 55 2 2 2" xfId="14261" xr:uid="{5443B1B5-70F9-4613-9DB6-46994E90AFC8}"/>
    <cellStyle name="Comma 55 2 2 2 2" xfId="31706" xr:uid="{E5F88FCD-9D5B-4393-AEDA-6431074A79FA}"/>
    <cellStyle name="Comma 55 2 2 2 3" xfId="22732" xr:uid="{58F40675-3C93-43A4-B979-96514F33A1DA}"/>
    <cellStyle name="Comma 55 2 2 3" xfId="10116" xr:uid="{AA720B35-07B6-45D9-98EF-4EB3F44B1201}"/>
    <cellStyle name="Comma 55 2 2 3 2" xfId="27624" xr:uid="{60E90A0C-F491-45D2-B85C-6F69FC9EC476}"/>
    <cellStyle name="Comma 55 2 2 3 3" xfId="18711" xr:uid="{4449BDA5-7BB4-4167-8B82-6203C6FE31B9}"/>
    <cellStyle name="Comma 55 2 2 4" xfId="24780" xr:uid="{5E938E17-F543-44E7-A6FC-0D9C1D17ED5D}"/>
    <cellStyle name="Comma 55 2 2 5" xfId="15458" xr:uid="{06E3624A-9C0D-471F-B270-F1FCAE9D5B63}"/>
    <cellStyle name="Comma 55 2 2 6" xfId="5825" xr:uid="{DAB684CB-4891-4FF7-B220-4A6112553EC9}"/>
    <cellStyle name="Comma 55 2 3" xfId="13788" xr:uid="{BFA9073C-1C1A-4DBC-BAE1-D41477E7C182}"/>
    <cellStyle name="Comma 55 2 3 2" xfId="31233" xr:uid="{32B77023-1B44-4FAD-9FE9-1F2C0147F0F5}"/>
    <cellStyle name="Comma 55 2 3 3" xfId="22259" xr:uid="{53C2A544-532B-43AD-934A-46057C64FA67}"/>
    <cellStyle name="Comma 55 2 4" xfId="8540" xr:uid="{7B1545E6-8CB8-4993-8552-44981777F94C}"/>
    <cellStyle name="Comma 55 2 4 2" xfId="26341" xr:uid="{DADE8310-470C-4BA4-9BD6-C0A46FA23E9C}"/>
    <cellStyle name="Comma 55 2 4 3" xfId="17623" xr:uid="{F0D85E49-3670-423E-B705-8578D0B3E2E4}"/>
    <cellStyle name="Comma 55 2 5" xfId="23528" xr:uid="{1A49FAC0-A551-4CC7-B1A4-B7BFB2D9B58B}"/>
    <cellStyle name="Comma 55 2 6" xfId="14724" xr:uid="{F7FD71E2-7969-4A44-9A83-5C22980E4092}"/>
    <cellStyle name="Comma 55 2 7" xfId="3395" xr:uid="{2D50F7A7-C9F1-4611-95E9-6BD5D65A4BB1}"/>
    <cellStyle name="Comma 55 3" xfId="1752" xr:uid="{9C92E897-EE12-4A71-AE7A-913B20A1C27A}"/>
    <cellStyle name="Comma 55 3 2" xfId="14260" xr:uid="{CE6CC755-4ADF-4015-90C9-02BDDED6BE9A}"/>
    <cellStyle name="Comma 55 3 2 2" xfId="31705" xr:uid="{A8D0F114-4A4C-43CE-9D7D-C0B63B00C040}"/>
    <cellStyle name="Comma 55 3 2 3" xfId="22731" xr:uid="{884C97A1-980A-4711-8CA7-CFCE714F7B60}"/>
    <cellStyle name="Comma 55 3 3" xfId="10115" xr:uid="{23989A21-420B-4171-AB63-32E98461DBEE}"/>
    <cellStyle name="Comma 55 3 3 2" xfId="27623" xr:uid="{BF8E9156-176C-4592-8958-AA2DAF7095BE}"/>
    <cellStyle name="Comma 55 3 3 3" xfId="18710" xr:uid="{84A990C1-90BA-44CF-B682-CA4827AADB88}"/>
    <cellStyle name="Comma 55 3 4" xfId="24779" xr:uid="{787F5A43-EA03-4B49-B9CD-FA88DD862C7E}"/>
    <cellStyle name="Comma 55 3 5" xfId="15457" xr:uid="{6569ACAF-773C-4BD7-BA13-DA4912A0A356}"/>
    <cellStyle name="Comma 55 3 6" xfId="5824" xr:uid="{EFC8E866-216C-45FC-AA2F-B90ADFCEF221}"/>
    <cellStyle name="Comma 55 4" xfId="13787" xr:uid="{0CE49BF4-1CD1-4CD4-BE0F-A3514BBCF474}"/>
    <cellStyle name="Comma 55 4 2" xfId="31232" xr:uid="{33791F03-BFBC-46DE-B8C5-6BB22E2AFF73}"/>
    <cellStyle name="Comma 55 4 3" xfId="22258" xr:uid="{37989A40-CD7B-4767-A394-0C411508F526}"/>
    <cellStyle name="Comma 55 5" xfId="8539" xr:uid="{72D965D1-284E-4C03-AB15-9ABB9FB19A07}"/>
    <cellStyle name="Comma 55 5 2" xfId="26340" xr:uid="{369733F5-4302-4B9C-936A-DAD79F0BD23D}"/>
    <cellStyle name="Comma 55 5 3" xfId="17622" xr:uid="{ECA94EE4-415B-4452-8A43-24214C0F5820}"/>
    <cellStyle name="Comma 55 6" xfId="23527" xr:uid="{C4880A25-7332-43BC-B1B3-68146EE39DF3}"/>
    <cellStyle name="Comma 55 7" xfId="14723" xr:uid="{56E0CCF3-82DF-416E-BE31-398C97DF4CB4}"/>
    <cellStyle name="Comma 55 8" xfId="3394" xr:uid="{5FBED57B-12F4-4076-B4E6-AB06D44CE1AA}"/>
    <cellStyle name="Comma 56" xfId="672" xr:uid="{19F340C1-6607-4507-B9F0-A0493B521ED2}"/>
    <cellStyle name="Comma 56 2" xfId="1208" xr:uid="{35ABCEA1-AB8B-47B4-851E-B167EB59D6AC}"/>
    <cellStyle name="Comma 56 2 2" xfId="2286" xr:uid="{A21079D6-BF2C-4D0E-92D2-238ECB08EC89}"/>
    <cellStyle name="Comma 56 2 2 2" xfId="10117" xr:uid="{24C57401-1F39-42A8-B081-6305D878FA62}"/>
    <cellStyle name="Comma 56 2 3" xfId="5826" xr:uid="{7021D9FF-59CA-46CA-85D8-697C1B214B98}"/>
    <cellStyle name="Comma 56 3" xfId="1753" xr:uid="{5D621548-7636-4042-BF38-68919EB3DD3A}"/>
    <cellStyle name="Comma 56 3 2" xfId="8541" xr:uid="{7B4AA69B-8552-49D3-AFB4-A55AD0E33EF7}"/>
    <cellStyle name="Comma 56 4" xfId="3396" xr:uid="{EAEE8693-20E6-427A-B6A1-20039C24C2F0}"/>
    <cellStyle name="Comma 57" xfId="674" xr:uid="{FC3047C3-90AC-4917-8CDD-E15EB27A8767}"/>
    <cellStyle name="Comma 57 2" xfId="1210" xr:uid="{DA07CF06-1BDF-4F3B-B56D-6BEAC2AE583A}"/>
    <cellStyle name="Comma 57 2 2" xfId="2288" xr:uid="{64EBB98D-9A23-449E-8AD1-E49EFA27224C}"/>
    <cellStyle name="Comma 57 2 2 2" xfId="10118" xr:uid="{DC1F68F7-D12C-4244-B0CA-E29B91841ED1}"/>
    <cellStyle name="Comma 57 2 3" xfId="5827" xr:uid="{0CFB6EC3-4ACA-4F54-B18F-EB53F2C38DC6}"/>
    <cellStyle name="Comma 57 3" xfId="1755" xr:uid="{60772538-036A-4CA0-9B73-75AD54059D01}"/>
    <cellStyle name="Comma 57 3 2" xfId="8542" xr:uid="{558235B2-FF37-46D9-BC03-D3844F6310AD}"/>
    <cellStyle name="Comma 57 4" xfId="37594" xr:uid="{87BE21FC-8FAC-49DC-9480-EE5BC23A629C}"/>
    <cellStyle name="Comma 57 5" xfId="3397" xr:uid="{6559CDCE-C241-421F-9CD8-4B53D5DAC20F}"/>
    <cellStyle name="Comma 58" xfId="673" xr:uid="{905B1549-8DDB-4337-86C1-4492172BDA08}"/>
    <cellStyle name="Comma 58 2" xfId="1209" xr:uid="{AD7A81C8-AE43-4628-97C1-F84181380724}"/>
    <cellStyle name="Comma 58 2 2" xfId="2287" xr:uid="{A932EC35-FF73-4BA0-8327-3A77054DD6EA}"/>
    <cellStyle name="Comma 58 2 2 2" xfId="10119" xr:uid="{73F573DB-6F03-4562-A868-8E5C4641901D}"/>
    <cellStyle name="Comma 58 2 3" xfId="5828" xr:uid="{EE62B506-2209-474E-8857-8315015CCB86}"/>
    <cellStyle name="Comma 58 3" xfId="1754" xr:uid="{62FB3686-085B-4EE5-B299-2C5C4D97EE60}"/>
    <cellStyle name="Comma 58 3 2" xfId="14638" xr:uid="{57B5BEB6-D472-448B-9896-45C2068F12AB}"/>
    <cellStyle name="Comma 58 3 2 2" xfId="26040" xr:uid="{6B2B3F2C-8DA8-4F98-A5F7-2E30A80DE04B}"/>
    <cellStyle name="Comma 58 3 3" xfId="17446" xr:uid="{FECE3B27-BB6A-4100-96C9-D5892A4D7D04}"/>
    <cellStyle name="Comma 58 3 4" xfId="7966" xr:uid="{DBDFD613-0B41-4925-AA94-1CD172744FA3}"/>
    <cellStyle name="Comma 58 4" xfId="8543" xr:uid="{985B5740-E2BE-4F16-AA3A-9A444F6BE815}"/>
    <cellStyle name="Comma 58 5" xfId="37581" xr:uid="{12785528-F984-4692-91D1-5874A373E782}"/>
    <cellStyle name="Comma 58 6" xfId="3398" xr:uid="{C07CED48-F915-4F87-85BD-B8FA3ED7C9ED}"/>
    <cellStyle name="Comma 59" xfId="668" xr:uid="{90977E64-6D47-41A8-A7C8-3FDD5D874EEB}"/>
    <cellStyle name="Comma 59 2" xfId="1204" xr:uid="{F55885A7-7812-476B-8623-E25CBE323776}"/>
    <cellStyle name="Comma 59 2 2" xfId="2282" xr:uid="{56C15413-9F23-46FF-A096-DC65C282BD00}"/>
    <cellStyle name="Comma 59 2 2 2" xfId="10120" xr:uid="{63BB3343-785E-435F-8CA1-7FC4C0384D17}"/>
    <cellStyle name="Comma 59 2 3" xfId="5829" xr:uid="{4335FAC7-2044-4081-89CC-25C52DB0F012}"/>
    <cellStyle name="Comma 59 3" xfId="1749" xr:uid="{E7F0045A-2A81-4E1A-9658-2DC5410CE428}"/>
    <cellStyle name="Comma 59 3 2" xfId="8544" xr:uid="{913583E4-88F2-4285-9F6F-B065DAC5665D}"/>
    <cellStyle name="Comma 59 4" xfId="3399" xr:uid="{FB6578B5-0227-41EA-9D3C-AF6190FA06C7}"/>
    <cellStyle name="Comma 6" xfId="112" xr:uid="{9FF01610-5487-4BDB-83A3-8ED1630114EE}"/>
    <cellStyle name="Comma 6 2" xfId="161" xr:uid="{7C3A5973-9400-456C-9344-0E25C059CE27}"/>
    <cellStyle name="Comma 6 2 2" xfId="234" xr:uid="{A947390A-C0D2-4CD7-9D53-ACC04F430DAF}"/>
    <cellStyle name="Comma 6 2 2 2" xfId="362" xr:uid="{B6349A2B-82C4-4831-84AE-0E7AFFE5B017}"/>
    <cellStyle name="Comma 6 2 2 2 2" xfId="627" xr:uid="{0DCA4AB9-EA63-4B96-A6E0-07C4F4D1D381}"/>
    <cellStyle name="Comma 6 2 2 2 2 2" xfId="1163" xr:uid="{43A63E6E-00E2-4576-AE57-F14B0A371FF6}"/>
    <cellStyle name="Comma 6 2 2 2 2 2 2" xfId="2241" xr:uid="{31AD045A-DE7F-4332-A5C2-FB912998C836}"/>
    <cellStyle name="Comma 6 2 2 2 2 3" xfId="1708" xr:uid="{222A9F98-70C7-45B7-9C6B-CE029E3D4C38}"/>
    <cellStyle name="Comma 6 2 2 2 2 4" xfId="10121" xr:uid="{FDB69979-5925-414F-BFA4-B02CEB6AA66D}"/>
    <cellStyle name="Comma 6 2 2 2 3" xfId="900" xr:uid="{5CCC3E40-67E1-4942-8EF8-7CDD16530E74}"/>
    <cellStyle name="Comma 6 2 2 2 3 2" xfId="1978" xr:uid="{92D52F77-B8E6-4D3D-849D-B457785EE91B}"/>
    <cellStyle name="Comma 6 2 2 2 4" xfId="1445" xr:uid="{AB2A263F-65C0-4ED0-AE2B-1392E065A120}"/>
    <cellStyle name="Comma 6 2 2 2 5" xfId="5830" xr:uid="{3F38F25E-56B2-45D8-A772-C29675F3DD38}"/>
    <cellStyle name="Comma 6 2 2 3" xfId="503" xr:uid="{74CBA07E-B88F-4B87-9263-C8C658C3A553}"/>
    <cellStyle name="Comma 6 2 2 3 2" xfId="1038" xr:uid="{76BE7E5A-CC07-4469-AD95-907D094C1D5B}"/>
    <cellStyle name="Comma 6 2 2 3 2 2" xfId="2116" xr:uid="{CEF286CF-0278-425E-B6AD-208206B4A3A4}"/>
    <cellStyle name="Comma 6 2 2 3 3" xfId="1583" xr:uid="{F99A7005-3295-4649-82B7-403CB56E081D}"/>
    <cellStyle name="Comma 6 2 2 3 4" xfId="8545" xr:uid="{0AD4DED0-E5B8-4880-BE8B-C8D4C246186A}"/>
    <cellStyle name="Comma 6 2 2 4" xfId="775" xr:uid="{079B71E3-B0E5-45F2-81B6-55109BA11BA7}"/>
    <cellStyle name="Comma 6 2 2 4 2" xfId="1853" xr:uid="{D7478EF9-568A-48E8-B425-8F8A3EA20BB0}"/>
    <cellStyle name="Comma 6 2 2 5" xfId="1320" xr:uid="{94F46974-F701-4AE2-B698-6B53DC064C07}"/>
    <cellStyle name="Comma 6 2 2 6" xfId="3402" xr:uid="{9125BFD6-9C35-4FB1-8C77-7075AF646A9A}"/>
    <cellStyle name="Comma 6 2 3" xfId="305" xr:uid="{1211E9B3-B5D2-4859-A06A-6FF84BFC561B}"/>
    <cellStyle name="Comma 6 2 3 2" xfId="571" xr:uid="{B7626E31-C2D3-47DB-A9ED-A62D83AA033A}"/>
    <cellStyle name="Comma 6 2 3 2 2" xfId="1106" xr:uid="{081D35C0-A0D5-42BF-8E53-93E478469C9D}"/>
    <cellStyle name="Comma 6 2 3 2 2 2" xfId="2184" xr:uid="{9D433A00-3325-49F8-941F-62730A5A6782}"/>
    <cellStyle name="Comma 6 2 3 2 2 2 2" xfId="10123" xr:uid="{711A5AE6-D859-456F-8B6E-A48BB4CF3A1A}"/>
    <cellStyle name="Comma 6 2 3 2 2 3" xfId="5832" xr:uid="{6434B36D-F04E-488B-A338-FF9AEFD6BEB3}"/>
    <cellStyle name="Comma 6 2 3 2 3" xfId="1651" xr:uid="{3CC46051-FA91-4F24-8464-CB4021A80F3C}"/>
    <cellStyle name="Comma 6 2 3 2 3 2" xfId="8547" xr:uid="{2EC27780-6824-4C7E-8D7E-F091FD91F7F3}"/>
    <cellStyle name="Comma 6 2 3 2 4" xfId="3404" xr:uid="{BFBBDCE3-0A00-41A7-B921-0F9AFD560246}"/>
    <cellStyle name="Comma 6 2 3 3" xfId="843" xr:uid="{6953EA94-A94E-4187-B02E-7A1D6F3D1B34}"/>
    <cellStyle name="Comma 6 2 3 3 2" xfId="1921" xr:uid="{0C9F2106-32D2-4DB4-B10A-AB1F85DB1312}"/>
    <cellStyle name="Comma 6 2 3 3 2 2" xfId="14263" xr:uid="{63F6B290-5578-4BAD-93EF-B26D30CEFEB1}"/>
    <cellStyle name="Comma 6 2 3 3 2 2 2" xfId="31708" xr:uid="{8B1B6FED-0356-4948-B36F-AE5F9BFBAB78}"/>
    <cellStyle name="Comma 6 2 3 3 2 2 3" xfId="22734" xr:uid="{6EDFFDA2-4E36-45E3-ABB2-4D771F76D5C9}"/>
    <cellStyle name="Comma 6 2 3 3 2 3" xfId="10124" xr:uid="{F368DF1E-B016-4782-A19E-4DD873F72873}"/>
    <cellStyle name="Comma 6 2 3 3 2 3 2" xfId="27626" xr:uid="{6C6C472E-9922-4B65-B58A-8E02611AC25C}"/>
    <cellStyle name="Comma 6 2 3 3 2 3 3" xfId="18713" xr:uid="{BBEFD7CB-ECC9-408C-AF61-3E25F5FD162B}"/>
    <cellStyle name="Comma 6 2 3 3 2 4" xfId="24783" xr:uid="{AD9361A9-8C6E-4543-89B3-9DA8ECF023EC}"/>
    <cellStyle name="Comma 6 2 3 3 2 5" xfId="15460" xr:uid="{5E84B094-87DC-476A-9DD2-183E02B36F73}"/>
    <cellStyle name="Comma 6 2 3 3 2 6" xfId="5833" xr:uid="{828D3FD2-0BE8-4B34-9CAB-E52C18E085F1}"/>
    <cellStyle name="Comma 6 2 3 3 3" xfId="13790" xr:uid="{A73E0A22-1004-4D51-BAB8-23927E7983A6}"/>
    <cellStyle name="Comma 6 2 3 3 3 2" xfId="31235" xr:uid="{8328B8B9-853B-4E58-8D50-F0A4D164593E}"/>
    <cellStyle name="Comma 6 2 3 3 3 3" xfId="22261" xr:uid="{A0C7A6DB-1D9B-45FF-B13B-D0DF01DFA4A2}"/>
    <cellStyle name="Comma 6 2 3 3 4" xfId="8548" xr:uid="{7567E958-03DA-46BE-8347-847E1661E798}"/>
    <cellStyle name="Comma 6 2 3 3 4 2" xfId="26346" xr:uid="{16426FB5-D401-4D94-A7AF-389FF07E265D}"/>
    <cellStyle name="Comma 6 2 3 3 4 3" xfId="17625" xr:uid="{3E24BAC4-7DA4-4059-B4B6-03806C1AC886}"/>
    <cellStyle name="Comma 6 2 3 3 5" xfId="23530" xr:uid="{3D70F0EC-2376-4E94-8669-3D6A865A153E}"/>
    <cellStyle name="Comma 6 2 3 3 6" xfId="14726" xr:uid="{917889FA-53E2-4CE9-992B-69E011F5194F}"/>
    <cellStyle name="Comma 6 2 3 3 7" xfId="3405" xr:uid="{974A6DA9-2B27-467C-BBDC-4BB634EC0793}"/>
    <cellStyle name="Comma 6 2 3 4" xfId="1388" xr:uid="{BFB78F21-9D97-4284-B8FA-9D7A2FF50176}"/>
    <cellStyle name="Comma 6 2 3 4 2" xfId="14262" xr:uid="{04D49C8D-A1BB-4C5B-A64A-4F4224A2925A}"/>
    <cellStyle name="Comma 6 2 3 4 2 2" xfId="31707" xr:uid="{C7A0E4CF-FE4C-4823-9E21-9098D8851CD4}"/>
    <cellStyle name="Comma 6 2 3 4 2 3" xfId="22733" xr:uid="{AC0C66E9-8D17-4D14-906D-315F22189D48}"/>
    <cellStyle name="Comma 6 2 3 4 3" xfId="10122" xr:uid="{EA6A0994-9841-4442-9A99-DC5EC010E429}"/>
    <cellStyle name="Comma 6 2 3 4 3 2" xfId="27625" xr:uid="{4BCF8034-A4F7-43DA-B612-DB09F04A0C0F}"/>
    <cellStyle name="Comma 6 2 3 4 3 3" xfId="18712" xr:uid="{2A114E67-DD40-44E5-B5AB-1C5F63872F23}"/>
    <cellStyle name="Comma 6 2 3 4 4" xfId="24782" xr:uid="{91E8FD82-2D12-4937-BE26-1A49E7BB3661}"/>
    <cellStyle name="Comma 6 2 3 4 5" xfId="15459" xr:uid="{50125FFF-8873-4DB5-ADE7-58314247A1EF}"/>
    <cellStyle name="Comma 6 2 3 4 6" xfId="5831" xr:uid="{F1F8B5A5-1542-4031-A367-813D7BA17959}"/>
    <cellStyle name="Comma 6 2 3 5" xfId="13789" xr:uid="{9247A1D3-0D91-4731-9087-FF4B52817CF0}"/>
    <cellStyle name="Comma 6 2 3 5 2" xfId="31234" xr:uid="{44BD69A9-95EA-471A-BA95-CE1DD6AEE10B}"/>
    <cellStyle name="Comma 6 2 3 5 3" xfId="22260" xr:uid="{DDE49977-D423-4C62-8AA3-9BCC14ADD806}"/>
    <cellStyle name="Comma 6 2 3 6" xfId="8546" xr:uid="{09A57D29-BF34-4290-B701-6CF779D50E60}"/>
    <cellStyle name="Comma 6 2 3 6 2" xfId="26345" xr:uid="{73C1C4AF-9BCC-4139-84B2-EB07CDDA741F}"/>
    <cellStyle name="Comma 6 2 3 6 3" xfId="17624" xr:uid="{4DA7E2E9-FC91-4915-BD6C-0FAACD3BA108}"/>
    <cellStyle name="Comma 6 2 3 7" xfId="23529" xr:uid="{7A3BA513-DBA3-4243-BF13-CD0B7985D147}"/>
    <cellStyle name="Comma 6 2 3 8" xfId="14725" xr:uid="{D7A8E745-D713-4984-9543-3131B935E6A8}"/>
    <cellStyle name="Comma 6 2 3 9" xfId="3403" xr:uid="{453C8513-F7D6-4B9B-9C9A-5D87364B6B76}"/>
    <cellStyle name="Comma 6 2 4" xfId="446" xr:uid="{D6E70647-4159-4F81-A17D-E7EEA1F79DA2}"/>
    <cellStyle name="Comma 6 2 4 2" xfId="981" xr:uid="{DE5F77EE-376C-4F3F-BA6F-E757D0163EFC}"/>
    <cellStyle name="Comma 6 2 4 2 2" xfId="2059" xr:uid="{73A2EBD4-D18B-46F4-ACCB-FF5B74D092DB}"/>
    <cellStyle name="Comma 6 2 4 2 2 2" xfId="10125" xr:uid="{FC77A6B5-9B16-4A3C-8F59-847579B94FB2}"/>
    <cellStyle name="Comma 6 2 4 2 3" xfId="5834" xr:uid="{B7A1FD78-DC11-464A-86A9-2289D5BE172A}"/>
    <cellStyle name="Comma 6 2 4 3" xfId="1526" xr:uid="{A8BB49A7-729E-4E70-AB57-E077A527C2CA}"/>
    <cellStyle name="Comma 6 2 4 3 2" xfId="8549" xr:uid="{6A9BB1A0-C160-4028-95DF-229D5E03E0FB}"/>
    <cellStyle name="Comma 6 2 4 4" xfId="3406" xr:uid="{AE5EA787-3609-47DD-B6F5-E2CBFA2E42A8}"/>
    <cellStyle name="Comma 6 2 5" xfId="718" xr:uid="{A6A14C11-D548-4240-B396-89D9F43C5D50}"/>
    <cellStyle name="Comma 6 2 5 2" xfId="1796" xr:uid="{46E0CB7E-C348-4CCD-8638-A8CC5BE29C32}"/>
    <cellStyle name="Comma 6 2 6" xfId="1263" xr:uid="{21C215D6-708A-4DD3-89AD-613905E28CDE}"/>
    <cellStyle name="Comma 6 2 7" xfId="3401" xr:uid="{EE3AA0C5-9F4F-4DEE-9A41-8A89F6148CD8}"/>
    <cellStyle name="Comma 6 3" xfId="207" xr:uid="{A69AAA83-5265-4D0F-9027-1A731D35A8F1}"/>
    <cellStyle name="Comma 6 3 2" xfId="336" xr:uid="{0BC48B13-714D-4D25-9186-5D3C1455D990}"/>
    <cellStyle name="Comma 6 3 2 2" xfId="602" xr:uid="{4A346547-2EE6-4B86-8B06-CC352A7EAB91}"/>
    <cellStyle name="Comma 6 3 2 2 2" xfId="1137" xr:uid="{D4B36476-AA2E-4CDC-95A1-EBFFABB602E4}"/>
    <cellStyle name="Comma 6 3 2 2 2 2" xfId="2215" xr:uid="{C76FAAE8-9293-40EF-B5A0-4C4CB9D42EC9}"/>
    <cellStyle name="Comma 6 3 2 2 3" xfId="1682" xr:uid="{8B3CC47A-D0C9-4A20-AC14-E642FF160109}"/>
    <cellStyle name="Comma 6 3 2 3" xfId="874" xr:uid="{363B78E2-1766-48B6-A283-6C521AB6F37D}"/>
    <cellStyle name="Comma 6 3 2 3 2" xfId="1952" xr:uid="{229125F0-E915-4DCF-8877-E5D013C32703}"/>
    <cellStyle name="Comma 6 3 2 4" xfId="1419" xr:uid="{AA287F06-E879-45EC-B707-DB6AF4D10793}"/>
    <cellStyle name="Comma 6 3 3" xfId="477" xr:uid="{F4F10AFD-8CF0-411F-AA34-5E4F7ABA8BA1}"/>
    <cellStyle name="Comma 6 3 3 2" xfId="1012" xr:uid="{88DC6A2F-C78E-4AA3-BE1C-5D30DE8923F9}"/>
    <cellStyle name="Comma 6 3 3 2 2" xfId="2090" xr:uid="{0A176CF6-3556-4C6B-AA61-82588666EEA4}"/>
    <cellStyle name="Comma 6 3 3 3" xfId="1557" xr:uid="{C6E9F4B6-95CF-440E-ACEE-1120E9FDEF3B}"/>
    <cellStyle name="Comma 6 3 4" xfId="749" xr:uid="{00C262C2-8ED0-40D3-AD00-BBA0ED701F65}"/>
    <cellStyle name="Comma 6 3 4 2" xfId="1827" xr:uid="{B5487292-DC1B-4EFA-9D40-73D8CD22DBCD}"/>
    <cellStyle name="Comma 6 3 5" xfId="1294" xr:uid="{B8078133-5ED0-45E8-ADC6-3A976365702E}"/>
    <cellStyle name="Comma 6 3 6" xfId="3407" xr:uid="{BC2E8F78-C779-4B48-98EC-E3AE22A305DB}"/>
    <cellStyle name="Comma 6 4" xfId="279" xr:uid="{4AF68DE6-0273-41EB-B023-F33D7DD1986F}"/>
    <cellStyle name="Comma 6 4 2" xfId="545" xr:uid="{D7E74C73-662E-469D-A638-234392DB46DE}"/>
    <cellStyle name="Comma 6 4 2 2" xfId="1080" xr:uid="{BC9AE452-770A-4E86-BDB0-CBFE6020298A}"/>
    <cellStyle name="Comma 6 4 2 2 2" xfId="2158" xr:uid="{035A578D-0CA5-4B56-968D-93922C19B9F9}"/>
    <cellStyle name="Comma 6 4 2 2 3" xfId="10126" xr:uid="{369CBD45-29BE-4238-9D6A-49127468B698}"/>
    <cellStyle name="Comma 6 4 2 3" xfId="1625" xr:uid="{DEE3DEE9-17EE-4BD4-91B0-651497BFA07B}"/>
    <cellStyle name="Comma 6 4 2 4" xfId="5835" xr:uid="{5A01470E-3CC4-43B4-A33E-F7BF21EDEC92}"/>
    <cellStyle name="Comma 6 4 3" xfId="817" xr:uid="{DE778056-7E30-4E30-A051-CBB2C28159F1}"/>
    <cellStyle name="Comma 6 4 3 2" xfId="1895" xr:uid="{ECC49856-19B1-4C72-9B8A-8763DBDEF359}"/>
    <cellStyle name="Comma 6 4 3 3" xfId="8550" xr:uid="{0E1AAC54-9D12-415E-B8B6-35037E937659}"/>
    <cellStyle name="Comma 6 4 4" xfId="1362" xr:uid="{4CF45109-B04F-4244-9C43-326C84672A93}"/>
    <cellStyle name="Comma 6 5" xfId="420" xr:uid="{93622A61-382D-42FC-AFB6-5842EB88D2FB}"/>
    <cellStyle name="Comma 6 5 2" xfId="955" xr:uid="{06AD68CC-C6C2-4B2A-B756-5062AE5C7464}"/>
    <cellStyle name="Comma 6 5 2 2" xfId="2033" xr:uid="{8DD41594-C134-42D8-B68F-383B13F3F3EC}"/>
    <cellStyle name="Comma 6 5 3" xfId="1500" xr:uid="{B1AE615C-5AF2-47A9-AC13-4FD80A3FFD0F}"/>
    <cellStyle name="Comma 6 5 4" xfId="3408" xr:uid="{8F5FAAD9-4B47-4E4D-9233-16A8612A2D84}"/>
    <cellStyle name="Comma 6 6" xfId="692" xr:uid="{A25DDE9E-11CE-41A7-9BBB-32011DCE434F}"/>
    <cellStyle name="Comma 6 6 2" xfId="1770" xr:uid="{AA8CD740-A396-474F-B060-B8223EFFD83C}"/>
    <cellStyle name="Comma 6 6 2 2" xfId="5837" xr:uid="{6389E7DF-D25E-4A22-B67C-1467A225C024}"/>
    <cellStyle name="Comma 6 6 2 2 2" xfId="14265" xr:uid="{9F508A52-5A98-47F5-B2F8-1C07626C14AC}"/>
    <cellStyle name="Comma 6 6 2 2 2 2" xfId="31710" xr:uid="{F9EBBEA0-F5EA-469F-92AA-3ED916C35107}"/>
    <cellStyle name="Comma 6 6 2 2 2 3" xfId="22736" xr:uid="{7CB9DC5A-9FD1-4BAB-AD4C-79D3AE2D3DD5}"/>
    <cellStyle name="Comma 6 6 2 2 3" xfId="10128" xr:uid="{934CE21A-4CD7-498D-B182-4181ECF4D15E}"/>
    <cellStyle name="Comma 6 6 2 2 3 2" xfId="27628" xr:uid="{2C464889-A8A6-40F4-8027-B6474EDA7876}"/>
    <cellStyle name="Comma 6 6 2 2 3 3" xfId="18715" xr:uid="{A82F54D1-EECC-46AA-88A1-6FCD9EBAFE8C}"/>
    <cellStyle name="Comma 6 6 2 2 4" xfId="24786" xr:uid="{7D297ED2-3301-43EE-98E2-815282FB150F}"/>
    <cellStyle name="Comma 6 6 2 2 5" xfId="15462" xr:uid="{40F6FE0C-E05A-49CF-822D-64DA548AB87B}"/>
    <cellStyle name="Comma 6 6 2 3" xfId="13792" xr:uid="{59BE8EF4-58F8-47CF-87E5-EE02B1802011}"/>
    <cellStyle name="Comma 6 6 2 3 2" xfId="31237" xr:uid="{697B6A89-A5F3-4B14-933C-E4A062F4291D}"/>
    <cellStyle name="Comma 6 6 2 3 3" xfId="22263" xr:uid="{3B766738-ADAD-4F75-A8A8-AECF76648B68}"/>
    <cellStyle name="Comma 6 6 2 4" xfId="8552" xr:uid="{143A2887-B7A2-47DB-AF2C-2F7F1724D626}"/>
    <cellStyle name="Comma 6 6 2 4 2" xfId="26349" xr:uid="{ED4D5F94-6D1A-427A-A6AB-F8F71ED73D01}"/>
    <cellStyle name="Comma 6 6 2 4 3" xfId="17627" xr:uid="{690971E2-1DBC-4731-A83F-99523E0BC0EE}"/>
    <cellStyle name="Comma 6 6 2 5" xfId="23532" xr:uid="{CC4793CE-7087-4D17-8C49-311B611255AB}"/>
    <cellStyle name="Comma 6 6 2 6" xfId="14728" xr:uid="{E746690D-C014-478F-B7FC-3DAF47DE0E2B}"/>
    <cellStyle name="Comma 6 6 2 7" xfId="3410" xr:uid="{B49308F5-FA75-4702-9CB2-1195BBCEBD1D}"/>
    <cellStyle name="Comma 6 6 3" xfId="5836" xr:uid="{605BAF72-6E6C-46A0-B5DE-FA1EE367452C}"/>
    <cellStyle name="Comma 6 6 3 2" xfId="14264" xr:uid="{CAF2CA4D-0DBD-4A24-9EA4-F8E3C6DBEC65}"/>
    <cellStyle name="Comma 6 6 3 2 2" xfId="31709" xr:uid="{18CC37A3-F4EA-43E3-884E-F8DEBBF77995}"/>
    <cellStyle name="Comma 6 6 3 2 3" xfId="22735" xr:uid="{4650B7E6-957A-48BC-B40C-F611A54D9DC3}"/>
    <cellStyle name="Comma 6 6 3 3" xfId="10127" xr:uid="{9AE79DB0-DD5A-4A20-9D14-69515669082A}"/>
    <cellStyle name="Comma 6 6 3 3 2" xfId="27627" xr:uid="{2482D1FD-4FA7-4CF5-8560-34F32FD6DB41}"/>
    <cellStyle name="Comma 6 6 3 3 3" xfId="18714" xr:uid="{5B6DB018-8BFA-4DF7-A776-FD7CEB789F21}"/>
    <cellStyle name="Comma 6 6 3 4" xfId="24785" xr:uid="{1A493DBE-0911-41CB-9854-20E5374D76C3}"/>
    <cellStyle name="Comma 6 6 3 5" xfId="15461" xr:uid="{7A2FBAD2-214C-4758-A1FA-4B45514A7289}"/>
    <cellStyle name="Comma 6 6 4" xfId="13791" xr:uid="{56BB8862-1B7D-4E03-AC3D-AFE410F5E94F}"/>
    <cellStyle name="Comma 6 6 4 2" xfId="31236" xr:uid="{A62A249A-0FA3-40F7-9D51-68B390198A82}"/>
    <cellStyle name="Comma 6 6 4 3" xfId="22262" xr:uid="{F9F87D93-3441-4ABD-B247-54775804A2AC}"/>
    <cellStyle name="Comma 6 6 5" xfId="8551" xr:uid="{EAD80AC6-687A-4F4C-B4FB-FD3AEBC192DE}"/>
    <cellStyle name="Comma 6 6 5 2" xfId="26348" xr:uid="{A3BC9BC4-3851-4F5E-A70E-58399D6B884F}"/>
    <cellStyle name="Comma 6 6 5 3" xfId="17626" xr:uid="{77200E2B-2002-445B-9D8C-A72EADCB459A}"/>
    <cellStyle name="Comma 6 6 6" xfId="23531" xr:uid="{200C44C5-5741-4FA8-8BF2-30CE16677BAC}"/>
    <cellStyle name="Comma 6 6 7" xfId="14727" xr:uid="{0690C61D-3DA7-4852-AA6C-E61EC33B6DC6}"/>
    <cellStyle name="Comma 6 6 8" xfId="3409" xr:uid="{5EA50683-76B4-4345-85E4-9EC0E0656DAF}"/>
    <cellStyle name="Comma 6 7" xfId="1237" xr:uid="{DFD4B330-0DD9-4F88-A487-2C95728E987E}"/>
    <cellStyle name="Comma 6 7 2" xfId="3412" xr:uid="{B74DBC4C-6942-4716-A07D-B731D2453A7F}"/>
    <cellStyle name="Comma 6 7 3" xfId="3411" xr:uid="{499F400C-AAE3-4238-AC2F-EA8BF6C3A898}"/>
    <cellStyle name="Comma 6 8" xfId="3400" xr:uid="{ECD1472E-8931-451A-8099-ECD237E52E83}"/>
    <cellStyle name="Comma 60" xfId="670" xr:uid="{54544306-B464-4C59-8625-2E31CB017178}"/>
    <cellStyle name="Comma 60 2" xfId="1206" xr:uid="{6EAA36EC-11FF-4F20-9D34-340E09CB435F}"/>
    <cellStyle name="Comma 60 2 2" xfId="2284" xr:uid="{3944688B-7782-4B3E-90AC-95424ECFB816}"/>
    <cellStyle name="Comma 60 2 2 2" xfId="10129" xr:uid="{6B3E56A9-80B3-41D7-B759-008CC8531346}"/>
    <cellStyle name="Comma 60 2 3" xfId="5838" xr:uid="{807C9CD0-9FE7-4D3D-9B3F-B7AD498AA356}"/>
    <cellStyle name="Comma 60 3" xfId="1751" xr:uid="{B6468A0F-EC4D-4E77-8587-E619F84493B1}"/>
    <cellStyle name="Comma 60 3 2" xfId="8553" xr:uid="{75EC0B0D-FFD9-4C76-91E9-FBB2E3CD8B53}"/>
    <cellStyle name="Comma 60 4" xfId="3413" xr:uid="{8BED047B-7D4D-462B-9076-75C515C5D270}"/>
    <cellStyle name="Comma 61" xfId="403" xr:uid="{A98F254A-07E8-4844-9A1C-A31195B7F6EB}"/>
    <cellStyle name="Comma 61 2" xfId="941" xr:uid="{26662B45-949F-4D7D-9041-9FF4D3E09194}"/>
    <cellStyle name="Comma 61 2 2" xfId="2019" xr:uid="{BE6FF37B-7626-4C8A-8061-C3DF12EADE3A}"/>
    <cellStyle name="Comma 61 2 2 2" xfId="10130" xr:uid="{F91DA5CD-CF6C-41DB-A5EA-C126A04B26F2}"/>
    <cellStyle name="Comma 61 2 3" xfId="5839" xr:uid="{6AC84C0D-F107-45E4-BB08-7DCFD1175E0A}"/>
    <cellStyle name="Comma 61 3" xfId="1486" xr:uid="{7AEEA788-7698-4B1E-8777-67962E4DDD27}"/>
    <cellStyle name="Comma 61 3 2" xfId="8554" xr:uid="{FD4685A2-77A4-45D9-8D71-2DB667FEA693}"/>
    <cellStyle name="Comma 61 4" xfId="3414" xr:uid="{269FE6BE-CE9E-4317-9F2E-741875953E22}"/>
    <cellStyle name="Comma 62" xfId="686" xr:uid="{6431B31E-52CB-4E81-9CED-F07C9BAE2921}"/>
    <cellStyle name="Comma 62 2" xfId="1765" xr:uid="{1857E9BD-8FD9-4663-A4C2-ACA5D1FF6311}"/>
    <cellStyle name="Comma 62 2 2" xfId="10131" xr:uid="{26D7D479-8FAD-471D-AC58-18706EAEF216}"/>
    <cellStyle name="Comma 62 2 3" xfId="5840" xr:uid="{2114A85A-5E37-4C4E-992E-A67CBC24CB8D}"/>
    <cellStyle name="Comma 62 3" xfId="8555" xr:uid="{DC768CDF-6EA9-42E2-81B6-8AC7F678E44E}"/>
    <cellStyle name="Comma 62 4" xfId="3415" xr:uid="{8B96C0FD-3A55-4EFB-BB21-0A9B2C0E3D53}"/>
    <cellStyle name="Comma 63" xfId="1212" xr:uid="{D993D18D-CA5F-4405-8063-CBCA7EA67156}"/>
    <cellStyle name="Comma 63 2" xfId="2290" xr:uid="{E1CF30F6-A7A3-4122-941C-22801052EE0B}"/>
    <cellStyle name="Comma 63 2 2" xfId="5842" xr:uid="{4D5A0513-93D1-421E-BFFB-CC42331117CC}"/>
    <cellStyle name="Comma 63 2 2 2" xfId="14267" xr:uid="{E5A27703-836F-45FA-BDBE-6DCB4E3D0948}"/>
    <cellStyle name="Comma 63 2 2 2 2" xfId="31712" xr:uid="{547F04B8-CFE8-488E-821F-16E3D2AD4275}"/>
    <cellStyle name="Comma 63 2 2 2 3" xfId="22738" xr:uid="{83A20B55-75C3-451E-A546-9F3952872DE0}"/>
    <cellStyle name="Comma 63 2 2 3" xfId="10133" xr:uid="{DC2B8AF8-1738-4497-AD2F-494E0CBB93C1}"/>
    <cellStyle name="Comma 63 2 2 3 2" xfId="27631" xr:uid="{577C3E66-CD70-4183-88CE-2715998732A2}"/>
    <cellStyle name="Comma 63 2 2 3 3" xfId="18717" xr:uid="{4B528A0B-2EFB-4120-9D7F-AD080555840B}"/>
    <cellStyle name="Comma 63 2 2 4" xfId="24789" xr:uid="{30A8C081-0D97-4B4C-B005-BE81DA7F6D17}"/>
    <cellStyle name="Comma 63 2 2 5" xfId="15464" xr:uid="{5180F112-7AFD-4C6A-9189-0E87F1629084}"/>
    <cellStyle name="Comma 63 2 3" xfId="13794" xr:uid="{39E97B9D-EB94-43A5-8690-A5CABE26E81B}"/>
    <cellStyle name="Comma 63 2 3 2" xfId="31239" xr:uid="{CBC91A44-3707-451B-837F-DC629A79FCCF}"/>
    <cellStyle name="Comma 63 2 3 3" xfId="22265" xr:uid="{0A9922AF-F831-4A67-B500-1B84C325D2C0}"/>
    <cellStyle name="Comma 63 2 4" xfId="8557" xr:uid="{3837EA4D-3645-4249-95F7-6AAEC5CE4C41}"/>
    <cellStyle name="Comma 63 2 4 2" xfId="26353" xr:uid="{CDB2FEB4-DD76-4C30-A141-2F57833EBF99}"/>
    <cellStyle name="Comma 63 2 4 3" xfId="17629" xr:uid="{643F4CFC-DB25-48FA-A1FA-536888C2A4BA}"/>
    <cellStyle name="Comma 63 2 5" xfId="23537" xr:uid="{C678926F-9C7E-4C50-8B0F-FE92895C9EEA}"/>
    <cellStyle name="Comma 63 2 6" xfId="14730" xr:uid="{FC01C327-7288-43C4-AD67-04B8F120067F}"/>
    <cellStyle name="Comma 63 2 7" xfId="3417" xr:uid="{55A06EB8-EDA9-48DC-88BA-6A09F6C87021}"/>
    <cellStyle name="Comma 63 3" xfId="5841" xr:uid="{45515BF2-A9CD-4582-86E9-1BD13B344459}"/>
    <cellStyle name="Comma 63 3 2" xfId="14266" xr:uid="{1CBA9E84-BB68-448F-9B5C-91D1D3035FB4}"/>
    <cellStyle name="Comma 63 3 2 2" xfId="31711" xr:uid="{93D2002C-43EB-46E3-831C-238D3AD95BA4}"/>
    <cellStyle name="Comma 63 3 2 3" xfId="22737" xr:uid="{F265B8AF-DC81-482F-8067-385765C77EB8}"/>
    <cellStyle name="Comma 63 3 3" xfId="10132" xr:uid="{933191F4-C7C0-48C4-95E0-BC4EF049607A}"/>
    <cellStyle name="Comma 63 3 3 2" xfId="27630" xr:uid="{A190DB44-617C-4F69-AAE3-9ED50F79BC67}"/>
    <cellStyle name="Comma 63 3 3 3" xfId="18716" xr:uid="{603CF2D4-0F3A-49DD-B191-78DCD7DACFC7}"/>
    <cellStyle name="Comma 63 3 4" xfId="24788" xr:uid="{34A9D20C-540B-4996-9B47-00F0879C3F3A}"/>
    <cellStyle name="Comma 63 3 5" xfId="15463" xr:uid="{9474719C-4F09-4CD4-A680-6FAA1DC740DC}"/>
    <cellStyle name="Comma 63 4" xfId="13793" xr:uid="{ACEE5AB5-506F-471B-81AA-187E11A576D4}"/>
    <cellStyle name="Comma 63 4 2" xfId="31238" xr:uid="{16906C0A-2A87-4162-8954-6A217E3DC044}"/>
    <cellStyle name="Comma 63 4 3" xfId="22264" xr:uid="{C3F010DC-C590-425B-9D81-308A6706CBE7}"/>
    <cellStyle name="Comma 63 5" xfId="8556" xr:uid="{792A102F-AD42-4AB7-98DE-66309EF5564A}"/>
    <cellStyle name="Comma 63 5 2" xfId="26352" xr:uid="{38CFE550-FA04-4396-9359-5FEB44EBEDF9}"/>
    <cellStyle name="Comma 63 5 3" xfId="17628" xr:uid="{4A5B4CD9-8C10-48D8-9727-F590968CEB8F}"/>
    <cellStyle name="Comma 63 6" xfId="23536" xr:uid="{275F3253-1762-4967-8A40-6B96DEC46969}"/>
    <cellStyle name="Comma 63 7" xfId="14729" xr:uid="{3D0DA529-FB34-47B9-973D-C3686D3C0D22}"/>
    <cellStyle name="Comma 63 8" xfId="3416" xr:uid="{1E67BE3C-ACA7-4C42-9918-02619E0D807E}"/>
    <cellStyle name="Comma 64" xfId="1216" xr:uid="{1C3C17FF-7B8C-4CA1-B924-73E48DFDB22A}"/>
    <cellStyle name="Comma 64 2" xfId="2294" xr:uid="{C4C524FF-54E5-47FB-81B5-1F1A478AEE9F}"/>
    <cellStyle name="Comma 64 2 2" xfId="5844" xr:uid="{32A7EE74-A873-4F53-81AC-C89AD5113F23}"/>
    <cellStyle name="Comma 64 2 2 2" xfId="14269" xr:uid="{41E4105D-037B-4277-8B37-2A3226F2F70E}"/>
    <cellStyle name="Comma 64 2 2 2 2" xfId="14640" xr:uid="{804DD278-5FD8-44E2-8C29-C3644DCAF725}"/>
    <cellStyle name="Comma 64 2 2 2 2 2" xfId="31714" xr:uid="{88EEAEA1-3485-40D1-B4DF-C2C7829520A4}"/>
    <cellStyle name="Comma 64 2 2 2 3" xfId="22740" xr:uid="{40401B39-B12F-497B-AB30-580C7B992A9A}"/>
    <cellStyle name="Comma 64 2 2 3" xfId="10135" xr:uid="{72C7BC63-B46B-4320-9EEB-106FB14FA1AA}"/>
    <cellStyle name="Comma 64 2 2 3 2" xfId="27633" xr:uid="{43CF9502-EA40-4D5C-8911-379FAA144F7B}"/>
    <cellStyle name="Comma 64 2 2 3 3" xfId="18719" xr:uid="{6B46F75F-8DEF-4244-AAA3-F1AE503B6525}"/>
    <cellStyle name="Comma 64 2 2 4" xfId="24791" xr:uid="{5213AE67-B461-4D76-A0D0-CF6AF48163F8}"/>
    <cellStyle name="Comma 64 2 2 5" xfId="15466" xr:uid="{AE17C89E-4CFF-4D50-ADC8-FF2674AC3F27}"/>
    <cellStyle name="Comma 64 2 3" xfId="13796" xr:uid="{C87CBD58-B85D-4277-8152-9C82B0A159E7}"/>
    <cellStyle name="Comma 64 2 3 2" xfId="31241" xr:uid="{D6218D16-6AD4-43DE-8897-9CE23F72381D}"/>
    <cellStyle name="Comma 64 2 3 3" xfId="22267" xr:uid="{4DF45A00-EC0E-42AB-A9CA-220584ABF765}"/>
    <cellStyle name="Comma 64 2 4" xfId="8559" xr:uid="{09DCF985-56D3-447F-8F2A-22B011787CB8}"/>
    <cellStyle name="Comma 64 2 4 2" xfId="26355" xr:uid="{1DB2E043-A651-4AF3-B114-1561B391CE7C}"/>
    <cellStyle name="Comma 64 2 4 3" xfId="17631" xr:uid="{9E33BCA0-DE17-4010-A746-EDA8B72BB97C}"/>
    <cellStyle name="Comma 64 2 5" xfId="23539" xr:uid="{7D962ECA-DB55-419F-B265-04FF48CB7191}"/>
    <cellStyle name="Comma 64 2 6" xfId="14732" xr:uid="{D36FA090-A056-48F1-BDA4-EB511A0A82DD}"/>
    <cellStyle name="Comma 64 2 7" xfId="3419" xr:uid="{2BD744BF-1FF0-4A73-BA6A-7849C045AE5C}"/>
    <cellStyle name="Comma 64 3" xfId="5843" xr:uid="{62609A71-4C9C-4266-85A2-F48693F7DFFC}"/>
    <cellStyle name="Comma 64 3 2" xfId="14268" xr:uid="{85309B8F-F222-413A-8733-197EB282F2BA}"/>
    <cellStyle name="Comma 64 3 2 2" xfId="31713" xr:uid="{563260F3-6025-4667-8267-C63D427A6288}"/>
    <cellStyle name="Comma 64 3 2 3" xfId="22739" xr:uid="{62458504-36B1-4579-88BA-C7B0F04E70D9}"/>
    <cellStyle name="Comma 64 3 3" xfId="10134" xr:uid="{8B0FFFFE-72A6-4955-B6E1-3B31F3780122}"/>
    <cellStyle name="Comma 64 3 3 2" xfId="27632" xr:uid="{30242F05-EB9C-4546-A65B-CDF653F2DC25}"/>
    <cellStyle name="Comma 64 3 3 3" xfId="18718" xr:uid="{F3D5D51B-9249-4AF0-90D4-96FF6EF3203D}"/>
    <cellStyle name="Comma 64 3 4" xfId="24790" xr:uid="{523F8C00-2F3E-4FEE-8C30-896D847B85E2}"/>
    <cellStyle name="Comma 64 3 5" xfId="15465" xr:uid="{A4DE754A-FECF-4D30-97A2-88BAD79393B2}"/>
    <cellStyle name="Comma 64 4" xfId="7968" xr:uid="{52D186FD-6EDB-4525-A511-1655F6BB2EC8}"/>
    <cellStyle name="Comma 64 4 2" xfId="13795" xr:uid="{C2E58171-34B3-47EE-9E0A-7A84121E37ED}"/>
    <cellStyle name="Comma 64 4 2 2" xfId="31240" xr:uid="{58A95BF3-60E6-4576-B6A8-36A30E8F0ABC}"/>
    <cellStyle name="Comma 64 4 2 3" xfId="22266" xr:uid="{0CF057F2-1231-4798-B150-0C4175D6CCCA}"/>
    <cellStyle name="Comma 64 4 3" xfId="26042" xr:uid="{B31C5DDB-F1DD-44D5-B5ED-1F405391CF4A}"/>
    <cellStyle name="Comma 64 4 4" xfId="17448" xr:uid="{3CDAB0C6-0A82-4749-A503-0E8CA28C1FE3}"/>
    <cellStyle name="Comma 64 5" xfId="8558" xr:uid="{A0211C91-CBDE-42A1-86AB-A939C62ECF71}"/>
    <cellStyle name="Comma 64 5 2" xfId="26354" xr:uid="{42AF1051-1601-4AEB-93DE-E9C514F83CE0}"/>
    <cellStyle name="Comma 64 5 3" xfId="17630" xr:uid="{55A934E4-7C9B-4334-901C-88A0DABB56A5}"/>
    <cellStyle name="Comma 64 6" xfId="23538" xr:uid="{F19B6E3B-DF08-4FD0-92F4-E3C6ED3D786D}"/>
    <cellStyle name="Comma 64 7" xfId="14731" xr:uid="{7E10ED18-FE83-4339-AC64-D9C75DCA645F}"/>
    <cellStyle name="Comma 64 8" xfId="37583" xr:uid="{55BEAB8E-DDC7-4B39-B21D-C151C6D39451}"/>
    <cellStyle name="Comma 64 9" xfId="3418" xr:uid="{CA6CA6BB-ACF1-48BA-950C-600F6B4B77D9}"/>
    <cellStyle name="Comma 65" xfId="1217" xr:uid="{B0B94794-4599-46DB-9BAA-BC8B34F28020}"/>
    <cellStyle name="Comma 65 2" xfId="2295" xr:uid="{1CB2117B-816F-4D43-8499-0DF05E3F677C}"/>
    <cellStyle name="Comma 65 2 2" xfId="5846" xr:uid="{3442F977-8CF0-4745-A831-7C32734B1E0B}"/>
    <cellStyle name="Comma 65 2 2 2" xfId="14271" xr:uid="{CAFBC601-5D55-4857-9491-633C5444CA25}"/>
    <cellStyle name="Comma 65 2 2 2 2" xfId="31716" xr:uid="{08871260-2F9C-41F3-B9E5-039CF8205BD5}"/>
    <cellStyle name="Comma 65 2 2 2 3" xfId="22742" xr:uid="{14148BBF-16F5-4553-A164-5001E00F8166}"/>
    <cellStyle name="Comma 65 2 2 3" xfId="10137" xr:uid="{0342A195-8734-4343-8183-C3E2BD725530}"/>
    <cellStyle name="Comma 65 2 2 3 2" xfId="27635" xr:uid="{0FBA8898-8195-43D3-9BAF-4578BE0C9315}"/>
    <cellStyle name="Comma 65 2 2 3 3" xfId="18721" xr:uid="{CB3F5CA3-4514-473C-98B0-55B3553F2B1A}"/>
    <cellStyle name="Comma 65 2 2 4" xfId="24793" xr:uid="{D7888823-60D0-4AFB-8C78-FD2057006F1B}"/>
    <cellStyle name="Comma 65 2 2 5" xfId="15468" xr:uid="{FB9EBEEB-1AB7-46B3-8C3A-CABB5FAB6648}"/>
    <cellStyle name="Comma 65 2 3" xfId="13798" xr:uid="{41F962A9-3390-463F-98B8-F30497EC3B56}"/>
    <cellStyle name="Comma 65 2 3 2" xfId="31243" xr:uid="{524822D1-9334-4618-AB77-37684880DDE6}"/>
    <cellStyle name="Comma 65 2 3 3" xfId="22269" xr:uid="{C28643EB-5367-4B28-8F77-FDEB989E2EA7}"/>
    <cellStyle name="Comma 65 2 4" xfId="8561" xr:uid="{702341BF-5689-48BA-AC86-0620EFCCCD84}"/>
    <cellStyle name="Comma 65 2 4 2" xfId="26357" xr:uid="{FF9CED6E-9F8F-41A9-9BA5-FABBC5AA0A8C}"/>
    <cellStyle name="Comma 65 2 4 3" xfId="17633" xr:uid="{55239014-5FA8-4562-992F-475415A61967}"/>
    <cellStyle name="Comma 65 2 5" xfId="23541" xr:uid="{FB3BDA6A-7F5A-49F2-8AAB-B2FA718FC762}"/>
    <cellStyle name="Comma 65 2 6" xfId="14734" xr:uid="{0331EAB4-E927-48D3-8FB9-83D41AAE3F19}"/>
    <cellStyle name="Comma 65 2 7" xfId="3421" xr:uid="{FFBD70CE-2AF4-483E-8EA0-0D3132030EC4}"/>
    <cellStyle name="Comma 65 3" xfId="5845" xr:uid="{4530FEED-5728-4383-8931-BAE1D3770C82}"/>
    <cellStyle name="Comma 65 3 2" xfId="14270" xr:uid="{E00916B3-3A95-4B6D-8570-4623615DB46B}"/>
    <cellStyle name="Comma 65 3 2 2" xfId="31715" xr:uid="{D58896FB-A9DC-4E8E-B19C-0E75341CE35A}"/>
    <cellStyle name="Comma 65 3 2 3" xfId="22741" xr:uid="{976A7626-EB9A-425A-A5F3-B6B36AA74FA2}"/>
    <cellStyle name="Comma 65 3 3" xfId="10136" xr:uid="{15764ECD-DCFF-4B5F-83ED-A0E8478AC19E}"/>
    <cellStyle name="Comma 65 3 3 2" xfId="27634" xr:uid="{6C63A2B1-3497-4004-BC02-2E77C32FBE5A}"/>
    <cellStyle name="Comma 65 3 3 3" xfId="18720" xr:uid="{47A875E4-FA0C-4F0B-83F2-5F04DA772FF4}"/>
    <cellStyle name="Comma 65 3 4" xfId="24792" xr:uid="{1C0DCACA-8458-4520-A39A-EBE11C28DD58}"/>
    <cellStyle name="Comma 65 3 5" xfId="15467" xr:uid="{9DDC6F37-2739-4159-A704-BCDA89F98866}"/>
    <cellStyle name="Comma 65 4" xfId="13797" xr:uid="{369D8BB0-DE7C-4C9E-91D1-E10C9EC6E0E3}"/>
    <cellStyle name="Comma 65 4 2" xfId="31242" xr:uid="{B9FE24B9-2421-4865-B3F4-EF31D84CDC13}"/>
    <cellStyle name="Comma 65 4 3" xfId="22268" xr:uid="{3D05B008-E684-41F6-8BC2-A7E81A5C8797}"/>
    <cellStyle name="Comma 65 5" xfId="8560" xr:uid="{18D80312-C521-412E-8DFF-E910F391E1AA}"/>
    <cellStyle name="Comma 65 5 2" xfId="26356" xr:uid="{8D93F738-4D8B-4532-BE84-7A4575D63D32}"/>
    <cellStyle name="Comma 65 5 3" xfId="17632" xr:uid="{33A1B516-31EF-4404-AAE2-770AF9A70CF6}"/>
    <cellStyle name="Comma 65 6" xfId="23540" xr:uid="{DD0204FC-C4BD-4291-A9A5-DE2B4332F383}"/>
    <cellStyle name="Comma 65 7" xfId="14733" xr:uid="{3B4D372B-99CB-471B-AA82-7FAFBE261976}"/>
    <cellStyle name="Comma 65 8" xfId="3420" xr:uid="{3F643A71-7EF7-464B-A9F1-80FF942EE7CC}"/>
    <cellStyle name="Comma 66" xfId="1211" xr:uid="{0381CB11-1235-4F92-9B06-3C50D3F84114}"/>
    <cellStyle name="Comma 66 2" xfId="2289" xr:uid="{9B59A2F9-47B7-4680-986E-1FF57B4E77FB}"/>
    <cellStyle name="Comma 66 2 2" xfId="5848" xr:uid="{FFA8BBF8-E4DA-4FB5-846D-18B0256E3F7C}"/>
    <cellStyle name="Comma 66 2 2 2" xfId="14273" xr:uid="{9DC147FE-EE20-4D0D-B990-E5D1E9171456}"/>
    <cellStyle name="Comma 66 2 2 2 2" xfId="31718" xr:uid="{5FDCC3C7-A513-46AA-83AE-A16FB5C56A3D}"/>
    <cellStyle name="Comma 66 2 2 2 3" xfId="22744" xr:uid="{B2E54047-CC3C-49C0-8C84-CA2D041EF50C}"/>
    <cellStyle name="Comma 66 2 2 3" xfId="10139" xr:uid="{FDC8483A-9921-40D1-99C0-A8DAD457C6CD}"/>
    <cellStyle name="Comma 66 2 2 3 2" xfId="27637" xr:uid="{138ADABB-CC5E-4197-B732-55BE3904EF41}"/>
    <cellStyle name="Comma 66 2 2 3 3" xfId="18723" xr:uid="{0D3CB1DE-9B45-46CC-8EE0-1A375F99B9BB}"/>
    <cellStyle name="Comma 66 2 2 4" xfId="24795" xr:uid="{22DA23E9-9D0A-46C2-B02F-2B4ABD404CA3}"/>
    <cellStyle name="Comma 66 2 2 5" xfId="15470" xr:uid="{3F53587E-A054-4266-AFFD-E7E5BD5E2FB5}"/>
    <cellStyle name="Comma 66 2 3" xfId="13800" xr:uid="{E363A6DE-CE2C-46FC-8FD6-F239C9A1E29E}"/>
    <cellStyle name="Comma 66 2 3 2" xfId="31245" xr:uid="{3D07C58A-7942-4210-84F0-47123653720A}"/>
    <cellStyle name="Comma 66 2 3 3" xfId="22271" xr:uid="{EF12B342-B96A-4615-A687-8FC2B202B3F8}"/>
    <cellStyle name="Comma 66 2 4" xfId="8563" xr:uid="{AFC003C4-FC3E-4C62-8772-AE372164BB04}"/>
    <cellStyle name="Comma 66 2 4 2" xfId="26359" xr:uid="{A90F8209-055A-4A0B-BF14-5F199A505FEC}"/>
    <cellStyle name="Comma 66 2 4 3" xfId="17635" xr:uid="{28F2769B-5477-4ADD-A175-C15E7E3383DB}"/>
    <cellStyle name="Comma 66 2 5" xfId="23543" xr:uid="{98AE1C72-4721-41C0-9DF7-B618D585CC82}"/>
    <cellStyle name="Comma 66 2 6" xfId="14736" xr:uid="{3AF19A20-B0F9-487D-81D3-4F4E0A45AFC3}"/>
    <cellStyle name="Comma 66 2 7" xfId="3423" xr:uid="{5CA98347-F1D6-4362-895C-D399E8E8771B}"/>
    <cellStyle name="Comma 66 3" xfId="5847" xr:uid="{E4CBDCA0-7A42-47F9-BE48-85BFC9207D67}"/>
    <cellStyle name="Comma 66 3 2" xfId="14272" xr:uid="{0F948E34-69AF-41D2-9703-02F1788716D4}"/>
    <cellStyle name="Comma 66 3 2 2" xfId="31717" xr:uid="{CCE0839E-422E-46C0-B52E-161C0084CB70}"/>
    <cellStyle name="Comma 66 3 2 3" xfId="22743" xr:uid="{351A4090-9092-4097-85F8-9C24375844CF}"/>
    <cellStyle name="Comma 66 3 3" xfId="10138" xr:uid="{022ADD65-A32A-44C9-8C84-D1B94E9C6381}"/>
    <cellStyle name="Comma 66 3 3 2" xfId="27636" xr:uid="{E8447C3B-7269-4530-9E31-3D8D166089ED}"/>
    <cellStyle name="Comma 66 3 3 3" xfId="18722" xr:uid="{B027C620-28E1-477F-A4C6-EF75EDBEA5DD}"/>
    <cellStyle name="Comma 66 3 4" xfId="24794" xr:uid="{F4B87DE9-10C5-4042-8A34-FB1C7140221A}"/>
    <cellStyle name="Comma 66 3 5" xfId="15469" xr:uid="{50D4E106-A8E3-4897-A50F-395A09109148}"/>
    <cellStyle name="Comma 66 4" xfId="13799" xr:uid="{9957A5C9-E8C7-45D4-8495-A96076EC5764}"/>
    <cellStyle name="Comma 66 4 2" xfId="31244" xr:uid="{5407FAE7-BE64-40BF-BF94-AADA685C3AF9}"/>
    <cellStyle name="Comma 66 4 3" xfId="22270" xr:uid="{A1CE1394-A3E4-4D67-B8EA-D45DF5D602EE}"/>
    <cellStyle name="Comma 66 5" xfId="8562" xr:uid="{7985494A-AB33-4800-AA1D-0F791E7937E5}"/>
    <cellStyle name="Comma 66 5 2" xfId="26358" xr:uid="{91A5A910-E442-424A-A0D0-98390789412F}"/>
    <cellStyle name="Comma 66 5 3" xfId="17634" xr:uid="{2D1FB1D9-62F0-4F6E-94CA-ABE9E44ED2A9}"/>
    <cellStyle name="Comma 66 6" xfId="23542" xr:uid="{5BEF56E6-C943-4FF7-A88B-9226DD111A34}"/>
    <cellStyle name="Comma 66 7" xfId="14735" xr:uid="{F2A3D9DF-183F-4D77-A62C-86F3293808D6}"/>
    <cellStyle name="Comma 66 8" xfId="3422" xr:uid="{829DEED9-0E1C-40E4-BE17-9456FC841A98}"/>
    <cellStyle name="Comma 67" xfId="1214" xr:uid="{D2924129-9EAA-4D37-9443-7D082EB31118}"/>
    <cellStyle name="Comma 67 10" xfId="3424" xr:uid="{EDF84141-4472-4FC4-B805-F19F21E0BCC2}"/>
    <cellStyle name="Comma 67 2" xfId="2292" xr:uid="{CDE11D0A-072B-4860-A89B-13873C121A7B}"/>
    <cellStyle name="Comma 67 2 2" xfId="3426" xr:uid="{75256816-0CE8-4C15-A4C9-8A6ECF94681C}"/>
    <cellStyle name="Comma 67 2 2 2" xfId="5851" xr:uid="{5909BA92-8A47-4C22-8BD4-797849DE0289}"/>
    <cellStyle name="Comma 67 2 2 2 2" xfId="14276" xr:uid="{656865DD-2F07-40B3-B8D9-521C87898FE3}"/>
    <cellStyle name="Comma 67 2 2 2 2 2" xfId="31721" xr:uid="{5914CD1F-3FFB-4911-A52A-690513A68BF9}"/>
    <cellStyle name="Comma 67 2 2 2 2 3" xfId="22747" xr:uid="{01FD84CA-9477-4050-9830-A5E2AA6D77D4}"/>
    <cellStyle name="Comma 67 2 2 2 3" xfId="10142" xr:uid="{AF1FAD7F-09FB-41CE-8856-14E885581713}"/>
    <cellStyle name="Comma 67 2 2 2 3 2" xfId="27640" xr:uid="{F705FB7E-FF0D-40A9-BE50-ABD5FD40043D}"/>
    <cellStyle name="Comma 67 2 2 2 3 3" xfId="18726" xr:uid="{B1630E8C-BAA4-48A6-854E-8292DB90EF9E}"/>
    <cellStyle name="Comma 67 2 2 2 4" xfId="24798" xr:uid="{F37189D7-9AC0-4DA2-A69B-DFBCF4FAEA64}"/>
    <cellStyle name="Comma 67 2 2 2 5" xfId="15473" xr:uid="{FC12D016-4DD3-4440-878D-56D846A38C59}"/>
    <cellStyle name="Comma 67 2 2 3" xfId="13803" xr:uid="{95DC0B1D-8B35-46D4-9F24-5E660B006954}"/>
    <cellStyle name="Comma 67 2 2 3 2" xfId="31248" xr:uid="{59CC2590-99F3-4BA4-A8F8-C5DDDA11D260}"/>
    <cellStyle name="Comma 67 2 2 3 3" xfId="22274" xr:uid="{C4208CE0-7918-43AD-9192-FC3F30DD7431}"/>
    <cellStyle name="Comma 67 2 2 4" xfId="8566" xr:uid="{D6B9C469-BC07-456A-B0A1-9B1341630C4F}"/>
    <cellStyle name="Comma 67 2 2 4 2" xfId="26362" xr:uid="{2C6A9B7A-15CF-4457-98E2-09A52F8BB027}"/>
    <cellStyle name="Comma 67 2 2 4 3" xfId="17638" xr:uid="{1D6D7A50-9E7B-4486-8A80-E29ABA1A9196}"/>
    <cellStyle name="Comma 67 2 2 5" xfId="23546" xr:uid="{7BFC513D-5D97-49D5-9A83-DAABEE1FBA8E}"/>
    <cellStyle name="Comma 67 2 2 6" xfId="14739" xr:uid="{B10C9D97-C3E5-4146-8066-F2B99362D661}"/>
    <cellStyle name="Comma 67 2 3" xfId="5850" xr:uid="{DCE95796-5ABA-47A6-BFF4-F069CABC2B6E}"/>
    <cellStyle name="Comma 67 2 3 2" xfId="14275" xr:uid="{DF875599-329D-4717-BD23-025534EB5B17}"/>
    <cellStyle name="Comma 67 2 3 2 2" xfId="31720" xr:uid="{ACB067F3-EE80-42A8-B589-413491013590}"/>
    <cellStyle name="Comma 67 2 3 2 3" xfId="22746" xr:uid="{218ECEEE-956A-4F4A-90FF-0B0765CA037C}"/>
    <cellStyle name="Comma 67 2 3 3" xfId="10141" xr:uid="{F542271A-2ED5-4F94-973D-BC49404E632F}"/>
    <cellStyle name="Comma 67 2 3 3 2" xfId="27639" xr:uid="{3AC323AB-408F-4D38-9B4A-70BFCC1DEDB5}"/>
    <cellStyle name="Comma 67 2 3 3 3" xfId="18725" xr:uid="{B24FB79D-F1A7-4083-AC92-51D368DB7C01}"/>
    <cellStyle name="Comma 67 2 3 4" xfId="24797" xr:uid="{3750B340-C00A-42F1-AED3-DE2BC4B12790}"/>
    <cellStyle name="Comma 67 2 3 5" xfId="15472" xr:uid="{EB729A18-BBAF-4E11-904C-5DB3CD8C6496}"/>
    <cellStyle name="Comma 67 2 4" xfId="13802" xr:uid="{0A420783-ACCD-4B17-B026-B028B7F7805E}"/>
    <cellStyle name="Comma 67 2 4 2" xfId="31247" xr:uid="{9F015D7B-5751-450E-97AC-FB6A81B80090}"/>
    <cellStyle name="Comma 67 2 4 3" xfId="22273" xr:uid="{4E897393-76A4-4400-AED2-B9407A523DD2}"/>
    <cellStyle name="Comma 67 2 5" xfId="8565" xr:uid="{7F361A02-8CBA-4425-8307-7ACEBAFBBE24}"/>
    <cellStyle name="Comma 67 2 5 2" xfId="26361" xr:uid="{1E2BA25E-6CB7-4302-82BC-29F9F280ED87}"/>
    <cellStyle name="Comma 67 2 5 3" xfId="17637" xr:uid="{5460B5D1-DEE2-4031-8532-6FCD73F363A7}"/>
    <cellStyle name="Comma 67 2 6" xfId="23545" xr:uid="{DBA941A5-DD16-4CDE-AF69-A88D676DB777}"/>
    <cellStyle name="Comma 67 2 7" xfId="14738" xr:uid="{19B864E6-DD70-4D22-900E-4A230BF475EF}"/>
    <cellStyle name="Comma 67 2 8" xfId="3425" xr:uid="{7FA9F957-B33A-400F-B51D-068963CA84CD}"/>
    <cellStyle name="Comma 67 3" xfId="3427" xr:uid="{C9B4F0E2-3566-456A-9DBD-7AE325B1AED6}"/>
    <cellStyle name="Comma 67 3 2" xfId="5852" xr:uid="{73902FF5-3B60-423F-BCCF-F5E80C68B5B1}"/>
    <cellStyle name="Comma 67 3 2 2" xfId="14277" xr:uid="{A400C18B-70C3-4141-B07F-833A4436BA4C}"/>
    <cellStyle name="Comma 67 3 2 2 2" xfId="31722" xr:uid="{D42DFFB2-8ACF-4584-8B8C-763F16FC6E01}"/>
    <cellStyle name="Comma 67 3 2 2 3" xfId="22748" xr:uid="{CD8B3FCF-DAC2-4FE1-A067-8C23160C7F2E}"/>
    <cellStyle name="Comma 67 3 2 3" xfId="10143" xr:uid="{1E2A09DA-7405-464E-8A82-D718FFEC30A1}"/>
    <cellStyle name="Comma 67 3 2 3 2" xfId="27641" xr:uid="{C8D6B6D2-F0F3-4F8C-92AD-C02EA3A6D980}"/>
    <cellStyle name="Comma 67 3 2 3 3" xfId="18727" xr:uid="{40CE3C36-E3D0-4018-892A-8E53AB3B45AA}"/>
    <cellStyle name="Comma 67 3 2 4" xfId="24799" xr:uid="{CD71D57C-21DC-4D71-BEC8-7A49CBF3D1CE}"/>
    <cellStyle name="Comma 67 3 2 5" xfId="15474" xr:uid="{CC989857-4D01-4F02-AB07-60CB02D77F96}"/>
    <cellStyle name="Comma 67 3 3" xfId="13804" xr:uid="{C9C1EBA0-7859-4964-A3AD-06174FEE3023}"/>
    <cellStyle name="Comma 67 3 3 2" xfId="31249" xr:uid="{2B142BB7-1E79-473A-B087-8153EE12BECA}"/>
    <cellStyle name="Comma 67 3 3 3" xfId="22275" xr:uid="{3E3B7ABA-6958-4ED1-8E65-876A4CBD89EB}"/>
    <cellStyle name="Comma 67 3 4" xfId="8567" xr:uid="{38459864-74DB-4BD1-967E-F28A634D4913}"/>
    <cellStyle name="Comma 67 3 4 2" xfId="26363" xr:uid="{50763FAE-6AD2-43DD-A83D-4A3BD684047B}"/>
    <cellStyle name="Comma 67 3 4 3" xfId="17639" xr:uid="{77DE429B-9486-4927-B6D4-3979D59C3A9B}"/>
    <cellStyle name="Comma 67 3 5" xfId="23547" xr:uid="{B8A1C51B-EC7E-4F62-AA7E-668C54E772CF}"/>
    <cellStyle name="Comma 67 3 6" xfId="14740" xr:uid="{AE72F2DE-DC00-46A4-83AD-6B9630AE45BF}"/>
    <cellStyle name="Comma 67 4" xfId="5149" xr:uid="{EE776479-2CAC-4DEA-A95B-04D76AA58C52}"/>
    <cellStyle name="Comma 67 4 2" xfId="6499" xr:uid="{53BEB25D-E0A7-411C-8922-0344934F887D}"/>
    <cellStyle name="Comma 67 4 2 2" xfId="14618" xr:uid="{C058A4E2-3782-440E-A4B6-701E3C48EFB2}"/>
    <cellStyle name="Comma 67 4 2 2 2" xfId="32063" xr:uid="{B717D315-A219-43AF-B21F-718C85E2321E}"/>
    <cellStyle name="Comma 67 4 2 2 3" xfId="23089" xr:uid="{7456FB1C-7853-4DE1-BFA0-FA6483B548E9}"/>
    <cellStyle name="Comma 67 4 2 3" xfId="10583" xr:uid="{A2F67C5F-D41E-45A6-AD4D-255C3B5F5CA7}"/>
    <cellStyle name="Comma 67 4 2 3 2" xfId="28064" xr:uid="{A0BE460A-B9CC-4173-8DD7-CFAFD8D103FA}"/>
    <cellStyle name="Comma 67 4 2 3 3" xfId="19129" xr:uid="{230161B2-44F7-419A-99E6-0F66910496DE}"/>
    <cellStyle name="Comma 67 4 2 4" xfId="25290" xr:uid="{2BCFE4ED-5115-49E7-AA1C-C0AAA2BC3E6F}"/>
    <cellStyle name="Comma 67 4 2 5" xfId="16025" xr:uid="{E880B3D2-374E-410D-B50E-682B989BF2F1}"/>
    <cellStyle name="Comma 67 4 3" xfId="14160" xr:uid="{5DEC4B32-0772-45E7-B427-C66F596D1028}"/>
    <cellStyle name="Comma 67 4 3 2" xfId="31605" xr:uid="{AC284C6D-6308-4849-953E-F8577EE843E8}"/>
    <cellStyle name="Comma 67 4 3 3" xfId="22631" xr:uid="{0F9E4E30-1642-42B9-9C1B-011EBE58DEBE}"/>
    <cellStyle name="Comma 67 4 4" xfId="9135" xr:uid="{289A440C-ECB6-4307-84F1-33E9EE626431}"/>
    <cellStyle name="Comma 67 4 4 2" xfId="26885" xr:uid="{4E147DA1-2872-4784-B9E7-6725F8AB2A6A}"/>
    <cellStyle name="Comma 67 4 4 3" xfId="18113" xr:uid="{DC79B436-5D4A-4501-A948-10E877869D83}"/>
    <cellStyle name="Comma 67 4 5" xfId="24476" xr:uid="{FF490E7B-0F14-4D11-92A6-D01C62357495}"/>
    <cellStyle name="Comma 67 4 6" xfId="15155" xr:uid="{FED77005-3D02-43C5-95AC-856523AA32E4}"/>
    <cellStyle name="Comma 67 5" xfId="5849" xr:uid="{E4766FA8-6AAD-441C-A9C7-9306116BC124}"/>
    <cellStyle name="Comma 67 5 2" xfId="6892" xr:uid="{FAE433F7-37D5-498E-86F5-594CE33E13DA}"/>
    <cellStyle name="Comma 67 5 2 2" xfId="14274" xr:uid="{A8D17ABF-8D06-4393-ACBB-0554C664916D}"/>
    <cellStyle name="Comma 67 5 2 2 2" xfId="31719" xr:uid="{57B445B2-5392-41DC-AF84-CF9809BC9275}"/>
    <cellStyle name="Comma 67 5 2 2 3" xfId="22745" xr:uid="{FDFB6B98-4610-4242-9255-CFB5E00711E5}"/>
    <cellStyle name="Comma 67 5 2 3" xfId="10140" xr:uid="{513A3410-F564-48D0-8609-08D1FD3EDA48}"/>
    <cellStyle name="Comma 67 5 2 3 2" xfId="27638" xr:uid="{971F88AC-6690-4954-8C64-86581236DD48}"/>
    <cellStyle name="Comma 67 5 2 3 3" xfId="18724" xr:uid="{FA33F377-26C4-4493-92F4-95E273AEF80A}"/>
    <cellStyle name="Comma 67 5 2 4" xfId="25481" xr:uid="{17D50B9D-1B5E-4743-94C1-790FBED045DF}"/>
    <cellStyle name="Comma 67 5 2 5" xfId="16384" xr:uid="{84DAB0E1-C1BE-4B28-B561-44FDCE984F15}"/>
    <cellStyle name="Comma 67 5 3" xfId="13801" xr:uid="{A370819D-45E5-4C32-B893-FB0EBF40276F}"/>
    <cellStyle name="Comma 67 5 3 2" xfId="31246" xr:uid="{F3B6980F-7C14-4456-8B25-DE1584A431A7}"/>
    <cellStyle name="Comma 67 5 3 3" xfId="22272" xr:uid="{902174DE-3F3D-430C-ADF1-6C8F9364967D}"/>
    <cellStyle name="Comma 67 5 4" xfId="8564" xr:uid="{A5E9E672-EF45-4E0A-B8EC-498625346828}"/>
    <cellStyle name="Comma 67 5 4 2" xfId="26360" xr:uid="{30F2B542-7C02-43DA-9B6E-462EBAF768A2}"/>
    <cellStyle name="Comma 67 5 4 3" xfId="17636" xr:uid="{8A386719-DED8-4E3A-B5EA-108ABD7F2FCC}"/>
    <cellStyle name="Comma 67 5 5" xfId="24796" xr:uid="{61F0CCED-9EAE-49D5-BCA1-3DFFA7F56987}"/>
    <cellStyle name="Comma 67 5 6" xfId="15471" xr:uid="{57213EBC-5134-4EAD-A35D-DF14AF1C3363}"/>
    <cellStyle name="Comma 67 6" xfId="13681" xr:uid="{28A7C240-1DD4-4D7E-9ED3-1CFF7CEC434D}"/>
    <cellStyle name="Comma 67 6 2" xfId="31126" xr:uid="{C24BE0E5-92B8-47C5-81D6-9584E76F8744}"/>
    <cellStyle name="Comma 67 6 3" xfId="22153" xr:uid="{5A5BB1CB-D8E0-4001-99E5-52C089DE9654}"/>
    <cellStyle name="Comma 67 7" xfId="8034" xr:uid="{EBD3DF2F-98A4-4BAC-A2CB-AE72C5394968}"/>
    <cellStyle name="Comma 67 7 2" xfId="26070" xr:uid="{C1E2778F-78A8-4240-BF4E-69DA1BE94A7E}"/>
    <cellStyle name="Comma 67 7 3" xfId="17460" xr:uid="{B907D22B-FEDE-4648-A0B0-34E9CA78AD57}"/>
    <cellStyle name="Comma 67 8" xfId="23544" xr:uid="{9503E31F-7AC0-40E8-A685-449DBC509438}"/>
    <cellStyle name="Comma 67 9" xfId="14737" xr:uid="{0FD5D77C-909C-415C-BC02-49518B02C4A5}"/>
    <cellStyle name="Comma 68" xfId="1213" xr:uid="{A9018007-FB84-4E09-8934-674B7FC7C2EA}"/>
    <cellStyle name="Comma 68 2" xfId="2291" xr:uid="{4A2B06C3-7A67-4AD6-9B70-530F4D259C5D}"/>
    <cellStyle name="Comma 68 2 2" xfId="5854" xr:uid="{ADDB51A1-14F3-495F-ADE1-1264220CBE7A}"/>
    <cellStyle name="Comma 68 2 2 2" xfId="14279" xr:uid="{015B877D-222E-4822-9CFF-C77E94EB2046}"/>
    <cellStyle name="Comma 68 2 2 2 2" xfId="31724" xr:uid="{CDB6E237-0193-4E56-8C75-139DCD21D487}"/>
    <cellStyle name="Comma 68 2 2 2 3" xfId="22750" xr:uid="{C6DE7EDA-F793-4419-833D-281353033D71}"/>
    <cellStyle name="Comma 68 2 2 3" xfId="10145" xr:uid="{5CDD3531-07F0-4127-AFA6-6AA53BD1EEA5}"/>
    <cellStyle name="Comma 68 2 2 3 2" xfId="27643" xr:uid="{27BB4AEB-B613-4E4F-82E0-72E0A80F90CE}"/>
    <cellStyle name="Comma 68 2 2 3 3" xfId="18729" xr:uid="{2C88A4C4-EACA-4F38-B088-C6D6377F8C4B}"/>
    <cellStyle name="Comma 68 2 2 4" xfId="24801" xr:uid="{70735BB8-8563-46FA-88C8-D6028F22E439}"/>
    <cellStyle name="Comma 68 2 2 5" xfId="15476" xr:uid="{A359CA1B-734D-4B59-9A00-F124EF5161C2}"/>
    <cellStyle name="Comma 68 2 3" xfId="13806" xr:uid="{D14B34AA-56AA-4EED-A278-CA58F3A199EE}"/>
    <cellStyle name="Comma 68 2 3 2" xfId="31251" xr:uid="{AB77EE17-90EF-4ABC-A6DB-551E095CAAF8}"/>
    <cellStyle name="Comma 68 2 3 3" xfId="22277" xr:uid="{CFD8086F-E686-461D-AFE4-786AB6C76065}"/>
    <cellStyle name="Comma 68 2 4" xfId="8569" xr:uid="{7B2C2D0E-DD29-44BA-B62D-71B19A227B54}"/>
    <cellStyle name="Comma 68 2 4 2" xfId="26365" xr:uid="{6D466D07-69C1-46C5-8447-3826D989A636}"/>
    <cellStyle name="Comma 68 2 4 3" xfId="17641" xr:uid="{2F34ECF6-B45A-4F62-BF2E-C5D5E277B18F}"/>
    <cellStyle name="Comma 68 2 5" xfId="23549" xr:uid="{5E2ED75B-8EE5-4D0E-A8BC-F95C04A24B9C}"/>
    <cellStyle name="Comma 68 2 6" xfId="14742" xr:uid="{B2C72D52-00B9-4AE2-872B-EAED10C37DD5}"/>
    <cellStyle name="Comma 68 2 7" xfId="3429" xr:uid="{25E4C005-C1A1-4142-AC16-8AC3BE7A1041}"/>
    <cellStyle name="Comma 68 3" xfId="5853" xr:uid="{3C2CBC71-AAC2-42C7-9E64-A654ECBB852F}"/>
    <cellStyle name="Comma 68 3 2" xfId="14278" xr:uid="{F7E8B5ED-F03E-48B8-9FF5-A342C73446A0}"/>
    <cellStyle name="Comma 68 3 2 2" xfId="31723" xr:uid="{5FAF117B-3057-48B3-A1BC-E3EC4D1A4DEE}"/>
    <cellStyle name="Comma 68 3 2 3" xfId="22749" xr:uid="{9B26B524-E88F-4730-8698-DC6ACC83023B}"/>
    <cellStyle name="Comma 68 3 3" xfId="10144" xr:uid="{115DE1E6-E4EB-4CFA-A424-87F51B2E827D}"/>
    <cellStyle name="Comma 68 3 3 2" xfId="27642" xr:uid="{147DCEF3-1D27-470D-B1D8-0850587BFB40}"/>
    <cellStyle name="Comma 68 3 3 3" xfId="18728" xr:uid="{DC7077F3-C84C-41C3-970C-0035B1E2BFCF}"/>
    <cellStyle name="Comma 68 3 4" xfId="24800" xr:uid="{40F14179-C4D3-4257-A55A-F631656E45C1}"/>
    <cellStyle name="Comma 68 3 5" xfId="15475" xr:uid="{A2A84427-2FB6-4345-8885-C72E3203C7B4}"/>
    <cellStyle name="Comma 68 4" xfId="13805" xr:uid="{A99ACA5C-0A59-42FE-8191-1E8D79307D03}"/>
    <cellStyle name="Comma 68 4 2" xfId="31250" xr:uid="{5E8962E7-94CD-4BB1-9E29-A1CA05ECDB2B}"/>
    <cellStyle name="Comma 68 4 3" xfId="22276" xr:uid="{CB2FA24E-9E7D-49F8-8A3B-1092BBBE92E1}"/>
    <cellStyle name="Comma 68 5" xfId="8568" xr:uid="{1FD1A68E-D1A6-4B98-9E09-F57A732F8E5E}"/>
    <cellStyle name="Comma 68 5 2" xfId="26364" xr:uid="{B75716DE-0DF9-4EF5-9A39-D814C24C4F85}"/>
    <cellStyle name="Comma 68 5 3" xfId="17640" xr:uid="{509DA876-D293-4460-9675-9FC982016BFF}"/>
    <cellStyle name="Comma 68 6" xfId="23548" xr:uid="{014EC3F0-7055-4F1A-BEE9-A74A53ACC5F3}"/>
    <cellStyle name="Comma 68 7" xfId="14741" xr:uid="{C039767B-07EA-474F-B9E2-81244C87B38B}"/>
    <cellStyle name="Comma 68 8" xfId="3428" xr:uid="{D92B047B-9B83-4792-BB7F-66AE0106064D}"/>
    <cellStyle name="Comma 69" xfId="1215" xr:uid="{857A2854-9003-4BA7-AF16-F0F932DE5C20}"/>
    <cellStyle name="Comma 69 2" xfId="2293" xr:uid="{840C3DFE-090F-42C0-89C6-1188EDEC6DAE}"/>
    <cellStyle name="Comma 69 2 2" xfId="14280" xr:uid="{858662C6-A684-4C9D-9780-1C50AF158D30}"/>
    <cellStyle name="Comma 69 2 2 2" xfId="31725" xr:uid="{DE9B8DC5-E0D0-4C7A-922D-2BEF69EE4F0A}"/>
    <cellStyle name="Comma 69 2 2 3" xfId="22751" xr:uid="{7075A7CE-0520-491C-9286-31D03920CE59}"/>
    <cellStyle name="Comma 69 2 3" xfId="10146" xr:uid="{F47489EC-27FD-4BF4-9400-C8FFBEEFB5EA}"/>
    <cellStyle name="Comma 69 2 3 2" xfId="27644" xr:uid="{3FB364D3-D11D-4538-95C4-DE364EF7D86B}"/>
    <cellStyle name="Comma 69 2 3 3" xfId="18730" xr:uid="{B0C0D859-7B8B-498D-850E-6DD69D221BC9}"/>
    <cellStyle name="Comma 69 2 4" xfId="24802" xr:uid="{5127F09E-CFFD-4F1D-B6A0-0311A1D3325F}"/>
    <cellStyle name="Comma 69 2 5" xfId="15477" xr:uid="{490EE31D-3D3E-46C9-B112-B46325B63FC8}"/>
    <cellStyle name="Comma 69 2 6" xfId="5855" xr:uid="{E8A064FE-2FE7-47B5-B76F-13AEA12A1B32}"/>
    <cellStyle name="Comma 69 3" xfId="13807" xr:uid="{6B55D4E2-07FE-4A5F-A944-447BC54BF8F0}"/>
    <cellStyle name="Comma 69 3 2" xfId="31252" xr:uid="{A9F3296B-71F1-4F6B-8B67-77E626FDB9D7}"/>
    <cellStyle name="Comma 69 3 3" xfId="22278" xr:uid="{16144FC8-0931-47BD-817B-CEE975154946}"/>
    <cellStyle name="Comma 69 4" xfId="8570" xr:uid="{A8AC171B-4730-4129-AD6E-C961D83B63C5}"/>
    <cellStyle name="Comma 69 4 2" xfId="26366" xr:uid="{7B57786A-8C95-43EA-B75D-6FB2D21CC7B9}"/>
    <cellStyle name="Comma 69 4 3" xfId="17642" xr:uid="{52B735D8-30B5-453A-B7B8-966A66150D06}"/>
    <cellStyle name="Comma 69 5" xfId="23550" xr:uid="{CD5DE8C7-7E6E-4403-819A-245AC1E01977}"/>
    <cellStyle name="Comma 69 6" xfId="14743" xr:uid="{B724ADE3-D3B4-4E5F-B99F-BFD64BAEC9CC}"/>
    <cellStyle name="Comma 69 7" xfId="3430" xr:uid="{A2BA1988-1520-4A3A-91BC-D6A9DA8B5EBB}"/>
    <cellStyle name="Comma 7" xfId="136" xr:uid="{E2B017F7-20CD-451D-BD10-3DAF3BD13C84}"/>
    <cellStyle name="Comma 7 2" xfId="217" xr:uid="{8624152F-9B79-4906-A3B4-4807A290BB6F}"/>
    <cellStyle name="Comma 7 2 2" xfId="346" xr:uid="{B12E4945-D2A2-40F4-961C-101F3007F4D2}"/>
    <cellStyle name="Comma 7 2 2 2" xfId="612" xr:uid="{20710277-4AB5-47B1-9EAF-30B2E765623E}"/>
    <cellStyle name="Comma 7 2 2 2 2" xfId="1147" xr:uid="{9295E088-CF17-4D07-92EE-8CFA074CC0AF}"/>
    <cellStyle name="Comma 7 2 2 2 2 2" xfId="2225" xr:uid="{1E69868F-3190-4CC3-B2E7-7790289CFAEE}"/>
    <cellStyle name="Comma 7 2 2 2 3" xfId="1692" xr:uid="{EB10F4E2-92B3-49DC-A2A8-2AE8301651FA}"/>
    <cellStyle name="Comma 7 2 2 3" xfId="884" xr:uid="{B6699AF4-252C-477F-AAA8-B4441C889F4C}"/>
    <cellStyle name="Comma 7 2 2 3 2" xfId="1962" xr:uid="{D4BB024A-E293-4F53-AE96-2503E7433F62}"/>
    <cellStyle name="Comma 7 2 2 4" xfId="1429" xr:uid="{0529BD12-3BAC-4F76-A133-B356DF918D15}"/>
    <cellStyle name="Comma 7 2 3" xfId="487" xr:uid="{8A8AD0A2-169C-4114-AA8D-7457FF63C020}"/>
    <cellStyle name="Comma 7 2 3 2" xfId="1022" xr:uid="{F111921A-25DD-417A-9614-037D826EFEE6}"/>
    <cellStyle name="Comma 7 2 3 2 2" xfId="2100" xr:uid="{B37717E7-8C1D-4924-AA7B-B7A7EE2A94E4}"/>
    <cellStyle name="Comma 7 2 3 3" xfId="1567" xr:uid="{62D00471-9936-4D98-AEB1-B1A30D006AA3}"/>
    <cellStyle name="Comma 7 2 4" xfId="759" xr:uid="{EBAE222B-3A04-497A-8932-75CAFFEAC473}"/>
    <cellStyle name="Comma 7 2 4 2" xfId="1837" xr:uid="{3C13290D-BDD8-4CE8-A2E5-B90A1ECD09EF}"/>
    <cellStyle name="Comma 7 2 5" xfId="1304" xr:uid="{C5EAB392-1A6B-4A41-9791-E91CDF6D3F8C}"/>
    <cellStyle name="Comma 7 2 6" xfId="3432" xr:uid="{FA9DFC5D-8A8D-4CDE-9B7C-316FF0D1840E}"/>
    <cellStyle name="Comma 7 3" xfId="289" xr:uid="{394D9572-932E-4291-83D7-B8F8E1E58568}"/>
    <cellStyle name="Comma 7 3 2" xfId="555" xr:uid="{7096A103-69F3-47AA-8692-079BA0E609C7}"/>
    <cellStyle name="Comma 7 3 2 2" xfId="1090" xr:uid="{1736BD75-B3EE-4005-B114-BEFBDB5AD007}"/>
    <cellStyle name="Comma 7 3 2 2 2" xfId="2168" xr:uid="{5C0C7701-9A56-40B9-B8B1-5EFE0A9CAC06}"/>
    <cellStyle name="Comma 7 3 2 3" xfId="1635" xr:uid="{86F47E6A-CB96-437A-A396-B63B870A1E70}"/>
    <cellStyle name="Comma 7 3 2 4" xfId="3434" xr:uid="{7CDC69F7-851B-4DD7-B9A9-A0424553D0DF}"/>
    <cellStyle name="Comma 7 3 3" xfId="827" xr:uid="{44F5D2B5-A1D2-42F9-8D3A-996556C8C6E6}"/>
    <cellStyle name="Comma 7 3 3 2" xfId="1905" xr:uid="{73897925-436B-442D-8296-ECE72F9BA942}"/>
    <cellStyle name="Comma 7 3 4" xfId="1372" xr:uid="{0476E004-2859-483B-ABE0-7F70B6C13BCB}"/>
    <cellStyle name="Comma 7 3 5" xfId="3433" xr:uid="{229568B1-728C-45F3-8086-44BD927B724E}"/>
    <cellStyle name="Comma 7 4" xfId="430" xr:uid="{0A294B28-3902-41B8-BF4C-F4021C24D1BB}"/>
    <cellStyle name="Comma 7 4 2" xfId="965" xr:uid="{46938FD5-4A6B-475F-B4AE-279DB5211C8B}"/>
    <cellStyle name="Comma 7 4 2 2" xfId="2043" xr:uid="{3F8FFA64-328E-4D4C-A5A2-39596EA6764B}"/>
    <cellStyle name="Comma 7 4 3" xfId="1510" xr:uid="{43CD2553-0505-49AA-A89E-66A45FE5C2EA}"/>
    <cellStyle name="Comma 7 4 4" xfId="3435" xr:uid="{5946DD31-8607-4B23-B9C7-7E5C55B26846}"/>
    <cellStyle name="Comma 7 5" xfId="702" xr:uid="{E0A92AEE-BF6D-4993-94C5-9DE73CC3BB02}"/>
    <cellStyle name="Comma 7 5 2" xfId="1780" xr:uid="{58BF2DCA-2071-4BC6-9924-FADACC4F790E}"/>
    <cellStyle name="Comma 7 6" xfId="1247" xr:uid="{000BDE9B-A5B3-42D5-9EDA-B2DB612A4333}"/>
    <cellStyle name="Comma 7 6 2" xfId="37674" xr:uid="{D6F76181-746C-4DF3-91F2-C485FE79FD46}"/>
    <cellStyle name="Comma 7 7" xfId="3431" xr:uid="{9EED878A-CBBA-46DB-B12E-9945F57B74DE}"/>
    <cellStyle name="Comma 70" xfId="1218" xr:uid="{E8562CCC-3BD7-4E2A-8E70-5B53F6A74ABC}"/>
    <cellStyle name="Comma 70 2" xfId="2296" xr:uid="{A525D358-70C5-45BA-909A-8808E31FEB3D}"/>
    <cellStyle name="Comma 70 2 2" xfId="14281" xr:uid="{E396CF2A-2ED7-4DBB-A649-90C31570216A}"/>
    <cellStyle name="Comma 70 2 2 2" xfId="31726" xr:uid="{73A84136-A567-4006-BA06-811B4985B5B6}"/>
    <cellStyle name="Comma 70 2 2 3" xfId="22752" xr:uid="{6C51749B-5391-4CF2-8418-543D6E8FD264}"/>
    <cellStyle name="Comma 70 2 3" xfId="10147" xr:uid="{AF8679E3-F83E-4726-BCD8-15589E4FAE78}"/>
    <cellStyle name="Comma 70 2 3 2" xfId="27645" xr:uid="{4E8974D3-EC33-4C7D-95EC-78A27B819C77}"/>
    <cellStyle name="Comma 70 2 3 3" xfId="18731" xr:uid="{2DFC8CC8-42F1-450C-B006-A468D84949E6}"/>
    <cellStyle name="Comma 70 2 4" xfId="24803" xr:uid="{A75734CA-CA82-40D7-8339-A9FE7B9BF90F}"/>
    <cellStyle name="Comma 70 2 5" xfId="15478" xr:uid="{A252A4B2-D42B-4DA4-8C88-A9284C711B5B}"/>
    <cellStyle name="Comma 70 2 6" xfId="5856" xr:uid="{11D44307-7717-464E-85E7-F3E1B3A158EC}"/>
    <cellStyle name="Comma 70 3" xfId="13808" xr:uid="{118CAD07-3F50-4F9C-85DC-A5A114056BEB}"/>
    <cellStyle name="Comma 70 3 2" xfId="31253" xr:uid="{14926D9E-7F61-40DD-AB4D-AD6EB9785841}"/>
    <cellStyle name="Comma 70 3 3" xfId="22279" xr:uid="{D55CBA41-45C2-4530-94E4-C98DBB013F4A}"/>
    <cellStyle name="Comma 70 4" xfId="8573" xr:uid="{5919B60D-BD54-425D-85BB-B4BF491875B3}"/>
    <cellStyle name="Comma 70 4 2" xfId="26369" xr:uid="{EAAFC095-45FB-4F5F-9E96-3760A7791721}"/>
    <cellStyle name="Comma 70 4 3" xfId="17645" xr:uid="{16B44F92-6E96-4B7F-918C-71358419E18C}"/>
    <cellStyle name="Comma 70 5" xfId="23554" xr:uid="{654FCCC8-B80D-40FA-9747-A4139E76E1C2}"/>
    <cellStyle name="Comma 70 6" xfId="14744" xr:uid="{A223AA07-4C9E-4C45-8BA2-E6DA956571F4}"/>
    <cellStyle name="Comma 70 7" xfId="3436" xr:uid="{53801999-35C1-440F-A5CC-D1C9312DE4C1}"/>
    <cellStyle name="Comma 71" xfId="675" xr:uid="{BC478D0B-2804-4CF7-9BA3-310C7BCF9BCE}"/>
    <cellStyle name="Comma 71 2" xfId="59" xr:uid="{2EA5BDEA-5FBA-4A4C-951E-A95ADC5EBB83}"/>
    <cellStyle name="Comma 71 2 2" xfId="198" xr:uid="{6513B855-553B-40EA-B596-1FBDD6CF869D}"/>
    <cellStyle name="Comma 71 2 2 2" xfId="328" xr:uid="{8D2DED53-2F4A-4070-972C-ECA83B595719}"/>
    <cellStyle name="Comma 71 2 2 2 2" xfId="594" xr:uid="{E17C4EB8-A560-4E62-ABB3-3B56F6E38DAA}"/>
    <cellStyle name="Comma 71 2 2 2 2 2" xfId="1129" xr:uid="{1AE81EAF-68D3-410C-BD31-69ABF9BD2F09}"/>
    <cellStyle name="Comma 71 2 2 2 2 2 2" xfId="2207" xr:uid="{F440F1BD-CFFA-45B2-8281-FB9D1B4FF269}"/>
    <cellStyle name="Comma 71 2 2 2 2 3" xfId="1674" xr:uid="{D5CDF1DB-7DC3-4BCF-A5BE-32984A60C6CA}"/>
    <cellStyle name="Comma 71 2 2 2 2 4" xfId="32050" xr:uid="{D6F61CA2-FA0E-4C9D-8E7B-BFD7B1EC4CE5}"/>
    <cellStyle name="Comma 71 2 2 2 3" xfId="866" xr:uid="{DB9FF558-B620-478D-ACD3-0CA50360B320}"/>
    <cellStyle name="Comma 71 2 2 2 3 2" xfId="1944" xr:uid="{8E6DE2CD-BF48-47B7-B81F-22BC2028BA66}"/>
    <cellStyle name="Comma 71 2 2 2 3 3" xfId="23076" xr:uid="{079F59D9-7C5E-41E9-819B-0BD4F68AAE33}"/>
    <cellStyle name="Comma 71 2 2 2 4" xfId="1411" xr:uid="{92255B47-F709-466E-A6BF-48F20EF1D51E}"/>
    <cellStyle name="Comma 71 2 2 2 5" xfId="14605" xr:uid="{42AAB599-2B25-4584-B298-C0E2E2661177}"/>
    <cellStyle name="Comma 71 2 2 3" xfId="469" xr:uid="{669B839C-C4E9-445D-9322-1434B29246AA}"/>
    <cellStyle name="Comma 71 2 2 3 2" xfId="1004" xr:uid="{6651ABEB-2389-4B0D-A28A-42D68BE1B91F}"/>
    <cellStyle name="Comma 71 2 2 3 2 2" xfId="2082" xr:uid="{D3C11ED1-FBBE-4A9B-AB62-F2E608C52645}"/>
    <cellStyle name="Comma 71 2 2 3 2 3" xfId="28043" xr:uid="{78962C23-F0E0-4710-8F8F-994754894B6D}"/>
    <cellStyle name="Comma 71 2 2 3 3" xfId="1549" xr:uid="{0D3FCF29-0644-44CE-AF2C-4951E172D662}"/>
    <cellStyle name="Comma 71 2 2 3 3 2" xfId="19114" xr:uid="{6AAC117A-DBDC-42B8-A1CF-A8A38796A91C}"/>
    <cellStyle name="Comma 71 2 2 3 4" xfId="10554" xr:uid="{D58F3B63-EDBB-4109-8ACE-4027ADEB91B3}"/>
    <cellStyle name="Comma 71 2 2 4" xfId="741" xr:uid="{5B01AC88-4FC4-4EB6-A5A8-A5EC02EFFD21}"/>
    <cellStyle name="Comma 71 2 2 4 2" xfId="1819" xr:uid="{8379EE11-531B-4716-9B22-621086DB8F97}"/>
    <cellStyle name="Comma 71 2 2 4 3" xfId="25268" xr:uid="{7CC487F5-3F60-4D24-B007-E8608106A99B}"/>
    <cellStyle name="Comma 71 2 2 5" xfId="1286" xr:uid="{6D4B0488-301A-49D5-B56A-EFD72E3474E7}"/>
    <cellStyle name="Comma 71 2 2 5 2" xfId="16007" xr:uid="{930D535B-F1DC-4521-AFE3-83C62D83397C}"/>
    <cellStyle name="Comma 71 2 2 6" xfId="6462" xr:uid="{826B331B-6812-4A1F-9CDC-7CDA73175C78}"/>
    <cellStyle name="Comma 71 2 3" xfId="270" xr:uid="{86B357FF-F46E-4186-8740-2AAA7C0A4CD2}"/>
    <cellStyle name="Comma 71 2 3 2" xfId="537" xr:uid="{3D67D7C4-60AF-481C-ABCE-9CAC6111B287}"/>
    <cellStyle name="Comma 71 2 3 2 2" xfId="1072" xr:uid="{18C6893A-1B4D-462B-B310-F570547A5EC2}"/>
    <cellStyle name="Comma 71 2 3 2 2 2" xfId="2150" xr:uid="{EF7446ED-0D75-4ABC-B056-A548D8BF026B}"/>
    <cellStyle name="Comma 71 2 3 2 3" xfId="1617" xr:uid="{A5675FB1-D808-4453-BC2D-B13974787C57}"/>
    <cellStyle name="Comma 71 2 3 2 4" xfId="31586" xr:uid="{68066978-865D-464F-98B3-16E2CB1AB8F2}"/>
    <cellStyle name="Comma 71 2 3 3" xfId="809" xr:uid="{04B1B3A2-5B7F-4584-A41F-031DB30F3FAA}"/>
    <cellStyle name="Comma 71 2 3 3 2" xfId="1887" xr:uid="{5ADA5DB3-3B41-423A-A95D-55F0D17CA722}"/>
    <cellStyle name="Comma 71 2 3 3 3" xfId="22612" xr:uid="{DA61E54E-508B-4405-A058-69515B46D3BF}"/>
    <cellStyle name="Comma 71 2 3 4" xfId="1354" xr:uid="{C18DE2FF-D4E7-445B-B2F7-C44733011F0B}"/>
    <cellStyle name="Comma 71 2 3 5" xfId="14141" xr:uid="{17E7F046-DAF5-40CE-81C5-8B4047C031B2}"/>
    <cellStyle name="Comma 71 2 4" xfId="411" xr:uid="{B8A218C6-A515-44A1-B2B2-6CD8A36CB1B8}"/>
    <cellStyle name="Comma 71 2 4 2" xfId="947" xr:uid="{92F31982-DD7D-4755-A512-1E852F06A44E}"/>
    <cellStyle name="Comma 71 2 4 2 2" xfId="2025" xr:uid="{04265900-54A8-454D-AA25-AEC8ED8DD6E1}"/>
    <cellStyle name="Comma 71 2 4 2 3" xfId="26851" xr:uid="{E0BA0CC0-5FC5-4B80-988E-104B10D8D6F9}"/>
    <cellStyle name="Comma 71 2 4 3" xfId="1492" xr:uid="{D810E3AE-417F-4F6B-BD86-1A3F2A82D2A6}"/>
    <cellStyle name="Comma 71 2 4 3 2" xfId="18094" xr:uid="{D3462F6D-AD40-45ED-AD56-65EF4E299F66}"/>
    <cellStyle name="Comma 71 2 4 4" xfId="9066" xr:uid="{F9DD767A-14CB-446F-845F-EDED3C3A455B}"/>
    <cellStyle name="Comma 71 2 5" xfId="683" xr:uid="{CB00ECB2-461E-4159-9AB1-17B89513FB78}"/>
    <cellStyle name="Comma 71 2 5 2" xfId="1762" xr:uid="{AB7C330B-CD33-41EE-8A64-09426F398EE5}"/>
    <cellStyle name="Comma 71 2 6" xfId="1228" xr:uid="{8EB0D4EB-231C-486E-A0D9-D12F54ED181A}"/>
    <cellStyle name="Comma 71 2 7" xfId="37663" xr:uid="{4F76ECBF-E8E8-4A67-8F94-604F6C842FA9}"/>
    <cellStyle name="Comma 71 3" xfId="1756" xr:uid="{FDF2F768-EE18-4612-84F1-C57FC0FFA300}"/>
    <cellStyle name="Comma 71 3 2" xfId="14601" xr:uid="{2E32C60D-F12F-4225-AC5F-60FCE016C481}"/>
    <cellStyle name="Comma 71 3 2 2" xfId="32046" xr:uid="{023EA601-CE83-4322-95F0-7CABDF615375}"/>
    <cellStyle name="Comma 71 3 2 3" xfId="23072" xr:uid="{B46AFFF4-87AB-4D75-9E4E-1AE96A4B5DF9}"/>
    <cellStyle name="Comma 71 3 3" xfId="10550" xr:uid="{6809BA22-14B6-410A-8876-A37AB750A9F3}"/>
    <cellStyle name="Comma 71 3 3 2" xfId="28039" xr:uid="{58639B56-99B2-4EE1-97B9-2E37BB0DB391}"/>
    <cellStyle name="Comma 71 3 3 3" xfId="19110" xr:uid="{0F325A8D-B585-4C43-A1E9-75B3341F2879}"/>
    <cellStyle name="Comma 71 3 4" xfId="25264" xr:uid="{BB9942F9-6839-483E-9D4A-9182B66E9639}"/>
    <cellStyle name="Comma 71 3 5" xfId="16003" xr:uid="{60ED6FA7-06D3-4717-AF93-9533AFE70F9C}"/>
    <cellStyle name="Comma 71 3 6" xfId="6459" xr:uid="{1A938AC4-83AA-472E-80DF-C85D50160D04}"/>
    <cellStyle name="Comma 71 3 7" xfId="37639" xr:uid="{4DFCA86A-48AA-475B-8C81-3394D61B806B}"/>
    <cellStyle name="Comma 71 4" xfId="14137" xr:uid="{87780EA2-A5B5-40FD-9725-B881CFFA91DD}"/>
    <cellStyle name="Comma 71 4 2" xfId="31582" xr:uid="{02B31440-7759-4A9C-ABD7-F1CAE6DAC616}"/>
    <cellStyle name="Comma 71 4 3" xfId="22608" xr:uid="{4DA58992-F7C0-4F90-8DB5-1ACF6B824F8C}"/>
    <cellStyle name="Comma 71 5" xfId="9062" xr:uid="{91806E88-0FBD-4290-AB14-590627CF56E4}"/>
    <cellStyle name="Comma 71 5 2" xfId="26847" xr:uid="{A45749DE-11B0-4912-90FA-BB864538F0F5}"/>
    <cellStyle name="Comma 71 5 3" xfId="18090" xr:uid="{469AF33C-48E6-4AD6-95BA-7694267D1A52}"/>
    <cellStyle name="Comma 71 6" xfId="24422" xr:uid="{BE8A247D-F1BC-473C-B476-E22DD0E8253A}"/>
    <cellStyle name="Comma 71 7" xfId="15095" xr:uid="{9B0F52D3-251D-4F65-919A-E2962240F4D5}"/>
    <cellStyle name="Comma 72" xfId="1219" xr:uid="{37D8866B-ABD2-42EE-B75C-C46363A2A6C2}"/>
    <cellStyle name="Comma 72 2" xfId="2297" xr:uid="{794F578B-0A44-4CEB-B085-4D03C8F8FFBC}"/>
    <cellStyle name="Comma 72 2 2" xfId="14608" xr:uid="{9F28906C-FAF6-42E2-9CDD-FEC7133C6A8E}"/>
    <cellStyle name="Comma 72 2 2 2" xfId="32053" xr:uid="{E4809D10-133B-4A7A-9E5B-7C9BA7D352E4}"/>
    <cellStyle name="Comma 72 2 2 3" xfId="23079" xr:uid="{939F1A1F-A68E-473C-B985-C8170B687964}"/>
    <cellStyle name="Comma 72 2 3" xfId="10557" xr:uid="{DBF83B47-7AE7-45B3-8CDE-384DB0E746EB}"/>
    <cellStyle name="Comma 72 2 3 2" xfId="28046" xr:uid="{3A43A00A-FD60-45B4-B437-7357B9370CCA}"/>
    <cellStyle name="Comma 72 2 3 3" xfId="19117" xr:uid="{EA2EAD1E-83C3-4EDF-8B3A-41C7FACE4FBE}"/>
    <cellStyle name="Comma 72 2 4" xfId="25271" xr:uid="{DE610FA0-BAE6-4D60-8455-222215FD44E2}"/>
    <cellStyle name="Comma 72 2 5" xfId="16010" xr:uid="{47A44596-810F-46C9-AC1A-290CAADB85CD}"/>
    <cellStyle name="Comma 72 2 6" xfId="6465" xr:uid="{F7011C6D-7B06-4CC8-93E5-A37996E8192D}"/>
    <cellStyle name="Comma 72 3" xfId="14144" xr:uid="{A36980B7-80D1-4CFB-99D4-8E279D9B6A65}"/>
    <cellStyle name="Comma 72 3 2" xfId="31589" xr:uid="{EFB27B43-3F54-4520-BB58-3F127A53C337}"/>
    <cellStyle name="Comma 72 3 3" xfId="22615" xr:uid="{EEAC4431-8B7D-4199-9559-88899CF39E82}"/>
    <cellStyle name="Comma 72 4" xfId="9069" xr:uid="{A271CCB9-9EE9-4671-8293-C1D3FF9B64E9}"/>
    <cellStyle name="Comma 72 4 2" xfId="26854" xr:uid="{CF175F12-5DF1-47FF-A795-0666D7E24F71}"/>
    <cellStyle name="Comma 72 4 3" xfId="18097" xr:uid="{60E011FE-99DB-4E80-9320-61537048F6CB}"/>
    <cellStyle name="Comma 72 5" xfId="24428" xr:uid="{AE5717C0-0C1E-4ECB-A5E4-FD3C15C6BE76}"/>
    <cellStyle name="Comma 72 6" xfId="15101" xr:uid="{33C35B01-3B59-4E5A-AB97-3C721EF56201}"/>
    <cellStyle name="Comma 72 7" xfId="5042" xr:uid="{E69724E0-92EC-4E3F-B312-7BC12AB87499}"/>
    <cellStyle name="Comma 73" xfId="1231" xr:uid="{C8529413-3587-4F35-91FF-2AB3E8762030}"/>
    <cellStyle name="Comma 73 2" xfId="5045" xr:uid="{B988FD67-1276-485F-B9F6-2DC42F44F7B4}"/>
    <cellStyle name="Comma 73 2 2" xfId="6469" xr:uid="{E5DF8815-348A-4E5E-AADC-EBA26889F43F}"/>
    <cellStyle name="Comma 73 2 2 2" xfId="14612" xr:uid="{EBC7FE8B-05DC-4CEF-9911-EA4C6E48E0B9}"/>
    <cellStyle name="Comma 73 2 2 2 2" xfId="32057" xr:uid="{2FCA7410-64E9-45BE-A9E0-81CE0552EC18}"/>
    <cellStyle name="Comma 73 2 2 2 3" xfId="23083" xr:uid="{4ADB1035-E7CB-469B-9C68-E2EE856E4A28}"/>
    <cellStyle name="Comma 73 2 2 3" xfId="10561" xr:uid="{BFAD43AC-A9EF-4ED3-BB04-4E89A6D9FC61}"/>
    <cellStyle name="Comma 73 2 2 3 2" xfId="28050" xr:uid="{B11CEFC7-443D-4B7F-96C5-3C686D30997C}"/>
    <cellStyle name="Comma 73 2 2 3 3" xfId="19121" xr:uid="{72CF78D1-7583-4156-B2B9-6C3E81CB93C6}"/>
    <cellStyle name="Comma 73 2 2 4" xfId="25275" xr:uid="{15552E34-EC99-4024-970E-22389064736C}"/>
    <cellStyle name="Comma 73 2 2 5" xfId="16014" xr:uid="{0ECB8F9A-58C1-4B2A-BA83-E18D4BBC10CF}"/>
    <cellStyle name="Comma 73 2 3" xfId="14148" xr:uid="{F06F8499-0363-4B45-85F2-402D1644B1D3}"/>
    <cellStyle name="Comma 73 2 3 2" xfId="31593" xr:uid="{80DD234C-434A-4FE9-801A-57CF8820CCB4}"/>
    <cellStyle name="Comma 73 2 3 3" xfId="22619" xr:uid="{3C6E35E0-E43D-4327-A938-0653B50CFC4C}"/>
    <cellStyle name="Comma 73 2 4" xfId="9073" xr:uid="{4F1AC68C-FB45-449F-A621-776C07071421}"/>
    <cellStyle name="Comma 73 2 4 2" xfId="26858" xr:uid="{D9AC3E52-4708-42DA-893B-DA334031D584}"/>
    <cellStyle name="Comma 73 2 4 3" xfId="18101" xr:uid="{05F51817-1C33-403E-888D-EC62292C193A}"/>
    <cellStyle name="Comma 73 2 5" xfId="24431" xr:uid="{D4D5AB16-392F-4D22-81CD-5C45E0389CA3}"/>
    <cellStyle name="Comma 73 2 6" xfId="15104" xr:uid="{4E219708-E4AE-4CDC-AB7E-9047151DF487}"/>
    <cellStyle name="Comma 73 3" xfId="6467" xr:uid="{1B9F3AA3-7306-4C4E-848C-FE9AE6D92278}"/>
    <cellStyle name="Comma 73 3 2" xfId="14610" xr:uid="{81D38EEA-16EC-4238-975E-B8644B68E77B}"/>
    <cellStyle name="Comma 73 3 2 2" xfId="32055" xr:uid="{28DFC010-1A28-4D43-88C6-D256DEE68620}"/>
    <cellStyle name="Comma 73 3 2 3" xfId="23081" xr:uid="{2E11462B-EF4B-46B2-90D9-69F4DCCCC76E}"/>
    <cellStyle name="Comma 73 3 3" xfId="10559" xr:uid="{864C2CD2-0137-401A-9ED7-B8B3B585E3CC}"/>
    <cellStyle name="Comma 73 3 3 2" xfId="28048" xr:uid="{C5A718C2-7C53-40CD-A4F3-7BD24F9F908F}"/>
    <cellStyle name="Comma 73 3 3 3" xfId="19119" xr:uid="{9DB90781-F340-4570-AD0F-7D06C01770A6}"/>
    <cellStyle name="Comma 73 3 4" xfId="25273" xr:uid="{E653C245-65E5-4AD1-9AD8-FF8FC8CD3C17}"/>
    <cellStyle name="Comma 73 3 5" xfId="16012" xr:uid="{DF86C807-DD8F-4093-A2CD-E639284F78B2}"/>
    <cellStyle name="Comma 73 4" xfId="14146" xr:uid="{2714AA77-90C5-4A27-91A3-C34C08B4CC7F}"/>
    <cellStyle name="Comma 73 4 2" xfId="31591" xr:uid="{E7387D31-F8FD-467E-BC0B-B9D75FFE97E9}"/>
    <cellStyle name="Comma 73 4 3" xfId="22617" xr:uid="{9409633E-91CC-4494-ABBC-E0151C9FA4EB}"/>
    <cellStyle name="Comma 73 5" xfId="9071" xr:uid="{EBF46A79-98D7-4354-8773-4DAE112AD5BC}"/>
    <cellStyle name="Comma 73 5 2" xfId="26856" xr:uid="{C014ACAC-BCDA-49D9-AFED-7E572CA0E638}"/>
    <cellStyle name="Comma 73 5 3" xfId="18099" xr:uid="{E59E48B9-7C4A-4AB4-865C-F1207893A4F4}"/>
    <cellStyle name="Comma 73 6" xfId="24430" xr:uid="{0E00A7CB-E4FD-4FAD-8133-4C28D287535E}"/>
    <cellStyle name="Comma 73 7" xfId="15103" xr:uid="{4B6836F5-4C06-41FE-9F66-FE0C88D70FF7}"/>
    <cellStyle name="Comma 73 8" xfId="5044" xr:uid="{07F22F7F-64B0-4EA9-9767-2138D8014B86}"/>
    <cellStyle name="Comma 74" xfId="2298" xr:uid="{9C609E9A-8348-46FE-81B2-C37550358254}"/>
    <cellStyle name="Comma 74 2" xfId="6470" xr:uid="{79CA654B-4F63-41F5-A48A-43CD7924BD43}"/>
    <cellStyle name="Comma 74 2 2" xfId="10562" xr:uid="{5CB86D0E-C1A2-4AFC-8374-4B6225BF3BF4}"/>
    <cellStyle name="Comma 74 3" xfId="9074" xr:uid="{3862C588-711F-48F5-9FF2-5F328F8E7F73}"/>
    <cellStyle name="Comma 74 4" xfId="5046" xr:uid="{8D9B15E5-3DF0-49C5-96E3-26A951A16011}"/>
    <cellStyle name="Comma 75" xfId="2300" xr:uid="{9E82F56B-372D-4026-848D-C26C24D55523}"/>
    <cellStyle name="Comma 75 2" xfId="6471" xr:uid="{96E833F6-295F-43A6-9365-351DDF1335B4}"/>
    <cellStyle name="Comma 75 2 2" xfId="10563" xr:uid="{D38AC47E-94F5-41D4-9BFF-04FB757D4FBA}"/>
    <cellStyle name="Comma 75 3" xfId="9075" xr:uid="{388113C4-F174-4448-9436-43FD888051A5}"/>
    <cellStyle name="Comma 75 4" xfId="5047" xr:uid="{1365AFCA-4E53-4898-A48F-0089E73D6329}"/>
    <cellStyle name="Comma 76" xfId="2303" xr:uid="{E25A26D1-39B3-49F5-9C63-9C6BE37588F0}"/>
    <cellStyle name="Comma 76 2" xfId="6473" xr:uid="{8C2C0E3B-4EEB-4E71-938D-8E412791EB1B}"/>
    <cellStyle name="Comma 76 2 2" xfId="10565" xr:uid="{CE81AC33-7228-4E8D-871E-E53B37F4E9CD}"/>
    <cellStyle name="Comma 76 3" xfId="9078" xr:uid="{4D8D5113-69D9-44FF-AD2C-3E32E95F8440}"/>
    <cellStyle name="Comma 76 4" xfId="5050" xr:uid="{87B3976C-15D1-47BB-8406-FF8A191B36D5}"/>
    <cellStyle name="Comma 77" xfId="2313" xr:uid="{419E64A2-329B-45C7-8BF5-7695A73D8D23}"/>
    <cellStyle name="Comma 77 2" xfId="6474" xr:uid="{8BEF18DF-E7DC-4688-8C1C-80A2FCFC4D09}"/>
    <cellStyle name="Comma 77 2 2" xfId="10566" xr:uid="{8391584E-9AC2-4529-86C8-10E2A66DD169}"/>
    <cellStyle name="Comma 77 3" xfId="9079" xr:uid="{392F8717-F1E1-41EE-854A-BEECC987AF3D}"/>
    <cellStyle name="Comma 77 4" xfId="5051" xr:uid="{C417D589-EA3D-44C4-A61F-2D9509C1518D}"/>
    <cellStyle name="Comma 78" xfId="36" xr:uid="{02BDEDF4-9701-47EF-AE9B-6C37B8619B2C}"/>
    <cellStyle name="Comma 78 2" xfId="2305" xr:uid="{08B7129B-B598-4351-850F-006F575E26C5}"/>
    <cellStyle name="Comma 78 2 2" xfId="9164" xr:uid="{6A71005B-DB8F-448A-A317-E25B53B28B41}"/>
    <cellStyle name="Comma 78 2 3" xfId="5236" xr:uid="{2B60D7AE-79B9-4AD7-8762-8E413BDA70E2}"/>
    <cellStyle name="Comma 78 3" xfId="6475" xr:uid="{53B60CDB-9464-459E-87E5-3C3A38A53CAD}"/>
    <cellStyle name="Comma 78 3 2" xfId="9080" xr:uid="{8C45824E-CCC4-472A-8ED4-DB6CF6EDE4C7}"/>
    <cellStyle name="Comma 78 4" xfId="8083" xr:uid="{5BA7021D-D75A-4A98-B312-EBC95DCCA804}"/>
    <cellStyle name="Comma 79" xfId="2304" xr:uid="{935E291A-F204-475F-9876-9B3F729F82B2}"/>
    <cellStyle name="Comma 79 2" xfId="9083" xr:uid="{4B824C74-97B1-4AD0-A54F-168110BDE68A}"/>
    <cellStyle name="Comma 79 3" xfId="5055" xr:uid="{7D556410-1A6A-4F6D-9EB4-D12A8EFFDCDF}"/>
    <cellStyle name="Comma 8" xfId="147" xr:uid="{01A1DC17-7666-43C9-B005-CEC896C86225}"/>
    <cellStyle name="Comma 8 2" xfId="222" xr:uid="{8C1DDAD2-97B9-46D8-A525-B4BC6F487115}"/>
    <cellStyle name="Comma 8 2 2" xfId="350" xr:uid="{64561B8A-D9CA-43F3-B0F0-784B14FBACCA}"/>
    <cellStyle name="Comma 8 2 2 2" xfId="616" xr:uid="{11F75404-09B4-45EC-ACF9-31E977C1FD77}"/>
    <cellStyle name="Comma 8 2 2 2 2" xfId="1151" xr:uid="{350D2D18-C172-4AE9-8F6E-BAB040091194}"/>
    <cellStyle name="Comma 8 2 2 2 2 2" xfId="2229" xr:uid="{9EAC85E3-B4C4-41E6-BA4F-CADC6902A3E1}"/>
    <cellStyle name="Comma 8 2 2 2 3" xfId="1696" xr:uid="{D43A87AE-9454-4D8D-A883-BD51A62F782C}"/>
    <cellStyle name="Comma 8 2 2 3" xfId="888" xr:uid="{F434D42B-310A-4400-9FDA-2F553720C95C}"/>
    <cellStyle name="Comma 8 2 2 3 2" xfId="1966" xr:uid="{AB206BB9-B64A-480B-AA3C-E19A44DB7CA8}"/>
    <cellStyle name="Comma 8 2 2 4" xfId="1433" xr:uid="{0582D8CB-0303-4BB4-9A6D-B77645F7F0A8}"/>
    <cellStyle name="Comma 8 2 3" xfId="491" xr:uid="{3CAF8FE2-E348-4A01-BC85-48D0D923351C}"/>
    <cellStyle name="Comma 8 2 3 2" xfId="1026" xr:uid="{354D6B80-85D5-4FFA-A349-015BCCF187D0}"/>
    <cellStyle name="Comma 8 2 3 2 2" xfId="2104" xr:uid="{C4DCD660-C81D-43AD-A80A-9242A4004BCD}"/>
    <cellStyle name="Comma 8 2 3 3" xfId="1571" xr:uid="{96405F02-EA6B-4041-A968-6E85FFDE094F}"/>
    <cellStyle name="Comma 8 2 4" xfId="763" xr:uid="{F989AC9B-F15F-4E0C-B531-2C919960E18C}"/>
    <cellStyle name="Comma 8 2 4 2" xfId="1841" xr:uid="{7B4D3DC8-1C52-4312-8BBA-805B10999830}"/>
    <cellStyle name="Comma 8 2 5" xfId="1308" xr:uid="{827111F1-E0EA-44E0-BA08-EB77B5FF3B02}"/>
    <cellStyle name="Comma 8 2 6" xfId="3438" xr:uid="{17A28D4D-19BF-48B9-9A7B-F49818977035}"/>
    <cellStyle name="Comma 8 3" xfId="293" xr:uid="{BEC7EE73-A044-4197-BD64-1D73D2244CEC}"/>
    <cellStyle name="Comma 8 3 2" xfId="559" xr:uid="{DCD458B8-C4A9-4C94-AEF0-4DDD2887AE42}"/>
    <cellStyle name="Comma 8 3 2 2" xfId="1094" xr:uid="{772F6213-D076-4048-BEF8-0A7BBC0C8BAD}"/>
    <cellStyle name="Comma 8 3 2 2 2" xfId="2172" xr:uid="{18886C61-F428-4CE0-B990-318511A613A2}"/>
    <cellStyle name="Comma 8 3 2 3" xfId="1639" xr:uid="{CA4C9554-CE98-460D-8B55-45D2E832945E}"/>
    <cellStyle name="Comma 8 3 2 4" xfId="3440" xr:uid="{96654742-F220-489F-9503-0848A457C8F6}"/>
    <cellStyle name="Comma 8 3 3" xfId="831" xr:uid="{277EB82F-92C0-4DC0-97E8-5484EAE684F9}"/>
    <cellStyle name="Comma 8 3 3 2" xfId="1909" xr:uid="{869D012F-F690-46D9-9335-CD2B03DF69F4}"/>
    <cellStyle name="Comma 8 3 4" xfId="1376" xr:uid="{0595B6D4-FA07-435F-AB45-CE537329E272}"/>
    <cellStyle name="Comma 8 3 5" xfId="3439" xr:uid="{57A54471-EA2E-4604-BAA9-1C713A73771E}"/>
    <cellStyle name="Comma 8 4" xfId="434" xr:uid="{24705C4F-FF62-4743-B5DA-2AFADD400220}"/>
    <cellStyle name="Comma 8 4 2" xfId="969" xr:uid="{A3A0CA8A-707F-4000-95EC-D32B53BE2408}"/>
    <cellStyle name="Comma 8 4 2 2" xfId="2047" xr:uid="{28D6C40D-4840-4B26-A9FB-3F7762A3DA21}"/>
    <cellStyle name="Comma 8 4 3" xfId="1514" xr:uid="{7C004F9B-F7AF-4A1B-AAC0-541746CA09FD}"/>
    <cellStyle name="Comma 8 4 4" xfId="3441" xr:uid="{4E3805A8-7269-43FF-91DA-27E27F18F214}"/>
    <cellStyle name="Comma 8 5" xfId="706" xr:uid="{D8A676C5-68B8-4D2B-B6D9-995DC0EFABC7}"/>
    <cellStyle name="Comma 8 5 2" xfId="1784" xr:uid="{6BF386C8-0285-4984-AFA3-D9CE919FE23B}"/>
    <cellStyle name="Comma 8 6" xfId="1251" xr:uid="{FADF4B3E-C169-4642-9880-E7F662E48391}"/>
    <cellStyle name="Comma 8 7" xfId="3437" xr:uid="{25CFEE73-B8F0-4D5F-BE7C-7396D1525967}"/>
    <cellStyle name="Comma 8_rat111a101b-09t-งบ" xfId="3442" xr:uid="{F859E19F-CCAA-4A8F-9BE2-643B9E2AE4AB}"/>
    <cellStyle name="Comma 80" xfId="2308" xr:uid="{D433118F-4416-4008-8AC9-6CDE3F90ED4E}"/>
    <cellStyle name="Comma 80 2" xfId="8089" xr:uid="{F95E7B17-403E-4A5D-969F-6479DC28CF83}"/>
    <cellStyle name="Comma 80 3" xfId="5328" xr:uid="{24413BD2-7077-4C43-B35C-7BCB8F691961}"/>
    <cellStyle name="Comma 81" xfId="2301" xr:uid="{BFEBA9F6-7880-4E11-A62C-BB6C78740E0D}"/>
    <cellStyle name="Comma 81 2" xfId="9061" xr:uid="{82022711-8F8B-4CA8-B150-82C0AD4B7122}"/>
    <cellStyle name="Comma 81 3" xfId="6458" xr:uid="{CB81EA76-04AB-44A0-A935-3F682414F7ED}"/>
    <cellStyle name="Comma 82" xfId="2299" xr:uid="{D8A540BB-F8DB-47DA-B917-C326F9219206}"/>
    <cellStyle name="Comma 82 2" xfId="9700" xr:uid="{4CC06B4A-6393-41D4-AFE7-C5F48FC48161}"/>
    <cellStyle name="Comma 82 3" xfId="6525" xr:uid="{F8784250-9516-444A-B76E-75D5EC57C131}"/>
    <cellStyle name="Comma 83" xfId="39" xr:uid="{6E205C4A-B8A0-4AE5-A952-B1076D6C520D}"/>
    <cellStyle name="Comma 83 2" xfId="2302" xr:uid="{97E8FCB9-B01B-40D0-B620-D1A52FC5ACF9}"/>
    <cellStyle name="Comma 83 2 2" xfId="9689" xr:uid="{3B16E83D-49B5-4BD6-8EFA-27D3E61CFFAF}"/>
    <cellStyle name="Comma 84" xfId="2312" xr:uid="{886FA688-AA25-4914-A01D-F42429D546AF}"/>
    <cellStyle name="Comma 84 2" xfId="9756" xr:uid="{187FDCA2-2B1E-427E-B4BD-58C59E711C48}"/>
    <cellStyle name="Comma 84 3" xfId="5317" xr:uid="{530DE08F-39C3-4E58-AB90-B26058A96AA9}"/>
    <cellStyle name="Comma 85" xfId="2311" xr:uid="{906E5EEE-D6B8-4A20-AD1A-85F7EA142F60}"/>
    <cellStyle name="Comma 85 2" xfId="10256" xr:uid="{6A899EFA-63A6-459E-8992-D695B55B1663}"/>
    <cellStyle name="Comma 85 3" xfId="6068" xr:uid="{38D2B883-C260-434D-84FC-D014AD154682}"/>
    <cellStyle name="Comma 86" xfId="2306" xr:uid="{DFB2AADC-8FE4-42CB-9C71-EF38280D364B}"/>
    <cellStyle name="Comma 86 2" xfId="10605" xr:uid="{3005B88A-FAD7-4D1A-83EC-A88DB85D41CE}"/>
    <cellStyle name="Comma 86 3" xfId="6583" xr:uid="{EB8E2FBB-8605-439E-B637-25019A2D1030}"/>
    <cellStyle name="Comma 87" xfId="30" xr:uid="{629E8BE1-209B-4744-9036-06696659FA7A}"/>
    <cellStyle name="Comma 87 2" xfId="2309" xr:uid="{6C01228F-344D-4705-A41D-6D582EC243F2}"/>
    <cellStyle name="Comma 87 2 2" xfId="10635" xr:uid="{25F0B1D6-5B58-4C8E-8BE6-F1C686100004}"/>
    <cellStyle name="Comma 88" xfId="2310" xr:uid="{A74DE7D6-A4E3-4A9B-AF91-586F91C64E5F}"/>
    <cellStyle name="Comma 88 2" xfId="9688" xr:uid="{CF45E23A-9463-4966-B558-23D901A5E07D}"/>
    <cellStyle name="Comma 88 3" xfId="5213" xr:uid="{4086FA85-87EF-4CDD-A691-CE8A667BF645}"/>
    <cellStyle name="Comma 89" xfId="2307" xr:uid="{29A206B0-D808-4350-B37E-30B84690601F}"/>
    <cellStyle name="Comma 89 2" xfId="10264" xr:uid="{50BF9AE3-AC1A-4BE6-8323-392EB09A9731}"/>
    <cellStyle name="Comma 89 3" xfId="6081" xr:uid="{F20AA4B4-D41C-406A-96DC-296EB1C70D02}"/>
    <cellStyle name="Comma 9" xfId="148" xr:uid="{1228A795-4B7F-4A47-A65F-DA188F9700E5}"/>
    <cellStyle name="Comma 9 2" xfId="223" xr:uid="{1ED00A07-C9EE-4CE6-B9E2-1391B9865719}"/>
    <cellStyle name="Comma 9 2 2" xfId="351" xr:uid="{5820B4FA-EF5A-4718-8284-469E360B55E4}"/>
    <cellStyle name="Comma 9 2 2 2" xfId="617" xr:uid="{1D1C3BCB-2358-4988-B2F1-BE19AFFD3D9F}"/>
    <cellStyle name="Comma 9 2 2 2 2" xfId="1152" xr:uid="{4BA38CF9-70DA-4532-9185-CDF044C27C27}"/>
    <cellStyle name="Comma 9 2 2 2 2 2" xfId="2230" xr:uid="{AAB01F80-BFED-46A3-9429-5537E1C7DCC6}"/>
    <cellStyle name="Comma 9 2 2 2 2 2 2" xfId="31728" xr:uid="{9D7DF6B5-4105-43A2-B18A-DD4356D8C3C0}"/>
    <cellStyle name="Comma 9 2 2 2 2 2 3" xfId="22754" xr:uid="{B846D7CE-1BF8-4439-ABE1-CF58BBA669F6}"/>
    <cellStyle name="Comma 9 2 2 2 2 2 4" xfId="14283" xr:uid="{4F2A072B-7BA5-4736-8547-1BFC33C692B7}"/>
    <cellStyle name="Comma 9 2 2 2 2 3" xfId="10149" xr:uid="{8D5F8017-79AC-4022-BCDD-0B01ADF83B49}"/>
    <cellStyle name="Comma 9 2 2 2 2 3 2" xfId="27647" xr:uid="{2AB0E689-C8AB-4E1A-8BC1-6615F6B56930}"/>
    <cellStyle name="Comma 9 2 2 2 2 3 3" xfId="18733" xr:uid="{A152E1C4-28DB-4F70-A2BC-F0A2E88C586E}"/>
    <cellStyle name="Comma 9 2 2 2 2 4" xfId="24805" xr:uid="{0A568ACD-B91E-4870-ACDF-5F612F31BAE0}"/>
    <cellStyle name="Comma 9 2 2 2 2 5" xfId="15480" xr:uid="{95A2D7C3-1AC5-4F7D-A10B-BAE6DF9D20A7}"/>
    <cellStyle name="Comma 9 2 2 2 2 6" xfId="5858" xr:uid="{E589D418-36C5-441B-8AF6-7C05C25E66AE}"/>
    <cellStyle name="Comma 9 2 2 2 3" xfId="1697" xr:uid="{7A8AE01A-F933-4E5B-B77E-7ADDA5EC2303}"/>
    <cellStyle name="Comma 9 2 2 2 3 2" xfId="31255" xr:uid="{9044B910-D3FC-427D-BA58-0AB99CAB007E}"/>
    <cellStyle name="Comma 9 2 2 2 3 3" xfId="22281" xr:uid="{ABD37643-FCB2-4F66-A8A4-CD2E7522279F}"/>
    <cellStyle name="Comma 9 2 2 2 3 4" xfId="13810" xr:uid="{5AD9A3A4-761B-4D73-8333-49759EA8115D}"/>
    <cellStyle name="Comma 9 2 2 2 4" xfId="8580" xr:uid="{44116582-90CC-425A-A5C1-9BF670C8652F}"/>
    <cellStyle name="Comma 9 2 2 2 4 2" xfId="26376" xr:uid="{D096593D-7C54-49A4-AC5A-A4DC68E7E398}"/>
    <cellStyle name="Comma 9 2 2 2 4 3" xfId="17652" xr:uid="{26121B55-91FA-44AC-84E4-3B13046947C0}"/>
    <cellStyle name="Comma 9 2 2 2 5" xfId="23559" xr:uid="{FC8E69B1-F3C2-4434-A82D-0CC823EAAFA4}"/>
    <cellStyle name="Comma 9 2 2 2 6" xfId="14746" xr:uid="{C7CF9862-C670-4061-9366-DDA3E47D553B}"/>
    <cellStyle name="Comma 9 2 2 2 7" xfId="3446" xr:uid="{A71E244B-19D0-4737-8E43-25E04FFA0328}"/>
    <cellStyle name="Comma 9 2 2 3" xfId="889" xr:uid="{8C82E9EF-9E59-42DF-8732-03F44F004775}"/>
    <cellStyle name="Comma 9 2 2 3 2" xfId="1967" xr:uid="{EFBF75DE-4AAD-4E3A-ADC4-FD7BB7AD5CE4}"/>
    <cellStyle name="Comma 9 2 2 3 2 2" xfId="31727" xr:uid="{D40051C4-7084-4723-BB4D-774ECF36BB15}"/>
    <cellStyle name="Comma 9 2 2 3 2 3" xfId="22753" xr:uid="{45B34328-44C5-4FF4-9866-1110BBCEF2C9}"/>
    <cellStyle name="Comma 9 2 2 3 2 4" xfId="14282" xr:uid="{71FA8C62-4F2A-42C8-BE94-B76D8E74AA93}"/>
    <cellStyle name="Comma 9 2 2 3 3" xfId="10148" xr:uid="{500B39AA-A349-4A15-9343-6289C83C4475}"/>
    <cellStyle name="Comma 9 2 2 3 3 2" xfId="27646" xr:uid="{CB889826-074F-4909-84A8-B03361E47AAA}"/>
    <cellStyle name="Comma 9 2 2 3 3 3" xfId="18732" xr:uid="{2BD45F2E-B8F8-4BEF-B818-324C4712EB8D}"/>
    <cellStyle name="Comma 9 2 2 3 4" xfId="24804" xr:uid="{4D9628DC-A0AC-4C63-BF30-97F5F38DE64A}"/>
    <cellStyle name="Comma 9 2 2 3 5" xfId="15479" xr:uid="{E9318EB5-B711-46C4-BE9B-41AC27F38944}"/>
    <cellStyle name="Comma 9 2 2 3 6" xfId="5857" xr:uid="{6B488F5B-26C2-4119-8C11-F5BFED04B952}"/>
    <cellStyle name="Comma 9 2 2 4" xfId="1434" xr:uid="{84AE301F-8C7E-400E-B0B9-B224DA166DCD}"/>
    <cellStyle name="Comma 9 2 2 4 2" xfId="31254" xr:uid="{33163FB3-DED4-41D3-B340-A4A3A8112858}"/>
    <cellStyle name="Comma 9 2 2 4 3" xfId="22280" xr:uid="{5DC5A7A8-CF55-4E56-962B-44A2DC9FDA2D}"/>
    <cellStyle name="Comma 9 2 2 4 4" xfId="13809" xr:uid="{4A7472A5-CAA2-4B75-ADB2-905306963594}"/>
    <cellStyle name="Comma 9 2 2 5" xfId="8579" xr:uid="{6B74A8D9-7695-4197-9E9C-D7A2015CE8EF}"/>
    <cellStyle name="Comma 9 2 2 5 2" xfId="26375" xr:uid="{7BE0BB6E-0453-4381-B8E6-F6023C80E559}"/>
    <cellStyle name="Comma 9 2 2 5 3" xfId="17651" xr:uid="{CA87B0F7-6786-4301-8C5E-6B03C3AE24B2}"/>
    <cellStyle name="Comma 9 2 2 6" xfId="23558" xr:uid="{4228DE76-E9AD-47AC-B2F9-5EC95D8673AA}"/>
    <cellStyle name="Comma 9 2 2 7" xfId="14745" xr:uid="{EDFEF400-A55A-49EA-BB00-0B74AF73B796}"/>
    <cellStyle name="Comma 9 2 2 8" xfId="3445" xr:uid="{BB7769C2-5ACF-4029-857D-C9E75A042462}"/>
    <cellStyle name="Comma 9 2 3" xfId="492" xr:uid="{BCD29E5F-A143-4FD9-ADDB-41D6E673CAC4}"/>
    <cellStyle name="Comma 9 2 3 2" xfId="1027" xr:uid="{87CBF041-3EB9-4732-AA8D-9B3A7A8D2EAD}"/>
    <cellStyle name="Comma 9 2 3 2 2" xfId="2105" xr:uid="{D916C4BB-0404-4E4E-9D6A-0603C10132FB}"/>
    <cellStyle name="Comma 9 2 3 3" xfId="1572" xr:uid="{60951FD9-16C5-4369-B560-B03514F80F38}"/>
    <cellStyle name="Comma 9 2 4" xfId="764" xr:uid="{BFD52864-609C-42A7-A280-34EE99D15B4B}"/>
    <cellStyle name="Comma 9 2 4 2" xfId="1842" xr:uid="{4121F852-839B-43A6-8AC6-EF6422427635}"/>
    <cellStyle name="Comma 9 2 5" xfId="1309" xr:uid="{A119F245-F779-436A-B035-7F5DBFD99B20}"/>
    <cellStyle name="Comma 9 2 6" xfId="3444" xr:uid="{51CEB0AB-F983-42ED-A2F3-4B8225093FDE}"/>
    <cellStyle name="Comma 9 3" xfId="294" xr:uid="{4D837BBA-EB55-4962-A8C5-BC39BDEC4BEC}"/>
    <cellStyle name="Comma 9 3 2" xfId="560" xr:uid="{5B367DF1-ABB5-4CEA-A96F-28070F8BCF13}"/>
    <cellStyle name="Comma 9 3 2 2" xfId="1095" xr:uid="{BA2B124B-04EF-403D-8DBB-8555FD330C11}"/>
    <cellStyle name="Comma 9 3 2 2 2" xfId="2173" xr:uid="{230E44CA-FF36-41B9-BB96-50D554CCCF3A}"/>
    <cellStyle name="Comma 9 3 2 3" xfId="1640" xr:uid="{DAE13BE0-EC9F-4240-A40E-9F6415267F9D}"/>
    <cellStyle name="Comma 9 3 2 4" xfId="3448" xr:uid="{93219447-060A-4550-B732-D037262513CC}"/>
    <cellStyle name="Comma 9 3 3" xfId="832" xr:uid="{B04329EA-24C4-4DC7-9CB3-836DFE735BBB}"/>
    <cellStyle name="Comma 9 3 3 2" xfId="1910" xr:uid="{62FB34E0-A84E-4628-86A6-08CF3C7C00E5}"/>
    <cellStyle name="Comma 9 3 4" xfId="1377" xr:uid="{FA983C3C-266F-48CF-AABD-15236C7FFE46}"/>
    <cellStyle name="Comma 9 3 5" xfId="3447" xr:uid="{CDDA4FA5-EE40-474A-8EDA-D5934B280C0E}"/>
    <cellStyle name="Comma 9 4" xfId="435" xr:uid="{73B6C878-9FEC-48D5-9539-9F7847128D60}"/>
    <cellStyle name="Comma 9 4 2" xfId="970" xr:uid="{A9617560-A295-4F49-9178-C8079E06A145}"/>
    <cellStyle name="Comma 9 4 2 2" xfId="2048" xr:uid="{B17F35C1-8707-49F7-B078-DAA7B183A338}"/>
    <cellStyle name="Comma 9 4 3" xfId="1515" xr:uid="{5AD65F6A-D83B-439D-886E-4EE23EA7DCAB}"/>
    <cellStyle name="Comma 9 4 4" xfId="3449" xr:uid="{2F59B01C-0EDB-4FD2-A207-34C99AFFFCFF}"/>
    <cellStyle name="Comma 9 5" xfId="707" xr:uid="{D6154475-F18B-4825-AE5A-AC5D56741697}"/>
    <cellStyle name="Comma 9 5 2" xfId="1785" xr:uid="{5E95F09B-58EE-4CA1-95C0-31ACF46CFF2D}"/>
    <cellStyle name="Comma 9 6" xfId="1252" xr:uid="{59388D81-A4E8-4943-A20A-371DD6674BF4}"/>
    <cellStyle name="Comma 9 7" xfId="3443" xr:uid="{1F781A09-0C90-4B61-A502-5FA6290DCE57}"/>
    <cellStyle name="Comma 9_WP T-SPMQ3'51" xfId="3450" xr:uid="{76B4F58D-92DF-4846-A87A-C5D5590F933B}"/>
    <cellStyle name="Comma 90" xfId="1220" xr:uid="{DE1C15C1-6B01-4AE9-8910-6F3BB5345B34}"/>
    <cellStyle name="Comma 90 2" xfId="9757" xr:uid="{5767DCFB-FA6A-466F-AE6F-295AB260F019}"/>
    <cellStyle name="Comma 90 3" xfId="5324" xr:uid="{1B54B9DF-A5C1-4A68-81CD-CFA65A5C2A32}"/>
    <cellStyle name="Comma 90 4" xfId="37618" xr:uid="{216FE5C1-F280-44CF-8D58-1B076FA08C27}"/>
    <cellStyle name="Comma 91" xfId="2314" xr:uid="{3B035963-8843-4398-8510-EEB35A50637C}"/>
    <cellStyle name="Comma 91 2" xfId="8700" xr:uid="{CDE97B65-58F9-4634-8B21-00EFB77FF5FD}"/>
    <cellStyle name="Comma 91 3" xfId="6104" xr:uid="{B7B2F4A5-B4DF-4C00-BD0C-ECD1B56C7087}"/>
    <cellStyle name="Comma 92" xfId="63" xr:uid="{032832B0-D175-460A-B87F-D47F6F555278}"/>
    <cellStyle name="Comma 92 2" xfId="8156" xr:uid="{E72C6947-DA27-4A69-A791-15420212B2BC}"/>
    <cellStyle name="Comma 92 3" xfId="5166" xr:uid="{EC87B5EC-321E-4F52-B309-86CC6ED95E95}"/>
    <cellStyle name="Comma 93" xfId="2315" xr:uid="{5BB033F0-E4EB-4C12-940B-1E1767790CF2}"/>
    <cellStyle name="Comma 93 2" xfId="8193" xr:uid="{AD4400CF-B76C-4B9A-B653-F9E4BCD0FDCE}"/>
    <cellStyle name="Comma 93 3" xfId="5295" xr:uid="{8B7DEE7C-6B50-4A37-B211-DF3FCEFADC88}"/>
    <cellStyle name="Comma 94" xfId="5176" xr:uid="{52287FA6-AB76-4ECD-B8EF-1114F2AAE754}"/>
    <cellStyle name="Comma 94 2" xfId="8159" xr:uid="{9B7707D8-64A1-4260-8724-ED94486139DD}"/>
    <cellStyle name="Comma 95" xfId="6836" xr:uid="{25292D30-A4F3-4D5D-9CD4-CD5AD384ACC4}"/>
    <cellStyle name="Comma 95 2" xfId="11345" xr:uid="{2555BF37-83D4-4D02-BD47-5EC2CE72986B}"/>
    <cellStyle name="Comma 96" xfId="6546" xr:uid="{B3AC062A-639E-4BB7-BF27-B0476EADD17E}"/>
    <cellStyle name="Comma 96 2" xfId="11134" xr:uid="{0704505A-044A-4235-BA6E-2D630C559F6F}"/>
    <cellStyle name="Comma 97" xfId="6540" xr:uid="{F0D513C1-7DD5-4B69-813E-EFBD74F1ADBA}"/>
    <cellStyle name="Comma 97 2" xfId="11129" xr:uid="{B622841C-DB17-40B6-AC25-9B99292666DF}"/>
    <cellStyle name="Comma 98" xfId="6621" xr:uid="{AD0CCB72-1750-4749-B369-CCE47D61FD25}"/>
    <cellStyle name="Comma 98 2" xfId="11187" xr:uid="{2E24D4F7-5145-4265-A141-06A333A6AF17}"/>
    <cellStyle name="Comma 99" xfId="6690" xr:uid="{806A5190-6A42-4256-A689-EEF05EB070A5}"/>
    <cellStyle name="Comma 99 2" xfId="11238" xr:uid="{C4673DD0-509C-47B8-A5C5-8609DE4948DC}"/>
    <cellStyle name="comma zerodec" xfId="3451" xr:uid="{DC24AA55-34C6-4768-BC41-5ABB743EEAB5}"/>
    <cellStyle name="comma zerodec 10" xfId="3452" xr:uid="{7AFD54DA-A5FA-4368-8CA7-7EDB04618C52}"/>
    <cellStyle name="comma zerodec 11" xfId="3453" xr:uid="{E350E598-DDE3-4F48-8F0B-1BEC37774F14}"/>
    <cellStyle name="comma zerodec 12" xfId="3454" xr:uid="{62476F0F-C4BC-4FFB-B6A8-5F163D118433}"/>
    <cellStyle name="comma zerodec 2" xfId="3455" xr:uid="{AA70484F-1E6B-4C60-9CF3-F4CFA2BE8490}"/>
    <cellStyle name="comma zerodec 2 2" xfId="3456" xr:uid="{A41806F8-8301-4F0F-8ACD-BF149FDD711B}"/>
    <cellStyle name="comma zerodec 3" xfId="3457" xr:uid="{15FBC1E7-4F48-4F5D-85B4-E3426BC9C799}"/>
    <cellStyle name="comma zerodec 4" xfId="3458" xr:uid="{7CC0EC01-6789-46FC-853C-88BBE8DC4EA5}"/>
    <cellStyle name="comma zerodec 5" xfId="3459" xr:uid="{A0C2BB1B-1152-4DAE-A4C8-AD7D37E0346E}"/>
    <cellStyle name="comma zerodec 6" xfId="3460" xr:uid="{22293418-9184-46AD-8752-154DD409AC1C}"/>
    <cellStyle name="comma zerodec 7" xfId="3461" xr:uid="{9BBB5DDD-0737-4422-94A9-508698CA9BE9}"/>
    <cellStyle name="comma zerodec 8" xfId="3462" xr:uid="{63C4C51C-DF3C-4A95-9F77-631F2BCF703C}"/>
    <cellStyle name="comma zerodec 9" xfId="3463" xr:uid="{22F92028-8263-40EF-A82D-CBF262F44FCB}"/>
    <cellStyle name="Comma0" xfId="3464" xr:uid="{24E0A44B-D2AB-4BEA-9DDC-976A1268D25A}"/>
    <cellStyle name="Comments" xfId="3465" xr:uid="{E0A817E8-95A6-4897-A2EB-226A989CD849}"/>
    <cellStyle name="Comments 2" xfId="3466" xr:uid="{3E9472ED-96ED-4F7A-9294-41E5F641B482}"/>
    <cellStyle name="Comments 2 2" xfId="6522" xr:uid="{1E54207D-927D-48DD-96D2-6CC7353FE6E5}"/>
    <cellStyle name="Comments 2 2 2" xfId="7019" xr:uid="{0DEF9E09-C60C-452D-BB96-1EAE14ABFA92}"/>
    <cellStyle name="Comments 2 2 2 2" xfId="7807" xr:uid="{17FC6859-3154-4395-B48F-2976A03BE42B}"/>
    <cellStyle name="Comments 2 2 2 2 2" xfId="13514" xr:uid="{A220878F-10DE-48E7-9E16-86ED6B8C91EB}"/>
    <cellStyle name="Comments 2 2 2 2 2 2" xfId="14624" xr:uid="{9EAB2F3E-5892-4191-B43F-F9254A2FB1E3}"/>
    <cellStyle name="Comments 2 2 2 2 2 2 2" xfId="32069" xr:uid="{E57C9DCB-3DAA-4E18-8EEF-5CEE5768909E}"/>
    <cellStyle name="Comments 2 2 2 2 2 2 3" xfId="23095" xr:uid="{A36DFF48-CD6B-45AA-956A-E60C51B5A540}"/>
    <cellStyle name="Comments 2 2 2 2 2 3" xfId="30962" xr:uid="{59F57C7C-9409-4DD0-A723-B943E709487B}"/>
    <cellStyle name="Comments 2 2 2 2 2 4" xfId="21989" xr:uid="{A22862F6-7C0A-47F8-BFF7-9C40CC0DC37E}"/>
    <cellStyle name="Comments 2 2 2 2 3" xfId="11492" xr:uid="{358FDECD-5B85-4CC8-8F7A-9888967698A1}"/>
    <cellStyle name="Comments 2 2 2 2 3 2" xfId="28947" xr:uid="{240379E1-A9B4-4E70-BBD1-57EF80E2B746}"/>
    <cellStyle name="Comments 2 2 2 2 3 3" xfId="19994" xr:uid="{BC1D125B-6056-47E9-BCFF-6C853489897F}"/>
    <cellStyle name="Comments 2 2 2 3" xfId="9493" xr:uid="{FAAB86DB-95CB-4B36-A883-6F04E7A23D7E}"/>
    <cellStyle name="Comments 2 2 2 3 2" xfId="14186" xr:uid="{274A0161-68C8-4C02-BEC3-3C3911641ADD}"/>
    <cellStyle name="Comments 2 2 2 3 2 2" xfId="31631" xr:uid="{CC32E900-4C8C-4897-9670-79E2384E3A85}"/>
    <cellStyle name="Comments 2 2 2 3 2 3" xfId="22657" xr:uid="{69BDC045-9098-453A-96DF-2D40D51DCAF1}"/>
    <cellStyle name="Comments 2 2 2 3 3" xfId="27217" xr:uid="{8E621501-B3AE-4C0F-9C23-385B70341BF4}"/>
    <cellStyle name="Comments 2 2 2 3 4" xfId="18401" xr:uid="{7758E59B-7618-4DE7-9626-05503DDE9A28}"/>
    <cellStyle name="Comments 2 2 2 4" xfId="10590" xr:uid="{3772B822-430A-44D1-BA77-652DE03FBE6E}"/>
    <cellStyle name="Comments 2 2 2 4 2" xfId="28071" xr:uid="{8D85A49E-D94D-4568-A7D2-3F5995DF83EC}"/>
    <cellStyle name="Comments 2 2 2 4 3" xfId="19134" xr:uid="{714D6281-B533-445F-9598-82BC158E8F93}"/>
    <cellStyle name="Comments 2 2 3" xfId="7467" xr:uid="{3D10FE7A-FBBA-4D36-AFDD-38007C0777ED}"/>
    <cellStyle name="Comments 2 2 3 2" xfId="13174" xr:uid="{C6930E5D-7E08-489F-BCBB-DB8C86DC9403}"/>
    <cellStyle name="Comments 2 2 3 2 2" xfId="14622" xr:uid="{8B267369-D2A7-40C2-908D-0E2FBA52C022}"/>
    <cellStyle name="Comments 2 2 3 2 2 2" xfId="32067" xr:uid="{E43B8640-7E45-4129-BD5B-85CE105C90C8}"/>
    <cellStyle name="Comments 2 2 3 2 2 3" xfId="23093" xr:uid="{C94C2D2C-73F1-434E-A2C3-7DB48DA399AB}"/>
    <cellStyle name="Comments 2 2 3 2 3" xfId="30622" xr:uid="{394753AA-9FD9-44E4-BDC4-CD0C544741CB}"/>
    <cellStyle name="Comments 2 2 3 2 4" xfId="21649" xr:uid="{8CEE6F4F-994F-42D4-B179-BE53FF48BA0D}"/>
    <cellStyle name="Comments 2 2 3 3" xfId="11120" xr:uid="{613E90C5-CF95-415C-9C0D-8F3847598F7E}"/>
    <cellStyle name="Comments 2 2 3 3 2" xfId="28581" xr:uid="{C39ADC60-3E1A-4B2F-B68B-93DE02382344}"/>
    <cellStyle name="Comments 2 2 3 3 3" xfId="19633" xr:uid="{64728C08-35E7-4499-9F67-7B85766B4D68}"/>
    <cellStyle name="Comments 2 2 4" xfId="9347" xr:uid="{5B080ABD-B396-450A-97FE-A10868B30987}"/>
    <cellStyle name="Comments 2 2 4 2" xfId="27082" xr:uid="{8BDDB5B8-A3AA-4865-A978-B01615E168A8}"/>
    <cellStyle name="Comments 2 2 4 3" xfId="18267" xr:uid="{29B2B126-7963-47B1-8B2A-7194A02AC547}"/>
    <cellStyle name="Comments 2 3" xfId="5304" xr:uid="{5CE49145-BA9B-4E75-BF66-7F382B7379AF}"/>
    <cellStyle name="Comments 2 3 2" xfId="9370" xr:uid="{798F2147-37BB-4190-8C00-266A80DD545E}"/>
    <cellStyle name="Comments 2 3 2 2" xfId="14185" xr:uid="{4630FA70-256F-4C90-ABAE-BD0D304B15EC}"/>
    <cellStyle name="Comments 2 3 2 2 2" xfId="31630" xr:uid="{9ED630F7-331B-491B-8C74-AD18701B874C}"/>
    <cellStyle name="Comments 2 3 2 2 3" xfId="22656" xr:uid="{883F4575-A398-4E7B-AEBD-32C1F697D760}"/>
    <cellStyle name="Comments 2 3 2 3" xfId="27094" xr:uid="{548637C4-56D5-4B63-9D69-25F3F3B75E65}"/>
    <cellStyle name="Comments 2 3 2 4" xfId="18278" xr:uid="{2959C072-F123-4352-B660-04ACCAC978FE}"/>
    <cellStyle name="Comments 2 3 3" xfId="9404" xr:uid="{D0BE3308-19EC-484E-BB4F-846309453C45}"/>
    <cellStyle name="Comments 2 3 3 2" xfId="27128" xr:uid="{8DC65D7B-A357-4A3A-9E90-064CAAA6AE63}"/>
    <cellStyle name="Comments 2 3 3 3" xfId="18312" xr:uid="{EDEB7CDF-E687-4A82-98E6-2A7276B096AB}"/>
    <cellStyle name="Comments 2 4" xfId="8582" xr:uid="{036C7954-74FB-4934-AD3A-EB9299525BAA}"/>
    <cellStyle name="Comments 2 4 2" xfId="26378" xr:uid="{A21D88F0-C53B-4970-8B5D-1B99658F9AE6}"/>
    <cellStyle name="Comments 2 4 3" xfId="17654" xr:uid="{CB2CA9ED-E8DD-4DA7-86E6-2EA388D066FD}"/>
    <cellStyle name="Comments 3" xfId="6521" xr:uid="{7196E5BB-4466-425C-8C44-B5BD286FC49A}"/>
    <cellStyle name="Comments 3 2" xfId="7018" xr:uid="{1EE7D216-16E0-4BD5-B89A-795D2E8F3F46}"/>
    <cellStyle name="Comments 3 2 2" xfId="7806" xr:uid="{15F01BCB-D3AF-43E2-8840-EFAF2BDBC1DB}"/>
    <cellStyle name="Comments 3 2 2 2" xfId="13513" xr:uid="{BE2AB7FC-02F4-4131-A190-1DD584AC6B45}"/>
    <cellStyle name="Comments 3 2 2 2 2" xfId="14623" xr:uid="{5FC6F76F-69A3-4696-8278-D8252C858658}"/>
    <cellStyle name="Comments 3 2 2 2 2 2" xfId="32068" xr:uid="{BADC93E7-A97F-402B-8EB9-E5F48EB9259A}"/>
    <cellStyle name="Comments 3 2 2 2 2 3" xfId="23094" xr:uid="{E849FC59-A160-42F4-A27F-097D551D0151}"/>
    <cellStyle name="Comments 3 2 2 2 3" xfId="30961" xr:uid="{F55A79DC-FBEA-42E0-A8DE-83D0D2DFA0FF}"/>
    <cellStyle name="Comments 3 2 2 2 4" xfId="21988" xr:uid="{AE11BEA3-7F49-4DBD-B967-30EA199CCA5C}"/>
    <cellStyle name="Comments 3 2 2 3" xfId="11491" xr:uid="{1E919917-4440-4792-9A39-928C71888F37}"/>
    <cellStyle name="Comments 3 2 2 3 2" xfId="28946" xr:uid="{FE4EF3FC-7746-4C6A-9668-99FA37C4F289}"/>
    <cellStyle name="Comments 3 2 2 3 3" xfId="19993" xr:uid="{7610913D-5CC1-4532-A624-B8D97674D0A2}"/>
    <cellStyle name="Comments 3 2 3" xfId="9730" xr:uid="{8CE6A35E-29C8-4AE1-A145-B77598180D36}"/>
    <cellStyle name="Comments 3 2 3 2" xfId="14187" xr:uid="{D54D0F7D-3DAF-4EDB-9055-AF89583294D5}"/>
    <cellStyle name="Comments 3 2 3 2 2" xfId="31632" xr:uid="{4E5839C1-26D7-45C2-8C18-2F60B7E3E018}"/>
    <cellStyle name="Comments 3 2 3 2 3" xfId="22658" xr:uid="{63D1559D-F810-416B-B1AA-BF016C75C87F}"/>
    <cellStyle name="Comments 3 2 3 3" xfId="27427" xr:uid="{0168ED5F-1FB1-49E1-A269-AEAB75BA98ED}"/>
    <cellStyle name="Comments 3 2 3 4" xfId="18590" xr:uid="{9B4B320F-DB7A-4C3E-B651-020CBD51445F}"/>
    <cellStyle name="Comments 3 2 4" xfId="10589" xr:uid="{B45B5E25-8B6A-464F-8398-41B34AB0E139}"/>
    <cellStyle name="Comments 3 2 4 2" xfId="28070" xr:uid="{4F3858A9-1731-4D15-A100-E8BE3FC52A72}"/>
    <cellStyle name="Comments 3 2 4 3" xfId="19133" xr:uid="{FD52876F-4FD0-4C9C-9A0A-98C039AB9461}"/>
    <cellStyle name="Comments 3 3" xfId="7466" xr:uid="{FE6401F1-E495-4310-898E-A875B400067A}"/>
    <cellStyle name="Comments 3 3 2" xfId="13173" xr:uid="{6F003884-8EC7-4EB2-8F0B-B9BC8C22F897}"/>
    <cellStyle name="Comments 3 3 2 2" xfId="14621" xr:uid="{99D24C4C-5480-4E09-A725-04EA03C9BA07}"/>
    <cellStyle name="Comments 3 3 2 2 2" xfId="32066" xr:uid="{16809B92-1D5A-4E44-83DE-F89823C8CEF3}"/>
    <cellStyle name="Comments 3 3 2 2 3" xfId="23092" xr:uid="{44A01B31-CFCD-4738-B876-1C0395795F0F}"/>
    <cellStyle name="Comments 3 3 2 3" xfId="30621" xr:uid="{4B2C6EA3-6AEB-4939-B1E0-F76ABC6419CA}"/>
    <cellStyle name="Comments 3 3 2 4" xfId="21648" xr:uid="{BF46D17E-A03A-4940-9513-8C4DD0512968}"/>
    <cellStyle name="Comments 3 3 3" xfId="11119" xr:uid="{E1C7677D-0794-4C30-A336-573995B892A0}"/>
    <cellStyle name="Comments 3 3 3 2" xfId="28580" xr:uid="{1FFF768E-0FB3-4C14-8BFC-0483A95A38DF}"/>
    <cellStyle name="Comments 3 3 3 3" xfId="19632" xr:uid="{019D41A1-648E-47A1-B545-311FB279075A}"/>
    <cellStyle name="Comments 3 4" xfId="9346" xr:uid="{681ED4AF-6EFB-4315-9AF8-6C44225AED93}"/>
    <cellStyle name="Comments 3 4 2" xfId="27081" xr:uid="{0DA6E540-0CDA-46B2-9704-7EE8957A742F}"/>
    <cellStyle name="Comments 3 4 3" xfId="18266" xr:uid="{73C3C795-4B13-4D9B-AF13-73CEDE3084C6}"/>
    <cellStyle name="Comments 4" xfId="5060" xr:uid="{FF887644-FAEF-4F15-B4F1-8DDE268F88B0}"/>
    <cellStyle name="Comments 4 2" xfId="10970" xr:uid="{B094EDC2-7168-4ED6-82B8-AEA31B1C12E5}"/>
    <cellStyle name="Comments 4 2 2" xfId="14620" xr:uid="{05DDFAC0-1890-4826-A7A1-D93238D9DCD6}"/>
    <cellStyle name="Comments 4 2 2 2" xfId="32065" xr:uid="{7B462EE8-F3E3-4ED4-A299-342AB4235A53}"/>
    <cellStyle name="Comments 4 2 2 3" xfId="23091" xr:uid="{2084249F-5D70-4909-9B3B-AFB4D2F1C4CE}"/>
    <cellStyle name="Comments 4 2 3" xfId="28434" xr:uid="{3E6E8493-AA0F-447D-ABAC-77ED01C5E7F4}"/>
    <cellStyle name="Comments 4 2 4" xfId="19492" xr:uid="{1049B317-96A9-40C5-8AE5-AA1D75E0F97E}"/>
    <cellStyle name="Comments 4 3" xfId="9405" xr:uid="{598899A8-6699-4341-BD06-4C1FB2748264}"/>
    <cellStyle name="Comments 4 3 2" xfId="27129" xr:uid="{B01794B1-1459-47BA-B084-16F961B26BAB}"/>
    <cellStyle name="Comments 4 3 3" xfId="18313" xr:uid="{4143D408-945A-42BB-9A4D-E0F3C30691B8}"/>
    <cellStyle name="Comments 5" xfId="8035" xr:uid="{A2A625F8-B74F-4F45-9221-77C779E9D69D}"/>
    <cellStyle name="Comments 5 2" xfId="26071" xr:uid="{592F559F-5910-4420-9839-2CF6403AABDA}"/>
    <cellStyle name="Comments 5 3" xfId="17461" xr:uid="{5E66C25B-6A91-4EF2-B66D-BF96690BA777}"/>
    <cellStyle name="Counter" xfId="3467" xr:uid="{525A7542-F3EE-4E0E-A1EF-311ED138FABF}"/>
    <cellStyle name="Counter 2" xfId="8988" xr:uid="{2A83413F-5708-48C7-9156-1AEA1E477300}"/>
    <cellStyle name="Currency [0] 2" xfId="3468" xr:uid="{F9EADFEA-6470-44C6-A107-123A8836B58A}"/>
    <cellStyle name="Currency [0] U" xfId="3469" xr:uid="{2FD5728F-6CEF-4FDB-A538-1D1FB4380E0F}"/>
    <cellStyle name="Currency [00]" xfId="3470" xr:uid="{BB64AD84-EE69-499A-B943-8AFC3C9C2B90}"/>
    <cellStyle name="Currency [2]" xfId="3471" xr:uid="{42877299-C092-4964-A3AA-DB878D7FACC1}"/>
    <cellStyle name="Currency [2] U" xfId="3472" xr:uid="{EDF452E2-297E-405E-8BE9-4BD1D7C0587A}"/>
    <cellStyle name="Currency 2" xfId="138" xr:uid="{2202F1B1-6356-41FB-AE34-177F2C596D86}"/>
    <cellStyle name="Currency 2 2" xfId="218" xr:uid="{C63F42E8-8EBB-4E13-8503-A18C057478A2}"/>
    <cellStyle name="Currency 2 2 2" xfId="347" xr:uid="{403C9E15-DC5E-45C5-8D76-39AA4EDC51E5}"/>
    <cellStyle name="Currency 2 2 2 2" xfId="613" xr:uid="{5CE67CE3-2E47-44E2-91D6-E526D006DD2A}"/>
    <cellStyle name="Currency 2 2 2 2 2" xfId="1148" xr:uid="{B15086AE-6483-47F1-B5D7-7826F5F4E79B}"/>
    <cellStyle name="Currency 2 2 2 2 2 2" xfId="2226" xr:uid="{0AC5D2FB-01FB-4D60-A67C-B95B2B9C2382}"/>
    <cellStyle name="Currency 2 2 2 2 3" xfId="1693" xr:uid="{D404DE36-07D3-4190-B407-640EB9EF3B45}"/>
    <cellStyle name="Currency 2 2 2 2 4" xfId="10151" xr:uid="{76E42D45-8DDB-4023-8E92-0BDD5ACEA2B1}"/>
    <cellStyle name="Currency 2 2 2 3" xfId="885" xr:uid="{4FC878D7-C637-4C5D-BB62-F9274526D69D}"/>
    <cellStyle name="Currency 2 2 2 3 2" xfId="1963" xr:uid="{6BE083E5-C397-46DD-93F4-D32124CA9D9A}"/>
    <cellStyle name="Currency 2 2 2 4" xfId="1430" xr:uid="{46DB86A5-2E78-4BB2-988C-AA76B59821BC}"/>
    <cellStyle name="Currency 2 2 2 5" xfId="5862" xr:uid="{331B1625-6641-452B-A266-B26974C2A1D9}"/>
    <cellStyle name="Currency 2 2 3" xfId="488" xr:uid="{D5EA7DC3-D797-47C2-B040-BC1625984A92}"/>
    <cellStyle name="Currency 2 2 3 2" xfId="1023" xr:uid="{C4DD4695-49C1-4C92-B4DE-EE14E1F5B57C}"/>
    <cellStyle name="Currency 2 2 3 2 2" xfId="2101" xr:uid="{6589746D-C6F6-463D-A172-7649D8A32351}"/>
    <cellStyle name="Currency 2 2 3 3" xfId="1568" xr:uid="{EA963A5B-581C-47A6-861A-37CF8A0D36E6}"/>
    <cellStyle name="Currency 2 2 3 4" xfId="8586" xr:uid="{C7EFF61F-55DC-485F-A82A-15D429F83562}"/>
    <cellStyle name="Currency 2 2 4" xfId="760" xr:uid="{0C63FDCA-E318-4361-BA82-6E3126383E78}"/>
    <cellStyle name="Currency 2 2 4 2" xfId="1838" xr:uid="{557A0323-F37E-4328-9127-D514A5DCC4EF}"/>
    <cellStyle name="Currency 2 2 5" xfId="1305" xr:uid="{DE7387C2-2A71-4A8D-8829-7F0268B602B6}"/>
    <cellStyle name="Currency 2 2 6" xfId="3474" xr:uid="{F9B634A6-267F-4413-8108-9922AB428FF6}"/>
    <cellStyle name="Currency 2 3" xfId="290" xr:uid="{7D284C6A-E9DB-44F2-BA7B-F327FF604E67}"/>
    <cellStyle name="Currency 2 3 2" xfId="556" xr:uid="{53EE54AF-7508-403F-B061-125D8710E621}"/>
    <cellStyle name="Currency 2 3 2 2" xfId="1091" xr:uid="{78C0FD9D-6D33-4B09-B781-9A6691940406}"/>
    <cellStyle name="Currency 2 3 2 2 2" xfId="2169" xr:uid="{D4814889-6E5F-4DD7-8646-9A3B421E9547}"/>
    <cellStyle name="Currency 2 3 2 3" xfId="1636" xr:uid="{331416D1-66A9-4D9C-9ED4-3A83B7A1C7B6}"/>
    <cellStyle name="Currency 2 3 2 4" xfId="9136" xr:uid="{C6AEA687-B200-4C1E-8DB5-4AB5B7DEEE07}"/>
    <cellStyle name="Currency 2 3 3" xfId="828" xr:uid="{00C7C2EA-F7B0-47F2-9F89-2C060076978D}"/>
    <cellStyle name="Currency 2 3 3 2" xfId="1906" xr:uid="{C4057457-9439-4EB0-9F0F-CE6FBEDA5CF7}"/>
    <cellStyle name="Currency 2 3 4" xfId="1373" xr:uid="{49A5265F-D429-4C98-A965-BA83A267AB87}"/>
    <cellStyle name="Currency 2 3 5" xfId="5156" xr:uid="{60528C67-9933-4077-9657-78DC6FD28CB3}"/>
    <cellStyle name="Currency 2 4" xfId="431" xr:uid="{51DF6FFE-5B06-4CA4-8970-2A7E5F15CA03}"/>
    <cellStyle name="Currency 2 4 2" xfId="966" xr:uid="{1BC3C2AB-D8BC-46A3-8767-2A25D27FDFCD}"/>
    <cellStyle name="Currency 2 4 2 2" xfId="2044" xr:uid="{5E22F355-E3CC-433F-9FE5-24A68203A50B}"/>
    <cellStyle name="Currency 2 4 2 3" xfId="8585" xr:uid="{EF3A8AC7-B3FE-42DA-9CF4-4CB046F9AE5B}"/>
    <cellStyle name="Currency 2 4 3" xfId="1511" xr:uid="{9A04957C-A6BA-407B-8AA4-465BE7155596}"/>
    <cellStyle name="Currency 2 4 4" xfId="5861" xr:uid="{640B4EEA-96FD-45B8-A51F-B25D96CEBFAE}"/>
    <cellStyle name="Currency 2 5" xfId="703" xr:uid="{759AFD83-6444-4BA2-8CAD-3BD4324FD21E}"/>
    <cellStyle name="Currency 2 5 2" xfId="1781" xr:uid="{6C903E23-B49B-4BD1-A8C4-D5D70901FA3B}"/>
    <cellStyle name="Currency 2 5 3" xfId="8036" xr:uid="{1D443E67-086B-4DF6-86B4-3B1760AA88E4}"/>
    <cellStyle name="Currency 2 6" xfId="1248" xr:uid="{0668B059-FA06-4702-800B-3C2BC640BBC5}"/>
    <cellStyle name="Currency 2 7" xfId="3473" xr:uid="{002E4DC3-BAB9-4253-B543-F9FE082DEADD}"/>
    <cellStyle name="Currency 3" xfId="3475" xr:uid="{ADC32041-03DB-4D88-8EBF-8B339CF94A88}"/>
    <cellStyle name="Currency 3 2" xfId="3476" xr:uid="{1AAF69EE-95C6-4BB2-A1D8-C53FC2AFAA4E}"/>
    <cellStyle name="Currency 3 3" xfId="5863" xr:uid="{F29C09BE-38A9-42F7-882F-4F27E8EC474D}"/>
    <cellStyle name="Currency 3 3 2" xfId="10152" xr:uid="{E727FABF-13FE-4AEC-80FC-2F1CAF5EDB47}"/>
    <cellStyle name="Currency 3 4" xfId="8587" xr:uid="{FCB6B273-5762-4CEA-8662-871F5F37A12E}"/>
    <cellStyle name="Currency 4" xfId="3477" xr:uid="{04E57EED-A6AE-49AD-A478-19639F7F1E26}"/>
    <cellStyle name="Currency 4 2" xfId="3478" xr:uid="{57F488A4-7B14-488E-BB11-05DFCBE4B8DA}"/>
    <cellStyle name="Currency 4 3" xfId="5864" xr:uid="{D0493639-32A8-4CCD-B572-023DC2C75111}"/>
    <cellStyle name="Currency 4 3 2" xfId="10153" xr:uid="{2DDD1694-F7CC-489D-8D75-E17F393C2A1A}"/>
    <cellStyle name="Currency 4 4" xfId="8588" xr:uid="{2BF1D518-273D-4593-860B-A0FE3CDFB73C}"/>
    <cellStyle name="Currency 5" xfId="3479" xr:uid="{824BE803-32D9-4140-A81A-8FAE2F929F9F}"/>
    <cellStyle name="Currency 6" xfId="3480" xr:uid="{980E1EE1-12B6-429C-A5BC-E41F9D988BD8}"/>
    <cellStyle name="Currency(000)" xfId="3481" xr:uid="{6674C7A5-C17D-423B-88F5-BD36C6E40088}"/>
    <cellStyle name="Currency0" xfId="3482" xr:uid="{8E02E0A2-2D60-4ED4-85BC-0B1415D01B05}"/>
    <cellStyle name="Currency1" xfId="3483" xr:uid="{74433348-A069-4FC0-89E4-589602DC2FF5}"/>
    <cellStyle name="Currency1 10" xfId="3484" xr:uid="{58A5C037-1223-4C1E-AD20-ABC5895FDCF5}"/>
    <cellStyle name="Currency1 11" xfId="3485" xr:uid="{D7B1EFF9-93A1-44CE-866A-49F62D4D71E1}"/>
    <cellStyle name="Currency1 12" xfId="3486" xr:uid="{6B400EED-CDE4-42BB-996F-B712548F7880}"/>
    <cellStyle name="Currency1 2" xfId="3487" xr:uid="{75A469DC-5F4C-4223-9FF7-A9261A3ADFF0}"/>
    <cellStyle name="Currency1 2 2" xfId="3488" xr:uid="{041A01B1-D953-4629-B418-2EB28871BC63}"/>
    <cellStyle name="Currency1 3" xfId="3489" xr:uid="{F5C5E6A8-0584-4C83-9459-7627D18E459B}"/>
    <cellStyle name="Currency1 4" xfId="3490" xr:uid="{2C659298-497C-44D7-A9FA-37FF49BF5B28}"/>
    <cellStyle name="Currency1 5" xfId="3491" xr:uid="{3A205EFE-908F-4890-B554-EC98F61CD49F}"/>
    <cellStyle name="Currency1 6" xfId="3492" xr:uid="{4EF848E9-B73B-464E-8232-6097BBEDD5E0}"/>
    <cellStyle name="Currency1 7" xfId="3493" xr:uid="{2D927591-776E-44C0-9F5C-FC7E48AE435A}"/>
    <cellStyle name="Currency1 8" xfId="3494" xr:uid="{D941B88E-FAA2-4547-A0CD-571E618DF574}"/>
    <cellStyle name="Currency1 9" xfId="3495" xr:uid="{65B70BAA-E873-4953-8EC1-CF8B95856BD7}"/>
    <cellStyle name="Custom - Style8" xfId="3496" xr:uid="{953FF2A3-7B4A-4AD4-AE42-F5BF01515454}"/>
    <cellStyle name="Date" xfId="3497" xr:uid="{5973A043-3609-43ED-A6EB-0A71116902F6}"/>
    <cellStyle name="Date Short" xfId="3498" xr:uid="{4183A413-4FDD-4B47-AB37-4367BD4FDF9E}"/>
    <cellStyle name="Date U" xfId="3499" xr:uid="{C9CE035C-B013-4A61-80F5-7B0C3F99BF91}"/>
    <cellStyle name="Date_KMP P&amp;L Aug 08" xfId="3500" xr:uid="{82F75F23-741B-4C8C-B36E-171AE0D7047C}"/>
    <cellStyle name="DATUM" xfId="3501" xr:uid="{FDE25A83-530F-4C86-9050-353D578B37C9}"/>
    <cellStyle name="Decimal [0]" xfId="3502" xr:uid="{D11101C7-94A2-47E5-BCEF-9EB3AF88FDE6}"/>
    <cellStyle name="Decimal [2]" xfId="3503" xr:uid="{D848F0B5-9D0E-4F50-8A28-794F1BF3451A}"/>
    <cellStyle name="Decimal [2] U" xfId="3504" xr:uid="{342EF47B-A2F7-4E58-8519-31564E8F25AF}"/>
    <cellStyle name="Decimal [4]" xfId="3505" xr:uid="{8816A604-C06E-41B6-B7C2-5817F0D577A9}"/>
    <cellStyle name="Decimal [4] U" xfId="3506" xr:uid="{23848892-8169-4B01-9BFD-0A76AE07ED0E}"/>
    <cellStyle name="Define your own named style" xfId="3507" xr:uid="{D9169BDB-600B-4E74-A4AD-553FD95D14F8}"/>
    <cellStyle name="Define your own named style 2" xfId="3508" xr:uid="{79E101ED-9DE7-41BE-9946-AFE613F25C89}"/>
    <cellStyle name="Dollar (zero dec)" xfId="3509" xr:uid="{94D424DA-85D8-4855-BA7B-A1C0305166A8}"/>
    <cellStyle name="Dollar (zero dec) 10" xfId="3510" xr:uid="{24A1D7D9-D8C3-4AED-811E-F51836F2FDA6}"/>
    <cellStyle name="Dollar (zero dec) 11" xfId="3511" xr:uid="{4E76B728-E4FE-458D-8C79-67B783F45D85}"/>
    <cellStyle name="Dollar (zero dec) 12" xfId="3512" xr:uid="{57D1E8E3-0F54-47E1-8EA7-2CF782293ECC}"/>
    <cellStyle name="Dollar (zero dec) 2" xfId="3513" xr:uid="{C4566771-9227-4B1F-B398-C2E16CEDDA33}"/>
    <cellStyle name="Dollar (zero dec) 3" xfId="3514" xr:uid="{5B108630-07B9-4CBA-9FD9-299A5E1A34FB}"/>
    <cellStyle name="Dollar (zero dec) 4" xfId="3515" xr:uid="{1BBC203A-3BBA-486F-A0EF-60F166F01066}"/>
    <cellStyle name="Dollar (zero dec) 5" xfId="3516" xr:uid="{5FC10751-93A4-43A1-A479-04D9C76C47FC}"/>
    <cellStyle name="Dollar (zero dec) 6" xfId="3517" xr:uid="{ADF7432A-E32F-4A39-AE18-86FD754D1AD7}"/>
    <cellStyle name="Dollar (zero dec) 7" xfId="3518" xr:uid="{BF825327-02AE-4E3C-BE01-8E441D3F9492}"/>
    <cellStyle name="Dollar (zero dec) 8" xfId="3519" xr:uid="{E6640818-E6EE-4766-8744-A7F9106A1049}"/>
    <cellStyle name="Dollar (zero dec) 9" xfId="3520" xr:uid="{8ADD2984-1F7B-4580-BF76-8152F9591B3C}"/>
    <cellStyle name="Dollars" xfId="3521" xr:uid="{16D2A595-9B42-469E-950A-92607639200F}"/>
    <cellStyle name="Draw lines around data in range" xfId="3522" xr:uid="{5F274AE5-904F-4241-82CF-07546FC5DDA0}"/>
    <cellStyle name="Draw lines around data in range 2" xfId="3523" xr:uid="{F5453ACC-5225-4AF4-904E-547DFD09A36B}"/>
    <cellStyle name="Draw lines around data in range 2 2" xfId="10708" xr:uid="{3FE187F0-3F60-46A4-8CC8-2C8AFB0DC215}"/>
    <cellStyle name="Draw lines around data in range 3" xfId="9549" xr:uid="{F0B17B87-38B2-4CDE-883C-26F8C7992184}"/>
    <cellStyle name="Draw shadow and lines within range" xfId="3524" xr:uid="{2CF8A3A8-77B5-4C4B-81B8-8A1FF234F7E3}"/>
    <cellStyle name="Draw shadow and lines within range 2" xfId="3525" xr:uid="{DAEABC7B-1327-4441-A735-9C4DF714AD77}"/>
    <cellStyle name="Draw shadow and lines within range 2 2" xfId="8121" xr:uid="{516D08F2-899B-4C85-BBD6-BDB6181F69C3}"/>
    <cellStyle name="Draw shadow and lines within range 3" xfId="10951" xr:uid="{8EBB22FE-EAAD-4ED4-AC8A-2478AB3BB225}"/>
    <cellStyle name="E&amp;Y House" xfId="2319" xr:uid="{E6C774D4-8D9C-4057-BE39-A52D691929E2}"/>
    <cellStyle name="E&amp;Y House 2" xfId="3526" xr:uid="{05E0BF3E-3775-4489-9F31-6C34E8837A26}"/>
    <cellStyle name="E&amp;Y House 2 2" xfId="3527" xr:uid="{762AE5B4-69EF-4D65-8E8C-AC0040C82F55}"/>
    <cellStyle name="E&amp;Y House 3" xfId="3528" xr:uid="{3788DF78-F66C-4550-973D-A4265A61BC62}"/>
    <cellStyle name="E&amp;Y House 3 2" xfId="3529" xr:uid="{02AA0587-C2D2-4D24-B7E9-4DC769DE0D15}"/>
    <cellStyle name="E&amp;Y House 3 3" xfId="3530" xr:uid="{D242AE18-30F3-4D84-B2F2-A7706EB97A2E}"/>
    <cellStyle name="E&amp;Y House 4" xfId="3531" xr:uid="{08CBF04A-A05B-430D-B017-75A5D72103B0}"/>
    <cellStyle name="Enlarge title text, yellow on blue" xfId="3532" xr:uid="{C671E6FF-A4E9-4005-8A3B-4679A3D3AF9A}"/>
    <cellStyle name="Enlarge title text, yellow on blue 2" xfId="3533" xr:uid="{67C5F2E1-777F-4BC5-9D24-A1643F647AB4}"/>
    <cellStyle name="Enter Currency (0)" xfId="3534" xr:uid="{5DD4F41E-99E9-4E1A-832F-F855AC2AA6AF}"/>
    <cellStyle name="Enter Currency (2)" xfId="3535" xr:uid="{84985EF4-F1FA-4198-9DA5-5925B7E61211}"/>
    <cellStyle name="Enter Units (0)" xfId="3536" xr:uid="{C0B5E149-15F1-40EA-98E0-DABCEAFBC2FB}"/>
    <cellStyle name="Enter Units (1)" xfId="3537" xr:uid="{92E80477-8994-4D17-AF53-DEE2106099E6}"/>
    <cellStyle name="Enter Units (2)" xfId="3538" xr:uid="{5B59F111-1E7D-4595-B423-D8B9EDDDF153}"/>
    <cellStyle name="Euro" xfId="3539" xr:uid="{53E90E80-BD6F-4F8A-A9B6-2A1CAD1680D5}"/>
    <cellStyle name="Excel Built-in Comma" xfId="3540" xr:uid="{68BF922C-37F0-4C0C-9550-DB92A5BE2422}"/>
    <cellStyle name="Excel Built-in Normal" xfId="3541" xr:uid="{70D9EEAE-9D09-4E58-B350-D262950DDA36}"/>
    <cellStyle name="Explanatory Text 2" xfId="3542" xr:uid="{AA887D4C-B8D8-4749-99BA-767054417F1D}"/>
    <cellStyle name="Explanatory Text 3" xfId="3543" xr:uid="{87AFB574-9015-420B-9236-520778524891}"/>
    <cellStyle name="Explanatory Text 4" xfId="5251" xr:uid="{4CBCF846-555F-4BCD-9FA6-5AC6EF581767}"/>
    <cellStyle name="Explanatory Text 5" xfId="8069" xr:uid="{E35C0CE0-C368-4AD2-A864-110A51590D93}"/>
    <cellStyle name="EY0dp" xfId="5054" xr:uid="{54FD4B15-D91B-4E89-A490-DE79B0570CA7}"/>
    <cellStyle name="Fill" xfId="3544" xr:uid="{98975A1F-9AD7-4E0D-878C-7BD77E827DD6}"/>
    <cellStyle name="Fill 2" xfId="3545" xr:uid="{1C8304C7-3BE2-4258-9C75-4713599C5E7B}"/>
    <cellStyle name="Fixed" xfId="3546" xr:uid="{E28EE536-A319-47D4-BD7F-AE630DFCBAC0}"/>
    <cellStyle name="Flag" xfId="3547" xr:uid="{C0BDC96D-49C7-45A7-A455-49CBC6A27A50}"/>
    <cellStyle name="Flag 2" xfId="10710" xr:uid="{687EF826-0E75-432B-ABCE-192365702F7F}"/>
    <cellStyle name="Format a column of totals" xfId="3548" xr:uid="{7687F833-C467-42E7-96BC-FC571F0199BF}"/>
    <cellStyle name="Format a column of totals 2" xfId="3549" xr:uid="{47412F3E-ECC1-4E82-947D-31E1C3DD69F6}"/>
    <cellStyle name="Format a row of totals" xfId="3550" xr:uid="{0098E619-4754-4B48-A0ED-977E80CDCA35}"/>
    <cellStyle name="Format a row of totals 2" xfId="3551" xr:uid="{C7E43B5E-E112-4E72-930B-2F27165170EB}"/>
    <cellStyle name="Format a row of totals 2 2" xfId="9345" xr:uid="{AFAC004D-0562-46D0-B768-B2AE23F29526}"/>
    <cellStyle name="Format a row of totals 3" xfId="9659" xr:uid="{1023923D-DE8E-4FA9-A02F-F82B95739B62}"/>
    <cellStyle name="Format text as bold, black on yellow" xfId="3552" xr:uid="{02EB31DA-BF21-43B6-9979-060358EFCF00}"/>
    <cellStyle name="Format text as bold, black on yellow 2" xfId="3553" xr:uid="{0504D4F1-B1BF-4970-AE21-24ADD4FCB398}"/>
    <cellStyle name="Format text as bold, black on yellow 2 2" xfId="8611" xr:uid="{FA4905F4-FE71-47EF-89FE-3430CFF14E50}"/>
    <cellStyle name="Format text as bold, black on yellow 3" xfId="9600" xr:uid="{F2E505A1-B394-4D0C-A9C4-5365E5F5247F}"/>
    <cellStyle name="Good 2" xfId="3554" xr:uid="{1F7FF294-A68E-4458-934B-84A15D2CE2A7}"/>
    <cellStyle name="Good 2 2" xfId="3555" xr:uid="{CC4D407C-ECD9-46EE-8BB8-CE6A0D4579B3}"/>
    <cellStyle name="Good 2 3" xfId="3556" xr:uid="{A75115E9-66D1-427F-B587-1157B1CBA91A}"/>
    <cellStyle name="Good 3" xfId="3557" xr:uid="{4DA0426A-0DDD-4231-9F92-407A39AAEAA4}"/>
    <cellStyle name="Good 4" xfId="5242" xr:uid="{47E01508-55D0-4C01-903F-886D6FB95FA4}"/>
    <cellStyle name="Good 5" xfId="8071" xr:uid="{4B16EF53-4F43-4B79-B75C-EEAE8D311468}"/>
    <cellStyle name="Grey" xfId="3558" xr:uid="{ED01DE25-47E8-4034-BC8A-92E4F7C2194A}"/>
    <cellStyle name="Grey 2" xfId="3559" xr:uid="{EE3922E7-CF8F-4242-A0D2-F47BC7FC1F4B}"/>
    <cellStyle name="Grey 2 2" xfId="3560" xr:uid="{2508527E-2957-4E2E-9ECA-D9D6F16E0244}"/>
    <cellStyle name="HEADER" xfId="3561" xr:uid="{30EFA913-F865-429E-9828-9C943D6A15D1}"/>
    <cellStyle name="Header - Style1" xfId="3562" xr:uid="{301A5941-A89C-4A8E-A545-22E2A2A53359}"/>
    <cellStyle name="Header - Style1 2" xfId="3563" xr:uid="{55834E64-78CA-4598-B8D9-67343EA3DB02}"/>
    <cellStyle name="Header - Style1 3" xfId="3564" xr:uid="{3FAFC58D-DCA2-4778-8F1F-E787EEE27E69}"/>
    <cellStyle name="Header Budget" xfId="3565" xr:uid="{C867E393-F689-4763-AFF7-B37DA3E2663B}"/>
    <cellStyle name="Header Budget 2" xfId="3566" xr:uid="{503D8520-C88F-46FC-8952-6630A72408D1}"/>
    <cellStyle name="Header Leader" xfId="3567" xr:uid="{AFFEBA20-0675-47D9-861A-9A46199D94F0}"/>
    <cellStyle name="Header Leader 2" xfId="3568" xr:uid="{23D4256C-54F8-45E3-B1A6-FC40561AE60E}"/>
    <cellStyle name="Header Variance" xfId="3569" xr:uid="{E7663F55-67BE-4A67-B371-0F6ED352627B}"/>
    <cellStyle name="Header Variance 2" xfId="3570" xr:uid="{FEA95B61-34D9-4870-8599-28922D756341}"/>
    <cellStyle name="Header1" xfId="3571" xr:uid="{E3A93463-BE5F-4EC0-A44E-09E5E2634F94}"/>
    <cellStyle name="Header1 10" xfId="3572" xr:uid="{9E4095BF-7D6B-4712-A76A-1124D913F102}"/>
    <cellStyle name="Header1 10 10" xfId="6830" xr:uid="{B1BFBC77-60AB-4843-9A9E-69B092511A2A}"/>
    <cellStyle name="Header1 10 10 2" xfId="7666" xr:uid="{BDEE2DE5-BAAC-47AE-9630-76955921B2F1}"/>
    <cellStyle name="Header1 10 10 2 2" xfId="13373" xr:uid="{0F36D19E-A1FC-49AA-B911-6C28CB94ABB1}"/>
    <cellStyle name="Header1 10 10 2 2 2" xfId="30821" xr:uid="{F329B7C9-2F56-4BFB-B608-5FE2F8DBA554}"/>
    <cellStyle name="Header1 10 10 2 2 3" xfId="37281" xr:uid="{24B8881F-47AF-4913-93B1-6F5832627EB6}"/>
    <cellStyle name="Header1 10 10 2 2 4" xfId="21848" xr:uid="{446BF04D-E473-4AEC-9324-218963B963B9}"/>
    <cellStyle name="Header1 10 10 2 3" xfId="12435" xr:uid="{6A3E9FEB-1619-4FB7-BFA4-F2A4B880541C}"/>
    <cellStyle name="Header1 10 10 2 3 2" xfId="29883" xr:uid="{456EBB06-EE97-4120-8433-0DAECE4466A3}"/>
    <cellStyle name="Header1 10 10 2 3 3" xfId="36345" xr:uid="{9437B09C-FA23-457E-B248-FDADD32BD98C}"/>
    <cellStyle name="Header1 10 10 2 3 4" xfId="20910" xr:uid="{C09303FD-C17F-4B4E-8152-9861551E29DE}"/>
    <cellStyle name="Header1 10 10 2 4" xfId="32674" xr:uid="{3D8B3B66-ED77-45FC-90F5-EDC5A3FCA513}"/>
    <cellStyle name="Header1 10 10 2 5" xfId="17148" xr:uid="{685ABB41-F36E-4EC0-88C2-55A752DC8FF2}"/>
    <cellStyle name="Header1 10 10 3" xfId="9545" xr:uid="{44894126-144E-4C9C-B05F-F028B910173D}"/>
    <cellStyle name="Header1 10 10 3 2" xfId="27264" xr:uid="{B93E639C-699E-4E5F-BB55-9E5A2B62B28B}"/>
    <cellStyle name="Header1 10 10 3 3" xfId="36162" xr:uid="{C494143D-FB3F-4C69-91EE-DDE01B7925D1}"/>
    <cellStyle name="Header1 10 10 3 4" xfId="18445" xr:uid="{BBA5D1AA-04C3-443E-B8F4-BC39C5EE2782}"/>
    <cellStyle name="Header1 10 10 4" xfId="11342" xr:uid="{8FA4715B-860D-4AF3-B0A9-5A1FE4749DD3}"/>
    <cellStyle name="Header1 10 10 4 2" xfId="28797" xr:uid="{C3260369-0EAB-428E-B5DB-5377E0386CF3}"/>
    <cellStyle name="Header1 10 10 4 3" xfId="36124" xr:uid="{2BFE4AD7-92A9-4446-99B2-AE7A83B73486}"/>
    <cellStyle name="Header1 10 10 4 4" xfId="19846" xr:uid="{23823918-4EAD-4D03-8752-12828C91E325}"/>
    <cellStyle name="Header1 10 10 5" xfId="24635" xr:uid="{62966135-979A-4DB5-A206-32084EBBF087}"/>
    <cellStyle name="Header1 10 10 6" xfId="16332" xr:uid="{876A4B31-745C-46F8-8FAA-DD6DA107A2D7}"/>
    <cellStyle name="Header1 10 11" xfId="5068" xr:uid="{710FC2C5-37F8-40C8-BA30-5BD61D3C2F42}"/>
    <cellStyle name="Header1 10 11 2" xfId="6981" xr:uid="{1D8B1F45-39DA-4101-9FE9-0E7B514C181B}"/>
    <cellStyle name="Header1 10 11 2 2" xfId="9478" xr:uid="{EB15EC04-F2C4-4C99-8C37-5D54F389564C}"/>
    <cellStyle name="Header1 10 11 2 2 2" xfId="27202" xr:uid="{2AA6FDF9-B1EF-4635-9C1E-E621FE872662}"/>
    <cellStyle name="Header1 10 11 2 2 3" xfId="27389" xr:uid="{62F1655E-A99E-4095-9CC2-117B51895539}"/>
    <cellStyle name="Header1 10 11 2 2 4" xfId="18386" xr:uid="{E8EF16EE-EA4B-4DC1-A6C7-04221F2AF060}"/>
    <cellStyle name="Header1 10 11 2 3" xfId="11911" xr:uid="{68A0EC25-85EC-4EB3-8BAF-BF653BE1996B}"/>
    <cellStyle name="Header1 10 11 2 3 2" xfId="29362" xr:uid="{CD8A70FF-91EE-45EE-8238-78D7F0D3A939}"/>
    <cellStyle name="Header1 10 11 2 3 3" xfId="25445" xr:uid="{32B75B10-BAC0-4776-80F0-03881B847269}"/>
    <cellStyle name="Header1 10 11 2 3 4" xfId="20401" xr:uid="{2342FB47-635E-48A0-8C05-FD3C1B31F965}"/>
    <cellStyle name="Header1 10 11 2 4" xfId="33785" xr:uid="{1E1A8CA1-23A3-41B2-A31C-FD309AA8E671}"/>
    <cellStyle name="Header1 10 11 2 5" xfId="16471" xr:uid="{E943D66E-018F-47A4-A64C-A3A33CBB7745}"/>
    <cellStyle name="Header1 10 11 3" xfId="11922" xr:uid="{8A2183C1-F04D-49B8-AD9D-5F6DA5A7A337}"/>
    <cellStyle name="Header1 10 11 3 2" xfId="29373" xr:uid="{C920A6D1-97C9-4BD8-9D63-97078A836F64}"/>
    <cellStyle name="Header1 10 11 3 3" xfId="23163" xr:uid="{4976C1D3-887C-43FC-936A-7377C8CC7D8D}"/>
    <cellStyle name="Header1 10 11 3 4" xfId="20411" xr:uid="{2CFA9BED-387F-482E-AA14-1936F15F4F16}"/>
    <cellStyle name="Header1 10 11 4" xfId="8125" xr:uid="{8FD81702-7D87-4EEB-8CFE-2A821A740F9B}"/>
    <cellStyle name="Header1 10 11 4 2" xfId="26138" xr:uid="{A68AEE9B-EBB2-4760-A2F0-621190182163}"/>
    <cellStyle name="Header1 10 11 4 3" xfId="33597" xr:uid="{55C52C2F-7C1F-456B-A23E-949F29C907C9}"/>
    <cellStyle name="Header1 10 11 4 4" xfId="17508" xr:uid="{6F899CA8-6B01-48A8-B2F3-15648E3DD7AA}"/>
    <cellStyle name="Header1 10 11 5" xfId="23604" xr:uid="{97F3FB5D-C90D-499B-9CE3-3909C8EA0CD2}"/>
    <cellStyle name="Header1 10 11 6" xfId="15119" xr:uid="{AEFD651A-FE10-4E24-9808-6D316F376A8B}"/>
    <cellStyle name="Header1 10 12" xfId="5362" xr:uid="{F500FCF4-B33E-4A68-BCF3-D9C0ED27C561}"/>
    <cellStyle name="Header1 10 12 2" xfId="9261" xr:uid="{2292FB07-2ABB-4B22-AB48-42F0BC145A6E}"/>
    <cellStyle name="Header1 10 12 2 2" xfId="27005" xr:uid="{D0FA5658-8974-4C91-B008-32697330CCBB}"/>
    <cellStyle name="Header1 10 12 2 3" xfId="25734" xr:uid="{0313AF6F-3739-43BF-95F7-4DE21F042FAF}"/>
    <cellStyle name="Header1 10 12 2 4" xfId="18200" xr:uid="{8796484F-E7A0-4FE8-BE77-F282E995E9FF}"/>
    <cellStyle name="Header1 10 12 3" xfId="10985" xr:uid="{C34B3F8B-48FD-462E-B6F2-029B937D2205}"/>
    <cellStyle name="Header1 10 12 3 2" xfId="28449" xr:uid="{5BA30FD5-5E3B-4D38-8460-3E7C8A926DF9}"/>
    <cellStyle name="Header1 10 12 3 3" xfId="24875" xr:uid="{CF97B8A6-9E20-4C3C-A93E-910C2B25AAB5}"/>
    <cellStyle name="Header1 10 12 3 4" xfId="19507" xr:uid="{95CC9EDB-6A2F-4D03-84A9-8F29F254DCE9}"/>
    <cellStyle name="Header1 10 12 4" xfId="32452" xr:uid="{86179B49-83CA-4CB0-BBF8-666B96347A93}"/>
    <cellStyle name="Header1 10 12 5" xfId="15302" xr:uid="{6B0E8617-27AE-4A77-84D8-ADE5568A8C44}"/>
    <cellStyle name="Header1 10 13" xfId="10709" xr:uid="{011A9167-5A19-46DE-8B42-6D4F78E442B4}"/>
    <cellStyle name="Header1 10 13 2" xfId="28182" xr:uid="{4B0A3A6F-C5BE-49E4-9AF8-6418E99E5D96}"/>
    <cellStyle name="Header1 10 13 3" xfId="25620" xr:uid="{0FFBC86D-F56C-487E-BA2E-1F422E64E555}"/>
    <cellStyle name="Header1 10 13 4" xfId="19242" xr:uid="{19679B1E-BC57-4872-A8B0-D4754B72629D}"/>
    <cellStyle name="Header1 10 14" xfId="8598" xr:uid="{F37F06AF-1E8B-4DE2-8510-27D9B18E41E8}"/>
    <cellStyle name="Header1 10 14 2" xfId="26389" xr:uid="{479772E3-D74E-4B39-ACC6-D3DECFE1A831}"/>
    <cellStyle name="Header1 10 14 3" xfId="33408" xr:uid="{8BB2DE54-F542-4DE0-81A6-B99226D7C503}"/>
    <cellStyle name="Header1 10 14 4" xfId="17665" xr:uid="{9E559A4D-30C7-40CB-9D0A-B62DDD610448}"/>
    <cellStyle name="Header1 10 15" xfId="14748" xr:uid="{E23106C2-8B76-495F-ACFF-C9DF71DA6490}"/>
    <cellStyle name="Header1 10 2" xfId="5873" xr:uid="{FEF34845-A996-4E75-A8D8-49A85C0BB220}"/>
    <cellStyle name="Header1 10 2 10" xfId="23724" xr:uid="{33A0194F-0416-4175-AECE-E18CF918F712}"/>
    <cellStyle name="Header1 10 2 11" xfId="15491" xr:uid="{4EDF10DE-6D60-473A-B9E7-2CF9FDB2A349}"/>
    <cellStyle name="Header1 10 2 2" xfId="6895" xr:uid="{44957178-19BD-4CF8-A681-8CB165BE163B}"/>
    <cellStyle name="Header1 10 2 2 2" xfId="7709" xr:uid="{B97B7C6E-8C3C-4477-A7DD-909436E727E8}"/>
    <cellStyle name="Header1 10 2 2 2 2" xfId="13416" xr:uid="{3D16655F-C0A5-4169-A8AB-A8360D8CFF04}"/>
    <cellStyle name="Header1 10 2 2 2 2 2" xfId="30864" xr:uid="{04DB22DC-864F-47DC-AB83-729646D820D2}"/>
    <cellStyle name="Header1 10 2 2 2 2 3" xfId="37324" xr:uid="{5EA6E638-4BF8-438F-848C-54993EEF47BB}"/>
    <cellStyle name="Header1 10 2 2 2 2 4" xfId="21891" xr:uid="{9D4DEE3B-8489-49E2-8AB0-B43636204DF3}"/>
    <cellStyle name="Header1 10 2 2 2 3" xfId="12478" xr:uid="{EEC40865-16F9-4887-8A5F-218BF331534F}"/>
    <cellStyle name="Header1 10 2 2 2 3 2" xfId="29926" xr:uid="{D0A3E42D-CAB6-445B-8E8A-4BDDE2763A1A}"/>
    <cellStyle name="Header1 10 2 2 2 3 3" xfId="36388" xr:uid="{5E0DBFA8-CC69-455A-9AD0-996FA0B09CBD}"/>
    <cellStyle name="Header1 10 2 2 2 3 4" xfId="20953" xr:uid="{55C13F89-9E5D-49ED-B9F1-7CCC45ADE710}"/>
    <cellStyle name="Header1 10 2 2 2 4" xfId="34695" xr:uid="{2FB342FA-E922-4938-81BB-951E7C1FAEA4}"/>
    <cellStyle name="Header1 10 2 2 2 5" xfId="17191" xr:uid="{ABA8E38C-3978-4A57-B88B-E8A12D17F502}"/>
    <cellStyle name="Header1 10 2 2 3" xfId="11696" xr:uid="{125596C4-5B3D-4C12-A504-4DF5C4C0141D}"/>
    <cellStyle name="Header1 10 2 2 3 2" xfId="29150" xr:uid="{E6D5A5AB-09C1-4875-B064-9A5FBF22809A}"/>
    <cellStyle name="Header1 10 2 2 3 3" xfId="26022" xr:uid="{77A867A9-3D54-4897-9288-9D5E64567334}"/>
    <cellStyle name="Header1 10 2 2 3 4" xfId="20197" xr:uid="{3E43B8D6-30AE-45CE-BC88-45D083A8DA39}"/>
    <cellStyle name="Header1 10 2 2 4" xfId="11393" xr:uid="{CC06B544-CBDE-4013-9530-983896C0BBEB}"/>
    <cellStyle name="Header1 10 2 2 4 2" xfId="28848" xr:uid="{D32ED944-DF7E-4D60-AA55-F7EA92193A5D}"/>
    <cellStyle name="Header1 10 2 2 4 3" xfId="24164" xr:uid="{75B4A03E-AE2D-4CC7-A6B5-4508B0D42BA0}"/>
    <cellStyle name="Header1 10 2 2 4 4" xfId="19896" xr:uid="{C2A5B077-B4DE-448D-B78A-DBE625CCEDA0}"/>
    <cellStyle name="Header1 10 2 2 5" xfId="23254" xr:uid="{67B5FC7D-61C9-4442-9F70-0BE891EE783C}"/>
    <cellStyle name="Header1 10 2 2 6" xfId="16387" xr:uid="{10A45D68-5CDC-444F-90E2-C6CC2498AEA9}"/>
    <cellStyle name="Header1 10 2 3" xfId="6456" xr:uid="{65BE1684-90E9-4E31-9788-859BB71F3C5B}"/>
    <cellStyle name="Header1 10 2 3 2" xfId="7447" xr:uid="{1D6A40C9-B082-4D02-984F-AD3530C13E07}"/>
    <cellStyle name="Header1 10 2 3 2 2" xfId="13154" xr:uid="{924D0154-53C4-4C75-AA62-154986580A2E}"/>
    <cellStyle name="Header1 10 2 3 2 2 2" xfId="30602" xr:uid="{FB2E7DA7-ACEF-4662-9565-7EDAFB6D7AB3}"/>
    <cellStyle name="Header1 10 2 3 2 2 3" xfId="37064" xr:uid="{0435FD48-046F-405C-BBAE-635D4368942D}"/>
    <cellStyle name="Header1 10 2 3 2 2 4" xfId="21629" xr:uid="{910CCB27-E6C2-4487-BF68-E5F9F74A5FE6}"/>
    <cellStyle name="Header1 10 2 3 2 3" xfId="12216" xr:uid="{24A253CE-9DDF-4BA0-97F7-C1F77E07527D}"/>
    <cellStyle name="Header1 10 2 3 2 3 2" xfId="29664" xr:uid="{896C3C60-3017-4BF6-8B61-8B2CF7A691EB}"/>
    <cellStyle name="Header1 10 2 3 2 3 3" xfId="24335" xr:uid="{CA6178F3-7923-49DB-BA7F-0E0EB68FF469}"/>
    <cellStyle name="Header1 10 2 3 2 3 4" xfId="20691" xr:uid="{C8D00DEC-2501-4DE1-907A-171332DC9168}"/>
    <cellStyle name="Header1 10 2 3 2 4" xfId="23291" xr:uid="{4EA05697-0E0E-4025-9248-4C8B25DD19B4}"/>
    <cellStyle name="Header1 10 2 3 2 5" xfId="16931" xr:uid="{46B2D11F-079A-498D-9CBA-48EEA3AC37F3}"/>
    <cellStyle name="Header1 10 2 3 3" xfId="11739" xr:uid="{1A305EE0-34FE-4116-95C6-74B05AACF8E0}"/>
    <cellStyle name="Header1 10 2 3 3 2" xfId="29192" xr:uid="{D7E23E3D-161A-4FFC-80DD-12186A49C636}"/>
    <cellStyle name="Header1 10 2 3 3 3" xfId="25368" xr:uid="{1E861915-59D0-4607-A17F-23D59DFD4C3C}"/>
    <cellStyle name="Header1 10 2 3 3 4" xfId="20238" xr:uid="{B7C002F6-C2BA-4161-B681-9F88A8934500}"/>
    <cellStyle name="Header1 10 2 3 4" xfId="11090" xr:uid="{30ED1736-6A6B-45F9-850F-634C8182E74A}"/>
    <cellStyle name="Header1 10 2 3 4 2" xfId="28552" xr:uid="{0CCF5065-1B35-4F7D-86D1-4FFF8A397130}"/>
    <cellStyle name="Header1 10 2 3 4 3" xfId="32236" xr:uid="{16D4FF90-BFEC-4C08-822B-AA665CF7045B}"/>
    <cellStyle name="Header1 10 2 3 4 4" xfId="19604" xr:uid="{512A0128-6D68-40AE-AB4F-1CC8A599E579}"/>
    <cellStyle name="Header1 10 2 3 5" xfId="26351" xr:uid="{7B05EE92-28B9-47FD-9405-CB59DF5AA5B9}"/>
    <cellStyle name="Header1 10 2 3 6" xfId="16002" xr:uid="{1B85B294-0C9D-446B-BB1B-78F29D8A248B}"/>
    <cellStyle name="Header1 10 2 4" xfId="6932" xr:uid="{F5E17B8D-B35E-4CEB-8432-A5A44B62A4D8}"/>
    <cellStyle name="Header1 10 2 4 2" xfId="7740" xr:uid="{1B0CAA09-73E2-42FB-8721-9C89A71B31DC}"/>
    <cellStyle name="Header1 10 2 4 2 2" xfId="13447" xr:uid="{C8BF569B-B38A-4435-AAF2-7C01D227FDFA}"/>
    <cellStyle name="Header1 10 2 4 2 2 2" xfId="30895" xr:uid="{24C89314-4DF3-446A-A6A4-B9CB3671B18C}"/>
    <cellStyle name="Header1 10 2 4 2 2 3" xfId="37355" xr:uid="{0F7B8FA6-BC62-489C-B960-9AC5AA587221}"/>
    <cellStyle name="Header1 10 2 4 2 2 4" xfId="21922" xr:uid="{2C088249-88AD-4B24-982A-BAB575CCEC09}"/>
    <cellStyle name="Header1 10 2 4 2 3" xfId="12509" xr:uid="{B5A4367D-3BEF-4E18-BFAC-25A5AEE34E6E}"/>
    <cellStyle name="Header1 10 2 4 2 3 2" xfId="29957" xr:uid="{7FF21202-B14A-4F8B-86AB-E7EB0229E06C}"/>
    <cellStyle name="Header1 10 2 4 2 3 3" xfId="36419" xr:uid="{E6A81954-91C7-46BA-B2B3-226F8DA9CE94}"/>
    <cellStyle name="Header1 10 2 4 2 3 4" xfId="20984" xr:uid="{153A87B3-1A20-4684-A833-C6C21921A9D4}"/>
    <cellStyle name="Header1 10 2 4 2 4" xfId="35514" xr:uid="{69F09603-B8F1-4E1F-931A-E6C4DBDDE745}"/>
    <cellStyle name="Header1 10 2 4 2 5" xfId="17222" xr:uid="{7F1D5888-67A6-410D-877B-62A32D278027}"/>
    <cellStyle name="Header1 10 2 4 3" xfId="10802" xr:uid="{5DD1B6D8-473B-4FD4-93BF-20B580FCCA6E}"/>
    <cellStyle name="Header1 10 2 4 3 2" xfId="28271" xr:uid="{84FAAD6B-C678-4048-B37D-7DC506A9BF61}"/>
    <cellStyle name="Header1 10 2 4 3 3" xfId="25394" xr:uid="{2F335A61-6D7F-4C3C-9ABE-8419B35F560C}"/>
    <cellStyle name="Header1 10 2 4 3 4" xfId="19330" xr:uid="{1D94FC5C-A44D-4A65-B605-647A61DAB998}"/>
    <cellStyle name="Header1 10 2 4 4" xfId="11424" xr:uid="{CBA46F71-BB4C-4DD9-B317-DAAC4FC2FE08}"/>
    <cellStyle name="Header1 10 2 4 4 2" xfId="28879" xr:uid="{55196AC9-4645-429F-882A-DFD1416C6EE2}"/>
    <cellStyle name="Header1 10 2 4 4 3" xfId="25871" xr:uid="{CCE926CD-3C49-4636-88F9-12850EB4CF01}"/>
    <cellStyle name="Header1 10 2 4 4 4" xfId="19927" xr:uid="{9185EA86-B6E7-484E-8BC3-BFAA9B9FE6DB}"/>
    <cellStyle name="Header1 10 2 4 5" xfId="23409" xr:uid="{1C23A8ED-3897-4B07-A1D3-939057FA44B5}"/>
    <cellStyle name="Header1 10 2 4 6" xfId="16424" xr:uid="{0D24CC02-89C6-4007-B872-B2580A8A3BE3}"/>
    <cellStyle name="Header1 10 2 5" xfId="5296" xr:uid="{81237332-C90F-486D-9802-5B5B6D83C64B}"/>
    <cellStyle name="Header1 10 2 5 2" xfId="7090" xr:uid="{531E2A36-4B6A-44C0-B965-30994BA83A73}"/>
    <cellStyle name="Header1 10 2 5 2 2" xfId="12798" xr:uid="{F59268B7-2CEA-499F-8848-B8B2117006F7}"/>
    <cellStyle name="Header1 10 2 5 2 2 2" xfId="30246" xr:uid="{0A583FB9-B0A5-481F-958C-FC8B2AFFDCEC}"/>
    <cellStyle name="Header1 10 2 5 2 2 3" xfId="36708" xr:uid="{7E2664E9-0817-4D24-84F9-6C5329B49CE0}"/>
    <cellStyle name="Header1 10 2 5 2 2 4" xfId="21273" xr:uid="{82F79AAD-CAB0-40E8-8AAA-5B4DB6A784E3}"/>
    <cellStyle name="Header1 10 2 5 2 3" xfId="11938" xr:uid="{E703F5C1-179C-4B7E-B5DF-1DC85D30DC6C}"/>
    <cellStyle name="Header1 10 2 5 2 3 2" xfId="29388" xr:uid="{6E9C6211-7D9A-4E71-8F9A-4744D08AD0DB}"/>
    <cellStyle name="Header1 10 2 5 2 3 3" xfId="26799" xr:uid="{E8CE1C53-BECD-4034-B95A-A44E0127C5B9}"/>
    <cellStyle name="Header1 10 2 5 2 3 4" xfId="20420" xr:uid="{2371D488-70E4-438D-9E3C-D031CF9DE9CD}"/>
    <cellStyle name="Header1 10 2 5 2 4" xfId="35216" xr:uid="{A92CB4E4-35E4-412B-8B03-82CF799AEE9F}"/>
    <cellStyle name="Header1 10 2 5 2 5" xfId="16575" xr:uid="{222ABDE9-4F9A-401F-AE3B-020DBE6CC942}"/>
    <cellStyle name="Header1 10 2 5 3" xfId="9366" xr:uid="{3CC2F694-E436-4CCC-8D41-D1D4DE72C401}"/>
    <cellStyle name="Header1 10 2 5 3 2" xfId="27090" xr:uid="{D29105E3-2917-4836-B509-0CEB80A1662F}"/>
    <cellStyle name="Header1 10 2 5 3 3" xfId="24807" xr:uid="{2819C442-7EFA-4138-A785-21F960C615FC}"/>
    <cellStyle name="Header1 10 2 5 3 4" xfId="18274" xr:uid="{46CFC87D-7AD7-4C99-99A9-72CE9D8CCA0E}"/>
    <cellStyle name="Header1 10 2 5 4" xfId="8620" xr:uid="{9F22ADDA-FE03-403C-8A34-94BCBBB721D6}"/>
    <cellStyle name="Header1 10 2 5 4 2" xfId="26410" xr:uid="{4C7816BC-D9E1-4BC3-B5FC-ED73B3F1654A}"/>
    <cellStyle name="Header1 10 2 5 4 3" xfId="25877" xr:uid="{A4E69F58-07E0-4B3E-AC75-4A042D3318A5}"/>
    <cellStyle name="Header1 10 2 5 4 4" xfId="17686" xr:uid="{917B9DE6-7909-426C-B909-63F9B3E61420}"/>
    <cellStyle name="Header1 10 2 5 5" xfId="23493" xr:uid="{257E2609-ED2E-4756-83F6-B365D6811818}"/>
    <cellStyle name="Header1 10 2 5 6" xfId="15243" xr:uid="{339CBDE0-48DA-44BE-8CA3-C2CA8587BACA}"/>
    <cellStyle name="Header1 10 2 6" xfId="6996" xr:uid="{3E16E498-E922-471C-9EE6-0E18C67197A2}"/>
    <cellStyle name="Header1 10 2 6 2" xfId="7788" xr:uid="{CD8F9AA7-B67B-4A82-A58E-02E09FF9B373}"/>
    <cellStyle name="Header1 10 2 6 2 2" xfId="13495" xr:uid="{3C0EE5C3-4E3C-4EFC-A9EA-ADCF57987B7E}"/>
    <cellStyle name="Header1 10 2 6 2 2 2" xfId="30943" xr:uid="{A533123E-5DAA-4042-817F-E44CC285D18A}"/>
    <cellStyle name="Header1 10 2 6 2 2 3" xfId="37403" xr:uid="{DFF5C58C-C640-4ADC-9912-16C3278C6781}"/>
    <cellStyle name="Header1 10 2 6 2 2 4" xfId="21970" xr:uid="{FE3C20E3-7F69-4907-8220-FF496F9EF4E5}"/>
    <cellStyle name="Header1 10 2 6 2 3" xfId="12557" xr:uid="{3E1D494A-A5CB-42C3-83B4-01209A0FDB41}"/>
    <cellStyle name="Header1 10 2 6 2 3 2" xfId="30005" xr:uid="{CFC0989B-96E2-4A9F-9BC9-438BB280FB22}"/>
    <cellStyle name="Header1 10 2 6 2 3 3" xfId="36467" xr:uid="{7B1A1F85-225F-4CC4-A1E1-FEC4F66D592F}"/>
    <cellStyle name="Header1 10 2 6 2 3 4" xfId="21032" xr:uid="{13C1C403-4A72-40F8-891F-490AFB6685FB}"/>
    <cellStyle name="Header1 10 2 6 2 4" xfId="35800" xr:uid="{FB1138B4-4ABC-43FC-8404-22F1FBC226EE}"/>
    <cellStyle name="Header1 10 2 6 2 5" xfId="17270" xr:uid="{6676245F-4D85-4F6A-B8BA-EA3E659C52C2}"/>
    <cellStyle name="Header1 10 2 6 3" xfId="9484" xr:uid="{F6662174-302F-471C-A927-5957B8F1729D}"/>
    <cellStyle name="Header1 10 2 6 3 2" xfId="27208" xr:uid="{1A146FA1-D862-4FF5-A51B-AE10836207DE}"/>
    <cellStyle name="Header1 10 2 6 3 3" xfId="27452" xr:uid="{21FBD31C-C7AA-4850-AB69-750484C313FD}"/>
    <cellStyle name="Header1 10 2 6 3 4" xfId="18392" xr:uid="{D5674F3A-5862-4020-AE1A-B77767A371CB}"/>
    <cellStyle name="Header1 10 2 6 4" xfId="11472" xr:uid="{5977C3BE-1950-4E02-B30E-2EB9B0E2BE37}"/>
    <cellStyle name="Header1 10 2 6 4 2" xfId="28927" xr:uid="{F7336EE3-1D30-490C-8C89-56B448B168CF}"/>
    <cellStyle name="Header1 10 2 6 4 3" xfId="35996" xr:uid="{0EEB581F-41FA-4B97-87E2-946930BFD8D3}"/>
    <cellStyle name="Header1 10 2 6 4 4" xfId="19975" xr:uid="{A9109B09-9C8F-44FA-8EC6-10E95069BD20}"/>
    <cellStyle name="Header1 10 2 6 5" xfId="35592" xr:uid="{84061BF1-3384-47E3-BA85-13B57E31D39A}"/>
    <cellStyle name="Header1 10 2 6 6" xfId="16486" xr:uid="{1CBACD98-9C77-40B7-A2A2-E2DA1ED43490}"/>
    <cellStyle name="Header1 10 2 7" xfId="5131" xr:uid="{FE992906-CBB1-4123-B7D7-12BC3ECC12F1}"/>
    <cellStyle name="Header1 10 2 7 2" xfId="9533" xr:uid="{01F6FA65-C2F2-4340-A1CB-EAAFE48754A6}"/>
    <cellStyle name="Header1 10 2 7 2 2" xfId="27253" xr:uid="{BB2C27B7-7927-4C10-B04A-AFF40D4A890C}"/>
    <cellStyle name="Header1 10 2 7 2 3" xfId="36164" xr:uid="{459CDC01-5139-417C-9245-572CE34D1C54}"/>
    <cellStyle name="Header1 10 2 7 2 4" xfId="18434" xr:uid="{8713D9A0-4901-441D-9201-BB1E9CF08F25}"/>
    <cellStyle name="Header1 10 2 7 3" xfId="9718" xr:uid="{01F7FF29-AAE9-4609-9335-DF5E256D0546}"/>
    <cellStyle name="Header1 10 2 7 3 2" xfId="27416" xr:uid="{754BDACA-51E3-439F-9DBA-0435C3D5EA31}"/>
    <cellStyle name="Header1 10 2 7 3 3" xfId="32574" xr:uid="{E64616F1-0872-4B5C-9FA4-5E9A3F5791B0}"/>
    <cellStyle name="Header1 10 2 7 3 4" xfId="18580" xr:uid="{78F19280-B58E-40E3-A824-BE1432082B13}"/>
    <cellStyle name="Header1 10 2 7 4" xfId="36081" xr:uid="{955B61AF-5F76-4A37-9282-D02D3E5885BC}"/>
    <cellStyle name="Header1 10 2 7 5" xfId="15152" xr:uid="{AF648C0A-9527-4D02-A03D-ED42387705EB}"/>
    <cellStyle name="Header1 10 2 8" xfId="10885" xr:uid="{79F02946-5DC3-4D99-B306-865D0F39ED22}"/>
    <cellStyle name="Header1 10 2 8 2" xfId="28354" xr:uid="{7CFF8D76-6AEA-4746-B72B-1AD360D965DC}"/>
    <cellStyle name="Header1 10 2 8 3" xfId="24934" xr:uid="{E4C006A0-40C7-4F49-BF64-DE64B3424AE0}"/>
    <cellStyle name="Header1 10 2 8 4" xfId="19413" xr:uid="{E7742BEE-D1F3-45BD-A494-7032E1E2D2FD}"/>
    <cellStyle name="Header1 10 2 9" xfId="10154" xr:uid="{13D74C84-41D1-416F-B554-239C659A77D7}"/>
    <cellStyle name="Header1 10 2 9 2" xfId="27649" xr:uid="{91FF078F-623B-43DD-AD91-E4A6B45D5DB4}"/>
    <cellStyle name="Header1 10 2 9 3" xfId="33209" xr:uid="{B510B8FB-A1B1-46B7-966F-5F81FFB9A892}"/>
    <cellStyle name="Header1 10 2 9 4" xfId="18735" xr:uid="{2E53337D-7DF4-4E93-99E9-751D3BD09B36}"/>
    <cellStyle name="Header1 10 3" xfId="5408" xr:uid="{8BB5B4EE-3ED7-400A-A566-00D31A7CAD49}"/>
    <cellStyle name="Header1 10 3 10" xfId="23668" xr:uid="{3072BAB4-C14C-47BB-B2C1-B2E5ADD91732}"/>
    <cellStyle name="Header1 10 3 11" xfId="15345" xr:uid="{231B0BE8-ED36-4E80-AE2B-083E79AC5985}"/>
    <cellStyle name="Header1 10 3 2" xfId="6802" xr:uid="{2941519F-B3D8-4735-A0F0-35F762EC98E8}"/>
    <cellStyle name="Header1 10 3 2 2" xfId="7645" xr:uid="{DB78C348-6891-40C4-9F87-7C5C4FC93498}"/>
    <cellStyle name="Header1 10 3 2 2 2" xfId="13352" xr:uid="{3FBB1AAA-4022-41A9-9FAE-34A6A8C98163}"/>
    <cellStyle name="Header1 10 3 2 2 2 2" xfId="30800" xr:uid="{623CB36F-6A96-412E-9887-04E7399D239A}"/>
    <cellStyle name="Header1 10 3 2 2 2 3" xfId="37260" xr:uid="{4AD16EEF-53AB-49C2-90B8-408868292C16}"/>
    <cellStyle name="Header1 10 3 2 2 2 4" xfId="21827" xr:uid="{97BC9725-A746-4E10-BBA0-16B3BACB7C63}"/>
    <cellStyle name="Header1 10 3 2 2 3" xfId="12414" xr:uid="{B8E48D56-B008-4C5A-AA3D-FDF32BEAA08D}"/>
    <cellStyle name="Header1 10 3 2 2 3 2" xfId="29862" xr:uid="{0E45FBBD-5155-4D37-B042-0345834E924F}"/>
    <cellStyle name="Header1 10 3 2 2 3 3" xfId="36324" xr:uid="{32407557-2D37-43C3-9B96-3419868A2184}"/>
    <cellStyle name="Header1 10 3 2 2 3 4" xfId="20889" xr:uid="{367D9C11-1B8B-4514-9C88-6823162BAC08}"/>
    <cellStyle name="Header1 10 3 2 2 4" xfId="27473" xr:uid="{CEE178F4-03F1-4BED-BDF2-BB7EF13A365E}"/>
    <cellStyle name="Header1 10 3 2 2 5" xfId="17127" xr:uid="{3B496BC9-F1F1-410E-8FF6-1A1EBA39D517}"/>
    <cellStyle name="Header1 10 3 2 3" xfId="11871" xr:uid="{C475B609-C570-4EA1-9E0C-241D8316B06E}"/>
    <cellStyle name="Header1 10 3 2 3 2" xfId="29322" xr:uid="{FA5839B3-761C-453F-99FE-E3A8A834219E}"/>
    <cellStyle name="Header1 10 3 2 3 3" xfId="32988" xr:uid="{B1008313-3C21-4DCE-8264-2E03F6ED9CBA}"/>
    <cellStyle name="Header1 10 3 2 3 4" xfId="20363" xr:uid="{F678C874-F529-432A-9F7B-43697E1C98B1}"/>
    <cellStyle name="Header1 10 3 2 4" xfId="11319" xr:uid="{FAC01060-D8DA-4BB0-894B-919850D7671C}"/>
    <cellStyle name="Header1 10 3 2 4 2" xfId="28774" xr:uid="{B72AF663-27A8-4AB2-A988-9A55FA08714E}"/>
    <cellStyle name="Header1 10 3 2 4 3" xfId="33091" xr:uid="{020A9CB0-2700-4005-918B-EC164893064A}"/>
    <cellStyle name="Header1 10 3 2 4 4" xfId="19823" xr:uid="{191729DD-6253-4D50-BDB8-3BF2704543FF}"/>
    <cellStyle name="Header1 10 3 2 5" xfId="25427" xr:uid="{0A66036F-A43E-49A5-81F0-D788828D56C7}"/>
    <cellStyle name="Header1 10 3 2 6" xfId="16309" xr:uid="{A24BE93D-34B2-482B-BA88-9F6CC0153602}"/>
    <cellStyle name="Header1 10 3 3" xfId="7077" xr:uid="{C25A576B-098F-42F5-A9B3-311F30B00A5F}"/>
    <cellStyle name="Header1 10 3 3 2" xfId="7863" xr:uid="{CD5D7805-ACBD-4B51-9588-12E42C07793F}"/>
    <cellStyle name="Header1 10 3 3 2 2" xfId="13570" xr:uid="{3CCBDDD2-6D0A-44DF-97ED-419CCEEE5784}"/>
    <cellStyle name="Header1 10 3 3 2 2 2" xfId="31018" xr:uid="{1277A2AB-652B-4204-8218-4140C7B123FA}"/>
    <cellStyle name="Header1 10 3 3 2 2 3" xfId="37476" xr:uid="{8CD30916-9E70-481C-9D6B-646328756D9F}"/>
    <cellStyle name="Header1 10 3 3 2 2 4" xfId="22045" xr:uid="{AC4140C4-4E61-4C33-8EA6-49B584701CB3}"/>
    <cellStyle name="Header1 10 3 3 2 3" xfId="12632" xr:uid="{B6D926E2-86D6-4AFA-944E-F22A238D4206}"/>
    <cellStyle name="Header1 10 3 3 2 3 2" xfId="30080" xr:uid="{BE2C36F0-BCD2-44CB-950F-63E931C8EF66}"/>
    <cellStyle name="Header1 10 3 3 2 3 3" xfId="36542" xr:uid="{5014111C-D514-41BA-98E7-366C745C035B}"/>
    <cellStyle name="Header1 10 3 3 2 3 4" xfId="21107" xr:uid="{0AB1E2CA-C839-4166-AB7E-BEF6EF43C687}"/>
    <cellStyle name="Header1 10 3 3 2 4" xfId="34045" xr:uid="{03FE757C-8151-41FE-83BB-BC91B0B5AFF3}"/>
    <cellStyle name="Header1 10 3 3 2 5" xfId="17343" xr:uid="{516E52E6-4836-4F29-AB96-63F61923541B}"/>
    <cellStyle name="Header1 10 3 3 3" xfId="12785" xr:uid="{6211A611-28AF-495B-BB3D-BBDFB8A37B08}"/>
    <cellStyle name="Header1 10 3 3 3 2" xfId="30233" xr:uid="{AEA49E9E-15E1-4E7B-B4D6-7D57613A3B70}"/>
    <cellStyle name="Header1 10 3 3 3 3" xfId="36695" xr:uid="{17A4EC2C-059D-4A97-B328-4B97D13785C7}"/>
    <cellStyle name="Header1 10 3 3 3 4" xfId="21260" xr:uid="{CF9F0E19-4756-4483-AB89-922A21834B2A}"/>
    <cellStyle name="Header1 10 3 3 4" xfId="11548" xr:uid="{1D528472-D217-4970-9A40-64C9B8C38BF1}"/>
    <cellStyle name="Header1 10 3 3 4 2" xfId="29003" xr:uid="{8F9FAF12-9814-44F8-A1DE-515E9AD36372}"/>
    <cellStyle name="Header1 10 3 3 4 3" xfId="32158" xr:uid="{2BBEDDB4-247D-498D-8095-3B68926B478B}"/>
    <cellStyle name="Header1 10 3 3 4 4" xfId="20050" xr:uid="{C3E69161-E594-4B6A-B268-F86F997BC3C7}"/>
    <cellStyle name="Header1 10 3 3 5" xfId="25746" xr:uid="{4DA42368-70BB-407B-B60C-98751244CB89}"/>
    <cellStyle name="Header1 10 3 3 6" xfId="16562" xr:uid="{BED29DC7-0346-4728-B643-3A8EA1C3C6DB}"/>
    <cellStyle name="Header1 10 3 4" xfId="6587" xr:uid="{D53FFF18-9C07-4404-9770-132670933FF5}"/>
    <cellStyle name="Header1 10 3 4 2" xfId="7507" xr:uid="{47F5C026-17B3-4C1D-B542-6732086258B1}"/>
    <cellStyle name="Header1 10 3 4 2 2" xfId="13214" xr:uid="{E05C2E8E-9764-4FD0-A6C3-295DB98CD59B}"/>
    <cellStyle name="Header1 10 3 4 2 2 2" xfId="30662" xr:uid="{602FF6B8-57B5-4958-9D60-3CE7CEF47783}"/>
    <cellStyle name="Header1 10 3 4 2 2 3" xfId="37122" xr:uid="{0E812D59-9D68-4EC0-8703-A9ECA80359D8}"/>
    <cellStyle name="Header1 10 3 4 2 2 4" xfId="21689" xr:uid="{7F9E304B-C9D7-4D4D-9223-C6AD17931105}"/>
    <cellStyle name="Header1 10 3 4 2 3" xfId="12276" xr:uid="{73137542-6F5C-4A54-8110-A60E19C6EF49}"/>
    <cellStyle name="Header1 10 3 4 2 3 2" xfId="29724" xr:uid="{924EEE1E-E670-4961-A10E-46725E3B85A3}"/>
    <cellStyle name="Header1 10 3 4 2 3 3" xfId="24383" xr:uid="{BDEA3E4B-CEC2-45EB-91C6-27D812B09834}"/>
    <cellStyle name="Header1 10 3 4 2 3 4" xfId="20751" xr:uid="{D0223088-93C6-4A91-8AD1-ACFC91FB3742}"/>
    <cellStyle name="Header1 10 3 4 2 4" xfId="27397" xr:uid="{86A8DC26-9A6A-4DBF-9891-CA62F39AF3A4}"/>
    <cellStyle name="Header1 10 3 4 2 5" xfId="16989" xr:uid="{CD94A3B4-4720-444B-934F-4285198C875A}"/>
    <cellStyle name="Header1 10 3 4 3" xfId="8986" xr:uid="{D996BA01-D74A-46C8-B82D-4143321A9240}"/>
    <cellStyle name="Header1 10 3 4 3 2" xfId="26773" xr:uid="{6B33EDA8-F488-49F4-8F6B-D1F91C773896}"/>
    <cellStyle name="Header1 10 3 4 3 3" xfId="25559" xr:uid="{6436B547-283B-45AB-B643-413C488777A5}"/>
    <cellStyle name="Header1 10 3 4 3 4" xfId="18047" xr:uid="{841B9933-8AAC-48EC-8625-FA12C952844C}"/>
    <cellStyle name="Header1 10 3 4 4" xfId="11167" xr:uid="{24DD1553-96E6-4328-8CB4-BD2C3B43656B}"/>
    <cellStyle name="Header1 10 3 4 4 2" xfId="28626" xr:uid="{4038F8BB-A35B-445F-A345-9CA9C6A1B71A}"/>
    <cellStyle name="Header1 10 3 4 4 3" xfId="24673" xr:uid="{4DDF388C-0ED5-4770-AFF8-25EAA4944528}"/>
    <cellStyle name="Header1 10 3 4 4 4" xfId="19676" xr:uid="{65ADE3D5-244A-41C9-9746-02FE92830A55}"/>
    <cellStyle name="Header1 10 3 4 5" xfId="23190" xr:uid="{ECB0CACD-9F3D-4882-B04E-0B1728C224BF}"/>
    <cellStyle name="Header1 10 3 4 6" xfId="16101" xr:uid="{1C3A1A6E-A3AD-45E1-9238-ADA0C34C76A8}"/>
    <cellStyle name="Header1 10 3 5" xfId="6551" xr:uid="{D2AE2401-B760-412C-BF84-FE917FCF4531}"/>
    <cellStyle name="Header1 10 3 5 2" xfId="7481" xr:uid="{48377FF0-16A4-4971-B2DC-B4C06701EE18}"/>
    <cellStyle name="Header1 10 3 5 2 2" xfId="13188" xr:uid="{6BD9D853-8DDD-4E72-842B-88D081429E09}"/>
    <cellStyle name="Header1 10 3 5 2 2 2" xfId="30636" xr:uid="{4A6446DF-DB84-409C-BF11-5E4EF9C332AE}"/>
    <cellStyle name="Header1 10 3 5 2 2 3" xfId="37096" xr:uid="{3B1D262D-57FD-4971-BC53-8F88DBE80BD4}"/>
    <cellStyle name="Header1 10 3 5 2 2 4" xfId="21663" xr:uid="{985A0C6A-759C-4778-AC71-D11B722135A9}"/>
    <cellStyle name="Header1 10 3 5 2 3" xfId="12250" xr:uid="{D7698BD8-4575-4628-98AA-3B549CC7FDEB}"/>
    <cellStyle name="Header1 10 3 5 2 3 2" xfId="29698" xr:uid="{901E6593-31BF-438E-AE23-E7E91127DF9C}"/>
    <cellStyle name="Header1 10 3 5 2 3 3" xfId="28536" xr:uid="{AE37170C-1219-4E35-B322-1F4FC38D9E29}"/>
    <cellStyle name="Header1 10 3 5 2 3 4" xfId="20725" xr:uid="{FD5B9DC0-368A-4726-8F0C-10775FCC4104}"/>
    <cellStyle name="Header1 10 3 5 2 4" xfId="32392" xr:uid="{B5E683A5-E28C-471A-8DBD-0AD76D6C508E}"/>
    <cellStyle name="Header1 10 3 5 2 5" xfId="16963" xr:uid="{58944B37-86BA-4076-93F5-D860632930B1}"/>
    <cellStyle name="Header1 10 3 5 3" xfId="11771" xr:uid="{D7FF12CD-A3D0-46F8-B4BF-DC19534A20F3}"/>
    <cellStyle name="Header1 10 3 5 3 2" xfId="29223" xr:uid="{67AE0D33-B376-4BD8-A683-D4A7BFFD737B}"/>
    <cellStyle name="Header1 10 3 5 3 3" xfId="25629" xr:uid="{55E313B8-DA84-4923-A1C7-A6B3BACF1A0F}"/>
    <cellStyle name="Header1 10 3 5 3 4" xfId="20268" xr:uid="{2ED5DF2E-93AB-4ACE-83A7-087676F9EBED}"/>
    <cellStyle name="Header1 10 3 5 4" xfId="11138" xr:uid="{B71DD490-5BB1-4CA5-93EF-9039FE07EAF0}"/>
    <cellStyle name="Header1 10 3 5 4 2" xfId="28598" xr:uid="{1F33D59F-EB36-47CA-A9A5-09B6B7E32F35}"/>
    <cellStyle name="Header1 10 3 5 4 3" xfId="33115" xr:uid="{94A22ABD-043D-4012-BABD-42F563666724}"/>
    <cellStyle name="Header1 10 3 5 4 4" xfId="19648" xr:uid="{47ED98E2-EE96-4BD8-BBA9-FDE7487610FD}"/>
    <cellStyle name="Header1 10 3 5 5" xfId="26240" xr:uid="{4C33A18A-9A3C-417D-9CFA-3BAA5FE2DE93}"/>
    <cellStyle name="Header1 10 3 5 6" xfId="16068" xr:uid="{71294E49-9885-424F-8ABD-67AC3FC00BE8}"/>
    <cellStyle name="Header1 10 3 6" xfId="5096" xr:uid="{209DBAA8-33A9-49C3-81F9-BC9F66B16269}"/>
    <cellStyle name="Header1 10 3 6 2" xfId="6711" xr:uid="{DE1A6FC4-028F-4724-85AF-C5004625F3C8}"/>
    <cellStyle name="Header1 10 3 6 2 2" xfId="9528" xr:uid="{997C1C71-D608-479F-9067-20A2BFCD7EDE}"/>
    <cellStyle name="Header1 10 3 6 2 2 2" xfId="27249" xr:uid="{11F337C8-4112-415E-956C-49F845877DB4}"/>
    <cellStyle name="Header1 10 3 6 2 2 3" xfId="36163" xr:uid="{91A4A452-D92A-47BC-A989-063EEE7B67B5}"/>
    <cellStyle name="Header1 10 3 6 2 2 4" xfId="18431" xr:uid="{B7182ED0-3598-4428-A493-324D5D027EC1}"/>
    <cellStyle name="Header1 10 3 6 2 3" xfId="8745" xr:uid="{6BC710C1-7BF4-4779-A1C4-D44EE1182A18}"/>
    <cellStyle name="Header1 10 3 6 2 3 2" xfId="26532" xr:uid="{145B6BD9-5DA8-401E-B7D9-F5A1BC69C58B}"/>
    <cellStyle name="Header1 10 3 6 2 3 3" xfId="35328" xr:uid="{E77726CF-7F0E-40E9-9D8A-90E22A8DCA99}"/>
    <cellStyle name="Header1 10 3 6 2 3 4" xfId="17806" xr:uid="{E359DB2B-9CB6-4E25-9E76-B1ABF0FCF834}"/>
    <cellStyle name="Header1 10 3 6 2 4" xfId="24113" xr:uid="{708EE7AA-194E-473B-B6CF-021C75A1823B}"/>
    <cellStyle name="Header1 10 3 6 2 5" xfId="16219" xr:uid="{68CEB744-6D96-4555-8EC8-01E0004C5C82}"/>
    <cellStyle name="Header1 10 3 6 3" xfId="9056" xr:uid="{540A857A-247F-489B-84C2-6A07E7F5975E}"/>
    <cellStyle name="Header1 10 3 6 3 2" xfId="26841" xr:uid="{50B2ECF5-FB2D-4FBE-81AA-EA6BB42EE151}"/>
    <cellStyle name="Header1 10 3 6 3 3" xfId="35425" xr:uid="{1076FF39-D35C-427C-80CA-149C667B7F30}"/>
    <cellStyle name="Header1 10 3 6 3 4" xfId="18085" xr:uid="{785EDF50-F77A-49EF-BCD3-85B85DC44005}"/>
    <cellStyle name="Header1 10 3 6 4" xfId="8140" xr:uid="{133A6727-65D9-4F87-8E2C-C30AB82F0347}"/>
    <cellStyle name="Header1 10 3 6 4 2" xfId="26153" xr:uid="{A890BFB2-BBDB-4ED9-A553-0CA1EF4509DD}"/>
    <cellStyle name="Header1 10 3 6 4 3" xfId="23448" xr:uid="{5D5C62B9-0BD6-4FBB-90A8-10F709F06A58}"/>
    <cellStyle name="Header1 10 3 6 4 4" xfId="17523" xr:uid="{CA82A10E-2D5E-4C46-854D-CDBFB776C5C6}"/>
    <cellStyle name="Header1 10 3 6 5" xfId="33323" xr:uid="{83C21226-636F-4285-BFFB-8C1DF0034496}"/>
    <cellStyle name="Header1 10 3 6 6" xfId="15146" xr:uid="{16846A1A-4147-415B-B189-CBA5D21DC765}"/>
    <cellStyle name="Header1 10 3 7" xfId="6619" xr:uid="{50FF64A3-E5A2-414E-A7F7-22A2536CE7CC}"/>
    <cellStyle name="Header1 10 3 7 2" xfId="9423" xr:uid="{4EEF4BE0-AC30-44AE-B5B8-6BA25293EC26}"/>
    <cellStyle name="Header1 10 3 7 2 2" xfId="27147" xr:uid="{4E297F33-EAAC-493D-8B3D-BE4E0F010031}"/>
    <cellStyle name="Header1 10 3 7 2 3" xfId="23463" xr:uid="{1E2A6DA3-9DD1-4FFB-B55D-71D42D01286C}"/>
    <cellStyle name="Header1 10 3 7 2 4" xfId="18331" xr:uid="{EA6AAB7F-87C1-4183-A940-17F2545C9BAF}"/>
    <cellStyle name="Header1 10 3 7 3" xfId="9702" xr:uid="{B0712877-7390-4886-8331-999654467FCC}"/>
    <cellStyle name="Header1 10 3 7 3 2" xfId="27400" xr:uid="{DE53DEC4-E0F0-4C43-900F-3F63C934B7FA}"/>
    <cellStyle name="Header1 10 3 7 3 3" xfId="25601" xr:uid="{4EFA2F38-ADA9-4285-8AC6-46A073F16C27}"/>
    <cellStyle name="Header1 10 3 7 3 4" xfId="18564" xr:uid="{83AE51C0-DFDA-4EBD-8223-1DDF9F0D4447}"/>
    <cellStyle name="Header1 10 3 7 4" xfId="23205" xr:uid="{9B2DE4A6-AFBE-441F-AAA2-F5A587CE9D43}"/>
    <cellStyle name="Header1 10 3 7 5" xfId="16131" xr:uid="{5D07F974-B0CF-4A1D-B777-CE96F90C4A60}"/>
    <cellStyle name="Header1 10 3 8" xfId="9879" xr:uid="{FB49B9A2-D55F-4EAF-ACF5-7DCBBFD7B918}"/>
    <cellStyle name="Header1 10 3 8 2" xfId="27515" xr:uid="{0CF3D8BF-A231-4335-AB8D-D2C846EB6DA3}"/>
    <cellStyle name="Header1 10 3 8 3" xfId="32334" xr:uid="{168D17BB-F304-428F-BCE6-0DA1CB60B7C7}"/>
    <cellStyle name="Header1 10 3 8 4" xfId="18650" xr:uid="{249F1364-2AD6-4285-8CD8-A9E0926859CD}"/>
    <cellStyle name="Header1 10 3 9" xfId="9773" xr:uid="{379C7596-97E7-41CA-88A2-3986EA9CC859}"/>
    <cellStyle name="Header1 10 3 9 2" xfId="27468" xr:uid="{C0499625-40DF-44AC-A81E-1967C321B868}"/>
    <cellStyle name="Header1 10 3 9 3" xfId="32336" xr:uid="{6F2CF33E-72D5-4902-8B7A-F10FC2323822}"/>
    <cellStyle name="Header1 10 3 9 4" xfId="18628" xr:uid="{F9192C3E-F65F-43D2-AC94-D4E3D2B60615}"/>
    <cellStyle name="Header1 10 4" xfId="6161" xr:uid="{EAFA690A-C7AB-4C15-A60E-579DEA958670}"/>
    <cellStyle name="Header1 10 4 10" xfId="23937" xr:uid="{DAEAD4B9-FB51-45BF-9A47-6F343C265A56}"/>
    <cellStyle name="Header1 10 4 11" xfId="15752" xr:uid="{89C6CFBA-19CE-44BB-A703-9826DC0D6BE9}"/>
    <cellStyle name="Header1 10 4 2" xfId="6939" xr:uid="{7D063B98-ACB2-4871-A5E4-622B6EF60995}"/>
    <cellStyle name="Header1 10 4 2 2" xfId="7746" xr:uid="{24D01537-2594-4B4A-815B-979F7AE4E780}"/>
    <cellStyle name="Header1 10 4 2 2 2" xfId="13453" xr:uid="{D3C92A3C-E849-4C04-A8CC-E0E10DB09904}"/>
    <cellStyle name="Header1 10 4 2 2 2 2" xfId="30901" xr:uid="{09FD9DF2-3DC5-440A-90AF-158376852CCD}"/>
    <cellStyle name="Header1 10 4 2 2 2 3" xfId="37361" xr:uid="{B33CA72A-9CA0-461F-92CA-05524A43DB79}"/>
    <cellStyle name="Header1 10 4 2 2 2 4" xfId="21928" xr:uid="{A96D14E3-4C67-49A0-8BE1-7FDA631B175F}"/>
    <cellStyle name="Header1 10 4 2 2 3" xfId="12515" xr:uid="{EBC64451-1EDE-4419-8420-BB54E6FC90CB}"/>
    <cellStyle name="Header1 10 4 2 2 3 2" xfId="29963" xr:uid="{F435FD2E-4F21-409A-9E97-752FB3E9B8D2}"/>
    <cellStyle name="Header1 10 4 2 2 3 3" xfId="36425" xr:uid="{983467FF-AD9A-483B-B246-3A093FCD8440}"/>
    <cellStyle name="Header1 10 4 2 2 3 4" xfId="20990" xr:uid="{F5BE4DAE-2F6B-4BE5-BCD0-3FB733397BE7}"/>
    <cellStyle name="Header1 10 4 2 2 4" xfId="35459" xr:uid="{E69E6973-B068-4AA9-8862-CCBB2A69972E}"/>
    <cellStyle name="Header1 10 4 2 2 5" xfId="17228" xr:uid="{16279A2C-AFD7-4DE1-853A-302010D4AD49}"/>
    <cellStyle name="Header1 10 4 2 3" xfId="11708" xr:uid="{90AF04D4-11AF-4707-91C6-D3FAA742CEC3}"/>
    <cellStyle name="Header1 10 4 2 3 2" xfId="29162" xr:uid="{A3974898-6124-4993-A7C7-2015F23AA138}"/>
    <cellStyle name="Header1 10 4 2 3 3" xfId="25465" xr:uid="{7C7C7B53-273C-41F3-8BD3-6AB02BBF8757}"/>
    <cellStyle name="Header1 10 4 2 3 4" xfId="20209" xr:uid="{F638A9C5-1CFC-4C2F-A795-18BCBC2346A6}"/>
    <cellStyle name="Header1 10 4 2 4" xfId="11430" xr:uid="{5CA4F658-A990-4875-B24C-763B386AA7CC}"/>
    <cellStyle name="Header1 10 4 2 4 2" xfId="28885" xr:uid="{4641CC55-E9D4-4006-85C6-123E19BFB49F}"/>
    <cellStyle name="Header1 10 4 2 4 3" xfId="32174" xr:uid="{F34316DD-6A10-4CA8-9106-020FBD87135C}"/>
    <cellStyle name="Header1 10 4 2 4 4" xfId="19933" xr:uid="{E408A32B-BE9B-4032-A8E8-412FD0A2B32C}"/>
    <cellStyle name="Header1 10 4 2 5" xfId="33938" xr:uid="{E7116DE4-7004-4B43-991C-B86035C95BFC}"/>
    <cellStyle name="Header1 10 4 2 6" xfId="16431" xr:uid="{474DE1D8-84F2-4E84-B167-DCD29A9E9EB3}"/>
    <cellStyle name="Header1 10 4 3" xfId="5867" xr:uid="{B47957B7-9919-48B4-AA7E-2591F0E7F384}"/>
    <cellStyle name="Header1 10 4 3 2" xfId="7325" xr:uid="{3CE6F438-9FD2-43B5-B5A0-D6308617BA6B}"/>
    <cellStyle name="Header1 10 4 3 2 2" xfId="13033" xr:uid="{94500C56-A2ED-4A53-B995-ADFAB29823D3}"/>
    <cellStyle name="Header1 10 4 3 2 2 2" xfId="30481" xr:uid="{E47AE9D0-8940-4679-9E56-0CADC01ADE9B}"/>
    <cellStyle name="Header1 10 4 3 2 2 3" xfId="36943" xr:uid="{AE429E17-93FC-442B-BD47-86AD748AE455}"/>
    <cellStyle name="Header1 10 4 3 2 2 4" xfId="21508" xr:uid="{E74F363D-C35B-48AD-A307-1475FEB4E090}"/>
    <cellStyle name="Header1 10 4 3 2 3" xfId="12095" xr:uid="{4B85F960-DC48-4A55-B409-4AAB17191704}"/>
    <cellStyle name="Header1 10 4 3 2 3 2" xfId="29543" xr:uid="{17ED89A6-B3E2-4D2C-8752-D2321BBD9CDC}"/>
    <cellStyle name="Header1 10 4 3 2 3 3" xfId="25240" xr:uid="{0716F64E-E432-48AC-8678-40498F5E9144}"/>
    <cellStyle name="Header1 10 4 3 2 3 4" xfId="20570" xr:uid="{6276A254-A650-46F7-B67F-D6E60D621815}"/>
    <cellStyle name="Header1 10 4 3 2 4" xfId="35045" xr:uid="{EF4C6B95-4585-4983-8DA0-CDD4BE98C159}"/>
    <cellStyle name="Header1 10 4 3 2 5" xfId="16810" xr:uid="{1EA30AF4-BE99-405B-AE71-2E69D4F7A03E}"/>
    <cellStyle name="Header1 10 4 3 3" xfId="11005" xr:uid="{F032664B-C7DB-4EA5-A1A3-B6BBFC962AAC}"/>
    <cellStyle name="Header1 10 4 3 3 2" xfId="28469" xr:uid="{64722416-E97B-42C0-981E-89ABAD09FB39}"/>
    <cellStyle name="Header1 10 4 3 3 3" xfId="26062" xr:uid="{BD6FE345-049C-487D-A858-4369660022F8}"/>
    <cellStyle name="Header1 10 4 3 3 4" xfId="19527" xr:uid="{7EE5F469-0491-4749-9EDC-27F11FF4B128}"/>
    <cellStyle name="Header1 10 4 3 4" xfId="10889" xr:uid="{7A2D05F4-A7D0-48F8-9B4A-12B146CCD4CF}"/>
    <cellStyle name="Header1 10 4 3 4 2" xfId="28358" xr:uid="{D21CF098-46E8-4881-A6E8-19AA93D25504}"/>
    <cellStyle name="Header1 10 4 3 4 3" xfId="32263" xr:uid="{0FC69563-FB6A-440F-9E17-287FD34B35EC}"/>
    <cellStyle name="Header1 10 4 3 4 4" xfId="19417" xr:uid="{9FDE605D-52ED-4265-B325-16E9095D00DB}"/>
    <cellStyle name="Header1 10 4 3 5" xfId="23715" xr:uid="{F50E37C3-9846-4C44-87E4-4B375981A751}"/>
    <cellStyle name="Header1 10 4 3 6" xfId="15485" xr:uid="{79953556-2E27-4731-809F-2AC0385D3B39}"/>
    <cellStyle name="Header1 10 4 4" xfId="5924" xr:uid="{288E976A-1C12-4F12-90BF-5F61B0A72D80}"/>
    <cellStyle name="Header1 10 4 4 2" xfId="7345" xr:uid="{D9E19CBD-16FD-49D2-A891-8D28599CA3D4}"/>
    <cellStyle name="Header1 10 4 4 2 2" xfId="13053" xr:uid="{E2F53A67-5A1D-47AC-93B7-3C739867EAB0}"/>
    <cellStyle name="Header1 10 4 4 2 2 2" xfId="30501" xr:uid="{6FB434ED-E8E2-44BA-BC5F-072547C6F6BE}"/>
    <cellStyle name="Header1 10 4 4 2 2 3" xfId="36963" xr:uid="{77890C62-CC9A-4AC2-A53F-E8BA239F3664}"/>
    <cellStyle name="Header1 10 4 4 2 2 4" xfId="21528" xr:uid="{1C8E0C70-0929-479B-8459-BB4C96455DC3}"/>
    <cellStyle name="Header1 10 4 4 2 3" xfId="12115" xr:uid="{8A68DCA5-CC06-49A8-BF8D-88FAA0393427}"/>
    <cellStyle name="Header1 10 4 4 2 3 2" xfId="29563" xr:uid="{311B43EA-B5E4-4349-BA1B-61002BCA384C}"/>
    <cellStyle name="Header1 10 4 4 2 3 3" xfId="24264" xr:uid="{763F61D2-C871-4251-ADBD-312F36E40DA1}"/>
    <cellStyle name="Header1 10 4 4 2 3 4" xfId="20590" xr:uid="{89908524-DC59-4055-974C-3A1C56E31151}"/>
    <cellStyle name="Header1 10 4 4 2 4" xfId="23220" xr:uid="{AC7B296D-B2B2-4507-8B1C-C3519E89D32E}"/>
    <cellStyle name="Header1 10 4 4 2 5" xfId="16830" xr:uid="{1E7E71B4-1C27-4128-B0DB-96656634F342}"/>
    <cellStyle name="Header1 10 4 4 3" xfId="10880" xr:uid="{63629013-711E-415A-8C64-62E77E3AB4C8}"/>
    <cellStyle name="Header1 10 4 4 3 2" xfId="28349" xr:uid="{5B2EB0EF-4343-49DF-B40E-6E0BC3DB0F83}"/>
    <cellStyle name="Header1 10 4 4 3 3" xfId="33150" xr:uid="{47DD5FF7-0DE7-4A04-B32E-6C0FB59D0316}"/>
    <cellStyle name="Header1 10 4 4 3 4" xfId="19408" xr:uid="{6851C3D4-8641-4193-8555-6AC893E42545}"/>
    <cellStyle name="Header1 10 4 4 4" xfId="10912" xr:uid="{0C8F4B97-1F69-471B-852C-61B56339842D}"/>
    <cellStyle name="Header1 10 4 4 4 2" xfId="28378" xr:uid="{9366BDE3-79A9-4446-8281-107E667FFDCE}"/>
    <cellStyle name="Header1 10 4 4 4 3" xfId="25668" xr:uid="{6A129E43-06B0-4387-BF22-1AB6C724D1CC}"/>
    <cellStyle name="Header1 10 4 4 4 4" xfId="19437" xr:uid="{BA0AB39A-8CF3-4C7D-9C9D-45FF2F3D0809}"/>
    <cellStyle name="Header1 10 4 4 5" xfId="23763" xr:uid="{56B27133-9408-4643-9F5F-8E467934CA4A}"/>
    <cellStyle name="Header1 10 4 4 6" xfId="15534" xr:uid="{85339612-FCCA-4B91-B0C4-79B4A01661DC}"/>
    <cellStyle name="Header1 10 4 5" xfId="6627" xr:uid="{8DCD7528-890B-4CC6-A340-C5271E4D1F70}"/>
    <cellStyle name="Header1 10 4 5 2" xfId="7530" xr:uid="{93423466-69D8-43F6-A56F-3C502AF862F8}"/>
    <cellStyle name="Header1 10 4 5 2 2" xfId="13237" xr:uid="{4F1083C1-6A97-408E-B8F3-580B4213F804}"/>
    <cellStyle name="Header1 10 4 5 2 2 2" xfId="30685" xr:uid="{E0395652-30AE-4953-B837-BA859B6ABFF1}"/>
    <cellStyle name="Header1 10 4 5 2 2 3" xfId="37145" xr:uid="{E38B99EE-CB36-4746-AFAC-5792D6919F25}"/>
    <cellStyle name="Header1 10 4 5 2 2 4" xfId="21712" xr:uid="{4FEF7CBF-C7CF-40C9-B7F5-5B28E5CC0F35}"/>
    <cellStyle name="Header1 10 4 5 2 3" xfId="12299" xr:uid="{6D8985B5-658F-4322-98E7-33F0E7F308A2}"/>
    <cellStyle name="Header1 10 4 5 2 3 2" xfId="29747" xr:uid="{D4847FC2-83F7-4090-A8A3-BD8965BD3308}"/>
    <cellStyle name="Header1 10 4 5 2 3 3" xfId="24394" xr:uid="{A758B59F-9D74-4183-91E5-270D2422B59A}"/>
    <cellStyle name="Header1 10 4 5 2 3 4" xfId="20774" xr:uid="{7BD10AE1-4CAC-4C85-9091-07547F80ED62}"/>
    <cellStyle name="Header1 10 4 5 2 4" xfId="35566" xr:uid="{C365C25F-E182-46B6-AAB4-C6DDB479B4D2}"/>
    <cellStyle name="Header1 10 4 5 2 5" xfId="17012" xr:uid="{AC0F5FE3-76AE-4CC4-A7C3-B48B06ECE937}"/>
    <cellStyle name="Header1 10 4 5 3" xfId="11118" xr:uid="{46B086D8-1DB7-4093-A6E1-0494D82FE3BF}"/>
    <cellStyle name="Header1 10 4 5 3 2" xfId="28579" xr:uid="{13DB4707-F2D9-4046-9A01-DF0933C7B082}"/>
    <cellStyle name="Header1 10 4 5 3 3" xfId="32230" xr:uid="{53470457-F817-42EF-8B4A-17EB59D805E3}"/>
    <cellStyle name="Header1 10 4 5 3 4" xfId="19631" xr:uid="{752683AB-E114-4B10-882A-F6D32AE0C1FA}"/>
    <cellStyle name="Header1 10 4 5 4" xfId="11193" xr:uid="{45DA118B-1877-442C-9922-0EA57A0ED3B8}"/>
    <cellStyle name="Header1 10 4 5 4 2" xfId="28650" xr:uid="{CBA47791-4181-46AB-98F0-DEADE0959472}"/>
    <cellStyle name="Header1 10 4 5 4 3" xfId="24128" xr:uid="{9F11601D-BCC7-4A49-9EA4-F650AD82144F}"/>
    <cellStyle name="Header1 10 4 5 4 4" xfId="19699" xr:uid="{BB20B1EA-0D76-4B5E-A426-4A8A35B715C2}"/>
    <cellStyle name="Header1 10 4 5 5" xfId="27417" xr:uid="{B5140C04-D4C3-4CBA-A72C-84F5DE7E9ABA}"/>
    <cellStyle name="Header1 10 4 5 6" xfId="16138" xr:uid="{258577C9-6B6A-4A55-AD92-25FC06BAAE26}"/>
    <cellStyle name="Header1 10 4 6" xfId="7007" xr:uid="{09E87607-19BA-42DD-A3AC-83BEC6E8BA67}"/>
    <cellStyle name="Header1 10 4 6 2" xfId="7797" xr:uid="{D9BE16C9-DB6C-4EC9-A407-7728DE1CCE8C}"/>
    <cellStyle name="Header1 10 4 6 2 2" xfId="13504" xr:uid="{7625D643-978B-4CAA-AB5E-D703CCF63CA5}"/>
    <cellStyle name="Header1 10 4 6 2 2 2" xfId="30952" xr:uid="{18092896-1744-4C4D-BBB9-28D5ABE92223}"/>
    <cellStyle name="Header1 10 4 6 2 2 3" xfId="37412" xr:uid="{0758F4D3-12E1-4C98-8DC8-AE52072301DC}"/>
    <cellStyle name="Header1 10 4 6 2 2 4" xfId="21979" xr:uid="{40596D83-EFEF-4400-AA68-128CC66F28CB}"/>
    <cellStyle name="Header1 10 4 6 2 3" xfId="12566" xr:uid="{7EAE799B-50D8-44C8-873E-9A9CFD782100}"/>
    <cellStyle name="Header1 10 4 6 2 3 2" xfId="30014" xr:uid="{69045D28-1AE7-4138-B251-B123F2E9292B}"/>
    <cellStyle name="Header1 10 4 6 2 3 3" xfId="36476" xr:uid="{26BFDAEF-B7AD-498A-973C-3EAF56C4B59F}"/>
    <cellStyle name="Header1 10 4 6 2 3 4" xfId="21041" xr:uid="{39FB183B-9331-46C1-B20F-6A3D0492B3E8}"/>
    <cellStyle name="Header1 10 4 6 2 4" xfId="23418" xr:uid="{D169DA6E-5500-4967-BB7B-5EEF0795C384}"/>
    <cellStyle name="Header1 10 4 6 2 5" xfId="17279" xr:uid="{8019DB28-978E-4FEB-8D84-97AD2591F0BE}"/>
    <cellStyle name="Header1 10 4 6 3" xfId="10766" xr:uid="{2C2F1FE1-3A73-4314-B9E4-61353786F39F}"/>
    <cellStyle name="Header1 10 4 6 3 2" xfId="28235" xr:uid="{47532695-A447-40A1-A40A-1969EAE232C6}"/>
    <cellStyle name="Header1 10 4 6 3 3" xfId="33168" xr:uid="{4F4D5456-622F-459B-8205-7A4789A6FFF6}"/>
    <cellStyle name="Header1 10 4 6 3 4" xfId="19294" xr:uid="{AB99E4C9-4C56-40D7-930B-38C29DBFD7F8}"/>
    <cellStyle name="Header1 10 4 6 4" xfId="11482" xr:uid="{EA9970F0-4422-4E81-846B-D1C91A370756}"/>
    <cellStyle name="Header1 10 4 6 4 2" xfId="28937" xr:uid="{DFADBD2F-2289-478F-BDB0-B1255B7723E5}"/>
    <cellStyle name="Header1 10 4 6 4 3" xfId="25942" xr:uid="{0632D20A-B16E-4177-B7FF-6AFE77F1EFF8}"/>
    <cellStyle name="Header1 10 4 6 4 4" xfId="19984" xr:uid="{76D7D347-2738-458D-86F4-C4C42D7485DA}"/>
    <cellStyle name="Header1 10 4 6 5" xfId="33671" xr:uid="{05662A28-E580-4CAC-8835-CDF45922AF80}"/>
    <cellStyle name="Header1 10 4 6 6" xfId="16495" xr:uid="{24D3E2F4-C832-4A51-A45A-7D2B7A3ADD4F}"/>
    <cellStyle name="Header1 10 4 7" xfId="5209" xr:uid="{B6ECBCF8-F752-412E-97CE-EE909EDF8BB6}"/>
    <cellStyle name="Header1 10 4 7 2" xfId="9632" xr:uid="{AC8CE99C-0640-46DD-BE20-D8A611534274}"/>
    <cellStyle name="Header1 10 4 7 2 2" xfId="27332" xr:uid="{4DA2ECE9-3A50-456D-AAF5-1DD1B2342750}"/>
    <cellStyle name="Header1 10 4 7 2 3" xfId="32358" xr:uid="{1D3778FD-267B-4658-BB95-2B5D2BD351F2}"/>
    <cellStyle name="Header1 10 4 7 2 4" xfId="18510" xr:uid="{372F99BC-F488-4A58-B6CE-3674308CFFA1}"/>
    <cellStyle name="Header1 10 4 7 3" xfId="9332" xr:uid="{536A543A-00A8-461E-8E39-B16EFB7F70D0}"/>
    <cellStyle name="Header1 10 4 7 3 2" xfId="27068" xr:uid="{8EB04339-BB96-4C8F-9A8D-8CB764087771}"/>
    <cellStyle name="Header1 10 4 7 3 3" xfId="25808" xr:uid="{F6869AC2-20CF-4196-9BFE-59C177FC3FC6}"/>
    <cellStyle name="Header1 10 4 7 3 4" xfId="18255" xr:uid="{64475D9E-DFAE-4F19-AC83-DD8AF61AF844}"/>
    <cellStyle name="Header1 10 4 7 4" xfId="23627" xr:uid="{93F0DF00-3FA6-4D16-B69A-E6AB17658877}"/>
    <cellStyle name="Header1 10 4 7 5" xfId="15202" xr:uid="{F5AD9C47-A2B8-410D-A1BB-2D292706E6FD}"/>
    <cellStyle name="Header1 10 4 8" xfId="9571" xr:uid="{322D1ED3-6CBA-4C12-885D-FE2460821F95}"/>
    <cellStyle name="Header1 10 4 8 2" xfId="27287" xr:uid="{142F34DA-67FF-4BB2-8AFC-F3E4822169F0}"/>
    <cellStyle name="Header1 10 4 8 3" xfId="23556" xr:uid="{FC30D3BD-817C-4558-A689-B4768EFF5E66}"/>
    <cellStyle name="Header1 10 4 8 4" xfId="18467" xr:uid="{CFB695B7-EBEE-4FA1-BDB7-802EB37BDDDD}"/>
    <cellStyle name="Header1 10 4 9" xfId="10330" xr:uid="{319E485A-D2FC-4302-B718-AFCD5E8EC806}"/>
    <cellStyle name="Header1 10 4 9 2" xfId="27825" xr:uid="{9DF8028C-A63F-4E57-971F-1E1123557071}"/>
    <cellStyle name="Header1 10 4 9 3" xfId="23581" xr:uid="{D4E05A37-319A-4FE2-8083-8F9B11E50FEB}"/>
    <cellStyle name="Header1 10 4 9 4" xfId="18909" xr:uid="{81AC1295-E48D-410A-A8E8-03118E61274F}"/>
    <cellStyle name="Header1 10 5" xfId="6648" xr:uid="{8F6F9CD1-19CA-4238-9B3C-4031722A9E07}"/>
    <cellStyle name="Header1 10 5 10" xfId="24715" xr:uid="{A59E8DEB-61B5-4D60-AD2D-DBEF8FA59524}"/>
    <cellStyle name="Header1 10 5 11" xfId="16158" xr:uid="{4AB800A5-6C42-4A7A-8EE9-F208F9635EA8}"/>
    <cellStyle name="Header1 10 5 2" xfId="7045" xr:uid="{8292FA6F-1B7B-47AA-B280-FDE3694A5B55}"/>
    <cellStyle name="Header1 10 5 2 2" xfId="7833" xr:uid="{51740600-ACCD-4B9B-975A-E89FDAADD34C}"/>
    <cellStyle name="Header1 10 5 2 2 2" xfId="13540" xr:uid="{730079B1-6636-4503-8306-37E7E1864FCB}"/>
    <cellStyle name="Header1 10 5 2 2 2 2" xfId="30988" xr:uid="{F39921DD-C528-4819-B030-77F1728140C7}"/>
    <cellStyle name="Header1 10 5 2 2 2 3" xfId="37446" xr:uid="{8D13D180-9A6F-4456-933C-DF4504246E58}"/>
    <cellStyle name="Header1 10 5 2 2 2 4" xfId="22015" xr:uid="{59E70319-1CAA-4ED0-A5A0-A43F795F98D0}"/>
    <cellStyle name="Header1 10 5 2 2 3" xfId="12602" xr:uid="{B3946CA2-8CBF-4FAC-A0B2-F35559DFC147}"/>
    <cellStyle name="Header1 10 5 2 2 3 2" xfId="30050" xr:uid="{B06A3F1D-8BB8-4397-A940-7FBA9F2565A0}"/>
    <cellStyle name="Header1 10 5 2 2 3 3" xfId="36512" xr:uid="{F529A744-A169-46D6-A72B-9E39B0D67B5A}"/>
    <cellStyle name="Header1 10 5 2 2 3 4" xfId="21077" xr:uid="{44174E1A-EC38-4360-A451-344F32817172}"/>
    <cellStyle name="Header1 10 5 2 2 4" xfId="25640" xr:uid="{46C9A4B7-7652-4EF7-B493-BE8C055482E0}"/>
    <cellStyle name="Header1 10 5 2 2 5" xfId="17313" xr:uid="{69F321C0-2AB9-4346-9767-976F68E0DA59}"/>
    <cellStyle name="Header1 10 5 2 3" xfId="12754" xr:uid="{522BC6DF-E803-42D5-8DCB-56210CB72136}"/>
    <cellStyle name="Header1 10 5 2 3 2" xfId="30202" xr:uid="{835ED72E-039D-4EC6-BC87-2861766BB63A}"/>
    <cellStyle name="Header1 10 5 2 3 3" xfId="36664" xr:uid="{E4E590E9-83E1-464C-A6B2-F84EC634894E}"/>
    <cellStyle name="Header1 10 5 2 3 4" xfId="21229" xr:uid="{8F6B4223-537A-4AFA-B22B-EC2FFFEE3A0E}"/>
    <cellStyle name="Header1 10 5 2 4" xfId="11518" xr:uid="{4F02AA62-11BB-43BC-806F-66318B926071}"/>
    <cellStyle name="Header1 10 5 2 4 2" xfId="28973" xr:uid="{2FDB0A88-FD14-4A77-B8E7-8AFFB829BE99}"/>
    <cellStyle name="Header1 10 5 2 4 3" xfId="25832" xr:uid="{29B94436-A082-4053-9609-38E1E922B65C}"/>
    <cellStyle name="Header1 10 5 2 4 4" xfId="20020" xr:uid="{8A754009-D0CD-4FA6-B851-9D20228F9894}"/>
    <cellStyle name="Header1 10 5 2 5" xfId="33543" xr:uid="{6AB252E3-BCC4-4C84-8076-FD9FABD27E0B}"/>
    <cellStyle name="Header1 10 5 2 6" xfId="16531" xr:uid="{B93F184B-87AF-481F-94FF-9D4ED3026ED9}"/>
    <cellStyle name="Header1 10 5 3" xfId="6053" xr:uid="{F3D20047-1DF6-4735-86A2-AD4C94EDBCB5}"/>
    <cellStyle name="Header1 10 5 3 2" xfId="7386" xr:uid="{3AF69950-E6CD-4643-9405-B920335AEA72}"/>
    <cellStyle name="Header1 10 5 3 2 2" xfId="13093" xr:uid="{44504467-34D7-4B3A-81A5-C82A469CAC1A}"/>
    <cellStyle name="Header1 10 5 3 2 2 2" xfId="30541" xr:uid="{12583B7D-0FB0-4153-A720-9D172394ED99}"/>
    <cellStyle name="Header1 10 5 3 2 2 3" xfId="37003" xr:uid="{D8286AAA-0A01-4A7C-8925-5F349CA5D4AC}"/>
    <cellStyle name="Header1 10 5 3 2 2 4" xfId="21568" xr:uid="{65277768-C8DC-46F6-86FD-FE1BDC9E83F3}"/>
    <cellStyle name="Header1 10 5 3 2 3" xfId="12155" xr:uid="{5DD3D098-AC37-45B3-A28D-5834FC89E02C}"/>
    <cellStyle name="Header1 10 5 3 2 3 2" xfId="29603" xr:uid="{D4C092C9-1939-4928-9BE5-AA34DCE5ADC5}"/>
    <cellStyle name="Header1 10 5 3 2 3 3" xfId="24285" xr:uid="{412F6588-5C59-4F48-8D42-192A8D7B6D5A}"/>
    <cellStyle name="Header1 10 5 3 2 3 4" xfId="20630" xr:uid="{2A5BD51F-2F83-4EC3-81C2-15DD85BF7BA1}"/>
    <cellStyle name="Header1 10 5 3 2 4" xfId="35439" xr:uid="{679F977A-6B58-460B-B15C-FDA7CAD155D6}"/>
    <cellStyle name="Header1 10 5 3 2 5" xfId="16870" xr:uid="{EA5A9249-4867-4E46-8F91-AD2973BCD760}"/>
    <cellStyle name="Header1 10 5 3 3" xfId="8975" xr:uid="{B840D407-8B6B-4C41-9E0F-6F690030CAE9}"/>
    <cellStyle name="Header1 10 5 3 3 2" xfId="26762" xr:uid="{594FE018-92FB-4683-914E-FFF5780F45B6}"/>
    <cellStyle name="Header1 10 5 3 3 3" xfId="34003" xr:uid="{D27BF022-AFC1-4B98-A2D8-39E7DAA4287F}"/>
    <cellStyle name="Header1 10 5 3 3 4" xfId="18036" xr:uid="{94A70034-4A74-4BA9-98C3-AA22ABA43705}"/>
    <cellStyle name="Header1 10 5 3 4" xfId="10960" xr:uid="{473DF6A4-69CA-4BC7-A081-F9A9E21124AA}"/>
    <cellStyle name="Header1 10 5 3 4 2" xfId="28425" xr:uid="{118463C8-8251-41E6-B678-186C43D282E0}"/>
    <cellStyle name="Header1 10 5 3 4 3" xfId="25779" xr:uid="{5F3F4AC2-F52C-475A-B6A6-980E38B49A13}"/>
    <cellStyle name="Header1 10 5 3 4 4" xfId="19483" xr:uid="{82D08578-7CE3-41A7-980B-CCA728703E80}"/>
    <cellStyle name="Header1 10 5 3 5" xfId="23525" xr:uid="{79018EC0-3714-4FE7-9883-26927399BFC9}"/>
    <cellStyle name="Header1 10 5 3 6" xfId="15649" xr:uid="{17146742-32E7-41FD-A109-47F5A65ED5C6}"/>
    <cellStyle name="Header1 10 5 4" xfId="5900" xr:uid="{B77E4FA6-541A-4219-9B98-825262D00805}"/>
    <cellStyle name="Header1 10 5 4 2" xfId="7340" xr:uid="{3299DAA1-2B42-44BF-83A6-9C1ED6CC2E9F}"/>
    <cellStyle name="Header1 10 5 4 2 2" xfId="13048" xr:uid="{A61F1AE4-CE45-42AF-BF72-7A9499AA887F}"/>
    <cellStyle name="Header1 10 5 4 2 2 2" xfId="30496" xr:uid="{20768754-4FE3-4090-A364-70BEC3582EDC}"/>
    <cellStyle name="Header1 10 5 4 2 2 3" xfId="36958" xr:uid="{D13BB050-B9FD-43DF-8A7B-097B6A3838F1}"/>
    <cellStyle name="Header1 10 5 4 2 2 4" xfId="21523" xr:uid="{E2913F4B-BD13-40DA-88AD-893AB41D824D}"/>
    <cellStyle name="Header1 10 5 4 2 3" xfId="12110" xr:uid="{77C8BAFB-D228-471E-B744-AFD3348AB8EE}"/>
    <cellStyle name="Header1 10 5 4 2 3 2" xfId="29558" xr:uid="{9BD5A1C7-33CD-4A44-A5DD-A5BA1F1CF668}"/>
    <cellStyle name="Header1 10 5 4 2 3 3" xfId="24260" xr:uid="{387D72E0-95F8-423B-BBEF-E96719F8A688}"/>
    <cellStyle name="Header1 10 5 4 2 3 4" xfId="20585" xr:uid="{052F5B09-71FD-4277-B836-05DF6ABBC960}"/>
    <cellStyle name="Header1 10 5 4 2 4" xfId="27547" xr:uid="{4FF8B440-8626-4E85-95AE-8125731F7791}"/>
    <cellStyle name="Header1 10 5 4 2 5" xfId="16825" xr:uid="{92E285DE-093A-4C36-BEF5-D605A1A16A1F}"/>
    <cellStyle name="Header1 10 5 4 3" xfId="9298" xr:uid="{6F4EBD1F-E2A5-4999-A08E-B25ABCF9F7A9}"/>
    <cellStyle name="Header1 10 5 4 3 2" xfId="27035" xr:uid="{E66963E2-1432-4E56-BCF1-DD835CBA9325}"/>
    <cellStyle name="Header1 10 5 4 3 3" xfId="36228" xr:uid="{7AC4FAB3-2620-4E91-A6DA-A059A3A1BD4C}"/>
    <cellStyle name="Header1 10 5 4 3 4" xfId="18226" xr:uid="{F01AD46D-32F2-416B-A289-443C697AF636}"/>
    <cellStyle name="Header1 10 5 4 4" xfId="10907" xr:uid="{6426D57C-305D-4D39-B83C-E52DEA5DCC1B}"/>
    <cellStyle name="Header1 10 5 4 4 2" xfId="28373" xr:uid="{58394D68-0D46-49F4-B02B-ED654B5E12BE}"/>
    <cellStyle name="Header1 10 5 4 4 3" xfId="26013" xr:uid="{96EB586A-2BD3-403C-95FD-7D7AC1445D7F}"/>
    <cellStyle name="Header1 10 5 4 4 4" xfId="19432" xr:uid="{1A0BEF6F-8874-4229-A04E-A47926B07E42}"/>
    <cellStyle name="Header1 10 5 4 5" xfId="23750" xr:uid="{922A45A4-C855-4EF1-972A-9215FCCCAA9B}"/>
    <cellStyle name="Header1 10 5 4 6" xfId="15515" xr:uid="{371BDB02-247B-47F1-BD75-B965AA3D944E}"/>
    <cellStyle name="Header1 10 5 5" xfId="7166" xr:uid="{18EE7338-95A9-48D9-85ED-AD46FE52EFB8}"/>
    <cellStyle name="Header1 10 5 5 2" xfId="7938" xr:uid="{3FCC1BB1-D925-4AFB-832E-47F90D7FB093}"/>
    <cellStyle name="Header1 10 5 5 2 2" xfId="13645" xr:uid="{4B073418-AF30-42A2-89EF-5358C9745531}"/>
    <cellStyle name="Header1 10 5 5 2 2 2" xfId="31093" xr:uid="{326C0259-DD8F-4430-8F94-E441294F9B6C}"/>
    <cellStyle name="Header1 10 5 5 2 2 3" xfId="37551" xr:uid="{FC4D7F9C-DED6-4FEF-A85B-F8FF2FA85A07}"/>
    <cellStyle name="Header1 10 5 5 2 2 4" xfId="22120" xr:uid="{CCBD6E99-F84A-4DEA-9813-3F387C521189}"/>
    <cellStyle name="Header1 10 5 5 2 3" xfId="12707" xr:uid="{52A54F8F-B1FF-4F7F-AF5D-5B6FA490F99D}"/>
    <cellStyle name="Header1 10 5 5 2 3 2" xfId="30155" xr:uid="{36DB026E-DE74-42F0-A381-330095478A06}"/>
    <cellStyle name="Header1 10 5 5 2 3 3" xfId="36617" xr:uid="{5C5F4ABF-681A-4F7B-B867-39263A29532E}"/>
    <cellStyle name="Header1 10 5 5 2 3 4" xfId="21182" xr:uid="{AF19147F-00A3-4C00-8B22-F981577921FD}"/>
    <cellStyle name="Header1 10 5 5 2 4" xfId="35836" xr:uid="{1AE4FB15-9774-4FF2-9F4C-5759BFB28987}"/>
    <cellStyle name="Header1 10 5 5 2 5" xfId="17418" xr:uid="{7D9DCE9E-AAA3-4040-9772-38896CF384CC}"/>
    <cellStyle name="Header1 10 5 5 3" xfId="12874" xr:uid="{C542B4FE-4C9E-4029-9511-A695A44A6D07}"/>
    <cellStyle name="Header1 10 5 5 3 2" xfId="30322" xr:uid="{E98EDA0F-CFD1-45DB-9BB8-F1A8F23AC189}"/>
    <cellStyle name="Header1 10 5 5 3 3" xfId="36784" xr:uid="{C9F9C767-260C-44D7-9BA0-E9DAD51BC413}"/>
    <cellStyle name="Header1 10 5 5 3 4" xfId="21349" xr:uid="{37291BF5-03B3-476C-AD6A-356814B048E1}"/>
    <cellStyle name="Header1 10 5 5 4" xfId="11623" xr:uid="{A4ABEEB0-1EF5-4A36-8F61-FA72800A4010}"/>
    <cellStyle name="Header1 10 5 5 4 2" xfId="29078" xr:uid="{706C4405-515C-45EC-881D-DB5B052B1164}"/>
    <cellStyle name="Header1 10 5 5 4 3" xfId="32148" xr:uid="{DB63BC3D-C0DC-4D9F-B349-05827447408C}"/>
    <cellStyle name="Header1 10 5 5 4 4" xfId="20125" xr:uid="{E20C54E2-B9CD-4B87-B32D-81AC2B8CF4F6}"/>
    <cellStyle name="Header1 10 5 5 5" xfId="26291" xr:uid="{D0019290-6FFB-4BFD-919A-87009C4D4967}"/>
    <cellStyle name="Header1 10 5 5 6" xfId="16651" xr:uid="{FE297565-F806-422D-A622-0BE2E9744106}"/>
    <cellStyle name="Header1 10 5 6" xfId="5127" xr:uid="{5090042F-773F-45CA-96F9-3507EDEBE279}"/>
    <cellStyle name="Header1 10 5 6 2" xfId="6913" xr:uid="{64C851F6-AA27-4292-8E14-F80F56EEC316}"/>
    <cellStyle name="Header1 10 5 6 2 2" xfId="9453" xr:uid="{10F97059-1057-4C2C-8E75-A3719313DECF}"/>
    <cellStyle name="Header1 10 5 6 2 2 2" xfId="27177" xr:uid="{A61D0EF5-17FF-46BC-B956-2E2875DF3073}"/>
    <cellStyle name="Header1 10 5 6 2 2 3" xfId="33355" xr:uid="{FDD0EC89-E35A-4E27-B2CA-E91408AC8A6A}"/>
    <cellStyle name="Header1 10 5 6 2 2 4" xfId="18361" xr:uid="{9DCAAD35-DFF4-4E39-8DB4-C89461165698}"/>
    <cellStyle name="Header1 10 5 6 2 3" xfId="8103" xr:uid="{E76EDECB-6D7E-49B1-B779-4C5299EA9394}"/>
    <cellStyle name="Header1 10 5 6 2 3 2" xfId="26119" xr:uid="{135421C0-7812-41F4-977A-708407FB5B08}"/>
    <cellStyle name="Header1 10 5 6 2 3 3" xfId="34679" xr:uid="{DC595F0C-F91E-4AE8-B063-60EC598728A1}"/>
    <cellStyle name="Header1 10 5 6 2 3 4" xfId="17492" xr:uid="{54E01CBE-28F0-4DD4-BDD6-4A1400DC92D4}"/>
    <cellStyle name="Header1 10 5 6 2 4" xfId="23194" xr:uid="{0776D0AE-9FCA-4EB0-B41F-9A06669D6A08}"/>
    <cellStyle name="Header1 10 5 6 2 5" xfId="16405" xr:uid="{6CBB10A1-FFDB-4261-B595-F693B6FDF9C6}"/>
    <cellStyle name="Header1 10 5 6 3" xfId="9554" xr:uid="{446B09EC-E53A-4BBA-941F-9C07598D27EE}"/>
    <cellStyle name="Header1 10 5 6 3 2" xfId="27270" xr:uid="{18CC45F2-FED4-4C59-847A-3BF17C624067}"/>
    <cellStyle name="Header1 10 5 6 3 3" xfId="27759" xr:uid="{E945A7F2-D3B0-4383-A5B9-2A70028D1147}"/>
    <cellStyle name="Header1 10 5 6 3 4" xfId="18450" xr:uid="{9735336F-A4C3-42ED-817B-41B0AF7E20D8}"/>
    <cellStyle name="Header1 10 5 6 4" xfId="9004" xr:uid="{15017258-7509-4D69-B726-F01531063E8B}"/>
    <cellStyle name="Header1 10 5 6 4 2" xfId="26790" xr:uid="{54035B73-5933-43BE-AD41-3CB9B3499603}"/>
    <cellStyle name="Header1 10 5 6 4 3" xfId="26018" xr:uid="{082C93FF-3BDF-46CE-85BB-A753C46BB322}"/>
    <cellStyle name="Header1 10 5 6 4 4" xfId="18064" xr:uid="{0C57100B-0FEC-4C94-BCE1-EF4906A4DDED}"/>
    <cellStyle name="Header1 10 5 6 5" xfId="24472" xr:uid="{DE4A6E4D-99AB-48B3-9BD7-50DDE054133E}"/>
    <cellStyle name="Header1 10 5 6 6" xfId="15151" xr:uid="{8CCE0B6F-C144-4BF2-92DE-010E9501AF17}"/>
    <cellStyle name="Header1 10 5 7" xfId="7236" xr:uid="{BA2D464B-F3F6-46B2-AAA8-5E719E2B482A}"/>
    <cellStyle name="Header1 10 5 7 2" xfId="12944" xr:uid="{B48012E9-79E7-448B-8377-F733476CD651}"/>
    <cellStyle name="Header1 10 5 7 2 2" xfId="30392" xr:uid="{C95209D7-D038-4A45-AE24-AA6511E7DEA1}"/>
    <cellStyle name="Header1 10 5 7 2 3" xfId="36854" xr:uid="{E953A440-C761-4BA9-8F10-E1BD2BE0772E}"/>
    <cellStyle name="Header1 10 5 7 2 4" xfId="21419" xr:uid="{081A6D49-37EA-404B-BD61-AC29EF73F6AA}"/>
    <cellStyle name="Header1 10 5 7 3" xfId="12006" xr:uid="{28CF7C75-D3FF-432D-99D4-3D50223DC784}"/>
    <cellStyle name="Header1 10 5 7 3 2" xfId="29454" xr:uid="{B2299F67-F7BA-446C-BE99-5C15284E0858}"/>
    <cellStyle name="Header1 10 5 7 3 3" xfId="24552" xr:uid="{44FD8DF3-5400-42B0-9B51-B230873D527D}"/>
    <cellStyle name="Header1 10 5 7 3 4" xfId="20481" xr:uid="{3E535554-3D10-4004-A4C2-CDEE61EFEB86}"/>
    <cellStyle name="Header1 10 5 7 4" xfId="34313" xr:uid="{7C087313-B656-4592-993B-FC52C6C5047A}"/>
    <cellStyle name="Header1 10 5 7 5" xfId="16721" xr:uid="{0128860B-8563-499C-A4BE-CA1724D44596}"/>
    <cellStyle name="Header1 10 5 8" xfId="9722" xr:uid="{AD84B60E-3331-4275-B47B-E95E52C784A8}"/>
    <cellStyle name="Header1 10 5 8 2" xfId="27419" xr:uid="{1FD802EA-DAC5-49AA-B002-900C04CE7887}"/>
    <cellStyle name="Header1 10 5 8 3" xfId="25421" xr:uid="{B6790C46-E4C2-4156-A9FB-329A88B5EC54}"/>
    <cellStyle name="Header1 10 5 8 4" xfId="18582" xr:uid="{F69E89D2-393B-49D1-AEC8-4719032C57D5}"/>
    <cellStyle name="Header1 10 5 9" xfId="10618" xr:uid="{28E8A4B3-B8DB-4DEF-ACB0-78282B1C5B67}"/>
    <cellStyle name="Header1 10 5 9 2" xfId="28099" xr:uid="{11682C66-83A1-4ECB-A856-6AEC694F7779}"/>
    <cellStyle name="Header1 10 5 9 3" xfId="25884" xr:uid="{A95E9A21-0F26-4855-B316-DB0BB222FAB6}"/>
    <cellStyle name="Header1 10 5 9 4" xfId="19161" xr:uid="{D253D1C4-208D-4C4E-B110-185A679C4981}"/>
    <cellStyle name="Header1 10 6" xfId="6599" xr:uid="{8285419E-5904-4574-90BD-1C332453BD07}"/>
    <cellStyle name="Header1 10 6 10" xfId="23270" xr:uid="{B3AF86AB-4256-4620-82AB-9FFD341DCCAD}"/>
    <cellStyle name="Header1 10 6 11" xfId="16113" xr:uid="{C78BC2F6-B3AC-489A-8681-4A2CBEC3D50C}"/>
    <cellStyle name="Header1 10 6 2" xfId="7035" xr:uid="{EC45C223-D49E-43A1-A4D3-9D4AB9588DC1}"/>
    <cellStyle name="Header1 10 6 2 2" xfId="7823" xr:uid="{EF8B639B-B36A-4A43-91C8-B8720A911DF8}"/>
    <cellStyle name="Header1 10 6 2 2 2" xfId="13530" xr:uid="{FF0A6D0B-F8E9-49D5-A048-82E606F1D6DB}"/>
    <cellStyle name="Header1 10 6 2 2 2 2" xfId="30978" xr:uid="{7C2E6489-BCA8-4BB5-B621-114F114D0B4D}"/>
    <cellStyle name="Header1 10 6 2 2 2 3" xfId="37436" xr:uid="{E2E362D1-2B8F-456A-8E16-6D0AE07EC81B}"/>
    <cellStyle name="Header1 10 6 2 2 2 4" xfId="22005" xr:uid="{FAD70DA7-E99C-4DBE-8536-B3FA91F29377}"/>
    <cellStyle name="Header1 10 6 2 2 3" xfId="12592" xr:uid="{5F42ED33-D9B9-4DEF-9DDA-14B95D59ED4D}"/>
    <cellStyle name="Header1 10 6 2 2 3 2" xfId="30040" xr:uid="{550EE17D-D92A-4784-AFDE-E1BD908A655F}"/>
    <cellStyle name="Header1 10 6 2 2 3 3" xfId="36502" xr:uid="{6BBF8CEB-5E05-4CA6-87DD-8169B02DC77B}"/>
    <cellStyle name="Header1 10 6 2 2 3 4" xfId="21067" xr:uid="{CE59A8B5-8AE7-4D79-8A1A-FE2417C1215F}"/>
    <cellStyle name="Header1 10 6 2 2 4" xfId="34941" xr:uid="{91A931D2-26A4-415C-ADA6-61DC07A088F0}"/>
    <cellStyle name="Header1 10 6 2 2 5" xfId="17303" xr:uid="{587676C6-9551-4100-8D22-ECEA81ED8F45}"/>
    <cellStyle name="Header1 10 6 2 3" xfId="12744" xr:uid="{A44BBD1D-DC0C-4FEE-B493-36A7EA3CC292}"/>
    <cellStyle name="Header1 10 6 2 3 2" xfId="30192" xr:uid="{3231F245-6F66-4077-9D2C-8153A8128E45}"/>
    <cellStyle name="Header1 10 6 2 3 3" xfId="36654" xr:uid="{6D12A838-2637-41D5-9242-A518975E13A6}"/>
    <cellStyle name="Header1 10 6 2 3 4" xfId="21219" xr:uid="{C9DB5AD4-79B5-4A4B-88D9-7B5ACA9553DA}"/>
    <cellStyle name="Header1 10 6 2 4" xfId="11508" xr:uid="{AE2C9E1F-A557-47BD-8830-3CF9317604B6}"/>
    <cellStyle name="Header1 10 6 2 4 2" xfId="28963" xr:uid="{07CF6D00-4F0E-4494-8A73-AC5BEB50296E}"/>
    <cellStyle name="Header1 10 6 2 4 3" xfId="23162" xr:uid="{73CF6ED0-9FD9-4D50-9034-A7FB0CB2EBDA}"/>
    <cellStyle name="Header1 10 6 2 4 4" xfId="20010" xr:uid="{296958F0-1C7A-41DC-8141-45120DEF2469}"/>
    <cellStyle name="Header1 10 6 2 5" xfId="24663" xr:uid="{7419BE87-6C99-4DAD-B590-295C8A844CE9}"/>
    <cellStyle name="Header1 10 6 2 6" xfId="16521" xr:uid="{2D8E8EAF-49FE-423E-BF0A-7F1B6890ADC1}"/>
    <cellStyle name="Header1 10 6 3" xfId="5074" xr:uid="{87074989-75C5-48F8-9008-C432D89D930C}"/>
    <cellStyle name="Header1 10 6 3 2" xfId="5322" xr:uid="{701D0DA0-FE9F-4061-9A7C-4F3FBAC93466}"/>
    <cellStyle name="Header1 10 6 3 2 2" xfId="8978" xr:uid="{F8AE4EEF-B1A9-4748-AC27-0CBBC49B1D3A}"/>
    <cellStyle name="Header1 10 6 3 2 2 2" xfId="26765" xr:uid="{BC9EB2BB-03A7-4529-A8B3-704721C6FABE}"/>
    <cellStyle name="Header1 10 6 3 2 2 3" xfId="35718" xr:uid="{EA057655-00F4-4E23-8078-5065B39053F3}"/>
    <cellStyle name="Header1 10 6 3 2 2 4" xfId="18039" xr:uid="{C919E47F-3991-4D79-BD6F-127B7AEB9876}"/>
    <cellStyle name="Header1 10 6 3 2 3" xfId="9320" xr:uid="{48C1C75C-D7BE-4263-8D95-8C2438C1D5E7}"/>
    <cellStyle name="Header1 10 6 3 2 3 2" xfId="27056" xr:uid="{B78EFD4F-68AD-40D2-842E-E885D4CD68D3}"/>
    <cellStyle name="Header1 10 6 3 2 3 3" xfId="33381" xr:uid="{44837A2A-C0C1-4592-AF79-5ED8C5D5A658}"/>
    <cellStyle name="Header1 10 6 3 2 3 4" xfId="18245" xr:uid="{34E659C5-CBC7-45F1-876E-17D76AB5CF2F}"/>
    <cellStyle name="Header1 10 6 3 2 4" xfId="33305" xr:uid="{A4EA17BD-B1BF-44DF-8A44-64B7894F319D}"/>
    <cellStyle name="Header1 10 6 3 2 5" xfId="15266" xr:uid="{810EE003-64BC-487E-8D15-570BDC7E62D9}"/>
    <cellStyle name="Header1 10 6 3 3" xfId="11917" xr:uid="{35901C1A-C39D-4680-862A-08EBBFE313E5}"/>
    <cellStyle name="Header1 10 6 3 3 2" xfId="29368" xr:uid="{D9333FEA-E5C3-4710-9E43-562CA8776A76}"/>
    <cellStyle name="Header1 10 6 3 3 3" xfId="25537" xr:uid="{877F78B4-1D15-4E55-91BD-AB640DAB62D5}"/>
    <cellStyle name="Header1 10 6 3 3 4" xfId="20406" xr:uid="{F7C05350-39EB-4D1F-A104-CD3A452ED61C}"/>
    <cellStyle name="Header1 10 6 3 4" xfId="8128" xr:uid="{B2EB63BB-BAF3-4799-BF1F-F607742C3EC3}"/>
    <cellStyle name="Header1 10 6 3 4 2" xfId="26141" xr:uid="{192C9C9D-A1E4-4AE9-BCCB-5DA3FFE71D7E}"/>
    <cellStyle name="Header1 10 6 3 4 3" xfId="23298" xr:uid="{F21AC0C0-F6F4-45F8-B352-DB17142CD03F}"/>
    <cellStyle name="Header1 10 6 3 4 4" xfId="17511" xr:uid="{CC1E22A8-884C-444C-8D47-93479EC522D0}"/>
    <cellStyle name="Header1 10 6 3 5" xfId="27578" xr:uid="{B5E6A4C9-83BE-47F4-9CDA-3BF0CFB9767A}"/>
    <cellStyle name="Header1 10 6 3 6" xfId="15124" xr:uid="{69445074-2CEE-474A-A06F-32BEED7D4736}"/>
    <cellStyle name="Header1 10 6 4" xfId="6825" xr:uid="{75CA44BA-0A1D-441F-B15A-0FCE71BE906A}"/>
    <cellStyle name="Header1 10 6 4 2" xfId="7663" xr:uid="{9B8FEFA5-FE30-4B92-811F-46E474A0215C}"/>
    <cellStyle name="Header1 10 6 4 2 2" xfId="13370" xr:uid="{2800C026-1F08-4C5E-B1AC-1D5B3A2B1B5B}"/>
    <cellStyle name="Header1 10 6 4 2 2 2" xfId="30818" xr:uid="{4A9F829C-53AE-4B99-98A9-D2D76A9BE0B4}"/>
    <cellStyle name="Header1 10 6 4 2 2 3" xfId="37278" xr:uid="{B4F6AAFE-FBA7-47BF-B712-0B784E83CC7C}"/>
    <cellStyle name="Header1 10 6 4 2 2 4" xfId="21845" xr:uid="{827C2208-D0F6-40FB-90CC-234279B37DF6}"/>
    <cellStyle name="Header1 10 6 4 2 3" xfId="12432" xr:uid="{9A042B5C-E643-4836-8DE4-0AA55EB8F059}"/>
    <cellStyle name="Header1 10 6 4 2 3 2" xfId="29880" xr:uid="{2F72002F-2889-413A-A45D-1FD29898957A}"/>
    <cellStyle name="Header1 10 6 4 2 3 3" xfId="36342" xr:uid="{35B35EDD-85C7-430B-9E35-C3E9DB807FBB}"/>
    <cellStyle name="Header1 10 6 4 2 3 4" xfId="20907" xr:uid="{5398AD03-5F4C-414F-ADEE-B3A4A4979408}"/>
    <cellStyle name="Header1 10 6 4 2 4" xfId="24620" xr:uid="{ECC4A162-BD18-4444-81AC-5EC6D9DF246D}"/>
    <cellStyle name="Header1 10 6 4 2 5" xfId="17145" xr:uid="{D1447294-C9C4-489E-851E-DB1A3018E6A1}"/>
    <cellStyle name="Header1 10 6 4 3" xfId="11791" xr:uid="{6BD56547-2BB3-4D2B-ACE1-BDFFBCF08E8F}"/>
    <cellStyle name="Header1 10 6 4 3 2" xfId="29243" xr:uid="{72B6B0FC-1356-4326-A048-57BD9D935AB2}"/>
    <cellStyle name="Header1 10 6 4 3 3" xfId="25467" xr:uid="{C3FB46CD-9C50-4FD3-A1C3-359359BB1F5B}"/>
    <cellStyle name="Header1 10 6 4 3 4" xfId="20287" xr:uid="{EA60261F-1E6E-47F3-AFE0-22362B07E3C1}"/>
    <cellStyle name="Header1 10 6 4 4" xfId="11339" xr:uid="{54AA8C8F-BB3B-4201-AE04-255A8C27AB42}"/>
    <cellStyle name="Header1 10 6 4 4 2" xfId="28794" xr:uid="{438A2259-9B6E-451D-8B40-06413A8644FA}"/>
    <cellStyle name="Header1 10 6 4 4 3" xfId="32191" xr:uid="{041002E5-6E54-476A-8BF7-87BDD26AF0BF}"/>
    <cellStyle name="Header1 10 6 4 4 4" xfId="19843" xr:uid="{CBA3C2F2-363E-4DCF-9DBB-1A9931502982}"/>
    <cellStyle name="Header1 10 6 4 5" xfId="23470" xr:uid="{C0A13597-E35F-4653-9283-7F3198F3393B}"/>
    <cellStyle name="Header1 10 6 4 6" xfId="16329" xr:uid="{782EE45D-56CD-4921-A593-5F9A4D9C98F4}"/>
    <cellStyle name="Header1 10 6 5" xfId="7155" xr:uid="{4A42B2B0-7094-4035-A871-98B307487934}"/>
    <cellStyle name="Header1 10 6 5 2" xfId="7928" xr:uid="{9DB94511-697B-44E0-A22F-837EE98A1C65}"/>
    <cellStyle name="Header1 10 6 5 2 2" xfId="13635" xr:uid="{3CE21B8D-2BA6-4EDF-90E8-47689EB51F75}"/>
    <cellStyle name="Header1 10 6 5 2 2 2" xfId="31083" xr:uid="{39FC1E9D-0F00-4405-8F85-E73EDAB1B698}"/>
    <cellStyle name="Header1 10 6 5 2 2 3" xfId="37541" xr:uid="{EE657911-4392-4B42-B15B-07C831676712}"/>
    <cellStyle name="Header1 10 6 5 2 2 4" xfId="22110" xr:uid="{C977358A-ADC8-4C29-A6B1-DD53EFE67916}"/>
    <cellStyle name="Header1 10 6 5 2 3" xfId="12697" xr:uid="{EA62B4F7-617D-4787-92A1-A9D5138BCDB5}"/>
    <cellStyle name="Header1 10 6 5 2 3 2" xfId="30145" xr:uid="{8CA6FA40-49F2-4B29-AAD1-E48E8705E5BB}"/>
    <cellStyle name="Header1 10 6 5 2 3 3" xfId="36607" xr:uid="{2CE95537-EE7D-44F7-9DC9-B0CD9FD3722C}"/>
    <cellStyle name="Header1 10 6 5 2 3 4" xfId="21172" xr:uid="{24CB20E8-5D61-4AC5-9CAE-1B11363E97B2}"/>
    <cellStyle name="Header1 10 6 5 2 4" xfId="24736" xr:uid="{C55DF0D5-0B1B-41D5-B340-4BB3D6150372}"/>
    <cellStyle name="Header1 10 6 5 2 5" xfId="17408" xr:uid="{F7EE0F3E-2E2E-4064-8A7D-F94A79266AED}"/>
    <cellStyle name="Header1 10 6 5 3" xfId="12863" xr:uid="{20D9C7CE-A63D-40DF-A535-EB005D31BF9B}"/>
    <cellStyle name="Header1 10 6 5 3 2" xfId="30311" xr:uid="{AECBCD6A-7A48-4B14-9D97-9A8EC92A043C}"/>
    <cellStyle name="Header1 10 6 5 3 3" xfId="36773" xr:uid="{39893E3C-109F-48DB-B564-40A4EFE2C4B3}"/>
    <cellStyle name="Header1 10 6 5 3 4" xfId="21338" xr:uid="{0249B478-43E1-4759-9E47-C3417477C0E2}"/>
    <cellStyle name="Header1 10 6 5 4" xfId="11613" xr:uid="{97373D1C-C844-4FD7-A6BD-9BD220D6FA2A}"/>
    <cellStyle name="Header1 10 6 5 4 2" xfId="29068" xr:uid="{3A1AFC3F-9580-4128-B7F9-25B6A8B9091A}"/>
    <cellStyle name="Header1 10 6 5 4 3" xfId="32150" xr:uid="{F9A6DB97-EE7F-4592-821C-EFEA56B9A071}"/>
    <cellStyle name="Header1 10 6 5 4 4" xfId="20115" xr:uid="{852286A1-2381-452D-ABF7-6477D4499E15}"/>
    <cellStyle name="Header1 10 6 5 5" xfId="33995" xr:uid="{146B3F22-51B6-4D06-B83A-36F6B5B733F7}"/>
    <cellStyle name="Header1 10 6 5 6" xfId="16640" xr:uid="{C9C4707B-04B1-4AC1-B573-22F6F9209722}"/>
    <cellStyle name="Header1 10 6 6" xfId="6864" xr:uid="{F15ED808-888B-495D-842C-66D2F39F5FF6}"/>
    <cellStyle name="Header1 10 6 6 2" xfId="7693" xr:uid="{D4E47AAE-CA8F-41F7-A213-2F0F58979765}"/>
    <cellStyle name="Header1 10 6 6 2 2" xfId="13400" xr:uid="{056D70F0-36DF-4938-8D9E-585B1C49892A}"/>
    <cellStyle name="Header1 10 6 6 2 2 2" xfId="30848" xr:uid="{502A0D57-BB4C-4E7A-A9B7-1C04194541D4}"/>
    <cellStyle name="Header1 10 6 6 2 2 3" xfId="37308" xr:uid="{B3A7CD3E-0187-4F8C-BCDB-B3D05C9011CB}"/>
    <cellStyle name="Header1 10 6 6 2 2 4" xfId="21875" xr:uid="{20295448-595E-480C-8B64-47A49D9E5A90}"/>
    <cellStyle name="Header1 10 6 6 2 3" xfId="12462" xr:uid="{002E4410-9496-413E-A950-E8D86A9D3715}"/>
    <cellStyle name="Header1 10 6 6 2 3 2" xfId="29910" xr:uid="{A2F293B9-5169-4592-8A30-4F454467DB66}"/>
    <cellStyle name="Header1 10 6 6 2 3 3" xfId="36372" xr:uid="{A2667345-0A27-4DCE-AA80-5422A8D4D7F2}"/>
    <cellStyle name="Header1 10 6 6 2 3 4" xfId="20937" xr:uid="{41E50255-8C72-43DE-87D2-69F141C3327F}"/>
    <cellStyle name="Header1 10 6 6 2 4" xfId="35336" xr:uid="{E3C035E7-CAF2-48A3-8B4D-9CA1A2B9D347}"/>
    <cellStyle name="Header1 10 6 6 2 5" xfId="17175" xr:uid="{8BC033D6-200D-447C-BDED-B597206105E6}"/>
    <cellStyle name="Header1 10 6 6 3" xfId="10815" xr:uid="{E3BF22C7-769C-4A2F-9147-868B1C01BC75}"/>
    <cellStyle name="Header1 10 6 6 3 2" xfId="28284" xr:uid="{B7A4348C-D6EC-4804-BFF6-4353752AFFA4}"/>
    <cellStyle name="Header1 10 6 6 3 3" xfId="25921" xr:uid="{C6C3E6EB-4473-46A5-BB5F-D0F10AA57B66}"/>
    <cellStyle name="Header1 10 6 6 3 4" xfId="19343" xr:uid="{C7948E33-0501-4341-9F97-595D7074C3A2}"/>
    <cellStyle name="Header1 10 6 6 4" xfId="11370" xr:uid="{7C88AFB8-0881-41E5-81DF-E1C4DFB0677C}"/>
    <cellStyle name="Header1 10 6 6 4 2" xfId="28825" xr:uid="{97DF9AC2-1E45-4B16-B1A5-A66648D6A9CB}"/>
    <cellStyle name="Header1 10 6 6 4 3" xfId="23136" xr:uid="{4F78F61F-81E9-4C2C-B31C-510FFD8F3CED}"/>
    <cellStyle name="Header1 10 6 6 4 4" xfId="19873" xr:uid="{0C7E8183-327E-4551-86C7-D8832AC76A5D}"/>
    <cellStyle name="Header1 10 6 6 5" xfId="34517" xr:uid="{8461425D-CF98-45A4-A4E0-F0871F705341}"/>
    <cellStyle name="Header1 10 6 6 6" xfId="16364" xr:uid="{70A44BAD-9718-46A2-BCAB-74AFC22B44C5}"/>
    <cellStyle name="Header1 10 6 7" xfId="7226" xr:uid="{F23F313F-C0AC-4F89-929A-E786A59DF573}"/>
    <cellStyle name="Header1 10 6 7 2" xfId="12934" xr:uid="{5E11C894-1FE6-4550-AD3C-5C5EC32348D3}"/>
    <cellStyle name="Header1 10 6 7 2 2" xfId="30382" xr:uid="{B7F8631F-D353-4841-ADF7-ACB4C6D23ACA}"/>
    <cellStyle name="Header1 10 6 7 2 3" xfId="36844" xr:uid="{E0568807-2CE3-4BEA-97D4-D342ABAE71E5}"/>
    <cellStyle name="Header1 10 6 7 2 4" xfId="21409" xr:uid="{7F4A3A93-C50E-4E1F-AC3B-75D37FB5550B}"/>
    <cellStyle name="Header1 10 6 7 3" xfId="11996" xr:uid="{81F64517-2232-45E8-95AC-53BEEA8AA3F0}"/>
    <cellStyle name="Header1 10 6 7 3 2" xfId="29444" xr:uid="{352EB2E3-5E9B-4834-AECE-92D911844617}"/>
    <cellStyle name="Header1 10 6 7 3 3" xfId="36107" xr:uid="{AD76439F-6A9D-40EA-A717-57D802A55075}"/>
    <cellStyle name="Header1 10 6 7 3 4" xfId="20471" xr:uid="{511635CA-3E9C-42E3-BDB5-3B6648879ACC}"/>
    <cellStyle name="Header1 10 6 7 4" xfId="23424" xr:uid="{48F7696D-573C-4137-99F6-20203E7B5A81}"/>
    <cellStyle name="Header1 10 6 7 5" xfId="16711" xr:uid="{6A19D9D7-4CEC-4981-A113-FB3B2A7AFE5C}"/>
    <cellStyle name="Header1 10 6 8" xfId="11820" xr:uid="{DFA3C4EF-0809-4458-9FA6-AE225EDA56F7}"/>
    <cellStyle name="Header1 10 6 8 2" xfId="29271" xr:uid="{9A31D74F-5783-4076-96B3-AF5E6A697CC6}"/>
    <cellStyle name="Header1 10 6 8 3" xfId="24444" xr:uid="{51DADD80-1C21-497B-A424-C9483EC75C54}"/>
    <cellStyle name="Header1 10 6 8 4" xfId="20313" xr:uid="{A1F5DC65-99F0-4CDD-843C-02D1AB370210}"/>
    <cellStyle name="Header1 10 6 9" xfId="10608" xr:uid="{C4DDF5EB-FA16-4789-B904-F1C5AF9A9626}"/>
    <cellStyle name="Header1 10 6 9 2" xfId="28089" xr:uid="{7D8EF8D4-9C77-48AC-A9E4-CCBDC7DDF30E}"/>
    <cellStyle name="Header1 10 6 9 3" xfId="36143" xr:uid="{66819049-8DB1-421D-B232-018002CB4F5A}"/>
    <cellStyle name="Header1 10 6 9 4" xfId="19151" xr:uid="{B718860E-95A6-4964-8EC3-B4AEB1ED2BF6}"/>
    <cellStyle name="Header1 10 7" xfId="6720" xr:uid="{B0EDFFE5-F4E3-43CA-84AA-37917E81EE63}"/>
    <cellStyle name="Header1 10 7 2" xfId="7583" xr:uid="{E5B93935-504D-4A6A-8734-869FF72F590E}"/>
    <cellStyle name="Header1 10 7 2 2" xfId="13290" xr:uid="{7891D0CF-4BFE-4D96-B996-93129F610349}"/>
    <cellStyle name="Header1 10 7 2 2 2" xfId="30738" xr:uid="{CBA93115-6021-4F9B-A861-DFE61DFE2385}"/>
    <cellStyle name="Header1 10 7 2 2 3" xfId="37198" xr:uid="{C0E28226-C745-40C4-AA72-43A07CF140E2}"/>
    <cellStyle name="Header1 10 7 2 2 4" xfId="21765" xr:uid="{54CF0BCE-3E57-49EB-AFAE-E57170AA7BC3}"/>
    <cellStyle name="Header1 10 7 2 3" xfId="12352" xr:uid="{0B8160E7-5981-4558-9515-269DF5C04AD3}"/>
    <cellStyle name="Header1 10 7 2 3 2" xfId="29800" xr:uid="{A8E9316C-BB86-4C00-B7A3-3BF1733ADDF9}"/>
    <cellStyle name="Header1 10 7 2 3 3" xfId="36262" xr:uid="{5F07C7CA-012D-40BC-B590-CAE073A6B6F2}"/>
    <cellStyle name="Header1 10 7 2 3 4" xfId="20827" xr:uid="{A84EC800-C627-4A80-A5FA-78E43A53F91A}"/>
    <cellStyle name="Header1 10 7 2 4" xfId="32748" xr:uid="{BDB7584A-6205-4284-8528-1C1D286C11D6}"/>
    <cellStyle name="Header1 10 7 2 5" xfId="17065" xr:uid="{104019A9-6AED-4C00-9716-67556438B415}"/>
    <cellStyle name="Header1 10 7 3" xfId="11100" xr:uid="{CF583B7E-CF52-4414-BEA5-80030A30BE1A}"/>
    <cellStyle name="Header1 10 7 3 2" xfId="28561" xr:uid="{A756653E-0AF3-488A-8B8E-6E7E686973C0}"/>
    <cellStyle name="Header1 10 7 3 3" xfId="32234" xr:uid="{BFFDBD5A-CAC0-4505-9EAB-ABB66011051B}"/>
    <cellStyle name="Header1 10 7 3 4" xfId="19613" xr:uid="{AE09A331-BEA1-4DFA-B18F-409C11E953EE}"/>
    <cellStyle name="Header1 10 7 4" xfId="11257" xr:uid="{B23944B8-B619-4292-B4F7-2ECE73FD2E2B}"/>
    <cellStyle name="Header1 10 7 4 2" xfId="28712" xr:uid="{A9FE061D-3DE0-431E-A25E-BE32F203B673}"/>
    <cellStyle name="Header1 10 7 4 3" xfId="27012" xr:uid="{44E225C6-C299-4990-9129-5911AA2F32A9}"/>
    <cellStyle name="Header1 10 7 4 4" xfId="19761" xr:uid="{790F3739-9E04-41A6-970D-EFD25D2F8BEA}"/>
    <cellStyle name="Header1 10 7 5" xfId="25892" xr:uid="{1C8EAA67-02F6-420F-A703-CB74212D01BD}"/>
    <cellStyle name="Header1 10 7 6" xfId="16228" xr:uid="{1DD2FAE4-08F0-49A9-A236-D1C356AA052F}"/>
    <cellStyle name="Header1 10 8" xfId="5613" xr:uid="{D3D1C957-8A79-4E93-AABC-531E3540690E}"/>
    <cellStyle name="Header1 10 8 2" xfId="7320" xr:uid="{C951F504-A910-48AE-BB6E-34D02C5D87F2}"/>
    <cellStyle name="Header1 10 8 2 2" xfId="13028" xr:uid="{3266519B-837F-4F9E-AC4E-4131C810C3B4}"/>
    <cellStyle name="Header1 10 8 2 2 2" xfId="30476" xr:uid="{5928A0BF-1D44-40FB-8633-82C0EA01DC90}"/>
    <cellStyle name="Header1 10 8 2 2 3" xfId="36938" xr:uid="{193CF5FC-60D7-4E6E-94BB-F11B1DEEDA52}"/>
    <cellStyle name="Header1 10 8 2 2 4" xfId="21503" xr:uid="{ADCB36F6-ED25-491A-8ED2-5C0F9A9EDF80}"/>
    <cellStyle name="Header1 10 8 2 3" xfId="12090" xr:uid="{95B5FD98-00B6-40CE-AE4A-0CC5EE7B5434}"/>
    <cellStyle name="Header1 10 8 2 3 2" xfId="29538" xr:uid="{BB03EF9F-FB97-48A3-84F0-45B47BCD7A41}"/>
    <cellStyle name="Header1 10 8 2 3 3" xfId="25825" xr:uid="{EF1DAE8B-2D73-467C-B5D3-5691A430A9FB}"/>
    <cellStyle name="Header1 10 8 2 3 4" xfId="20565" xr:uid="{5818530D-10B9-4C0D-AADE-3AA802C59B42}"/>
    <cellStyle name="Header1 10 8 2 4" xfId="35635" xr:uid="{ACF51C57-78C2-45B6-ADB4-BE58823EF5D1}"/>
    <cellStyle name="Header1 10 8 2 5" xfId="16805" xr:uid="{E001CFC7-E535-4ACE-B6B8-4E3DF472F443}"/>
    <cellStyle name="Header1 10 8 3" xfId="10695" xr:uid="{85D74E8D-5AA4-4C08-B803-D0A05281C1A5}"/>
    <cellStyle name="Header1 10 8 3 2" xfId="28171" xr:uid="{E0D89650-5BF9-4B4A-8109-1B4BDC6F46FD}"/>
    <cellStyle name="Header1 10 8 3 3" xfId="33177" xr:uid="{42FFD2B1-E7A4-432E-9EF6-9C45EA78E91D}"/>
    <cellStyle name="Header1 10 8 3 4" xfId="19233" xr:uid="{0E6F0A92-4E61-4833-AB11-9E11867308DD}"/>
    <cellStyle name="Header1 10 8 4" xfId="10752" xr:uid="{B7DF7F18-3616-4A77-A6B6-90BE63549C93}"/>
    <cellStyle name="Header1 10 8 4 2" xfId="28223" xr:uid="{6C3F673F-168D-4093-9D82-E0122DA83321}"/>
    <cellStyle name="Header1 10 8 4 3" xfId="32288" xr:uid="{95150EFE-CA78-4599-8765-2BBF0DE3801C}"/>
    <cellStyle name="Header1 10 8 4 4" xfId="19282" xr:uid="{8FCFF41A-71ED-48A9-B517-CE73E0BC9A79}"/>
    <cellStyle name="Header1 10 8 5" xfId="23693" xr:uid="{F3D7A1BC-9C09-457C-97DB-E5A4226AC8C9}"/>
    <cellStyle name="Header1 10 8 6" xfId="15405" xr:uid="{75B18D9B-271E-4ADF-B21F-886F0C32B392}"/>
    <cellStyle name="Header1 10 9" xfId="6611" xr:uid="{59BEF9EC-328E-4F4A-9E0B-819462A2586E}"/>
    <cellStyle name="Header1 10 9 2" xfId="7520" xr:uid="{3A361594-DE6D-4A91-8A2E-3129E3195250}"/>
    <cellStyle name="Header1 10 9 2 2" xfId="13227" xr:uid="{72CC89CA-0825-4411-A76D-185E2950A1C7}"/>
    <cellStyle name="Header1 10 9 2 2 2" xfId="30675" xr:uid="{1995373F-5AEB-4DE7-813B-69B382D80CE6}"/>
    <cellStyle name="Header1 10 9 2 2 3" xfId="37135" xr:uid="{2060BE6A-C751-4F39-9DC3-C1EDD9F7ABF5}"/>
    <cellStyle name="Header1 10 9 2 2 4" xfId="21702" xr:uid="{EA043E68-82D6-46FE-BF6C-B57A51F91D00}"/>
    <cellStyle name="Header1 10 9 2 3" xfId="12289" xr:uid="{AF91F41B-6A16-4635-A500-7C9E4FDACAEB}"/>
    <cellStyle name="Header1 10 9 2 3 2" xfId="29737" xr:uid="{3E826798-9553-48DC-9B6C-E17E61AA0430}"/>
    <cellStyle name="Header1 10 9 2 3 3" xfId="26837" xr:uid="{60DC697F-F34A-4525-8C0D-23D34547976D}"/>
    <cellStyle name="Header1 10 9 2 3 4" xfId="20764" xr:uid="{3E53C9E9-290B-4E48-891D-92D06492E3BA}"/>
    <cellStyle name="Header1 10 9 2 4" xfId="23472" xr:uid="{208A89DD-6F8A-4420-9528-37E9BA4A810F}"/>
    <cellStyle name="Header1 10 9 2 5" xfId="17002" xr:uid="{F0D0E4C1-8A95-42D1-9067-0E3E7B20186C}"/>
    <cellStyle name="Header1 10 9 3" xfId="11839" xr:uid="{A9241B07-D61B-4CEA-A2E1-558EAF3509A0}"/>
    <cellStyle name="Header1 10 9 3 2" xfId="29290" xr:uid="{B5775753-B71A-42B9-A68E-0BE31035E026}"/>
    <cellStyle name="Header1 10 9 3 3" xfId="25605" xr:uid="{7D1F8A54-6CC8-4FD8-BB0B-A478DFAA8984}"/>
    <cellStyle name="Header1 10 9 3 4" xfId="20331" xr:uid="{E3C0BA3F-D71C-4745-BFF6-203330E20AC5}"/>
    <cellStyle name="Header1 10 9 4" xfId="11182" xr:uid="{84C6577D-3C7A-44A7-BD02-8DAB9900D63C}"/>
    <cellStyle name="Header1 10 9 4 2" xfId="28639" xr:uid="{E55868D1-28BD-47B0-B9EE-4782D21F4F1F}"/>
    <cellStyle name="Header1 10 9 4 3" xfId="25978" xr:uid="{FADDC5C7-62DC-4038-8F99-7E309952A533}"/>
    <cellStyle name="Header1 10 9 4 4" xfId="19689" xr:uid="{A59D09D6-3902-46CF-9A15-BD5953DEB9B3}"/>
    <cellStyle name="Header1 10 9 5" xfId="23196" xr:uid="{DDA8C22A-69A1-482A-8C80-B29C20FE9B05}"/>
    <cellStyle name="Header1 10 9 6" xfId="16124" xr:uid="{6809EEE8-FA3C-4CEB-B359-832E04243616}"/>
    <cellStyle name="Header1 11" xfId="3573" xr:uid="{CCAE0C9A-B2E0-445E-8F35-672F9CBAAEBD}"/>
    <cellStyle name="Header1 11 10" xfId="6635" xr:uid="{8FE0D3A7-EDA4-40A1-B516-CDAF5216A6C7}"/>
    <cellStyle name="Header1 11 10 2" xfId="7536" xr:uid="{C0F82A68-797F-4BBC-B74B-440C94E037BA}"/>
    <cellStyle name="Header1 11 10 2 2" xfId="13243" xr:uid="{509A74FC-1924-441E-B0C9-99679363A129}"/>
    <cellStyle name="Header1 11 10 2 2 2" xfId="30691" xr:uid="{3CF7337C-4EC2-491F-B497-BA3956908543}"/>
    <cellStyle name="Header1 11 10 2 2 3" xfId="37151" xr:uid="{932FEEBC-3C24-4D05-972D-16D09896EDEF}"/>
    <cellStyle name="Header1 11 10 2 2 4" xfId="21718" xr:uid="{6728554E-B306-4429-9DA3-1F6E1C38DA46}"/>
    <cellStyle name="Header1 11 10 2 3" xfId="12305" xr:uid="{B425562A-DD83-4B03-AEED-03CA8B515798}"/>
    <cellStyle name="Header1 11 10 2 3 2" xfId="29753" xr:uid="{790369D2-0A03-44AF-8AE3-818A6798C5C9}"/>
    <cellStyle name="Header1 11 10 2 3 3" xfId="25476" xr:uid="{21F53B07-1822-42F3-9459-70433207B4FF}"/>
    <cellStyle name="Header1 11 10 2 3 4" xfId="20780" xr:uid="{C23A3821-6B88-47CB-B78F-5B119E249970}"/>
    <cellStyle name="Header1 11 10 2 4" xfId="35401" xr:uid="{09863EC8-F49A-4C39-8EF9-A57E57187021}"/>
    <cellStyle name="Header1 11 10 2 5" xfId="17018" xr:uid="{EFFE1A5A-F726-4F72-BAA3-A2A2EEEAD3EB}"/>
    <cellStyle name="Header1 11 10 3" xfId="9427" xr:uid="{5776E9C1-B47A-4E88-948F-5508728C8172}"/>
    <cellStyle name="Header1 11 10 3 2" xfId="27151" xr:uid="{D6257768-956D-492C-90F7-B9FCDB91BC3C}"/>
    <cellStyle name="Header1 11 10 3 3" xfId="23465" xr:uid="{3F6CAC16-4B70-45C5-80EC-A93A2381DE60}"/>
    <cellStyle name="Header1 11 10 3 4" xfId="18335" xr:uid="{048FB405-9438-4EC7-B857-7BBD22408C57}"/>
    <cellStyle name="Header1 11 10 4" xfId="11199" xr:uid="{57E82970-78FB-4217-9BD3-9D62486E2A01}"/>
    <cellStyle name="Header1 11 10 4 2" xfId="28656" xr:uid="{EA7FB4C8-C106-42F4-9F23-B6172A01B4C4}"/>
    <cellStyle name="Header1 11 10 4 3" xfId="24134" xr:uid="{C93EC627-FB3B-4C87-9680-7980A0103EAF}"/>
    <cellStyle name="Header1 11 10 4 4" xfId="19705" xr:uid="{EACB38C5-FB66-4467-B101-F939838E37C2}"/>
    <cellStyle name="Header1 11 10 5" xfId="23235" xr:uid="{0E9BEF88-9CEF-44FC-8040-C37A6C5D3E64}"/>
    <cellStyle name="Header1 11 10 6" xfId="16146" xr:uid="{4C0B93C1-18AB-4875-9C40-084E6C3E6FA8}"/>
    <cellStyle name="Header1 11 11" xfId="6835" xr:uid="{8B9CB8AE-B8B9-41B9-A9F4-9EEF79E8D758}"/>
    <cellStyle name="Header1 11 11 2" xfId="7668" xr:uid="{17365006-E966-4672-B102-9964123DFCB2}"/>
    <cellStyle name="Header1 11 11 2 2" xfId="13375" xr:uid="{984898C9-FE62-4122-ABC7-C3750F96A7AA}"/>
    <cellStyle name="Header1 11 11 2 2 2" xfId="30823" xr:uid="{9282CB08-455D-4FC5-BE7F-1DB42EFC4C5A}"/>
    <cellStyle name="Header1 11 11 2 2 3" xfId="37283" xr:uid="{AFFE43CC-0C6F-413E-8D09-7B6128D640B4}"/>
    <cellStyle name="Header1 11 11 2 2 4" xfId="21850" xr:uid="{05050513-808F-4EA2-85D4-E845C25D3821}"/>
    <cellStyle name="Header1 11 11 2 3" xfId="12437" xr:uid="{8FEE86C7-4684-4DA5-BE94-9019CDC484F3}"/>
    <cellStyle name="Header1 11 11 2 3 2" xfId="29885" xr:uid="{EC55C560-F141-409C-9ACC-C74D2A42C362}"/>
    <cellStyle name="Header1 11 11 2 3 3" xfId="36347" xr:uid="{6CDAA0E4-9769-4BD1-A9A4-2E5ACB058047}"/>
    <cellStyle name="Header1 11 11 2 3 4" xfId="20912" xr:uid="{2FE1442E-78DF-4C49-9891-898752E5A48A}"/>
    <cellStyle name="Header1 11 11 2 4" xfId="35416" xr:uid="{0467A05B-C800-4B9E-B89F-C77FF41EC92E}"/>
    <cellStyle name="Header1 11 11 2 5" xfId="17150" xr:uid="{5DE15F10-B181-4B45-BFEC-E24CF6739368}"/>
    <cellStyle name="Header1 11 11 3" xfId="9445" xr:uid="{0AFC1DD6-4451-4EFE-AE50-8FF60D6E9EB2}"/>
    <cellStyle name="Header1 11 11 3 2" xfId="27169" xr:uid="{3671EB5E-FCD8-4E8B-A437-9BBCD033CD99}"/>
    <cellStyle name="Header1 11 11 3 3" xfId="32525" xr:uid="{79DD1D82-BA4F-4F48-9EC5-7CC4D6162314}"/>
    <cellStyle name="Header1 11 11 3 4" xfId="18353" xr:uid="{2FF6A43E-94DA-49BA-9890-35970E4CA4B3}"/>
    <cellStyle name="Header1 11 11 4" xfId="11344" xr:uid="{6FF3AD62-5BC4-4382-BAA0-DB0EB964E2E7}"/>
    <cellStyle name="Header1 11 11 4 2" xfId="28799" xr:uid="{04DF4C1E-1E18-4402-B2E3-D671EF6F71BA}"/>
    <cellStyle name="Header1 11 11 4 3" xfId="24157" xr:uid="{A1F3DBA7-94A9-4565-B9E4-19BDE3E5FBDF}"/>
    <cellStyle name="Header1 11 11 4 4" xfId="19848" xr:uid="{F6B9AC93-38EA-46FE-9574-E8F1B1C9DB8B}"/>
    <cellStyle name="Header1 11 11 5" xfId="27478" xr:uid="{679C25EE-448E-479F-AA58-83F803482313}"/>
    <cellStyle name="Header1 11 11 6" xfId="16336" xr:uid="{CCA7325C-E3FE-47B6-92D4-9A15E53A058F}"/>
    <cellStyle name="Header1 11 12" xfId="5365" xr:uid="{4F90A801-7223-4346-8F8C-CD4DA14E35A7}"/>
    <cellStyle name="Header1 11 12 2" xfId="10717" xr:uid="{3A599D18-3517-45E7-A9DF-63EBE540826B}"/>
    <cellStyle name="Header1 11 12 2 2" xfId="28189" xr:uid="{2A41BD0D-C27C-4F28-8B16-DF3AB51A8EC0}"/>
    <cellStyle name="Header1 11 12 2 3" xfId="24823" xr:uid="{DBC3519D-4846-497B-B977-84286AA13875}"/>
    <cellStyle name="Header1 11 12 2 4" xfId="19249" xr:uid="{2F1B55D8-4716-45B1-B3BE-2AFED914C550}"/>
    <cellStyle name="Header1 11 12 3" xfId="9655" xr:uid="{89D9F439-A322-4CB8-896F-C00C93F049C1}"/>
    <cellStyle name="Header1 11 12 3 2" xfId="27355" xr:uid="{62DBD937-1FA5-4D06-9A36-8417F004FFCC}"/>
    <cellStyle name="Header1 11 12 3 3" xfId="36027" xr:uid="{5B1FB863-30F4-4C6A-9BF0-68FEC88F606A}"/>
    <cellStyle name="Header1 11 12 3 4" xfId="18533" xr:uid="{B4F55E74-71E5-41D5-A7A6-FD316F776395}"/>
    <cellStyle name="Header1 11 12 4" xfId="36193" xr:uid="{09FD0F9F-C18F-46D7-B46A-8560BBE27895}"/>
    <cellStyle name="Header1 11 12 5" xfId="15305" xr:uid="{9638D0F0-17D3-4074-8F31-FEA495A441C4}"/>
    <cellStyle name="Header1 11 13" xfId="9504" xr:uid="{34B499DC-72B9-46FA-A5A0-78A7C8292075}"/>
    <cellStyle name="Header1 11 13 2" xfId="27228" xr:uid="{40099DEB-4450-4993-BA8D-9BA371D0822C}"/>
    <cellStyle name="Header1 11 13 3" xfId="27550" xr:uid="{F6BAC879-9512-4A88-8DE5-40BE27E4EA84}"/>
    <cellStyle name="Header1 11 13 4" xfId="18411" xr:uid="{86C6CF95-BC07-44DC-9941-33985073B386}"/>
    <cellStyle name="Header1 11 14" xfId="8599" xr:uid="{9EBF44DD-21F5-485D-8424-22E6C96D7489}"/>
    <cellStyle name="Header1 11 14 2" xfId="26390" xr:uid="{8D1CFE10-B8DC-46F5-9FC8-25442EEDE761}"/>
    <cellStyle name="Header1 11 14 3" xfId="33580" xr:uid="{BD4054E8-9A2F-47B1-9104-F39FDD23982B}"/>
    <cellStyle name="Header1 11 14 4" xfId="17666" xr:uid="{11090F27-249B-45D2-B7AA-4526DEC400B0}"/>
    <cellStyle name="Header1 11 15" xfId="14749" xr:uid="{15B9FEDB-D2F1-48A2-BC11-03A118D0E4F3}"/>
    <cellStyle name="Header1 11 2" xfId="5874" xr:uid="{1666F28E-2584-428E-93D0-B765420AC223}"/>
    <cellStyle name="Header1 11 2 10" xfId="23726" xr:uid="{76C7D2D5-1A27-4ADA-8A8F-B4F0092BF913}"/>
    <cellStyle name="Header1 11 2 11" xfId="15492" xr:uid="{7ED26C8F-92E8-4279-A83A-641AB41A0A40}"/>
    <cellStyle name="Header1 11 2 2" xfId="6896" xr:uid="{114A9EEB-E517-4E8F-BCF8-566FF24AA4EF}"/>
    <cellStyle name="Header1 11 2 2 2" xfId="7710" xr:uid="{4AC18364-30A2-4917-AECC-64F96C51635C}"/>
    <cellStyle name="Header1 11 2 2 2 2" xfId="13417" xr:uid="{672AAE90-1E22-4004-8FAA-210512876486}"/>
    <cellStyle name="Header1 11 2 2 2 2 2" xfId="30865" xr:uid="{C62EF419-CC08-464C-BC68-2BB113C43E05}"/>
    <cellStyle name="Header1 11 2 2 2 2 3" xfId="37325" xr:uid="{2BC09349-12FC-497E-820E-64BC38C0FA4D}"/>
    <cellStyle name="Header1 11 2 2 2 2 4" xfId="21892" xr:uid="{D807CBB7-9C4B-4CAD-A70B-C8DF1424B7B0}"/>
    <cellStyle name="Header1 11 2 2 2 3" xfId="12479" xr:uid="{CBB91422-2C61-4ED0-9648-F0C65198352E}"/>
    <cellStyle name="Header1 11 2 2 2 3 2" xfId="29927" xr:uid="{7E231EC9-6C5F-46D1-A8A1-50685E9CF2B9}"/>
    <cellStyle name="Header1 11 2 2 2 3 3" xfId="36389" xr:uid="{446EB134-CF83-48BE-82B3-724FC9AE2AA6}"/>
    <cellStyle name="Header1 11 2 2 2 3 4" xfId="20954" xr:uid="{4518AFAF-37FA-4E16-9C08-8BA326D4DB69}"/>
    <cellStyle name="Header1 11 2 2 2 4" xfId="35496" xr:uid="{EFF9FC40-46A4-43A6-A434-EC473354E1C4}"/>
    <cellStyle name="Header1 11 2 2 2 5" xfId="17192" xr:uid="{477E458C-75CA-4B63-88F7-56F218DA7BD7}"/>
    <cellStyle name="Header1 11 2 2 3" xfId="9450" xr:uid="{8119898F-7128-4E3F-9DA5-DA4C1FA1A71F}"/>
    <cellStyle name="Header1 11 2 2 3 2" xfId="27174" xr:uid="{7C134BD2-2BE0-426A-9176-DF362F52555D}"/>
    <cellStyle name="Header1 11 2 2 3 3" xfId="25661" xr:uid="{B16149A9-EAFE-4D7D-957C-F97742497E15}"/>
    <cellStyle name="Header1 11 2 2 3 4" xfId="18358" xr:uid="{6A0F0207-5A24-4371-9C7C-DF1CFB4F3361}"/>
    <cellStyle name="Header1 11 2 2 4" xfId="11394" xr:uid="{A1EBAB4B-286C-450E-A2F8-4B406425751E}"/>
    <cellStyle name="Header1 11 2 2 4 2" xfId="28849" xr:uid="{A6A6A813-83A2-4270-95F5-BD1CAD9A6AA4}"/>
    <cellStyle name="Header1 11 2 2 4 3" xfId="32182" xr:uid="{D03636E0-CD31-4CA0-895E-853ED9F459CB}"/>
    <cellStyle name="Header1 11 2 2 4 4" xfId="19897" xr:uid="{97CC43B0-1827-43A0-B116-9EC6CBF878A3}"/>
    <cellStyle name="Header1 11 2 2 5" xfId="26238" xr:uid="{57581E7D-5FFA-4EAA-B1DE-D3966D51EB76}"/>
    <cellStyle name="Header1 11 2 2 6" xfId="16388" xr:uid="{7BB95DE2-6712-449A-9FCE-CB11CA53D6FA}"/>
    <cellStyle name="Header1 11 2 3" xfId="5943" xr:uid="{4B30E7ED-1127-4CDC-9541-FC0C64EFDDCD}"/>
    <cellStyle name="Header1 11 2 3 2" xfId="7347" xr:uid="{B928B7D7-C692-49BF-ACE4-76AF7640D81B}"/>
    <cellStyle name="Header1 11 2 3 2 2" xfId="13055" xr:uid="{CE513D86-1A2A-49D0-9685-AAAEBC841520}"/>
    <cellStyle name="Header1 11 2 3 2 2 2" xfId="30503" xr:uid="{2389A84D-C29D-4E06-A826-1DFFA39AE6BD}"/>
    <cellStyle name="Header1 11 2 3 2 2 3" xfId="36965" xr:uid="{537A3032-A854-48D8-B6EA-A53BD3B362F7}"/>
    <cellStyle name="Header1 11 2 3 2 2 4" xfId="21530" xr:uid="{51B23550-9B70-4DC9-AD20-B59606CFBE3B}"/>
    <cellStyle name="Header1 11 2 3 2 3" xfId="12117" xr:uid="{A9F06F00-6E78-4EDD-AAC5-8C10095F019E}"/>
    <cellStyle name="Header1 11 2 3 2 3 2" xfId="29565" xr:uid="{CA0486F6-8A48-4E1D-BB41-6D467A7DD6FA}"/>
    <cellStyle name="Header1 11 2 3 2 3 3" xfId="24266" xr:uid="{934CE0F4-4F56-4B5F-8D3A-280B8EBEB807}"/>
    <cellStyle name="Header1 11 2 3 2 3 4" xfId="20592" xr:uid="{6DF16789-3A15-4710-B86A-49A1647F3AE3}"/>
    <cellStyle name="Header1 11 2 3 2 4" xfId="32133" xr:uid="{306C1437-514F-48EE-8EAA-FD275F292232}"/>
    <cellStyle name="Header1 11 2 3 2 5" xfId="16832" xr:uid="{CCC8E39C-08A4-4A25-A6B1-271394850B8B}"/>
    <cellStyle name="Header1 11 2 3 3" xfId="11657" xr:uid="{A8F89847-380B-4FF6-853F-5489EF1C0D0D}"/>
    <cellStyle name="Header1 11 2 3 3 2" xfId="29112" xr:uid="{6923B19B-2454-4CA8-8461-F98D89C242FB}"/>
    <cellStyle name="Header1 11 2 3 3 3" xfId="25044" xr:uid="{AB85AE3D-A63F-4608-A147-417AD49624C3}"/>
    <cellStyle name="Header1 11 2 3 3 4" xfId="20159" xr:uid="{6738EE9C-1156-4B5B-A88D-40F8D4B9A276}"/>
    <cellStyle name="Header1 11 2 3 4" xfId="10914" xr:uid="{1C7D45CD-321C-40F9-8927-6BB621004FB8}"/>
    <cellStyle name="Header1 11 2 3 4 2" xfId="28380" xr:uid="{201552B4-D595-42CC-9E89-E3D2CFFFB71B}"/>
    <cellStyle name="Header1 11 2 3 4 3" xfId="23123" xr:uid="{4384FF4F-E02C-4BE9-930B-A85CF82253CE}"/>
    <cellStyle name="Header1 11 2 3 4 4" xfId="19439" xr:uid="{93ECBEF8-5B9F-4F0C-A80D-52454CC5F376}"/>
    <cellStyle name="Header1 11 2 3 5" xfId="36052" xr:uid="{AA1E28C7-4FDD-48C8-94CC-1DF44C967D85}"/>
    <cellStyle name="Header1 11 2 3 6" xfId="15552" xr:uid="{8E2B8AFE-9262-47A9-A1F5-0C42739CA122}"/>
    <cellStyle name="Header1 11 2 4" xfId="6838" xr:uid="{EB70D434-D2E9-4146-833C-B4FF56A80555}"/>
    <cellStyle name="Header1 11 2 4 2" xfId="7670" xr:uid="{DC88CD35-3B0B-400D-A8EF-F144796DD8FE}"/>
    <cellStyle name="Header1 11 2 4 2 2" xfId="13377" xr:uid="{2C3C5DEB-BA86-438C-AED8-05F375E8ADC2}"/>
    <cellStyle name="Header1 11 2 4 2 2 2" xfId="30825" xr:uid="{88BBDA1B-A714-4433-8E8E-2DB0D8312A64}"/>
    <cellStyle name="Header1 11 2 4 2 2 3" xfId="37285" xr:uid="{09670E9D-0C27-4A4F-ACCC-BDFBCE51B27D}"/>
    <cellStyle name="Header1 11 2 4 2 2 4" xfId="21852" xr:uid="{9D1EA1E7-AE8D-4C61-876F-385EBE0B1EDE}"/>
    <cellStyle name="Header1 11 2 4 2 3" xfId="12439" xr:uid="{9F61FFB8-789C-4047-BDA4-CE3EFB2F6C44}"/>
    <cellStyle name="Header1 11 2 4 2 3 2" xfId="29887" xr:uid="{741322C7-7163-402F-89B8-3BBC4458FDDD}"/>
    <cellStyle name="Header1 11 2 4 2 3 3" xfId="36349" xr:uid="{7F4D0A43-98EC-4AA8-A50B-3080756E6881}"/>
    <cellStyle name="Header1 11 2 4 2 3 4" xfId="20914" xr:uid="{CDDB1391-5126-44F3-A8E9-E37B1AA7D6DC}"/>
    <cellStyle name="Header1 11 2 4 2 4" xfId="25436" xr:uid="{AA8BF68A-02FA-4ED4-8751-B8867CA3F762}"/>
    <cellStyle name="Header1 11 2 4 2 5" xfId="17152" xr:uid="{76D00AA1-7671-407A-9BE7-3D3D9F811D2E}"/>
    <cellStyle name="Header1 11 2 4 3" xfId="10813" xr:uid="{CD039B3E-E1C0-42DA-AC8F-C2A428D4132B}"/>
    <cellStyle name="Header1 11 2 4 3 2" xfId="28282" xr:uid="{330965A9-2B5C-48ED-8F08-84592C17CC60}"/>
    <cellStyle name="Header1 11 2 4 3 3" xfId="24719" xr:uid="{188C76AD-16F4-4878-BE1A-42AE4C3A4789}"/>
    <cellStyle name="Header1 11 2 4 3 4" xfId="19341" xr:uid="{9E5A2AD5-363D-49F5-A716-B76AEFEBCFCA}"/>
    <cellStyle name="Header1 11 2 4 4" xfId="11347" xr:uid="{E166092D-7744-4AE9-BBAF-C2B05922E8CB}"/>
    <cellStyle name="Header1 11 2 4 4 2" xfId="28802" xr:uid="{51DE896A-88D6-4632-A210-B694126BE5E3}"/>
    <cellStyle name="Header1 11 2 4 4 3" xfId="33086" xr:uid="{0231E95A-8978-48B7-98AA-434604034AED}"/>
    <cellStyle name="Header1 11 2 4 4 4" xfId="19850" xr:uid="{5DAEF3F5-DACB-4DA7-9278-1DB1BF09FAEF}"/>
    <cellStyle name="Header1 11 2 4 5" xfId="35295" xr:uid="{630C437E-2D16-4609-8629-3BA2A7BA2978}"/>
    <cellStyle name="Header1 11 2 4 6" xfId="16338" xr:uid="{FBD72C73-D4A7-4E31-827B-72B4027898E4}"/>
    <cellStyle name="Header1 11 2 5" xfId="7088" xr:uid="{9F9E4495-5957-4C89-9D07-3F262156D6A6}"/>
    <cellStyle name="Header1 11 2 5 2" xfId="7871" xr:uid="{D557A9DC-CB95-4925-9180-49703E06B834}"/>
    <cellStyle name="Header1 11 2 5 2 2" xfId="13578" xr:uid="{2EFDD3F0-7C5E-4A88-9DF0-6EACDF87036C}"/>
    <cellStyle name="Header1 11 2 5 2 2 2" xfId="31026" xr:uid="{95FB2D1F-C967-42E4-B6DD-46A48DA9F128}"/>
    <cellStyle name="Header1 11 2 5 2 2 3" xfId="37484" xr:uid="{3188F5C6-000D-463B-B721-A5D951BB2ADB}"/>
    <cellStyle name="Header1 11 2 5 2 2 4" xfId="22053" xr:uid="{B71518D4-5BD5-4220-AAE6-C4EC8DE57210}"/>
    <cellStyle name="Header1 11 2 5 2 3" xfId="12640" xr:uid="{7F3665B0-C926-4143-97D7-391E1EF79557}"/>
    <cellStyle name="Header1 11 2 5 2 3 2" xfId="30088" xr:uid="{ECA8C3C1-B945-4F52-B863-823E093FA595}"/>
    <cellStyle name="Header1 11 2 5 2 3 3" xfId="36550" xr:uid="{150E302B-CADC-4DA1-AA92-96F5B0AE03F7}"/>
    <cellStyle name="Header1 11 2 5 2 3 4" xfId="21115" xr:uid="{B0422266-BE5C-4EE5-8A3E-5D0D2441DD66}"/>
    <cellStyle name="Header1 11 2 5 2 4" xfId="32719" xr:uid="{5D190EDD-723A-462A-B84F-EB0B8B5C340E}"/>
    <cellStyle name="Header1 11 2 5 2 5" xfId="17351" xr:uid="{4B0C5181-E133-4AE4-84D8-B5BC99300AF2}"/>
    <cellStyle name="Header1 11 2 5 3" xfId="12796" xr:uid="{A6FA9F0C-4C49-4292-8EB3-4966F8A547C6}"/>
    <cellStyle name="Header1 11 2 5 3 2" xfId="30244" xr:uid="{FC3356D0-3E31-40EF-A18A-4EF5066B0E76}"/>
    <cellStyle name="Header1 11 2 5 3 3" xfId="36706" xr:uid="{CF401648-D157-47A9-ADCE-EB95385473FA}"/>
    <cellStyle name="Header1 11 2 5 3 4" xfId="21271" xr:uid="{0B748DC3-2D23-4713-812B-CAF096A7CCE5}"/>
    <cellStyle name="Header1 11 2 5 4" xfId="11556" xr:uid="{5ADFDB61-F36D-45B7-B680-E54C40A1DFE5}"/>
    <cellStyle name="Header1 11 2 5 4 2" xfId="29011" xr:uid="{F9E80034-D22A-4173-85BD-81D87F258AB0}"/>
    <cellStyle name="Header1 11 2 5 4 3" xfId="25556" xr:uid="{A0F14BAC-C445-4F39-957F-5760BBF97CAF}"/>
    <cellStyle name="Header1 11 2 5 4 4" xfId="20058" xr:uid="{D33A9DD9-EB9B-42DE-B94B-3A3C8B1B7226}"/>
    <cellStyle name="Header1 11 2 5 5" xfId="24564" xr:uid="{3E883CD9-CB30-44A3-9759-DC682AC8FEC2}"/>
    <cellStyle name="Header1 11 2 5 6" xfId="16573" xr:uid="{E0827D0F-B6B6-4370-9A1E-4D362F47C70C}"/>
    <cellStyle name="Header1 11 2 6" xfId="5219" xr:uid="{7196D31E-7F33-4286-95BF-D353DDE29C19}"/>
    <cellStyle name="Header1 11 2 6 2" xfId="6065" xr:uid="{5CF2AF82-E2AC-4768-81A4-E4C7018226EF}"/>
    <cellStyle name="Header1 11 2 6 2 2" xfId="11670" xr:uid="{3C4D28CF-EC3E-4574-A39C-1E705A75879D}"/>
    <cellStyle name="Header1 11 2 6 2 2 2" xfId="29125" xr:uid="{B907002F-4445-4C2A-B3FD-84EA44D7BEAC}"/>
    <cellStyle name="Header1 11 2 6 2 2 3" xfId="32705" xr:uid="{94597877-DF1D-48B9-85A3-2ACE4E2A5170}"/>
    <cellStyle name="Header1 11 2 6 2 2 4" xfId="20172" xr:uid="{E9685155-0C68-47DF-9AF1-2F6814346288}"/>
    <cellStyle name="Header1 11 2 6 2 3" xfId="11031" xr:uid="{1FADB760-5F98-4460-B42B-2C1965D888A2}"/>
    <cellStyle name="Header1 11 2 6 2 3 2" xfId="28495" xr:uid="{86D9A8CC-431E-4FE4-A288-0333C5858DA0}"/>
    <cellStyle name="Header1 11 2 6 2 3 3" xfId="24589" xr:uid="{FCCCAB14-5D7D-4190-AECA-0E95158353AF}"/>
    <cellStyle name="Header1 11 2 6 2 3 4" xfId="19550" xr:uid="{672D504A-8E74-4444-A7C0-B28B47B598DE}"/>
    <cellStyle name="Header1 11 2 6 2 4" xfId="23832" xr:uid="{386A185C-841F-495A-8866-FAE59663EEA9}"/>
    <cellStyle name="Header1 11 2 6 2 5" xfId="15660" xr:uid="{DD487BD0-5038-41BE-8305-010B5816713D}"/>
    <cellStyle name="Header1 11 2 6 3" xfId="9634" xr:uid="{EAC3A5CF-36B4-4681-BCBD-1F4E05077907}"/>
    <cellStyle name="Header1 11 2 6 3 2" xfId="27334" xr:uid="{D74C4E72-AD5D-4DDF-80DE-F7A9EA42581D}"/>
    <cellStyle name="Header1 11 2 6 3 3" xfId="26190" xr:uid="{DA4615D0-7702-4E07-A357-069EE8D96BA3}"/>
    <cellStyle name="Header1 11 2 6 3 4" xfId="18512" xr:uid="{E454BE47-F126-4B19-9935-742510356CD2}"/>
    <cellStyle name="Header1 11 2 6 4" xfId="8583" xr:uid="{995A79A4-07DE-4D10-8FEF-FE1483C33510}"/>
    <cellStyle name="Header1 11 2 6 4 2" xfId="26379" xr:uid="{DE0F9EF5-B211-4373-9A29-BFEE41FAFF5E}"/>
    <cellStyle name="Header1 11 2 6 4 3" xfId="23326" xr:uid="{1092BE52-BE98-4744-BA92-E65F7BB34302}"/>
    <cellStyle name="Header1 11 2 6 4 4" xfId="17655" xr:uid="{E1B55488-A2F3-4A3A-AE99-6995362DB703}"/>
    <cellStyle name="Header1 11 2 6 5" xfId="25470" xr:uid="{C797137C-093C-4D09-8B5C-DE65B0D6BDDA}"/>
    <cellStyle name="Header1 11 2 6 6" xfId="15211" xr:uid="{38A6D7B4-311D-498D-9AE8-CB72AA28074D}"/>
    <cellStyle name="Header1 11 2 7" xfId="6985" xr:uid="{14B8CC2C-E9EF-42F1-8F67-F64E6C0D3AB0}"/>
    <cellStyle name="Header1 11 2 7 2" xfId="10779" xr:uid="{0F7AE7B8-318C-4E6B-9D22-969EF36EA7A6}"/>
    <cellStyle name="Header1 11 2 7 2 2" xfId="28248" xr:uid="{ED0AD887-3121-40EF-98C1-37FC7AB4E9A8}"/>
    <cellStyle name="Header1 11 2 7 2 3" xfId="25795" xr:uid="{283A76B6-068B-4D82-ABE9-B866FAE9B2EA}"/>
    <cellStyle name="Header1 11 2 7 2 4" xfId="19307" xr:uid="{32BA326E-CC5C-40AE-9177-175EEDAC3E4B}"/>
    <cellStyle name="Header1 11 2 7 3" xfId="11913" xr:uid="{A2397A26-E7CE-4835-8DCB-080DF5F7DC57}"/>
    <cellStyle name="Header1 11 2 7 3 2" xfId="29364" xr:uid="{A37E3500-8225-458E-B223-2D2AED1A7ECC}"/>
    <cellStyle name="Header1 11 2 7 3 3" xfId="24239" xr:uid="{4F343CD3-214D-4410-921B-27C684811B8C}"/>
    <cellStyle name="Header1 11 2 7 3 4" xfId="20403" xr:uid="{43257F89-C0B1-4995-BB79-878F4CB6CA36}"/>
    <cellStyle name="Header1 11 2 7 4" xfId="23096" xr:uid="{5E7A1D0C-4822-45E9-8857-996C3A7B6D65}"/>
    <cellStyle name="Header1 11 2 7 5" xfId="16475" xr:uid="{E3C01F0B-AC29-4858-B0D4-0218B95229FF}"/>
    <cellStyle name="Header1 11 2 8" xfId="9295" xr:uid="{042FC982-8EC0-405B-BBFC-6723030EE343}"/>
    <cellStyle name="Header1 11 2 8 2" xfId="27032" xr:uid="{C6F2AA0B-0724-47A6-9577-8C2FD8A37BFE}"/>
    <cellStyle name="Header1 11 2 8 3" xfId="24873" xr:uid="{00335F46-F041-4D6E-A9C3-269575495E7F}"/>
    <cellStyle name="Header1 11 2 8 4" xfId="18223" xr:uid="{28910C10-58C0-4213-8261-FFF8FE9CF652}"/>
    <cellStyle name="Header1 11 2 9" xfId="10155" xr:uid="{74827748-EE46-4E5E-A8D0-DF82A6D73EAF}"/>
    <cellStyle name="Header1 11 2 9 2" xfId="27650" xr:uid="{A5AF9DC4-F126-4889-86B1-80BAF5C94C60}"/>
    <cellStyle name="Header1 11 2 9 3" xfId="23573" xr:uid="{CDF40D2F-F5E5-4903-B24D-C71CD0A75513}"/>
    <cellStyle name="Header1 11 2 9 4" xfId="18736" xr:uid="{60B83E20-7167-4309-B65C-AB8C9AA3AEA0}"/>
    <cellStyle name="Header1 11 3" xfId="5407" xr:uid="{B894334C-FE9D-4EEC-BBC8-4E047AD092FE}"/>
    <cellStyle name="Header1 11 3 10" xfId="23667" xr:uid="{8E61A6D2-5300-4243-8447-DB15C0CFE85B}"/>
    <cellStyle name="Header1 11 3 11" xfId="15344" xr:uid="{DF4E5DF1-27C4-49C4-813C-9301219CB6EF}"/>
    <cellStyle name="Header1 11 3 2" xfId="6801" xr:uid="{1FC26A04-6005-4678-945A-F4A705FA8682}"/>
    <cellStyle name="Header1 11 3 2 2" xfId="7644" xr:uid="{24638566-6ADE-4E6F-92EE-9487E3B7689C}"/>
    <cellStyle name="Header1 11 3 2 2 2" xfId="13351" xr:uid="{52A1E999-1797-4B2F-A755-B7CCEA1E4AB5}"/>
    <cellStyle name="Header1 11 3 2 2 2 2" xfId="30799" xr:uid="{56087C4B-CEBE-45F2-9B7D-54C35428069C}"/>
    <cellStyle name="Header1 11 3 2 2 2 3" xfId="37259" xr:uid="{E5B33E1F-EEEC-4616-B081-F95F7B25250D}"/>
    <cellStyle name="Header1 11 3 2 2 2 4" xfId="21826" xr:uid="{5BBF908B-5023-4B06-B0F5-2BC6EDA9FF67}"/>
    <cellStyle name="Header1 11 3 2 2 3" xfId="12413" xr:uid="{EDACAA5E-65DE-42DE-B841-0AF94B540F59}"/>
    <cellStyle name="Header1 11 3 2 2 3 2" xfId="29861" xr:uid="{1D4EEA07-92E7-46D2-9AF9-154AC3A75EB3}"/>
    <cellStyle name="Header1 11 3 2 2 3 3" xfId="36323" xr:uid="{A7FBB8B3-AC15-4B12-A620-B07AB45995BD}"/>
    <cellStyle name="Header1 11 3 2 2 3 4" xfId="20888" xr:uid="{8C24C001-E66F-470C-969F-0D1B24D178EA}"/>
    <cellStyle name="Header1 11 3 2 2 4" xfId="35493" xr:uid="{1CD23656-B619-4253-813A-2581E1B68E01}"/>
    <cellStyle name="Header1 11 3 2 2 5" xfId="17126" xr:uid="{4AD12161-A59B-4AD0-BA27-F2ED8F15E4AB}"/>
    <cellStyle name="Header1 11 3 2 3" xfId="11676" xr:uid="{BC135D16-ECA9-4E64-A9A9-AEE0124B938E}"/>
    <cellStyle name="Header1 11 3 2 3 2" xfId="29131" xr:uid="{60107885-CE88-467B-A549-3A3B56C80D94}"/>
    <cellStyle name="Header1 11 3 2 3 3" xfId="25110" xr:uid="{E28CBB33-8829-468B-927C-4DEEEFF6C0B5}"/>
    <cellStyle name="Header1 11 3 2 3 4" xfId="20178" xr:uid="{D7329DEE-C979-4AE9-9986-93383EE1FF59}"/>
    <cellStyle name="Header1 11 3 2 4" xfId="11318" xr:uid="{D98DFBD7-0CAC-4161-87A4-2A198C4DA2A7}"/>
    <cellStyle name="Header1 11 3 2 4 2" xfId="28773" xr:uid="{71AB3937-D796-429C-BDAD-29BB8C22E4FE}"/>
    <cellStyle name="Header1 11 3 2 4 3" xfId="32194" xr:uid="{57206DE1-D585-4185-91D3-8183E964906B}"/>
    <cellStyle name="Header1 11 3 2 4 4" xfId="19822" xr:uid="{4530F104-E687-4B3D-8C35-109F3EC487B2}"/>
    <cellStyle name="Header1 11 3 2 5" xfId="32721" xr:uid="{DD2F414D-7E5F-406F-9193-1C3C6CB3B14B}"/>
    <cellStyle name="Header1 11 3 2 6" xfId="16308" xr:uid="{5CC2E10B-9F1D-441A-A874-A3B52D39625A}"/>
    <cellStyle name="Header1 11 3 3" xfId="6665" xr:uid="{516D8CB6-C4AC-4C54-9E27-1241D2BA04DA}"/>
    <cellStyle name="Header1 11 3 3 2" xfId="7549" xr:uid="{496AFCF2-6E84-404C-882F-2D279480CF2B}"/>
    <cellStyle name="Header1 11 3 3 2 2" xfId="13256" xr:uid="{7C6EB254-33A2-4C6C-A236-F3FD24FD47BB}"/>
    <cellStyle name="Header1 11 3 3 2 2 2" xfId="30704" xr:uid="{C21A44BA-8E72-4D67-AAE5-C388A959F059}"/>
    <cellStyle name="Header1 11 3 3 2 2 3" xfId="37164" xr:uid="{EC37C409-6892-4C7F-AE1E-BDAED911EFAB}"/>
    <cellStyle name="Header1 11 3 3 2 2 4" xfId="21731" xr:uid="{3B25EBDD-0D7A-4D6E-99DD-70F591FC71A1}"/>
    <cellStyle name="Header1 11 3 3 2 3" xfId="12318" xr:uid="{98B9EF4B-7B6D-4D86-BF8C-6CFB6DD2ECA9}"/>
    <cellStyle name="Header1 11 3 3 2 3 2" xfId="29766" xr:uid="{2BCC6A86-6315-4022-AD63-54F0F438662B}"/>
    <cellStyle name="Header1 11 3 3 2 3 3" xfId="24409" xr:uid="{B2B2487B-355A-4CA0-83C3-D86A2CAD0E14}"/>
    <cellStyle name="Header1 11 3 3 2 3 4" xfId="20793" xr:uid="{D6D5B989-D4DF-460D-873D-49D2AF4239B0}"/>
    <cellStyle name="Header1 11 3 3 2 4" xfId="32106" xr:uid="{ABCFDEA2-1FC3-45E6-833E-576E2C380FBF}"/>
    <cellStyle name="Header1 11 3 3 2 5" xfId="17031" xr:uid="{B4A687F5-815C-4CE0-B89E-DA3D049F9F8C}"/>
    <cellStyle name="Header1 11 3 3 3" xfId="10837" xr:uid="{985AF4C2-25DF-4299-BC49-11500F44B3F1}"/>
    <cellStyle name="Header1 11 3 3 3 2" xfId="28306" xr:uid="{447523DE-8880-4C7A-9727-540110DA2160}"/>
    <cellStyle name="Header1 11 3 3 3 3" xfId="25895" xr:uid="{388D09CB-B976-40F8-AB8F-169DDEFAAF31}"/>
    <cellStyle name="Header1 11 3 3 3 4" xfId="19365" xr:uid="{1F9F35ED-71D0-4CC9-9E07-CE30E68F091E}"/>
    <cellStyle name="Header1 11 3 3 4" xfId="11219" xr:uid="{98D59BF4-FC85-40CD-98D5-3B52DAE122CA}"/>
    <cellStyle name="Header1 11 3 3 4 2" xfId="28675" xr:uid="{9B2B7AF2-57B8-44A6-94C1-0979BF265A72}"/>
    <cellStyle name="Header1 11 3 3 4 3" xfId="24139" xr:uid="{C5B476F4-E674-4906-A44D-FBDE6FC7B3C5}"/>
    <cellStyle name="Header1 11 3 3 4 4" xfId="19724" xr:uid="{AA10CC53-7315-4AB5-9BB4-2BE3EC1DDB33}"/>
    <cellStyle name="Header1 11 3 3 5" xfId="32876" xr:uid="{6F92AFC2-513F-4478-9F11-ADE92CB98C55}"/>
    <cellStyle name="Header1 11 3 3 6" xfId="16174" xr:uid="{E0B9A24B-096E-4155-A23B-78C42339BAD9}"/>
    <cellStyle name="Header1 11 3 4" xfId="6849" xr:uid="{4C4139D5-700B-4863-905D-EA3A905FB1CD}"/>
    <cellStyle name="Header1 11 3 4 2" xfId="7680" xr:uid="{D5644F35-E892-4932-8221-07E7E7761FAA}"/>
    <cellStyle name="Header1 11 3 4 2 2" xfId="13387" xr:uid="{FEF2BD4A-51E2-4BC9-8E5A-F4F29BF9D7DC}"/>
    <cellStyle name="Header1 11 3 4 2 2 2" xfId="30835" xr:uid="{04011898-B349-43B6-BAFF-F7C0F65C2AF1}"/>
    <cellStyle name="Header1 11 3 4 2 2 3" xfId="37295" xr:uid="{CAF89D9F-3B26-43F9-996F-DBCC73E056C2}"/>
    <cellStyle name="Header1 11 3 4 2 2 4" xfId="21862" xr:uid="{0B6800BA-F895-47CD-BE83-21D0E9930A99}"/>
    <cellStyle name="Header1 11 3 4 2 3" xfId="12449" xr:uid="{3D8406E4-15F4-4466-A2BD-DB9FAC37BC15}"/>
    <cellStyle name="Header1 11 3 4 2 3 2" xfId="29897" xr:uid="{A893AF03-4A25-40E3-8DB9-C75779188B1B}"/>
    <cellStyle name="Header1 11 3 4 2 3 3" xfId="36359" xr:uid="{F3EC37FA-1307-40BB-A8B7-D7F46F840152}"/>
    <cellStyle name="Header1 11 3 4 2 3 4" xfId="20924" xr:uid="{A7E13C3C-767A-430A-8D10-91A115A9C647}"/>
    <cellStyle name="Header1 11 3 4 2 4" xfId="34957" xr:uid="{0A385E1C-074F-4567-8424-18CF07AA8A22}"/>
    <cellStyle name="Header1 11 3 4 2 5" xfId="17162" xr:uid="{08EFC416-166C-451E-A03A-3DEF76B6BA00}"/>
    <cellStyle name="Header1 11 3 4 3" xfId="8991" xr:uid="{D06510C5-45B1-4BAB-BE84-C90532A42572}"/>
    <cellStyle name="Header1 11 3 4 3 2" xfId="26777" xr:uid="{B50CAAB2-E9A8-49A3-A07E-E46DA89A65E8}"/>
    <cellStyle name="Header1 11 3 4 3 3" xfId="23204" xr:uid="{91537575-AB25-4F79-AF35-0D87C8BB27F6}"/>
    <cellStyle name="Header1 11 3 4 3 4" xfId="18051" xr:uid="{B66DA67B-78A4-4483-9B33-82A425531287}"/>
    <cellStyle name="Header1 11 3 4 4" xfId="11357" xr:uid="{B94997FA-223B-4EB9-A7DA-C78A4E2B45D2}"/>
    <cellStyle name="Header1 11 3 4 4 2" xfId="28812" xr:uid="{D5DB5189-C4EF-40A5-8F26-C33B9B02BE3C}"/>
    <cellStyle name="Header1 11 3 4 4 3" xfId="24498" xr:uid="{EF7456F9-3B9F-47C9-8447-46B3AD866EBF}"/>
    <cellStyle name="Header1 11 3 4 4 4" xfId="19860" xr:uid="{64FFBB41-63BA-4FAB-8F81-345C92E0BB80}"/>
    <cellStyle name="Header1 11 3 4 5" xfId="33630" xr:uid="{80B90B6B-4FD8-4E13-83BF-C9EE090952B7}"/>
    <cellStyle name="Header1 11 3 4 6" xfId="16349" xr:uid="{99DC4F9D-2E88-4267-9F0B-B7B276DFA38A}"/>
    <cellStyle name="Header1 11 3 5" xfId="6923" xr:uid="{DE569AD4-1CF0-473E-9D09-F8E7C18C19F4}"/>
    <cellStyle name="Header1 11 3 5 2" xfId="7732" xr:uid="{BEC725CC-2772-4982-AC12-6A00A554DAE8}"/>
    <cellStyle name="Header1 11 3 5 2 2" xfId="13439" xr:uid="{62ACB0E3-DFC7-4E2F-8CB4-0369FA38665F}"/>
    <cellStyle name="Header1 11 3 5 2 2 2" xfId="30887" xr:uid="{C2C293F9-0CCE-45A9-AAA0-2A48FF19C624}"/>
    <cellStyle name="Header1 11 3 5 2 2 3" xfId="37347" xr:uid="{2F81CEF0-B8DD-4EDE-B209-801AF2525BA3}"/>
    <cellStyle name="Header1 11 3 5 2 2 4" xfId="21914" xr:uid="{8DAFE27D-57C9-4E6B-A30E-FDF27ECFEADD}"/>
    <cellStyle name="Header1 11 3 5 2 3" xfId="12501" xr:uid="{1440AE07-96EA-4582-B8C7-30E8F1469657}"/>
    <cellStyle name="Header1 11 3 5 2 3 2" xfId="29949" xr:uid="{A99FE219-8A1A-42BD-B6CA-81BD98555102}"/>
    <cellStyle name="Header1 11 3 5 2 3 3" xfId="36411" xr:uid="{603C39D5-9E1A-4A39-804A-6940CBBBC4E2}"/>
    <cellStyle name="Header1 11 3 5 2 3 4" xfId="20976" xr:uid="{0C04F165-C27E-4E9A-92C5-C1B64C97FBC3}"/>
    <cellStyle name="Header1 11 3 5 2 4" xfId="32611" xr:uid="{EFFBA431-5169-4AC4-8CA2-3023171D38FA}"/>
    <cellStyle name="Header1 11 3 5 2 5" xfId="17214" xr:uid="{402640FC-1107-43FC-A738-D89DE803E4A7}"/>
    <cellStyle name="Header1 11 3 5 3" xfId="10806" xr:uid="{351168B1-84BE-4F35-AC83-B1F09DC27A2F}"/>
    <cellStyle name="Header1 11 3 5 3 2" xfId="28275" xr:uid="{E657DB02-D253-41D4-9F80-6E0EA48A218D}"/>
    <cellStyle name="Header1 11 3 5 3 3" xfId="25510" xr:uid="{D42E4BDE-4741-4F30-99A4-D520D47A7B93}"/>
    <cellStyle name="Header1 11 3 5 3 4" xfId="19334" xr:uid="{E7EF464C-F51F-45E2-95CD-1E0710D7DE3A}"/>
    <cellStyle name="Header1 11 3 5 4" xfId="11416" xr:uid="{C6437CB2-0079-40B4-94D2-FD33BEA904BF}"/>
    <cellStyle name="Header1 11 3 5 4 2" xfId="28871" xr:uid="{5D5B1C5B-BA84-4906-BAC9-9A8547FB875B}"/>
    <cellStyle name="Header1 11 3 5 4 3" xfId="25932" xr:uid="{93246185-2AB0-46A1-AF09-206C96D97C9B}"/>
    <cellStyle name="Header1 11 3 5 4 4" xfId="19919" xr:uid="{F9ECA927-6E96-4ECE-B802-797ED791EE83}"/>
    <cellStyle name="Header1 11 3 5 5" xfId="34836" xr:uid="{6FE9445B-7DF1-43AD-AAC7-74EA95A9D789}"/>
    <cellStyle name="Header1 11 3 5 6" xfId="16415" xr:uid="{C68EE746-4885-4F81-B67C-35BF9EFCA618}"/>
    <cellStyle name="Header1 11 3 6" xfId="6953" xr:uid="{0C6D66E5-5A77-47A0-BDEC-1FA74A1C0E54}"/>
    <cellStyle name="Header1 11 3 6 2" xfId="7756" xr:uid="{D366B049-F0D3-4D98-883D-9D28EDD8FE22}"/>
    <cellStyle name="Header1 11 3 6 2 2" xfId="13463" xr:uid="{56A65858-1C8D-44E7-8D66-EA15291C405F}"/>
    <cellStyle name="Header1 11 3 6 2 2 2" xfId="30911" xr:uid="{7259685E-0FB5-41A4-9735-E69B2914C375}"/>
    <cellStyle name="Header1 11 3 6 2 2 3" xfId="37371" xr:uid="{F61A9C5C-0F0E-4A33-9394-4F6C5DBC2E97}"/>
    <cellStyle name="Header1 11 3 6 2 2 4" xfId="21938" xr:uid="{6347D0BE-AE90-474F-ADDE-A0CF9CA317ED}"/>
    <cellStyle name="Header1 11 3 6 2 3" xfId="12525" xr:uid="{A85DAD0D-0B64-4A3F-B3FF-77C62E9B6C59}"/>
    <cellStyle name="Header1 11 3 6 2 3 2" xfId="29973" xr:uid="{09EE0A6F-3DBC-4F96-AB3E-8BFB57475727}"/>
    <cellStyle name="Header1 11 3 6 2 3 3" xfId="36435" xr:uid="{FA8EB3D8-8FAD-4333-AA62-08CB1C4109F2}"/>
    <cellStyle name="Header1 11 3 6 2 3 4" xfId="21000" xr:uid="{C30C7B53-1600-478E-9178-1D0C0279C7F0}"/>
    <cellStyle name="Header1 11 3 6 2 4" xfId="34468" xr:uid="{BF38B540-B4A3-48DE-B319-7BB02993A333}"/>
    <cellStyle name="Header1 11 3 6 2 5" xfId="17238" xr:uid="{D9EB46E4-17B6-40C8-9AC0-347A07FF2D30}"/>
    <cellStyle name="Header1 11 3 6 3" xfId="10798" xr:uid="{7A5DA738-495B-4FCE-B4AF-A92A035B2280}"/>
    <cellStyle name="Header1 11 3 6 3 2" xfId="28267" xr:uid="{DCEA45CA-53F7-4EE9-8988-1B9DECF400C9}"/>
    <cellStyle name="Header1 11 3 6 3 3" xfId="24503" xr:uid="{0FDAB835-C932-4EB4-B816-F0B6053C96D1}"/>
    <cellStyle name="Header1 11 3 6 3 4" xfId="19326" xr:uid="{C165257A-1D76-4FD6-A198-F8474E4E06A0}"/>
    <cellStyle name="Header1 11 3 6 4" xfId="11440" xr:uid="{44217DF0-829B-4FFE-97BE-2973E82FEC75}"/>
    <cellStyle name="Header1 11 3 6 4 2" xfId="28895" xr:uid="{F51A266A-2196-4F31-A1AE-3263353CBF76}"/>
    <cellStyle name="Header1 11 3 6 4 3" xfId="25994" xr:uid="{871F3BA4-4452-437E-B84A-063388FDDCF8}"/>
    <cellStyle name="Header1 11 3 6 4 4" xfId="19943" xr:uid="{CD7E4EA7-3726-44C0-9028-9F14ACE025B0}"/>
    <cellStyle name="Header1 11 3 6 5" xfId="34676" xr:uid="{B33B585D-2B64-4CF0-8E24-7262BC467C87}"/>
    <cellStyle name="Header1 11 3 6 6" xfId="16445" xr:uid="{81EC88C1-77DC-40F7-9894-CDF5A277B1A0}"/>
    <cellStyle name="Header1 11 3 7" xfId="6595" xr:uid="{895AB40A-4175-4F36-B41E-3BEC1FF2CB4A}"/>
    <cellStyle name="Header1 11 3 7 2" xfId="10747" xr:uid="{0B5DBF0D-67DB-4517-B2AA-7F13F583529E}"/>
    <cellStyle name="Header1 11 3 7 2 2" xfId="28218" xr:uid="{F42C1B98-B0CA-4828-94B5-8CE4AC2F6BE5}"/>
    <cellStyle name="Header1 11 3 7 2 3" xfId="26032" xr:uid="{08D868C9-445F-4D4E-B5FC-FF3A6F9EEA76}"/>
    <cellStyle name="Header1 11 3 7 2 4" xfId="19278" xr:uid="{5C013945-8D77-4161-9188-0CCB62EFB6FA}"/>
    <cellStyle name="Header1 11 3 7 3" xfId="9707" xr:uid="{739F84D1-E6D6-4206-9F05-23A8ABAA2A05}"/>
    <cellStyle name="Header1 11 3 7 3 2" xfId="27405" xr:uid="{4B7D69E6-4024-4FA1-BB66-287EC88BCF0B}"/>
    <cellStyle name="Header1 11 3 7 3 3" xfId="25456" xr:uid="{5E326472-CD3B-4DE2-80F3-E215FE0BA9AF}"/>
    <cellStyle name="Header1 11 3 7 3 4" xfId="18569" xr:uid="{45CBC6D4-A593-48C1-98E2-0A065A7E3955}"/>
    <cellStyle name="Header1 11 3 7 4" xfId="23232" xr:uid="{2AE53A1D-1C9C-4D53-841B-CDF120CC1A7E}"/>
    <cellStyle name="Header1 11 3 7 5" xfId="16109" xr:uid="{DD4AFF5C-F3B3-44E5-9D12-7C0A912B086F}"/>
    <cellStyle name="Header1 11 3 8" xfId="9391" xr:uid="{A92934BF-649A-4C83-8DD9-64F1360891CB}"/>
    <cellStyle name="Header1 11 3 8 2" xfId="27115" xr:uid="{1AAE6A06-6AE6-45DE-B3DF-96D8BA2B62B3}"/>
    <cellStyle name="Header1 11 3 8 3" xfId="33293" xr:uid="{44C56215-B1D3-47A1-BFE2-ECB6C04F2613}"/>
    <cellStyle name="Header1 11 3 8 4" xfId="18299" xr:uid="{7D1DE170-B8FC-48F3-9F05-0995DE27FFB2}"/>
    <cellStyle name="Header1 11 3 9" xfId="9772" xr:uid="{778714E1-CF0E-4370-A099-C6AC769050D6}"/>
    <cellStyle name="Header1 11 3 9 2" xfId="27467" xr:uid="{1F02E338-17E6-4BD8-A5C9-197FE3B57C5A}"/>
    <cellStyle name="Header1 11 3 9 3" xfId="23116" xr:uid="{BAB4697C-D1F4-4591-96B9-387B103BF1CF}"/>
    <cellStyle name="Header1 11 3 9 4" xfId="18627" xr:uid="{7486F10D-FD6A-438A-8B92-B74F7EA48D96}"/>
    <cellStyle name="Header1 11 4" xfId="6066" xr:uid="{FBBF9C25-E725-48CA-983A-925AAAC21129}"/>
    <cellStyle name="Header1 11 4 10" xfId="32431" xr:uid="{96F4063A-7A1F-4A10-BA26-EAF97E51ACAA}"/>
    <cellStyle name="Header1 11 4 11" xfId="15661" xr:uid="{6F70F3CD-F9EC-479F-8CCB-1131F4ECB8D4}"/>
    <cellStyle name="Header1 11 4 2" xfId="6925" xr:uid="{EE6B67B5-1E0F-4063-B6A0-C88BA2F9B147}"/>
    <cellStyle name="Header1 11 4 2 2" xfId="7734" xr:uid="{831872E8-66D2-4464-BCEB-8F6BCD65E300}"/>
    <cellStyle name="Header1 11 4 2 2 2" xfId="13441" xr:uid="{7C8829D9-3DE8-4B4B-B40D-E547C26474BD}"/>
    <cellStyle name="Header1 11 4 2 2 2 2" xfId="30889" xr:uid="{2B2D5744-9AEB-47C9-8090-0076D1A46944}"/>
    <cellStyle name="Header1 11 4 2 2 2 3" xfId="37349" xr:uid="{5400C4C6-CA11-4443-9480-93D7EE24F13B}"/>
    <cellStyle name="Header1 11 4 2 2 2 4" xfId="21916" xr:uid="{BF08E650-3D07-41B9-B4B1-A5E529753AB6}"/>
    <cellStyle name="Header1 11 4 2 2 3" xfId="12503" xr:uid="{F0349C80-8751-4DA4-B681-141D7A2B50A9}"/>
    <cellStyle name="Header1 11 4 2 2 3 2" xfId="29951" xr:uid="{F7F4D69E-5B80-4201-A8BA-8BA9EB231033}"/>
    <cellStyle name="Header1 11 4 2 2 3 3" xfId="36413" xr:uid="{D58BF852-9962-4867-BA23-80960807D5A4}"/>
    <cellStyle name="Header1 11 4 2 2 3 4" xfId="20978" xr:uid="{B1E468D9-9D76-4B6F-A430-E790D8DF49BD}"/>
    <cellStyle name="Header1 11 4 2 2 4" xfId="35482" xr:uid="{A7B1B6AA-8ED7-4578-B2BB-09AAF102C770}"/>
    <cellStyle name="Header1 11 4 2 2 5" xfId="17216" xr:uid="{150AC9C5-7CDB-45F0-AA5E-B6658B12195F}"/>
    <cellStyle name="Header1 11 4 2 3" xfId="11706" xr:uid="{EE406FEE-99F7-4DCD-B665-8FC0CF01CBED}"/>
    <cellStyle name="Header1 11 4 2 3 2" xfId="29160" xr:uid="{393D8DE6-0004-41EA-B2FF-6FC0700491F4}"/>
    <cellStyle name="Header1 11 4 2 3 3" xfId="24821" xr:uid="{206D7EB1-7DBD-48E6-9099-06E913808CB3}"/>
    <cellStyle name="Header1 11 4 2 3 4" xfId="20207" xr:uid="{8DDC8D1E-4DF7-44A1-AB45-3B8A9C5F3F15}"/>
    <cellStyle name="Header1 11 4 2 4" xfId="11418" xr:uid="{86F5FF5D-B4FE-4D5C-9E51-C67FBB01F21B}"/>
    <cellStyle name="Header1 11 4 2 4 2" xfId="28873" xr:uid="{0FF2947E-DF71-477D-BF76-D70D6EADD87D}"/>
    <cellStyle name="Header1 11 4 2 4 3" xfId="32177" xr:uid="{AB5FACA7-7FAB-432E-BCAF-F484BCFD7F6A}"/>
    <cellStyle name="Header1 11 4 2 4 4" xfId="19921" xr:uid="{80609E3C-2448-4C04-8E3B-0C39C1B1DEC6}"/>
    <cellStyle name="Header1 11 4 2 5" xfId="23274" xr:uid="{324FA5E4-06D5-4ECB-9019-02DE5825553A}"/>
    <cellStyle name="Header1 11 4 2 6" xfId="16417" xr:uid="{C58B2679-B169-472E-91C4-E8EE46B47531}"/>
    <cellStyle name="Header1 11 4 3" xfId="6859" xr:uid="{302D641F-B3E6-40B0-BBD3-14968FC965AB}"/>
    <cellStyle name="Header1 11 4 3 2" xfId="7689" xr:uid="{36093318-A5B1-4FB5-BE91-B54BCBCCF83F}"/>
    <cellStyle name="Header1 11 4 3 2 2" xfId="13396" xr:uid="{B8D80CDC-9AAA-4D5E-97DD-8B0EA5E4B611}"/>
    <cellStyle name="Header1 11 4 3 2 2 2" xfId="30844" xr:uid="{7298B7A8-4FC4-41B2-90BE-478D7180E8BB}"/>
    <cellStyle name="Header1 11 4 3 2 2 3" xfId="37304" xr:uid="{33A95B5B-E4E5-4E4D-940F-20B135765A47}"/>
    <cellStyle name="Header1 11 4 3 2 2 4" xfId="21871" xr:uid="{30B3D9EE-B205-4F5D-95A2-11247B0D5ED9}"/>
    <cellStyle name="Header1 11 4 3 2 3" xfId="12458" xr:uid="{C5154A96-E8FD-439A-A45E-DB0CB4998EA9}"/>
    <cellStyle name="Header1 11 4 3 2 3 2" xfId="29906" xr:uid="{BD4382F2-4F8E-4CE3-8FBC-902DDC4EA814}"/>
    <cellStyle name="Header1 11 4 3 2 3 3" xfId="36368" xr:uid="{C2F00FD8-2DAC-4078-ABD6-3A8166E865F6}"/>
    <cellStyle name="Header1 11 4 3 2 3 4" xfId="20933" xr:uid="{D420C8CD-908E-4497-9C93-281A2E3178E9}"/>
    <cellStyle name="Header1 11 4 3 2 4" xfId="24703" xr:uid="{56EB1DC5-016B-454C-804F-7EC04DBB4621}"/>
    <cellStyle name="Header1 11 4 3 2 5" xfId="17171" xr:uid="{B82F6740-277D-4AAA-9BB4-E1375E90600B}"/>
    <cellStyle name="Header1 11 4 3 3" xfId="9467" xr:uid="{1896B8D4-434C-40E8-AAA1-BAF325B3B9EB}"/>
    <cellStyle name="Header1 11 4 3 3 2" xfId="27191" xr:uid="{DF306747-1488-41DE-9A68-A48D1753A606}"/>
    <cellStyle name="Header1 11 4 3 3 3" xfId="24508" xr:uid="{1C7BB67F-1E8B-44FE-AFA2-35EAF9ED1FD7}"/>
    <cellStyle name="Header1 11 4 3 3 4" xfId="18375" xr:uid="{4BA5EDFE-91D5-41AC-8DA8-AC79EDF45139}"/>
    <cellStyle name="Header1 11 4 3 4" xfId="11366" xr:uid="{8D6987D9-97A1-4B91-A24C-816FD0BC11D2}"/>
    <cellStyle name="Header1 11 4 3 4 2" xfId="28821" xr:uid="{7E2A8B18-2235-4288-B47D-4CA3F6192D6A}"/>
    <cellStyle name="Header1 11 4 3 4 3" xfId="32185" xr:uid="{5F71F3AE-4CC9-4ED7-95D8-8FD0C429F4BF}"/>
    <cellStyle name="Header1 11 4 3 4 4" xfId="19869" xr:uid="{3624F9A5-7EE4-41EC-9DC2-46E3480BB9D2}"/>
    <cellStyle name="Header1 11 4 3 5" xfId="23199" xr:uid="{AB290EEC-8AE6-43D7-84B9-ED99501A8FE7}"/>
    <cellStyle name="Header1 11 4 3 6" xfId="16359" xr:uid="{4377CD26-4DDF-47BC-8407-B99A4B36A6ED}"/>
    <cellStyle name="Header1 11 4 4" xfId="5071" xr:uid="{542C1584-B184-4280-8628-A3D3AD1FC5D3}"/>
    <cellStyle name="Header1 11 4 4 2" xfId="5292" xr:uid="{8A45AC35-99E7-4726-8967-31C909710564}"/>
    <cellStyle name="Header1 11 4 4 2 2" xfId="9697" xr:uid="{0FCEACA7-1A8F-4CA2-8987-100A56909166}"/>
    <cellStyle name="Header1 11 4 4 2 2 2" xfId="27395" xr:uid="{6A2360FE-EB12-457E-97A4-D86316B3D05B}"/>
    <cellStyle name="Header1 11 4 4 2 2 3" xfId="24879" xr:uid="{6527A941-112D-4F37-A63F-92ABEDE88ADB}"/>
    <cellStyle name="Header1 11 4 4 2 2 4" xfId="18562" xr:uid="{D5C515CF-60E3-41DA-9376-BEA541D29CCD}"/>
    <cellStyle name="Header1 11 4 4 2 3" xfId="9325" xr:uid="{106E09CB-7CCC-4133-8869-694507C152A9}"/>
    <cellStyle name="Header1 11 4 4 2 3 2" xfId="27061" xr:uid="{9B82B95B-0E73-4AF5-BAA8-8CFD865C037A}"/>
    <cellStyle name="Header1 11 4 4 2 3 3" xfId="35834" xr:uid="{F68A74BE-177A-4F84-AD84-5CEB9350FDA3}"/>
    <cellStyle name="Header1 11 4 4 2 3 4" xfId="18248" xr:uid="{B6A24D18-9559-4EB5-8965-D5202ECD6F00}"/>
    <cellStyle name="Header1 11 4 4 2 4" xfId="32459" xr:uid="{17F2C91F-4083-407E-9C99-3391E8C745D4}"/>
    <cellStyle name="Header1 11 4 4 2 5" xfId="15240" xr:uid="{EA5A2501-7AB6-4384-9949-D0C0D4962352}"/>
    <cellStyle name="Header1 11 4 4 3" xfId="11954" xr:uid="{FF613283-F5A2-4CE1-847A-DC3A79F08CAB}"/>
    <cellStyle name="Header1 11 4 4 3 2" xfId="29402" xr:uid="{EB695FF5-7AED-4DCA-8BA7-D6B9862DD9CB}"/>
    <cellStyle name="Header1 11 4 4 3 3" xfId="26805" xr:uid="{8C8D7F2F-53D6-44D0-8FC3-1A3795E32DA4}"/>
    <cellStyle name="Header1 11 4 4 3 4" xfId="20430" xr:uid="{5CBB2FBF-AA79-4FD2-B9CB-5F55531E3B6C}"/>
    <cellStyle name="Header1 11 4 4 4" xfId="8126" xr:uid="{8C319F8B-A93F-4693-9AD0-BBD5EB5FA60A}"/>
    <cellStyle name="Header1 11 4 4 4 2" xfId="26139" xr:uid="{6207DA92-B3A4-4C03-A3AC-80C70FE679E6}"/>
    <cellStyle name="Header1 11 4 4 4 3" xfId="34748" xr:uid="{1F75DB11-3B35-479E-889A-0869AAD99DE8}"/>
    <cellStyle name="Header1 11 4 4 4 4" xfId="17509" xr:uid="{BA7FD01E-5714-4596-8A51-240E1B4C91A2}"/>
    <cellStyle name="Header1 11 4 4 5" xfId="36086" xr:uid="{A4655E2F-AB6E-4CDB-B868-CD87A0D136CE}"/>
    <cellStyle name="Header1 11 4 4 6" xfId="15121" xr:uid="{DCDF97B2-9FA9-405A-A298-E99F35B0E49A}"/>
    <cellStyle name="Header1 11 4 5" xfId="6382" xr:uid="{BF4C404B-E45A-4E53-919C-C2DFF50E27AC}"/>
    <cellStyle name="Header1 11 4 5 2" xfId="7422" xr:uid="{9072834E-E272-4C1E-B310-FFB7472D5155}"/>
    <cellStyle name="Header1 11 4 5 2 2" xfId="13129" xr:uid="{7C851A24-09A5-4129-A65F-9A69FEFAFB6D}"/>
    <cellStyle name="Header1 11 4 5 2 2 2" xfId="30577" xr:uid="{ADD4F055-17D9-40C9-8903-54B6C293B397}"/>
    <cellStyle name="Header1 11 4 5 2 2 3" xfId="37039" xr:uid="{FF636086-9BC1-4420-99DB-38B81D3BC64A}"/>
    <cellStyle name="Header1 11 4 5 2 2 4" xfId="21604" xr:uid="{67A4DEB4-3099-4CA7-9816-19AF8861438A}"/>
    <cellStyle name="Header1 11 4 5 2 3" xfId="12191" xr:uid="{6B036115-2496-420C-848C-B6B0F08B16D2}"/>
    <cellStyle name="Header1 11 4 5 2 3 2" xfId="29639" xr:uid="{1D56F444-291C-4C24-B8D9-59F7B88CD473}"/>
    <cellStyle name="Header1 11 4 5 2 3 3" xfId="24312" xr:uid="{FD1F1D3D-A561-4C39-8809-BE979B98C788}"/>
    <cellStyle name="Header1 11 4 5 2 3 4" xfId="20666" xr:uid="{0DDEFF55-37D4-40D2-AEE3-D9806180DC4A}"/>
    <cellStyle name="Header1 11 4 5 2 4" xfId="35709" xr:uid="{B9FECADD-5A0E-43C4-9C54-816B53C8A8A9}"/>
    <cellStyle name="Header1 11 4 5 2 5" xfId="16906" xr:uid="{6D53F69F-8199-42B6-B79C-0C2BE6503EB4}"/>
    <cellStyle name="Header1 11 4 5 3" xfId="9542" xr:uid="{5D699FCB-7670-485A-93A5-5C79D483DD63}"/>
    <cellStyle name="Header1 11 4 5 3 2" xfId="27261" xr:uid="{FEE85AEE-DF0B-4D0B-BFE3-A325FAAE8135}"/>
    <cellStyle name="Header1 11 4 5 3 3" xfId="32369" xr:uid="{F47BBA2C-18EE-4FFC-A4C4-1D0F3F1CCCD9}"/>
    <cellStyle name="Header1 11 4 5 3 4" xfId="18442" xr:uid="{D7A6CD44-B049-499A-87C8-DE28C211F422}"/>
    <cellStyle name="Header1 11 4 5 4" xfId="11054" xr:uid="{51D1AA1F-41A4-4B70-9C08-C7189270568F}"/>
    <cellStyle name="Header1 11 4 5 4 2" xfId="28516" xr:uid="{79859E23-F9BC-427B-82F2-163C2E1B3E98}"/>
    <cellStyle name="Header1 11 4 5 4 3" xfId="25867" xr:uid="{7EE6048F-2204-4010-BD31-A29D9386B048}"/>
    <cellStyle name="Header1 11 4 5 4 4" xfId="19570" xr:uid="{3F2939AE-C352-4C51-8F21-73891B90F744}"/>
    <cellStyle name="Header1 11 4 5 5" xfId="36178" xr:uid="{96831791-AA6A-4BDA-91D0-759C290C7210}"/>
    <cellStyle name="Header1 11 4 5 6" xfId="15963" xr:uid="{1DB529FE-E795-42F2-B8B2-091B0808DE01}"/>
    <cellStyle name="Header1 11 4 6" xfId="6567" xr:uid="{5B22BD17-CC6F-4C76-85F7-CD19A9BD2F9C}"/>
    <cellStyle name="Header1 11 4 6 2" xfId="7494" xr:uid="{EC808591-61A0-40B2-BE87-27F38A3E217D}"/>
    <cellStyle name="Header1 11 4 6 2 2" xfId="13201" xr:uid="{23F8BABF-253B-4BB5-B9B5-877E3887CF5D}"/>
    <cellStyle name="Header1 11 4 6 2 2 2" xfId="30649" xr:uid="{A9A9D53B-94D1-4815-B4D3-F427B145CF28}"/>
    <cellStyle name="Header1 11 4 6 2 2 3" xfId="37109" xr:uid="{E7F02AFA-3EB9-44DF-8653-FA341650FCEA}"/>
    <cellStyle name="Header1 11 4 6 2 2 4" xfId="21676" xr:uid="{B99EE898-49E1-4432-8223-64F6B8EF06A6}"/>
    <cellStyle name="Header1 11 4 6 2 3" xfId="12263" xr:uid="{7B40D1E8-1158-44E6-B760-1AEADD8EF500}"/>
    <cellStyle name="Header1 11 4 6 2 3 2" xfId="29711" xr:uid="{4E3260E5-5DD3-4FB5-A831-3891ED9687C3}"/>
    <cellStyle name="Header1 11 4 6 2 3 3" xfId="24371" xr:uid="{81134C8E-AB2E-42F3-8128-F024351A78E8}"/>
    <cellStyle name="Header1 11 4 6 2 3 4" xfId="20738" xr:uid="{F395FD26-F73D-43E1-A2CB-3568CF9305CD}"/>
    <cellStyle name="Header1 11 4 6 2 4" xfId="35796" xr:uid="{DC468C03-2B33-45CF-AA0A-46D0F32AA8C0}"/>
    <cellStyle name="Header1 11 4 6 2 5" xfId="16976" xr:uid="{931B02A0-99F4-46EC-A2AB-09D4AA71585F}"/>
    <cellStyle name="Header1 11 4 6 3" xfId="11833" xr:uid="{F78C9B62-C39C-4B2C-ACFB-5944E5861EDC}"/>
    <cellStyle name="Header1 11 4 6 3 2" xfId="29284" xr:uid="{5995FD2A-0949-45C9-83CD-67BD5395254F}"/>
    <cellStyle name="Header1 11 4 6 3 3" xfId="25533" xr:uid="{1F9571B2-4467-4C00-9718-4654FE531A6D}"/>
    <cellStyle name="Header1 11 4 6 3 4" xfId="20325" xr:uid="{34B4C2A3-6B67-4284-8128-EB6010D3B443}"/>
    <cellStyle name="Header1 11 4 6 4" xfId="11151" xr:uid="{39841D64-E120-47F3-A9D3-71199A847A35}"/>
    <cellStyle name="Header1 11 4 6 4 2" xfId="28611" xr:uid="{C9776A1E-C97F-486A-B166-75973C086FB9}"/>
    <cellStyle name="Header1 11 4 6 4 3" xfId="33113" xr:uid="{4992AE46-E2E3-4F54-92C9-1A7FBFAEA33F}"/>
    <cellStyle name="Header1 11 4 6 4 4" xfId="19661" xr:uid="{FA553F6C-CFE1-4543-85EA-26636A956C82}"/>
    <cellStyle name="Header1 11 4 6 5" xfId="23377" xr:uid="{08072755-33F3-412E-8424-A2852CE8F812}"/>
    <cellStyle name="Header1 11 4 6 6" xfId="16083" xr:uid="{80204E6A-30C6-47E9-9F76-8AF04D2F0B53}"/>
    <cellStyle name="Header1 11 4 7" xfId="6739" xr:uid="{33A8FAE0-9B5C-484D-9695-A5BB04FF3093}"/>
    <cellStyle name="Header1 11 4 7 2" xfId="9664" xr:uid="{D950F625-CE22-48F3-888D-3B6C081D97A8}"/>
    <cellStyle name="Header1 11 4 7 2 2" xfId="27364" xr:uid="{1E62549A-4F23-413B-A483-70715677198F}"/>
    <cellStyle name="Header1 11 4 7 2 3" xfId="28594" xr:uid="{45EFEAC7-B511-489B-91CC-FD20C63A76AA}"/>
    <cellStyle name="Header1 11 4 7 2 4" xfId="18540" xr:uid="{35092945-ABAB-4BB6-9C82-6AB952EDED58}"/>
    <cellStyle name="Header1 11 4 7 3" xfId="9220" xr:uid="{052DE1B7-8F53-48EB-81B5-3520C805B3E1}"/>
    <cellStyle name="Header1 11 4 7 3 2" xfId="26965" xr:uid="{D41A514F-AA17-43A4-BA49-98850246F0DE}"/>
    <cellStyle name="Header1 11 4 7 3 3" xfId="25615" xr:uid="{4FA2258D-132C-471D-BA9F-462A1D2F7EA6}"/>
    <cellStyle name="Header1 11 4 7 3 4" xfId="18171" xr:uid="{4B6C12F2-E96B-4EDF-A55A-54DD2DB00CBC}"/>
    <cellStyle name="Header1 11 4 7 4" xfId="24432" xr:uid="{88E33FC2-EB9F-49DD-BCD6-19B7C677394A}"/>
    <cellStyle name="Header1 11 4 7 5" xfId="16247" xr:uid="{FF9954DD-AA15-4DA8-81E1-99733DECD654}"/>
    <cellStyle name="Header1 11 4 8" xfId="10218" xr:uid="{0564D5BA-9112-414F-9663-0E159FB358F0}"/>
    <cellStyle name="Header1 11 4 8 2" xfId="27713" xr:uid="{23CF4F45-AA80-4E1A-A636-80178DF249AB}"/>
    <cellStyle name="Header1 11 4 8 3" xfId="23576" xr:uid="{C9D292B3-CE78-43E3-9CC6-ED62E116EE42}"/>
    <cellStyle name="Header1 11 4 8 4" xfId="18799" xr:uid="{5A5DB033-B0A3-402F-A583-7A8979882F56}"/>
    <cellStyle name="Header1 11 4 9" xfId="10254" xr:uid="{9CA71FE0-9E56-47A2-B666-7ED442721A44}"/>
    <cellStyle name="Header1 11 4 9 2" xfId="27749" xr:uid="{037E87E7-9AA2-4612-8F93-A8B4CD0F6C04}"/>
    <cellStyle name="Header1 11 4 9 3" xfId="28416" xr:uid="{94EDDFF6-5107-4982-AA34-69986947CC8C}"/>
    <cellStyle name="Header1 11 4 9 4" xfId="18835" xr:uid="{5F974FCA-5950-49EA-887B-474E5D1982FA}"/>
    <cellStyle name="Header1 11 5" xfId="5421" xr:uid="{EABD9560-B0C5-4DDF-8ED0-6F0AA875DEB7}"/>
    <cellStyle name="Header1 11 5 10" xfId="36058" xr:uid="{F098CAFC-DCA6-4013-806B-A29EE3A38F24}"/>
    <cellStyle name="Header1 11 5 11" xfId="15357" xr:uid="{F1684B07-40D8-4226-AFD0-1AD4909BA763}"/>
    <cellStyle name="Header1 11 5 2" xfId="6805" xr:uid="{BA4D61EA-2C99-4453-BD0C-5406F04F3A9B}"/>
    <cellStyle name="Header1 11 5 2 2" xfId="7648" xr:uid="{85371690-D212-4F1A-9C71-BBE1AF36E6B5}"/>
    <cellStyle name="Header1 11 5 2 2 2" xfId="13355" xr:uid="{148C83A6-346D-4E48-923C-C04BDF0D2382}"/>
    <cellStyle name="Header1 11 5 2 2 2 2" xfId="30803" xr:uid="{87CC47E4-3187-4347-AF32-3FEA1F0367CF}"/>
    <cellStyle name="Header1 11 5 2 2 2 3" xfId="37263" xr:uid="{7C57563D-B94F-4791-AA69-C39497F55006}"/>
    <cellStyle name="Header1 11 5 2 2 2 4" xfId="21830" xr:uid="{479C61C6-D981-4C78-A606-CB44B9601A42}"/>
    <cellStyle name="Header1 11 5 2 2 3" xfId="12417" xr:uid="{CD4A766B-7B32-4B59-9A26-4FC79CAEDD5B}"/>
    <cellStyle name="Header1 11 5 2 2 3 2" xfId="29865" xr:uid="{884C13B1-14CA-4F64-A72D-2344710CCD9D}"/>
    <cellStyle name="Header1 11 5 2 2 3 3" xfId="36327" xr:uid="{FCACBE9B-5D5E-4904-BEE4-3A581BC6B7EC}"/>
    <cellStyle name="Header1 11 5 2 2 3 4" xfId="20892" xr:uid="{416382B9-ACF6-4521-8D7D-7D166C70FA2A}"/>
    <cellStyle name="Header1 11 5 2 2 4" xfId="33560" xr:uid="{58ECEF88-188A-45DA-A803-AC6347E23B68}"/>
    <cellStyle name="Header1 11 5 2 2 5" xfId="17130" xr:uid="{E97F2A98-557F-40F8-B293-32A8A05014DF}"/>
    <cellStyle name="Header1 11 5 2 3" xfId="10758" xr:uid="{9F777B1D-1E92-4301-B72A-23FE3E621B86}"/>
    <cellStyle name="Header1 11 5 2 3 2" xfId="28228" xr:uid="{D5709E52-E3D0-4C0E-8A24-A824CB798651}"/>
    <cellStyle name="Header1 11 5 2 3 3" xfId="26036" xr:uid="{9091C34E-5C4A-4D1D-90D0-C3BF991FFC44}"/>
    <cellStyle name="Header1 11 5 2 3 4" xfId="19287" xr:uid="{1D66CB96-5BE4-467E-BF45-F2BCC6E07432}"/>
    <cellStyle name="Header1 11 5 2 4" xfId="11322" xr:uid="{72502F1C-F055-4849-8A78-5144A0789967}"/>
    <cellStyle name="Header1 11 5 2 4 2" xfId="28777" xr:uid="{DB21E214-F918-4AA7-84D6-BEF74420F80F}"/>
    <cellStyle name="Header1 11 5 2 4 3" xfId="32192" xr:uid="{7D80DF7D-9382-4CA0-9808-3094F9E81162}"/>
    <cellStyle name="Header1 11 5 2 4 4" xfId="19826" xr:uid="{AD92A1E5-BC9D-49C8-9CF9-E957005962D4}"/>
    <cellStyle name="Header1 11 5 2 5" xfId="32875" xr:uid="{7BC1D797-48B3-4D61-9AF9-0F457CB34310}"/>
    <cellStyle name="Header1 11 5 2 6" xfId="16312" xr:uid="{2A0A6131-A618-41FD-901D-73E32422E243}"/>
    <cellStyle name="Header1 11 5 3" xfId="6705" xr:uid="{DE8613BA-AAF2-4853-AC2E-728E76DA275E}"/>
    <cellStyle name="Header1 11 5 3 2" xfId="7578" xr:uid="{B564891D-8A3B-481B-928E-976C70D69C87}"/>
    <cellStyle name="Header1 11 5 3 2 2" xfId="13285" xr:uid="{7EAA5DD7-8BA4-47C3-8498-09CD5233A0C6}"/>
    <cellStyle name="Header1 11 5 3 2 2 2" xfId="30733" xr:uid="{28CED779-DE00-4525-9F3E-BB28A740DA37}"/>
    <cellStyle name="Header1 11 5 3 2 2 3" xfId="37193" xr:uid="{B60E963E-062D-4C79-BE39-04C9A141A6F5}"/>
    <cellStyle name="Header1 11 5 3 2 2 4" xfId="21760" xr:uid="{A97EF8F9-4A0F-4316-A61D-DF1FE2608F39}"/>
    <cellStyle name="Header1 11 5 3 2 3" xfId="12347" xr:uid="{50118CF4-BEE3-4538-AD1C-5406CBAB596C}"/>
    <cellStyle name="Header1 11 5 3 2 3 2" xfId="29795" xr:uid="{35D63A37-C53C-41BD-ADE6-3D603A85CAEA}"/>
    <cellStyle name="Header1 11 5 3 2 3 3" xfId="36257" xr:uid="{39C952B2-F202-4E80-B705-973918DB3803}"/>
    <cellStyle name="Header1 11 5 3 2 3 4" xfId="20822" xr:uid="{48A8726B-00EB-4B11-9970-813594CA1539}"/>
    <cellStyle name="Header1 11 5 3 2 4" xfId="35703" xr:uid="{C89AF2E3-032A-4997-96D0-7DA32F25CC10}"/>
    <cellStyle name="Header1 11 5 3 2 5" xfId="17060" xr:uid="{1829BC6E-7181-40FD-A691-59579F092309}"/>
    <cellStyle name="Header1 11 5 3 3" xfId="10827" xr:uid="{8AE7FF16-6C9E-408D-9317-4C5BCFE8A1DB}"/>
    <cellStyle name="Header1 11 5 3 3 2" xfId="28296" xr:uid="{D931C5CE-8A19-4EB7-9731-8E770C5DBA1C}"/>
    <cellStyle name="Header1 11 5 3 3 3" xfId="24668" xr:uid="{68261C79-956C-4442-857A-BEF7B3BC2ED5}"/>
    <cellStyle name="Header1 11 5 3 3 4" xfId="19355" xr:uid="{74806ECD-E0CF-47B8-A836-FD9FEF8AB218}"/>
    <cellStyle name="Header1 11 5 3 4" xfId="11251" xr:uid="{B896FD41-BB79-472F-97C4-94EBF0462722}"/>
    <cellStyle name="Header1 11 5 3 4 2" xfId="28706" xr:uid="{93120875-1A57-4AD6-9E1E-410D24532A14}"/>
    <cellStyle name="Header1 11 5 3 4 3" xfId="24603" xr:uid="{91A7BFBA-2F1F-4E9D-B879-E47DA47297DF}"/>
    <cellStyle name="Header1 11 5 3 4 4" xfId="19755" xr:uid="{8BF4F73A-80A2-463F-9039-8FFA132954B3}"/>
    <cellStyle name="Header1 11 5 3 5" xfId="32657" xr:uid="{294370F4-C158-44E1-A0C7-F59ECEA3C2FB}"/>
    <cellStyle name="Header1 11 5 3 6" xfId="16213" xr:uid="{11F7016C-FAB8-4059-ADA8-2BF896A32A84}"/>
    <cellStyle name="Header1 11 5 4" xfId="6729" xr:uid="{0F3F2978-3CCD-4860-B180-F55F2059028E}"/>
    <cellStyle name="Header1 11 5 4 2" xfId="7589" xr:uid="{7B7E5519-945E-45C3-A4B8-BFF617F3A718}"/>
    <cellStyle name="Header1 11 5 4 2 2" xfId="13296" xr:uid="{ABFD2ECD-8139-420B-B863-D9336FF29FC5}"/>
    <cellStyle name="Header1 11 5 4 2 2 2" xfId="30744" xr:uid="{67D35F15-C7C2-4C9D-A613-48EDACCC409A}"/>
    <cellStyle name="Header1 11 5 4 2 2 3" xfId="37204" xr:uid="{368C5850-E679-4EDF-832D-FF2FFB6C98B6}"/>
    <cellStyle name="Header1 11 5 4 2 2 4" xfId="21771" xr:uid="{905EC22A-EA3B-4895-84F8-D654A04EB4A8}"/>
    <cellStyle name="Header1 11 5 4 2 3" xfId="12358" xr:uid="{62D779EF-9577-48AC-B079-294DA66F4D68}"/>
    <cellStyle name="Header1 11 5 4 2 3 2" xfId="29806" xr:uid="{8818C08C-B372-4447-8B62-CCE7FD83065B}"/>
    <cellStyle name="Header1 11 5 4 2 3 3" xfId="36268" xr:uid="{9FDB39EE-F7B8-4587-9D2A-5FF773619762}"/>
    <cellStyle name="Header1 11 5 4 2 3 4" xfId="20833" xr:uid="{C3E682E9-4D05-4D74-9BDA-0AAD1BFAD5E2}"/>
    <cellStyle name="Header1 11 5 4 2 4" xfId="34714" xr:uid="{61F2CE97-4B22-407C-967C-200A9F7E9FB5}"/>
    <cellStyle name="Header1 11 5 4 2 5" xfId="17071" xr:uid="{5D5E6594-0FE8-40D2-BA56-AD5C3DC50311}"/>
    <cellStyle name="Header1 11 5 4 3" xfId="9444" xr:uid="{347765CC-7C6E-49DD-88BA-0E7325CFE5DC}"/>
    <cellStyle name="Header1 11 5 4 3 2" xfId="27168" xr:uid="{7A3B2ACA-7EF1-4326-8BF1-BB5DAB25DC93}"/>
    <cellStyle name="Header1 11 5 4 3 3" xfId="24565" xr:uid="{5BFC94ED-3D0A-4595-8600-D23A816FF737}"/>
    <cellStyle name="Header1 11 5 4 3 4" xfId="18352" xr:uid="{1390DBFF-DA03-4091-A26D-0F61A0E9EFA7}"/>
    <cellStyle name="Header1 11 5 4 4" xfId="11263" xr:uid="{BA6F6ECF-C6CD-441A-B475-5BD1909CBAC7}"/>
    <cellStyle name="Header1 11 5 4 4 2" xfId="28718" xr:uid="{D17B2875-6DCD-4F16-B47B-F0916F865BB7}"/>
    <cellStyle name="Header1 11 5 4 4 3" xfId="33101" xr:uid="{9410E202-73C1-4018-8F87-415CBA22D2DE}"/>
    <cellStyle name="Header1 11 5 4 4 4" xfId="19767" xr:uid="{F6582B3A-F338-46DE-917E-86584327A84C}"/>
    <cellStyle name="Header1 11 5 4 5" xfId="24454" xr:uid="{05EB49A4-0CFA-46AE-BABB-766A79380B94}"/>
    <cellStyle name="Header1 11 5 4 6" xfId="16237" xr:uid="{2BB5937E-8160-49D2-A59C-06907E97E411}"/>
    <cellStyle name="Header1 11 5 5" xfId="5323" xr:uid="{5E7CEE6D-526E-48C1-8A20-08D20669AE13}"/>
    <cellStyle name="Header1 11 5 5 2" xfId="7084" xr:uid="{187442C9-08E7-4549-A605-3A9B7EAC349B}"/>
    <cellStyle name="Header1 11 5 5 2 2" xfId="12792" xr:uid="{D5F811A9-3091-4082-B774-76D4869EA38F}"/>
    <cellStyle name="Header1 11 5 5 2 2 2" xfId="30240" xr:uid="{465DB392-9C80-4DE2-9F04-998143D27A4D}"/>
    <cellStyle name="Header1 11 5 5 2 2 3" xfId="36702" xr:uid="{E58621F5-4BEE-4D38-B9E2-DE41FD6CA7BD}"/>
    <cellStyle name="Header1 11 5 5 2 2 4" xfId="21267" xr:uid="{84643512-97E8-4FDA-A62D-0D54B0D5DD90}"/>
    <cellStyle name="Header1 11 5 5 2 3" xfId="11935" xr:uid="{9E22719B-8338-42E0-B6DF-341EBE130045}"/>
    <cellStyle name="Header1 11 5 5 2 3 2" xfId="29386" xr:uid="{788B6F27-8084-4AAB-A2D9-AD3B996D54D8}"/>
    <cellStyle name="Header1 11 5 5 2 3 3" xfId="23145" xr:uid="{0A558453-E79B-4CE8-A1A3-84A29C964546}"/>
    <cellStyle name="Header1 11 5 5 2 3 4" xfId="20418" xr:uid="{26ADBA0C-0692-4C87-94DF-787A5D61C669}"/>
    <cellStyle name="Header1 11 5 5 2 4" xfId="33354" xr:uid="{454929DB-3C17-4B47-8A72-B59EAD441BAD}"/>
    <cellStyle name="Header1 11 5 5 2 5" xfId="16569" xr:uid="{84F795D0-1B78-4403-B22F-0BCE20C2BAB4}"/>
    <cellStyle name="Header1 11 5 5 3" xfId="9282" xr:uid="{C907815A-1B2D-4376-AE6D-5C6ED2325F79}"/>
    <cellStyle name="Header1 11 5 5 3 2" xfId="27019" xr:uid="{1CFB8C3E-C4B7-440F-A19B-CAAB807966FF}"/>
    <cellStyle name="Header1 11 5 5 3 3" xfId="25581" xr:uid="{8825EFF5-F22B-4711-B79C-66480B708A20}"/>
    <cellStyle name="Header1 11 5 5 3 4" xfId="18210" xr:uid="{63004962-FDB4-4B3E-AA24-650C05302F90}"/>
    <cellStyle name="Header1 11 5 5 4" xfId="8670" xr:uid="{9A9249D4-E348-457C-86F3-D08D706D9AC9}"/>
    <cellStyle name="Header1 11 5 5 4 2" xfId="26459" xr:uid="{FEA09D39-8CF0-4D2B-8B53-E34203A04090}"/>
    <cellStyle name="Header1 11 5 5 4 3" xfId="33257" xr:uid="{5FD8E2C8-3C34-4874-9728-C58509D1B079}"/>
    <cellStyle name="Header1 11 5 5 4 4" xfId="17734" xr:uid="{203CF495-9ADD-4E5D-90B7-D0793CDE11D2}"/>
    <cellStyle name="Header1 11 5 5 5" xfId="36197" xr:uid="{926B27A2-E7E1-4163-A019-75DAEA7018C2}"/>
    <cellStyle name="Header1 11 5 5 6" xfId="15267" xr:uid="{B69B149B-3923-428C-BA4F-494AFBF79036}"/>
    <cellStyle name="Header1 11 5 6" xfId="5390" xr:uid="{4E5B1B29-7A0D-42E7-8C01-DFF985D5AD84}"/>
    <cellStyle name="Header1 11 5 6 2" xfId="7291" xr:uid="{E8BB5E17-0DB0-471E-953E-6C87D4E67D0C}"/>
    <cellStyle name="Header1 11 5 6 2 2" xfId="12999" xr:uid="{61C2E5A4-5FC7-424F-A7DD-AF3BC0EB03DF}"/>
    <cellStyle name="Header1 11 5 6 2 2 2" xfId="30447" xr:uid="{E0DDADA4-A557-423F-925C-0CD78912F18A}"/>
    <cellStyle name="Header1 11 5 6 2 2 3" xfId="36909" xr:uid="{C03B563E-F987-405A-9A83-1FF74EBDEBBA}"/>
    <cellStyle name="Header1 11 5 6 2 2 4" xfId="21474" xr:uid="{DB9FE905-B1B8-45B2-A100-4FD2B86A9C16}"/>
    <cellStyle name="Header1 11 5 6 2 3" xfId="12061" xr:uid="{9BB80084-71BE-420B-9229-6F7FF896DA71}"/>
    <cellStyle name="Header1 11 5 6 2 3 2" xfId="29509" xr:uid="{2AB439D6-B553-4EA7-AE5A-D4151CBAA20F}"/>
    <cellStyle name="Header1 11 5 6 2 3 3" xfId="32590" xr:uid="{5BF5CB70-CA5D-4169-BF91-C41034A3C1AD}"/>
    <cellStyle name="Header1 11 5 6 2 3 4" xfId="20536" xr:uid="{79E59993-CAD8-4C57-B3B1-E9B89D004182}"/>
    <cellStyle name="Header1 11 5 6 2 4" xfId="26052" xr:uid="{D2827833-255A-4C10-8E9C-511B8BC1DBA6}"/>
    <cellStyle name="Header1 11 5 6 2 5" xfId="16776" xr:uid="{29230107-EAC6-4D8D-96AF-75FBAA102089}"/>
    <cellStyle name="Header1 11 5 6 3" xfId="9287" xr:uid="{16B0098E-028A-481C-9365-F6A314B9D078}"/>
    <cellStyle name="Header1 11 5 6 3 2" xfId="27024" xr:uid="{B628BDC8-245A-44E4-AD5F-DC4E84307628}"/>
    <cellStyle name="Header1 11 5 6 3 3" xfId="24891" xr:uid="{022897B0-7046-4D40-9B5F-ECF210150FB3}"/>
    <cellStyle name="Header1 11 5 6 3 4" xfId="18215" xr:uid="{EDDFBF0A-F406-4E88-8A03-67FF310B7E0D}"/>
    <cellStyle name="Header1 11 5 6 4" xfId="10675" xr:uid="{D459F5F1-1D38-4A71-879E-64E94F5847DA}"/>
    <cellStyle name="Header1 11 5 6 4 2" xfId="28155" xr:uid="{753AC30C-6846-42D3-A10B-AB4107DFF3F5}"/>
    <cellStyle name="Header1 11 5 6 4 3" xfId="25560" xr:uid="{A2EDA619-4AAA-4B7C-B3AE-1EC5160883FC}"/>
    <cellStyle name="Header1 11 5 6 4 4" xfId="19217" xr:uid="{571AB938-F118-402F-8DDE-1BCD76B82495}"/>
    <cellStyle name="Header1 11 5 6 5" xfId="23660" xr:uid="{7AACABE4-A943-44B6-9A5E-E3263FA0F123}"/>
    <cellStyle name="Header1 11 5 6 6" xfId="15327" xr:uid="{7D6FBDA1-B056-4C08-A51D-56BACA391E16}"/>
    <cellStyle name="Header1 11 5 7" xfId="7198" xr:uid="{275BEC46-F2AD-4E33-A149-826DD11A2EA6}"/>
    <cellStyle name="Header1 11 5 7 2" xfId="12906" xr:uid="{26F9D0E1-0561-4EF2-B671-A6189D4A487D}"/>
    <cellStyle name="Header1 11 5 7 2 2" xfId="30354" xr:uid="{860A9264-1C94-43F8-930C-7991AC2CD8EA}"/>
    <cellStyle name="Header1 11 5 7 2 3" xfId="36816" xr:uid="{4C03C667-80DD-4EAF-8073-25F1141AA3EF}"/>
    <cellStyle name="Header1 11 5 7 2 4" xfId="21381" xr:uid="{02B20E50-9D0F-426E-BE3D-533A80AD0C33}"/>
    <cellStyle name="Header1 11 5 7 3" xfId="11971" xr:uid="{475763B7-C6C0-4CD0-BBD3-21DC4DD9FF6C}"/>
    <cellStyle name="Header1 11 5 7 3 2" xfId="29419" xr:uid="{F598F2E2-868F-456E-B4C2-9C875B48B7B9}"/>
    <cellStyle name="Header1 11 5 7 3 3" xfId="28018" xr:uid="{23AB0796-588A-4388-97F5-456BF84E86AB}"/>
    <cellStyle name="Header1 11 5 7 3 4" xfId="20446" xr:uid="{B30E4179-CD25-4437-93AD-F0503BADE29D}"/>
    <cellStyle name="Header1 11 5 7 4" xfId="32770" xr:uid="{E1DA3C03-9770-4060-8536-637F6073B345}"/>
    <cellStyle name="Header1 11 5 7 5" xfId="16683" xr:uid="{2E260D88-64E0-47F2-A0B1-ACD011E039E0}"/>
    <cellStyle name="Header1 11 5 8" xfId="9397" xr:uid="{FAB2E428-8AEF-490A-945F-C797343D86EA}"/>
    <cellStyle name="Header1 11 5 8 2" xfId="27121" xr:uid="{7A843F35-36FE-400A-86D0-46ABEF6D0A8F}"/>
    <cellStyle name="Header1 11 5 8 3" xfId="32989" xr:uid="{6016DDCF-FFAD-4686-9E0B-1EBA68573CF6}"/>
    <cellStyle name="Header1 11 5 8 4" xfId="18305" xr:uid="{BD45ABD7-55DC-4E5A-9881-F10B557C7414}"/>
    <cellStyle name="Header1 11 5 9" xfId="9776" xr:uid="{8836B208-BD3F-44A7-B47E-F8BF0739ADDD}"/>
    <cellStyle name="Header1 11 5 9 2" xfId="27471" xr:uid="{552FF38A-5C69-47E0-9675-B19CB6318299}"/>
    <cellStyle name="Header1 11 5 9 3" xfId="25959" xr:uid="{87951DA4-42AB-477E-B81C-7B1F562B5A42}"/>
    <cellStyle name="Header1 11 5 9 4" xfId="18631" xr:uid="{B352C40B-C13A-4C2B-B80B-F28788FB7AD5}"/>
    <cellStyle name="Header1 11 6" xfId="6531" xr:uid="{0F5EFEFE-F193-45DF-BC01-C5CE4A85BD19}"/>
    <cellStyle name="Header1 11 6 10" xfId="23416" xr:uid="{55C81186-6FD1-4F3F-8637-DB4B5EB13207}"/>
    <cellStyle name="Header1 11 6 11" xfId="16050" xr:uid="{C8CAC504-DFC7-40EF-A286-76FD94A80B7D}"/>
    <cellStyle name="Header1 11 6 2" xfId="7023" xr:uid="{AB6D4936-8634-4003-9DF8-A4F27716F6C8}"/>
    <cellStyle name="Header1 11 6 2 2" xfId="7811" xr:uid="{31F07FDC-862A-469F-A010-B0BF9C728063}"/>
    <cellStyle name="Header1 11 6 2 2 2" xfId="13518" xr:uid="{EB31C93D-AE64-41B4-B0FD-5ABD5CD3FFF4}"/>
    <cellStyle name="Header1 11 6 2 2 2 2" xfId="30966" xr:uid="{FE62F4AB-743A-4545-850A-87DAE802B179}"/>
    <cellStyle name="Header1 11 6 2 2 2 3" xfId="37424" xr:uid="{59C4F217-9404-4D83-8109-710ADB2F165F}"/>
    <cellStyle name="Header1 11 6 2 2 2 4" xfId="21993" xr:uid="{F18275DD-345B-4592-9462-109C169087D0}"/>
    <cellStyle name="Header1 11 6 2 2 3" xfId="12580" xr:uid="{65DF1163-DCD9-4ED8-838C-06174306E275}"/>
    <cellStyle name="Header1 11 6 2 2 3 2" xfId="30028" xr:uid="{F140516C-D762-4AA2-9E18-A9E4B40C7953}"/>
    <cellStyle name="Header1 11 6 2 2 3 3" xfId="36490" xr:uid="{DBDBFECF-FB7A-4158-850F-242367535D2F}"/>
    <cellStyle name="Header1 11 6 2 2 3 4" xfId="21055" xr:uid="{3D00DF3E-F5E2-443D-BCE0-2D1298260C36}"/>
    <cellStyle name="Header1 11 6 2 2 4" xfId="34776" xr:uid="{9E1EA053-4EBD-44DD-9A52-361ECFAF22A9}"/>
    <cellStyle name="Header1 11 6 2 2 5" xfId="17291" xr:uid="{A607CD45-D640-4005-AB55-4CC954685AFB}"/>
    <cellStyle name="Header1 11 6 2 3" xfId="12732" xr:uid="{513D8DBC-183A-427C-BACE-50D0E861E434}"/>
    <cellStyle name="Header1 11 6 2 3 2" xfId="30180" xr:uid="{D357E367-78F4-4AA8-84DE-44F7A3D934EC}"/>
    <cellStyle name="Header1 11 6 2 3 3" xfId="36642" xr:uid="{82A5D084-44BF-4B12-AB43-180609D07B7A}"/>
    <cellStyle name="Header1 11 6 2 3 4" xfId="21207" xr:uid="{608F5E0E-BFF9-49DB-A4FD-EA05F89377B5}"/>
    <cellStyle name="Header1 11 6 2 4" xfId="11496" xr:uid="{F1B0CC0E-BE9E-4F85-A1D3-8D58D06736F8}"/>
    <cellStyle name="Header1 11 6 2 4 2" xfId="28951" xr:uid="{23793027-A06B-4B90-B502-76A7EB53216E}"/>
    <cellStyle name="Header1 11 6 2 4 3" xfId="32163" xr:uid="{A15EC4DA-EA62-4CCF-9728-16F009E57C43}"/>
    <cellStyle name="Header1 11 6 2 4 4" xfId="19998" xr:uid="{969F07FF-08F6-4D3E-92CF-8126227454BA}"/>
    <cellStyle name="Header1 11 6 2 5" xfId="25386" xr:uid="{32F4B41D-78B8-44AB-9391-183920010778}"/>
    <cellStyle name="Header1 11 6 2 6" xfId="16509" xr:uid="{3BA85D9C-864D-4D30-A23C-CDB7B1E67AD3}"/>
    <cellStyle name="Header1 11 6 3" xfId="6971" xr:uid="{FA076C3E-C492-4E21-A2F5-02498C76B338}"/>
    <cellStyle name="Header1 11 6 3 2" xfId="7771" xr:uid="{43F95E36-2322-4759-BE46-B7B7A3B40246}"/>
    <cellStyle name="Header1 11 6 3 2 2" xfId="13478" xr:uid="{F2322594-2A3E-4455-91BE-DDA1022DF124}"/>
    <cellStyle name="Header1 11 6 3 2 2 2" xfId="30926" xr:uid="{6DA81F80-398A-4659-859B-6023B23988AA}"/>
    <cellStyle name="Header1 11 6 3 2 2 3" xfId="37386" xr:uid="{1A298F9B-8079-4CA7-9475-DECFE742C540}"/>
    <cellStyle name="Header1 11 6 3 2 2 4" xfId="21953" xr:uid="{5C6396FA-C6DB-4C85-A443-5A8AFFFB8D3C}"/>
    <cellStyle name="Header1 11 6 3 2 3" xfId="12540" xr:uid="{3D44D46D-E983-4443-B870-6E192CA8A3F8}"/>
    <cellStyle name="Header1 11 6 3 2 3 2" xfId="29988" xr:uid="{723881AB-E9F5-469C-BAFB-98EED6DDFCB8}"/>
    <cellStyle name="Header1 11 6 3 2 3 3" xfId="36450" xr:uid="{12A929C4-EDC6-4ACF-AC0E-E8212CBE5E0C}"/>
    <cellStyle name="Header1 11 6 3 2 3 4" xfId="21015" xr:uid="{A460B2F0-8AE1-4852-8DB1-E8A8121235A1}"/>
    <cellStyle name="Header1 11 6 3 2 4" xfId="26191" xr:uid="{7D2C8DD6-FEBA-4345-AAA3-103A225DD302}"/>
    <cellStyle name="Header1 11 6 3 2 5" xfId="17253" xr:uid="{696FA0B6-D979-489D-A45C-4B872C58467C}"/>
    <cellStyle name="Header1 11 6 3 3" xfId="10784" xr:uid="{89AD2DB5-95D4-4AE9-BDC6-3007E07D36BA}"/>
    <cellStyle name="Header1 11 6 3 3 2" xfId="28253" xr:uid="{7B0B802C-1408-4EA4-9EAE-13163C71A702}"/>
    <cellStyle name="Header1 11 6 3 3 3" xfId="32282" xr:uid="{A5B42EC6-47FA-445F-8DE7-621C9A4EC75D}"/>
    <cellStyle name="Header1 11 6 3 3 4" xfId="19312" xr:uid="{72FCFAF3-A698-4F6C-9880-45EEE68FE45D}"/>
    <cellStyle name="Header1 11 6 3 4" xfId="11455" xr:uid="{522D20D1-EA21-4503-9DA6-D09079F97E4D}"/>
    <cellStyle name="Header1 11 6 3 4 2" xfId="28910" xr:uid="{142AAB50-26FC-4694-84B7-41592350C5EF}"/>
    <cellStyle name="Header1 11 6 3 4 3" xfId="36222" xr:uid="{63A9FF29-37FE-4816-8709-C749FD13B4B8}"/>
    <cellStyle name="Header1 11 6 3 4 4" xfId="19958" xr:uid="{72019CBB-5637-4865-BB5E-4042DA2EEFF4}"/>
    <cellStyle name="Header1 11 6 3 5" xfId="33620" xr:uid="{A15419DF-C672-44D2-8F82-90DE26A69250}"/>
    <cellStyle name="Header1 11 6 3 6" xfId="16462" xr:uid="{23BCB6BD-2585-4856-9527-F0617C0B64D9}"/>
    <cellStyle name="Header1 11 6 4" xfId="5218" xr:uid="{78B4F85F-86D3-40B7-BD49-193948E2F9CC}"/>
    <cellStyle name="Header1 11 6 4 2" xfId="6192" xr:uid="{C9EF5747-5526-4B77-9228-4580D355E45B}"/>
    <cellStyle name="Header1 11 6 4 2 2" xfId="11722" xr:uid="{1B297514-B992-45BD-A883-AF401C4C1349}"/>
    <cellStyle name="Header1 11 6 4 2 2 2" xfId="29176" xr:uid="{27FC947C-C46C-40FE-B275-3F70947591C8}"/>
    <cellStyle name="Header1 11 6 4 2 2 3" xfId="24471" xr:uid="{A39CBE45-CDE7-43DC-BB9F-9C6B53A6020C}"/>
    <cellStyle name="Header1 11 6 4 2 2 4" xfId="20223" xr:uid="{45EFF3B2-FA1C-4EF5-9F20-7341071733A9}"/>
    <cellStyle name="Header1 11 6 4 2 3" xfId="11041" xr:uid="{ADBA7815-5188-43DD-839B-6A9ADAEEDE63}"/>
    <cellStyle name="Header1 11 6 4 2 3 2" xfId="28503" xr:uid="{922151E0-EAD7-4627-8B8C-FEB5F2B83034}"/>
    <cellStyle name="Header1 11 6 4 2 3 3" xfId="33130" xr:uid="{2F9897EB-3D73-49DE-BD0F-EB4652E29919}"/>
    <cellStyle name="Header1 11 6 4 2 3 4" xfId="19558" xr:uid="{72EDB441-4579-4C06-A7C5-3D9020DD5BC6}"/>
    <cellStyle name="Header1 11 6 4 2 4" xfId="26344" xr:uid="{36C7EF33-DB77-44C5-BF60-A08FCE8EC12E}"/>
    <cellStyle name="Header1 11 6 4 2 5" xfId="15783" xr:uid="{208BA79C-41E8-4291-8652-01DEB0C7945E}"/>
    <cellStyle name="Header1 11 6 4 3" xfId="10764" xr:uid="{B60557F8-6017-4EB7-B0A9-D2AC555598FC}"/>
    <cellStyle name="Header1 11 6 4 3 2" xfId="28233" xr:uid="{767FCE75-9B51-4598-ABFB-0C48F0CFE603}"/>
    <cellStyle name="Header1 11 6 4 3 3" xfId="25384" xr:uid="{0E9F3C4C-3969-4A96-9939-5EC6B86E7064}"/>
    <cellStyle name="Header1 11 6 4 3 4" xfId="19292" xr:uid="{B7BD51F7-3713-457B-846A-B515D0748EAF}"/>
    <cellStyle name="Header1 11 6 4 4" xfId="8581" xr:uid="{72AADDD2-A1F0-4B42-BE0E-4E308883DFA5}"/>
    <cellStyle name="Header1 11 6 4 4 2" xfId="26377" xr:uid="{009001BA-2B9C-41E1-8F12-E5892F7EA169}"/>
    <cellStyle name="Header1 11 6 4 4 3" xfId="34642" xr:uid="{70DCD398-7F77-47E8-A5A6-D7D4052FAA33}"/>
    <cellStyle name="Header1 11 6 4 4 4" xfId="17653" xr:uid="{13B668E0-9079-4248-839C-195E90B94B0E}"/>
    <cellStyle name="Header1 11 6 4 5" xfId="36203" xr:uid="{156A3169-513E-47F4-8BB3-D531687C3610}"/>
    <cellStyle name="Header1 11 6 4 6" xfId="15210" xr:uid="{04242AA9-A99F-4719-954C-C7FD7C140B45}"/>
    <cellStyle name="Header1 11 6 5" xfId="7143" xr:uid="{2C5A6307-B019-4ECD-AF45-D19016AB0530}"/>
    <cellStyle name="Header1 11 6 5 2" xfId="7916" xr:uid="{16012B99-D20B-4FAF-B9CA-227A10A9AD06}"/>
    <cellStyle name="Header1 11 6 5 2 2" xfId="13623" xr:uid="{9FCA136B-FB43-4179-A5B1-A21E11675035}"/>
    <cellStyle name="Header1 11 6 5 2 2 2" xfId="31071" xr:uid="{CE0E8BB4-FBAA-4F4B-8CE8-56F4494660C7}"/>
    <cellStyle name="Header1 11 6 5 2 2 3" xfId="37529" xr:uid="{44F06CA0-E594-442A-BCDC-191610F7721E}"/>
    <cellStyle name="Header1 11 6 5 2 2 4" xfId="22098" xr:uid="{85920CB6-F1E7-4F7B-A530-4BC76CF80A5A}"/>
    <cellStyle name="Header1 11 6 5 2 3" xfId="12685" xr:uid="{DC7C148F-9B76-4954-90C5-5A669D19AF8B}"/>
    <cellStyle name="Header1 11 6 5 2 3 2" xfId="30133" xr:uid="{E90F9895-AA1F-41B6-A0AE-8F2AACABF6D7}"/>
    <cellStyle name="Header1 11 6 5 2 3 3" xfId="36595" xr:uid="{470BF3D8-55C3-4DD2-B290-FA472594EB74}"/>
    <cellStyle name="Header1 11 6 5 2 3 4" xfId="21160" xr:uid="{3E6BA07B-7636-4A9A-A2B2-6A505716FBE6}"/>
    <cellStyle name="Header1 11 6 5 2 4" xfId="23359" xr:uid="{E2AF676C-7898-4BA6-A656-4594E916FEFE}"/>
    <cellStyle name="Header1 11 6 5 2 5" xfId="17396" xr:uid="{416DD0E9-9F27-4CC2-8D89-9B34ADC717E7}"/>
    <cellStyle name="Header1 11 6 5 3" xfId="12851" xr:uid="{1E0DA992-78BA-4722-9F28-B21EA0DBAA75}"/>
    <cellStyle name="Header1 11 6 5 3 2" xfId="30299" xr:uid="{AC7A2415-DF08-43DA-83F9-9F0C43856C10}"/>
    <cellStyle name="Header1 11 6 5 3 3" xfId="36761" xr:uid="{E2113AE8-070F-4D13-A4B6-AD890EE40A85}"/>
    <cellStyle name="Header1 11 6 5 3 4" xfId="21326" xr:uid="{4930C5C7-755B-43A8-8094-04B5872C58C7}"/>
    <cellStyle name="Header1 11 6 5 4" xfId="11601" xr:uid="{88074C9B-7817-48E4-A55A-72BE585E7794}"/>
    <cellStyle name="Header1 11 6 5 4 2" xfId="29056" xr:uid="{199A4B41-7CAA-4158-B8EC-1799F5600562}"/>
    <cellStyle name="Header1 11 6 5 4 3" xfId="26026" xr:uid="{856F6680-2BAB-4CF2-AC0C-E05AB6D88203}"/>
    <cellStyle name="Header1 11 6 5 4 4" xfId="20103" xr:uid="{87FFDFD0-3204-4557-A74E-EF480B3A9501}"/>
    <cellStyle name="Header1 11 6 5 5" xfId="34071" xr:uid="{6F79CBC9-5A9A-44A2-ADF0-DE32659B653C}"/>
    <cellStyle name="Header1 11 6 5 6" xfId="16628" xr:uid="{FE2DAF5D-B763-47A6-854B-6C0ED5B17D6E}"/>
    <cellStyle name="Header1 11 6 6" xfId="5178" xr:uid="{60844848-9D85-43B6-8279-FF1B0A2DB337}"/>
    <cellStyle name="Header1 11 6 6 2" xfId="6642" xr:uid="{88C15F32-ED1B-4EC8-9D4F-26CEAB6972C2}"/>
    <cellStyle name="Header1 11 6 6 2 2" xfId="8995" xr:uid="{3F28FA85-0BF3-4BB5-8572-DFC31EB115A1}"/>
    <cellStyle name="Header1 11 6 6 2 2 2" xfId="26781" xr:uid="{FDC06C98-4D65-4516-A272-78ED2DEC23AA}"/>
    <cellStyle name="Header1 11 6 6 2 2 3" xfId="33005" xr:uid="{47D50E4B-6039-45F6-8E6E-B9265E43A418}"/>
    <cellStyle name="Header1 11 6 6 2 2 4" xfId="18055" xr:uid="{9D71E10C-134C-4A64-B959-C83FD34CB3C3}"/>
    <cellStyle name="Header1 11 6 6 2 3" xfId="9237" xr:uid="{8B7E392D-4F44-443A-85CB-A6889C9750DF}"/>
    <cellStyle name="Header1 11 6 6 2 3 2" xfId="26982" xr:uid="{CDACDDE0-4487-4ADE-BF6B-094EA1FFA6BC}"/>
    <cellStyle name="Header1 11 6 6 2 3 3" xfId="24439" xr:uid="{4EE90F81-B208-4017-B0AB-4A524AC099E0}"/>
    <cellStyle name="Header1 11 6 6 2 3 4" xfId="18182" xr:uid="{41BC940F-207B-4DE0-AC85-EF094B259124}"/>
    <cellStyle name="Header1 11 6 6 2 4" xfId="24452" xr:uid="{21125C7A-E008-447F-91A1-DAFAF0893C39}"/>
    <cellStyle name="Header1 11 6 6 2 5" xfId="16152" xr:uid="{3FC76E76-2885-49E5-8D39-3B8605ABA2AB}"/>
    <cellStyle name="Header1 11 6 6 3" xfId="9363" xr:uid="{D86C7A4F-6EEE-4851-A65B-F9530E9FE604}"/>
    <cellStyle name="Header1 11 6 6 3 2" xfId="27087" xr:uid="{CFDE744F-E658-490C-8771-172C96D2AA1C}"/>
    <cellStyle name="Header1 11 6 6 3 3" xfId="33039" xr:uid="{C252E2A6-6183-4EFF-B2B8-08AE6236CE1A}"/>
    <cellStyle name="Header1 11 6 6 3 4" xfId="18271" xr:uid="{014FF90E-ED2C-4441-A4AD-5BB71702438F}"/>
    <cellStyle name="Header1 11 6 6 4" xfId="8160" xr:uid="{8BB6DC76-B060-48BC-AC80-62344243A29F}"/>
    <cellStyle name="Header1 11 6 6 4 2" xfId="26171" xr:uid="{12329F22-36DB-475D-BF44-87EB82637FA5}"/>
    <cellStyle name="Header1 11 6 6 4 3" xfId="33669" xr:uid="{DADAB49E-D657-4CE7-93CA-E097B916E057}"/>
    <cellStyle name="Header1 11 6 6 4 4" xfId="17540" xr:uid="{4482A01F-8350-4E35-B14B-B018711E75DD}"/>
    <cellStyle name="Header1 11 6 6 5" xfId="32466" xr:uid="{B63B0B41-27DF-4C56-9A36-6DDBCB1C5E5A}"/>
    <cellStyle name="Header1 11 6 6 6" xfId="15178" xr:uid="{CC503664-E542-4949-A68D-C5FAC5B9A15A}"/>
    <cellStyle name="Header1 11 6 7" xfId="7214" xr:uid="{A19F9988-8721-44D0-A234-2359493B3EF0}"/>
    <cellStyle name="Header1 11 6 7 2" xfId="12922" xr:uid="{8AEA248B-7600-4282-9880-9D1AC513531F}"/>
    <cellStyle name="Header1 11 6 7 2 2" xfId="30370" xr:uid="{B5BD3E3A-EED6-439F-BD98-275798B1C641}"/>
    <cellStyle name="Header1 11 6 7 2 3" xfId="36832" xr:uid="{5180F795-BDF2-4CE6-9E6E-90C1435389C6}"/>
    <cellStyle name="Header1 11 6 7 2 4" xfId="21397" xr:uid="{96B97A3F-5C4E-48C0-9D99-13830A90EC2E}"/>
    <cellStyle name="Header1 11 6 7 3" xfId="11984" xr:uid="{B0EEAC47-FB26-4BC9-B857-3BF13906ECD6}"/>
    <cellStyle name="Header1 11 6 7 3 2" xfId="29432" xr:uid="{B6836CC6-9A78-4290-A96C-D68C52151E0A}"/>
    <cellStyle name="Header1 11 6 7 3 3" xfId="23149" xr:uid="{FB11C7F4-BC4A-4FC9-8E25-D43335CA3C9D}"/>
    <cellStyle name="Header1 11 6 7 3 4" xfId="20459" xr:uid="{3788EC3B-BF8A-41DE-9120-919E1B661198}"/>
    <cellStyle name="Header1 11 6 7 4" xfId="24667" xr:uid="{C3412F5C-4C21-45A8-9851-8B3E362E8480}"/>
    <cellStyle name="Header1 11 6 7 5" xfId="16699" xr:uid="{DBDC2278-9455-4549-807E-A1BAD5D621F5}"/>
    <cellStyle name="Header1 11 6 8" xfId="11842" xr:uid="{839959D1-6346-4353-8EF7-84C9351D154C}"/>
    <cellStyle name="Header1 11 6 8 2" xfId="29293" xr:uid="{517922C3-1837-4E13-B7C5-21DAC37BE091}"/>
    <cellStyle name="Header1 11 6 8 3" xfId="25722" xr:uid="{FD82E86F-C709-4E43-B9A8-14D8537C2397}"/>
    <cellStyle name="Header1 11 6 8 4" xfId="20334" xr:uid="{FBFA8B51-AFE0-4DD5-A245-5B8F497F2E15}"/>
    <cellStyle name="Header1 11 6 9" xfId="10595" xr:uid="{74AF9271-F942-4A8E-BDF3-3C463F7390C0}"/>
    <cellStyle name="Header1 11 6 9 2" xfId="28076" xr:uid="{131FD7B6-AF96-4CF2-9980-AFF400FEC80F}"/>
    <cellStyle name="Header1 11 6 9 3" xfId="25692" xr:uid="{B9E30930-2350-4FD4-B4F3-F86E5609255A}"/>
    <cellStyle name="Header1 11 6 9 4" xfId="19139" xr:uid="{68621378-EC07-4EFC-A42D-05E0071D5B4F}"/>
    <cellStyle name="Header1 11 7" xfId="5366" xr:uid="{B6320A79-2374-47F8-8873-005F6CCAC6C9}"/>
    <cellStyle name="Header1 11 7 2" xfId="7272" xr:uid="{82C47B9A-DDDF-4966-BDB9-08AC28EBEB39}"/>
    <cellStyle name="Header1 11 7 2 2" xfId="12980" xr:uid="{7351F507-CBFF-4194-8788-743C4AAAA6EF}"/>
    <cellStyle name="Header1 11 7 2 2 2" xfId="30428" xr:uid="{6F415EBA-7199-4374-AB3A-61D3F16B17A1}"/>
    <cellStyle name="Header1 11 7 2 2 3" xfId="36890" xr:uid="{C9E6F6FA-7C56-47A2-87D6-1F82BF80F03F}"/>
    <cellStyle name="Header1 11 7 2 2 4" xfId="21455" xr:uid="{07A4AE08-1E0E-41DD-906C-00EB6102E48C}"/>
    <cellStyle name="Header1 11 7 2 3" xfId="12042" xr:uid="{C2B8C70B-876B-4781-8942-4307AEBECE05}"/>
    <cellStyle name="Header1 11 7 2 3 2" xfId="29490" xr:uid="{E67EB188-9E04-4987-8C4D-A3B02A516F24}"/>
    <cellStyle name="Header1 11 7 2 3 3" xfId="23154" xr:uid="{73BA2378-E02D-4966-B51B-5BDCA40548B0}"/>
    <cellStyle name="Header1 11 7 2 3 4" xfId="20517" xr:uid="{728CE087-786B-464D-A6BD-E184D1D83B09}"/>
    <cellStyle name="Header1 11 7 2 4" xfId="35928" xr:uid="{2665E367-F3DE-4A00-86A8-326F393DFF0B}"/>
    <cellStyle name="Header1 11 7 2 5" xfId="16757" xr:uid="{3F7A8F28-EDD7-4F30-80AA-E30DDA220882}"/>
    <cellStyle name="Header1 11 7 3" xfId="8674" xr:uid="{89D74E3A-8FD2-431E-AA72-B19C556D12F5}"/>
    <cellStyle name="Header1 11 7 3 2" xfId="26463" xr:uid="{552A6F05-3535-411C-9C10-2B29F2FA4B2F}"/>
    <cellStyle name="Header1 11 7 3 3" xfId="24661" xr:uid="{48168FD3-613E-487B-9739-B22DA1512448}"/>
    <cellStyle name="Header1 11 7 3 4" xfId="17738" xr:uid="{F2701548-71E8-45CD-9687-19C78649EF01}"/>
    <cellStyle name="Header1 11 7 4" xfId="10656" xr:uid="{AF9F584D-8F3A-4142-B1A0-7844DAD29209}"/>
    <cellStyle name="Header1 11 7 4 2" xfId="28136" xr:uid="{07D4979B-C1E1-42D9-86AE-9003DCEC33F1}"/>
    <cellStyle name="Header1 11 7 4 3" xfId="25911" xr:uid="{AE806166-39D7-40E3-A907-4BB6B09F6C71}"/>
    <cellStyle name="Header1 11 7 4 4" xfId="19198" xr:uid="{5F0A76AF-69DD-4F83-9465-E40C660BF1DA}"/>
    <cellStyle name="Header1 11 7 5" xfId="24754" xr:uid="{D249AE4F-519B-4586-814E-2F46AAFD998B}"/>
    <cellStyle name="Header1 11 7 6" xfId="15306" xr:uid="{3868C171-712D-4BFE-8702-DBE87A742B8F}"/>
    <cellStyle name="Header1 11 8" xfId="6548" xr:uid="{A58FB2A2-8372-4756-B990-9E3249945328}"/>
    <cellStyle name="Header1 11 8 2" xfId="7479" xr:uid="{F391884D-79CB-421B-A304-596C729303D6}"/>
    <cellStyle name="Header1 11 8 2 2" xfId="13186" xr:uid="{65A59649-7D23-4F72-8EC4-0D53F7667E0B}"/>
    <cellStyle name="Header1 11 8 2 2 2" xfId="30634" xr:uid="{DE520E17-8C67-470C-8DEE-5D0BE3D86009}"/>
    <cellStyle name="Header1 11 8 2 2 3" xfId="37094" xr:uid="{D8BB42E8-7B69-4458-87F3-17EAA7B036C6}"/>
    <cellStyle name="Header1 11 8 2 2 4" xfId="21661" xr:uid="{76835099-B846-43EA-9EE1-98E99132DE5C}"/>
    <cellStyle name="Header1 11 8 2 3" xfId="12248" xr:uid="{D43F13D7-CF73-4A67-82A1-1B62EC4EF4F7}"/>
    <cellStyle name="Header1 11 8 2 3 2" xfId="29696" xr:uid="{7F40A9A5-B600-45A3-9A30-0E36FA1C89E5}"/>
    <cellStyle name="Header1 11 8 2 3 3" xfId="24360" xr:uid="{B517B3CF-A395-4D10-92A1-820BFE1A83D9}"/>
    <cellStyle name="Header1 11 8 2 3 4" xfId="20723" xr:uid="{19BBFAB7-A6FE-49DE-B5EF-8D4EF166DBDA}"/>
    <cellStyle name="Header1 11 8 2 4" xfId="32118" xr:uid="{B7FD7EA2-684D-4D91-BE47-78C0F4A1C86C}"/>
    <cellStyle name="Header1 11 8 2 5" xfId="16961" xr:uid="{F2C69849-DD16-4DA8-A676-81A69C46835D}"/>
    <cellStyle name="Header1 11 8 3" xfId="11759" xr:uid="{A8C8BC02-168B-45A4-BBF4-9C1336345113}"/>
    <cellStyle name="Header1 11 8 3 2" xfId="29211" xr:uid="{BF62D5FF-1BE5-4E4E-B7BF-F527E21A5BCD}"/>
    <cellStyle name="Header1 11 8 3 3" xfId="25786" xr:uid="{C6B65DCE-6D92-4732-B748-BA795F0B9043}"/>
    <cellStyle name="Header1 11 8 3 4" xfId="20257" xr:uid="{D0FD8FAD-CFB3-46BA-B1A6-3E26BC9B5EC1}"/>
    <cellStyle name="Header1 11 8 4" xfId="11136" xr:uid="{E6D08B9A-B1EA-4F09-BC4B-19D049E7C334}"/>
    <cellStyle name="Header1 11 8 4 2" xfId="28596" xr:uid="{40999E03-A441-4C88-9CD3-63AAF61F55DF}"/>
    <cellStyle name="Header1 11 8 4 3" xfId="25985" xr:uid="{BBCA9D97-4B63-465D-870F-A03B334A207F}"/>
    <cellStyle name="Header1 11 8 4 4" xfId="19646" xr:uid="{545596DA-9294-47CA-9AA9-0FA018506D84}"/>
    <cellStyle name="Header1 11 8 5" xfId="26095" xr:uid="{12B455D6-7052-4E2B-8430-B88B9B83BE23}"/>
    <cellStyle name="Header1 11 8 6" xfId="16065" xr:uid="{2A913471-B7D9-4912-B090-CC50F8479D34}"/>
    <cellStyle name="Header1 11 9" xfId="6651" xr:uid="{A9B4A15A-0943-4C00-B15D-CD3DB924772B}"/>
    <cellStyle name="Header1 11 9 2" xfId="7543" xr:uid="{245281B9-41D9-4BB2-91E5-374C69B04F54}"/>
    <cellStyle name="Header1 11 9 2 2" xfId="13250" xr:uid="{6556FB8C-DD1C-404F-A900-E081888A9832}"/>
    <cellStyle name="Header1 11 9 2 2 2" xfId="30698" xr:uid="{D3B4626B-5A36-4339-9C62-87219C2AF25E}"/>
    <cellStyle name="Header1 11 9 2 2 3" xfId="37158" xr:uid="{A22345BD-9C74-46F6-A69C-74C870520769}"/>
    <cellStyle name="Header1 11 9 2 2 4" xfId="21725" xr:uid="{ED3E047A-BE1B-42C1-8891-D7F86F869D67}"/>
    <cellStyle name="Header1 11 9 2 3" xfId="12312" xr:uid="{51326D8B-09AA-4AAF-9D3F-511E2F803288}"/>
    <cellStyle name="Header1 11 9 2 3 2" xfId="29760" xr:uid="{9634B3B4-F7B3-468C-87D6-B164E60FA154}"/>
    <cellStyle name="Header1 11 9 2 3 3" xfId="24403" xr:uid="{1C852186-C333-4610-878E-248981CED713}"/>
    <cellStyle name="Header1 11 9 2 3 4" xfId="20787" xr:uid="{1DBE3673-19A8-43A0-AFE6-0CEB2B6A05B7}"/>
    <cellStyle name="Header1 11 9 2 4" xfId="23202" xr:uid="{BEC92B38-F8F4-4583-A5E5-184EAF25C700}"/>
    <cellStyle name="Header1 11 9 2 5" xfId="17025" xr:uid="{4C11A884-16CF-43FB-8610-911C36A7D73C}"/>
    <cellStyle name="Header1 11 9 3" xfId="10229" xr:uid="{8F7365E0-19F6-47BD-8023-1001CF7FFBB9}"/>
    <cellStyle name="Header1 11 9 3 2" xfId="27724" xr:uid="{AD11B0D0-5E8B-40CB-B940-64F47ADCF199}"/>
    <cellStyle name="Header1 11 9 3 3" xfId="36145" xr:uid="{0ABF5C88-5C7F-4445-BD06-1C0884049DB2}"/>
    <cellStyle name="Header1 11 9 3 4" xfId="18810" xr:uid="{F9FF4F1B-60A5-48C7-8983-8B5ABECE6272}"/>
    <cellStyle name="Header1 11 9 4" xfId="11208" xr:uid="{32B8DEC6-4978-40CB-AAA9-D8FC40A57567}"/>
    <cellStyle name="Header1 11 9 4 2" xfId="28665" xr:uid="{B4A89AB6-8894-4E2F-8FA0-206EE696489A}"/>
    <cellStyle name="Header1 11 9 4 3" xfId="32550" xr:uid="{A72EA55F-3136-445B-BD05-BFF60E29250E}"/>
    <cellStyle name="Header1 11 9 4 4" xfId="19714" xr:uid="{F0A3B5AD-0CA2-437D-BCCA-76F0124EE3DE}"/>
    <cellStyle name="Header1 11 9 5" xfId="24100" xr:uid="{C4D4D51B-919F-48D2-BC54-2AD1FA9779D3}"/>
    <cellStyle name="Header1 11 9 6" xfId="16161" xr:uid="{DDBC4921-B1D8-4E2F-B3CB-A6222543C47C}"/>
    <cellStyle name="Header1 12" xfId="3574" xr:uid="{85D5F8A2-81F3-4DD7-9167-1E379BBAF697}"/>
    <cellStyle name="Header1 12 10" xfId="7006" xr:uid="{2540C221-C596-4E91-A3B6-F03203BE287A}"/>
    <cellStyle name="Header1 12 10 2" xfId="7796" xr:uid="{4F8CFD61-AA4D-4472-B571-D2380D1F9B09}"/>
    <cellStyle name="Header1 12 10 2 2" xfId="13503" xr:uid="{A43FEDE4-F538-4384-8FC1-728699D4D1F3}"/>
    <cellStyle name="Header1 12 10 2 2 2" xfId="30951" xr:uid="{E5EF4E4B-296A-4AC8-A6CA-52E8D1E5A840}"/>
    <cellStyle name="Header1 12 10 2 2 3" xfId="37411" xr:uid="{540583D3-5E10-4C0B-AAB3-47C702DA5554}"/>
    <cellStyle name="Header1 12 10 2 2 4" xfId="21978" xr:uid="{5A725FC8-83E1-4098-B56A-924A6835BFB8}"/>
    <cellStyle name="Header1 12 10 2 3" xfId="12565" xr:uid="{B5CE7D9E-42FE-41D8-BF7B-92AAA072772B}"/>
    <cellStyle name="Header1 12 10 2 3 2" xfId="30013" xr:uid="{D3E12C93-F1B5-419F-9B9B-F93DFDC941E9}"/>
    <cellStyle name="Header1 12 10 2 3 3" xfId="36475" xr:uid="{883F12D6-793A-486D-B946-ACA8D935D6A9}"/>
    <cellStyle name="Header1 12 10 2 3 4" xfId="21040" xr:uid="{ED93388F-8564-4C01-AEA4-E3F2A9389645}"/>
    <cellStyle name="Header1 12 10 2 4" xfId="28060" xr:uid="{951801C9-EC9D-452A-B8A2-5D5333AA705B}"/>
    <cellStyle name="Header1 12 10 2 5" xfId="17278" xr:uid="{8BA064BF-EDB7-400B-976B-E095A0A0A8EE}"/>
    <cellStyle name="Header1 12 10 3" xfId="9488" xr:uid="{A35F9307-66E7-4CC8-B269-CDB2E4C5588F}"/>
    <cellStyle name="Header1 12 10 3 2" xfId="27212" xr:uid="{3523C5B1-A305-4C88-87AB-BCDFBEA67846}"/>
    <cellStyle name="Header1 12 10 3 3" xfId="36170" xr:uid="{5515809C-20E2-4718-8BAE-0F8583810575}"/>
    <cellStyle name="Header1 12 10 3 4" xfId="18396" xr:uid="{5C748DD6-1356-447C-A85A-064A3E64B5E9}"/>
    <cellStyle name="Header1 12 10 4" xfId="11481" xr:uid="{561C63FB-52FB-45E7-9A48-182D9300AF93}"/>
    <cellStyle name="Header1 12 10 4 2" xfId="28936" xr:uid="{D03B3F4A-AB60-4BB0-8E9C-EAEF42CCB177}"/>
    <cellStyle name="Header1 12 10 4 3" xfId="36117" xr:uid="{F04EEB23-4F8C-4788-AB37-8796DD14508C}"/>
    <cellStyle name="Header1 12 10 4 4" xfId="19983" xr:uid="{1DB0E3E0-9B87-4248-BD4E-66957FE05D4E}"/>
    <cellStyle name="Header1 12 10 5" xfId="32403" xr:uid="{6AB6CAD9-F27B-4EA3-A3B1-9AF342B8D092}"/>
    <cellStyle name="Header1 12 10 6" xfId="16494" xr:uid="{604A021C-C30E-446C-8743-505A29DAB5EF}"/>
    <cellStyle name="Header1 12 11" xfId="5439" xr:uid="{4C53D7AF-1EEF-4971-8C0B-846716FF90D1}"/>
    <cellStyle name="Header1 12 11 2" xfId="7306" xr:uid="{56584F6A-7817-4C33-A70D-8AA066355124}"/>
    <cellStyle name="Header1 12 11 2 2" xfId="13014" xr:uid="{36AFA12F-8653-43EA-815E-D88D883A06BA}"/>
    <cellStyle name="Header1 12 11 2 2 2" xfId="30462" xr:uid="{DE8E029B-1D25-471E-820A-52818033A483}"/>
    <cellStyle name="Header1 12 11 2 2 3" xfId="36924" xr:uid="{232C3170-3FA1-419A-89A3-8B637D425E6D}"/>
    <cellStyle name="Header1 12 11 2 2 4" xfId="21489" xr:uid="{0F4F499F-6E3A-4C1D-A9F2-BD4C77A2E43B}"/>
    <cellStyle name="Header1 12 11 2 3" xfId="12076" xr:uid="{5FB77B8B-62E7-4F2C-AB15-71B4D2491CC5}"/>
    <cellStyle name="Header1 12 11 2 3 2" xfId="29524" xr:uid="{7D64E725-2CE4-4F30-B539-9BA90EE5E960}"/>
    <cellStyle name="Header1 12 11 2 3 3" xfId="26906" xr:uid="{779D3DBB-F57C-41B5-93D6-B135AB7A7CAC}"/>
    <cellStyle name="Header1 12 11 2 3 4" xfId="20551" xr:uid="{01B29002-6AEB-414A-A035-AB70C2BD669A}"/>
    <cellStyle name="Header1 12 11 2 4" xfId="35281" xr:uid="{580DE4AC-99B8-44F2-AFF9-7A2647024B4A}"/>
    <cellStyle name="Header1 12 11 2 5" xfId="16791" xr:uid="{EA80A080-1E33-431F-9213-CD328E086869}"/>
    <cellStyle name="Header1 12 11 3" xfId="9401" xr:uid="{EFA27909-613D-453F-9675-D8C7AC4E0696}"/>
    <cellStyle name="Header1 12 11 3 2" xfId="27125" xr:uid="{30315CC9-DB4D-4E6F-831D-AB265ABCE345}"/>
    <cellStyle name="Header1 12 11 3 3" xfId="32089" xr:uid="{CF76D6C1-8969-41E8-BA2C-35C3D5386023}"/>
    <cellStyle name="Header1 12 11 3 4" xfId="18309" xr:uid="{5967CF66-C08A-4BDD-AEA5-7D49EB332DB2}"/>
    <cellStyle name="Header1 12 11 4" xfId="10697" xr:uid="{9114CFCA-6B12-47A5-A6F6-90B8FDC54E94}"/>
    <cellStyle name="Header1 12 11 4 2" xfId="28173" xr:uid="{82362AFE-9F1F-43C4-890C-EA8BEA3E97C8}"/>
    <cellStyle name="Header1 12 11 4 3" xfId="25631" xr:uid="{DE882E2F-D1A8-4D27-B6BD-51FF0AA0ED3B}"/>
    <cellStyle name="Header1 12 11 4 4" xfId="19235" xr:uid="{7AABD634-2DAE-4C23-A8B3-3589570D9224}"/>
    <cellStyle name="Header1 12 11 5" xfId="23678" xr:uid="{55D11698-C570-4050-A808-A82A6966DB76}"/>
    <cellStyle name="Header1 12 11 6" xfId="15365" xr:uid="{B88BA1DC-5B32-4C0E-8755-44ACC8C01CEB}"/>
    <cellStyle name="Header1 12 12" xfId="7188" xr:uid="{9717BF87-4F22-4EAE-BBE7-C766B6E92976}"/>
    <cellStyle name="Header1 12 12 2" xfId="12896" xr:uid="{7DF20879-6B70-47A3-A489-33CAB3AA7553}"/>
    <cellStyle name="Header1 12 12 2 2" xfId="30344" xr:uid="{976419D7-56FD-4B09-8BF4-688BCD3FAA84}"/>
    <cellStyle name="Header1 12 12 2 3" xfId="36806" xr:uid="{14F714DB-EF87-4690-BB1F-2C804975A6AA}"/>
    <cellStyle name="Header1 12 12 2 4" xfId="21371" xr:uid="{0FDD3046-A00A-47B2-98C1-AFD5BF47B944}"/>
    <cellStyle name="Header1 12 12 3" xfId="11962" xr:uid="{E8BCE26A-301E-4E00-B5F5-22261E16DD4D}"/>
    <cellStyle name="Header1 12 12 3 2" xfId="29410" xr:uid="{AA2B1808-0395-427D-BCD6-EC336AA93F10}"/>
    <cellStyle name="Header1 12 12 3 3" xfId="28017" xr:uid="{132FFCFD-BFFC-4BE7-BE3B-B7A782475D9E}"/>
    <cellStyle name="Header1 12 12 3 4" xfId="20437" xr:uid="{41764742-A2FB-4AAE-906D-8F856C5BC728}"/>
    <cellStyle name="Header1 12 12 4" xfId="33750" xr:uid="{E466C907-7C79-4828-BF08-C156217812B2}"/>
    <cellStyle name="Header1 12 12 5" xfId="16673" xr:uid="{AACCF9AB-B86A-4D14-B999-1780F1130D74}"/>
    <cellStyle name="Header1 12 13" xfId="10549" xr:uid="{406BA27E-89F9-463B-BDB3-FA7999D78073}"/>
    <cellStyle name="Header1 12 13 2" xfId="28038" xr:uid="{5374B979-CE2C-4AAF-8D8F-43F96B3DECE9}"/>
    <cellStyle name="Header1 12 13 3" xfId="36019" xr:uid="{77DD0614-1602-4B2F-A86C-F93AF91D5377}"/>
    <cellStyle name="Header1 12 13 4" xfId="19109" xr:uid="{311F4E07-6EBC-42E3-BC44-DD69F7C42692}"/>
    <cellStyle name="Header1 12 14" xfId="8600" xr:uid="{A241441D-31A5-4B03-BB64-95F8DCAB1952}"/>
    <cellStyle name="Header1 12 14 2" xfId="26391" xr:uid="{B72C18AC-3014-4BB5-907B-4022FCE630B0}"/>
    <cellStyle name="Header1 12 14 3" xfId="34548" xr:uid="{9ADD8213-99E3-4870-B1A4-08B5C6D1F695}"/>
    <cellStyle name="Header1 12 14 4" xfId="17667" xr:uid="{860BE044-F2E9-4F68-9DF5-F9F4C6A0BDCD}"/>
    <cellStyle name="Header1 12 15" xfId="14750" xr:uid="{E3E1BE3F-AB19-4C30-9B9B-CB570E7809B1}"/>
    <cellStyle name="Header1 12 2" xfId="5875" xr:uid="{FF184927-D908-4A19-88DE-1F95A184E9F8}"/>
    <cellStyle name="Header1 12 2 10" xfId="23729" xr:uid="{FF6E6115-B663-413E-A961-E5089FC23FA2}"/>
    <cellStyle name="Header1 12 2 11" xfId="15493" xr:uid="{4C4CBE2C-254F-4FA9-859F-8A96151F1F6A}"/>
    <cellStyle name="Header1 12 2 2" xfId="6897" xr:uid="{BC09442A-3D97-40F5-8AC8-9503FDE5E078}"/>
    <cellStyle name="Header1 12 2 2 2" xfId="7711" xr:uid="{A8AB617A-33A7-45AD-BD5F-492E3ABDC7A1}"/>
    <cellStyle name="Header1 12 2 2 2 2" xfId="13418" xr:uid="{341543A4-C2F3-48DA-A89D-82C3D5274E67}"/>
    <cellStyle name="Header1 12 2 2 2 2 2" xfId="30866" xr:uid="{C2682D94-F5B3-4A7B-928A-997825E81667}"/>
    <cellStyle name="Header1 12 2 2 2 2 3" xfId="37326" xr:uid="{70ABEA69-051B-469B-BCE3-CCC32AECDA5A}"/>
    <cellStyle name="Header1 12 2 2 2 2 4" xfId="21893" xr:uid="{73A52725-5FC4-4492-9ADD-E65B08CEEBAE}"/>
    <cellStyle name="Header1 12 2 2 2 3" xfId="12480" xr:uid="{C4012E0A-7969-42F9-8C18-DCF736B31114}"/>
    <cellStyle name="Header1 12 2 2 2 3 2" xfId="29928" xr:uid="{54FDA014-8893-4C35-8134-BCA67337D040}"/>
    <cellStyle name="Header1 12 2 2 2 3 3" xfId="36390" xr:uid="{5F870671-5E29-4387-8A46-3FC0B1CDA776}"/>
    <cellStyle name="Header1 12 2 2 2 3 4" xfId="20955" xr:uid="{85F9233D-1513-487A-A6E8-1CA0E89F5810}"/>
    <cellStyle name="Header1 12 2 2 2 4" xfId="23311" xr:uid="{84BBC240-A7A2-465A-BBD5-D45BEAA7EC65}"/>
    <cellStyle name="Header1 12 2 2 2 5" xfId="17193" xr:uid="{510386F3-FC7F-4035-AFC3-B02741C2EF34}"/>
    <cellStyle name="Header1 12 2 2 3" xfId="11697" xr:uid="{ABD2A0C2-7CE5-4832-8B37-A755CB0812F1}"/>
    <cellStyle name="Header1 12 2 2 3 2" xfId="29151" xr:uid="{6D793D72-344A-4AE9-8124-00D18A6EB318}"/>
    <cellStyle name="Header1 12 2 2 3 3" xfId="25438" xr:uid="{202A399E-6BC0-4CEE-9C57-E3B241EE10AB}"/>
    <cellStyle name="Header1 12 2 2 3 4" xfId="20198" xr:uid="{FFD27CE6-417E-4DE0-96B6-9A8F4808AC00}"/>
    <cellStyle name="Header1 12 2 2 4" xfId="11395" xr:uid="{14813615-8038-4885-B59E-81D1344C7BBD}"/>
    <cellStyle name="Header1 12 2 2 4 2" xfId="28850" xr:uid="{ED924933-B8D0-4625-85EF-66F4D1AD7F5E}"/>
    <cellStyle name="Header1 12 2 2 4 3" xfId="33080" xr:uid="{D2A765C2-3FF2-492A-BA90-296F7808497C}"/>
    <cellStyle name="Header1 12 2 2 4 4" xfId="19898" xr:uid="{D2DC115A-B1A5-4CF9-92B0-36172F86983A}"/>
    <cellStyle name="Header1 12 2 2 5" xfId="24457" xr:uid="{5168ECCC-B77E-49CA-80E9-40DF8C22FF6C}"/>
    <cellStyle name="Header1 12 2 2 6" xfId="16389" xr:uid="{9873B86E-40B7-4532-A438-79AEC512BA31}"/>
    <cellStyle name="Header1 12 2 3" xfId="6863" xr:uid="{5D41FE9E-9D8B-499F-89DB-4F1F821EB1B1}"/>
    <cellStyle name="Header1 12 2 3 2" xfId="7692" xr:uid="{DCCFA05E-7820-43EE-A0F0-92A2B8D5C88E}"/>
    <cellStyle name="Header1 12 2 3 2 2" xfId="13399" xr:uid="{AC5D76B1-AF46-411B-BD3F-D9F3CBF2ACE0}"/>
    <cellStyle name="Header1 12 2 3 2 2 2" xfId="30847" xr:uid="{4A9DBAD3-4B1E-40F5-9F6B-2B5CFFB409CE}"/>
    <cellStyle name="Header1 12 2 3 2 2 3" xfId="37307" xr:uid="{72E9FF24-D138-4C66-A3A2-9A82247318FF}"/>
    <cellStyle name="Header1 12 2 3 2 2 4" xfId="21874" xr:uid="{EA51B518-DFDA-41B6-A86F-A89C493D17BD}"/>
    <cellStyle name="Header1 12 2 3 2 3" xfId="12461" xr:uid="{FA6D7128-9963-411D-82E2-7A234F0B69B3}"/>
    <cellStyle name="Header1 12 2 3 2 3 2" xfId="29909" xr:uid="{1DFFDE43-6B17-4A87-9650-C90BFAD93059}"/>
    <cellStyle name="Header1 12 2 3 2 3 3" xfId="36371" xr:uid="{C758E921-6FC0-4EEC-B3B8-C035656BE498}"/>
    <cellStyle name="Header1 12 2 3 2 3 4" xfId="20936" xr:uid="{B47B4C30-8BB1-4C7C-B455-BE486FB817F1}"/>
    <cellStyle name="Header1 12 2 3 2 4" xfId="34534" xr:uid="{E8D43004-8752-4E69-945E-C3BDE7B3A1FB}"/>
    <cellStyle name="Header1 12 2 3 2 5" xfId="17174" xr:uid="{5E786E68-ECDC-4A2C-8E11-DB94393D2B40}"/>
    <cellStyle name="Header1 12 2 3 3" xfId="11683" xr:uid="{FFB83A3C-C2AF-4CFF-AAF4-D50C631090A2}"/>
    <cellStyle name="Header1 12 2 3 3 2" xfId="29137" xr:uid="{7E260185-9A62-4716-9C5E-BE79C87FC515}"/>
    <cellStyle name="Header1 12 2 3 3 3" xfId="32606" xr:uid="{2E8647BC-7D6F-4C13-A988-4D6AA4167E0B}"/>
    <cellStyle name="Header1 12 2 3 3 4" xfId="20184" xr:uid="{3F899396-A93D-4C00-9359-26314DBF5FB2}"/>
    <cellStyle name="Header1 12 2 3 4" xfId="11369" xr:uid="{EC6036F8-8043-42CC-B702-FD23204FD241}"/>
    <cellStyle name="Header1 12 2 3 4 2" xfId="28824" xr:uid="{DCFAC442-C394-4DD4-B428-EF6A7FE199A6}"/>
    <cellStyle name="Header1 12 2 3 4 3" xfId="24162" xr:uid="{37DD5208-ED67-4638-93CD-F4221B6950F6}"/>
    <cellStyle name="Header1 12 2 3 4 4" xfId="19872" xr:uid="{0D272EB5-AFB0-4277-8A8F-85EB30570A8A}"/>
    <cellStyle name="Header1 12 2 3 5" xfId="32698" xr:uid="{F29BC220-8F89-4E00-BD47-A59B145900D0}"/>
    <cellStyle name="Header1 12 2 3 6" xfId="16363" xr:uid="{06552590-5EE3-49DB-A94D-BFF1F0477C64}"/>
    <cellStyle name="Header1 12 2 4" xfId="5343" xr:uid="{DF38C2CD-3C0C-4606-9788-12CB4A898208}"/>
    <cellStyle name="Header1 12 2 4 2" xfId="7259" xr:uid="{1BBC1531-B6FB-4F36-9284-211912E8B044}"/>
    <cellStyle name="Header1 12 2 4 2 2" xfId="12967" xr:uid="{37C7D6FE-7A23-4ABB-9A6F-9E37337E8E5D}"/>
    <cellStyle name="Header1 12 2 4 2 2 2" xfId="30415" xr:uid="{20ED3651-B99B-4313-B89B-9FFED97DA525}"/>
    <cellStyle name="Header1 12 2 4 2 2 3" xfId="36877" xr:uid="{D13B0654-8C3B-4EBE-A661-02C785AC9B6C}"/>
    <cellStyle name="Header1 12 2 4 2 2 4" xfId="21442" xr:uid="{195BE0A0-0FB8-4CF5-AB96-A2F3A52F7EF7}"/>
    <cellStyle name="Header1 12 2 4 2 3" xfId="12029" xr:uid="{F41C86A9-3019-469D-B831-0204C92DA959}"/>
    <cellStyle name="Header1 12 2 4 2 3 2" xfId="29477" xr:uid="{B4409834-06B1-49CE-B0ED-EBF0DAF3E801}"/>
    <cellStyle name="Header1 12 2 4 2 3 3" xfId="25229" xr:uid="{E89B5894-5C43-4D11-9A35-7C60FEE3D40A}"/>
    <cellStyle name="Header1 12 2 4 2 3 4" xfId="20504" xr:uid="{56FD62C3-8EBD-4968-85E7-4946ED633AD9}"/>
    <cellStyle name="Header1 12 2 4 2 4" xfId="32866" xr:uid="{CF5B1628-B5D9-4543-A7D0-63304EDB1033}"/>
    <cellStyle name="Header1 12 2 4 2 5" xfId="16744" xr:uid="{FC488211-5DC8-4F86-B805-4320A8A074F0}"/>
    <cellStyle name="Header1 12 2 4 3" xfId="9646" xr:uid="{6020E38A-08CB-4552-9E97-DE3E04F6D640}"/>
    <cellStyle name="Header1 12 2 4 3 2" xfId="27346" xr:uid="{F4A203BC-D898-41BB-9C43-C3192E5942F6}"/>
    <cellStyle name="Header1 12 2 4 3 3" xfId="33227" xr:uid="{2C16B8D9-BB17-4579-ABC5-C525A26D0CE8}"/>
    <cellStyle name="Header1 12 2 4 3 4" xfId="18524" xr:uid="{50C63C4C-5541-4FC4-B488-8E6B949E0AC6}"/>
    <cellStyle name="Header1 12 2 4 4" xfId="10643" xr:uid="{EE8A6906-0BFA-4488-9E99-B6617F108556}"/>
    <cellStyle name="Header1 12 2 4 4 2" xfId="28123" xr:uid="{F114AF6F-EF74-4C1A-932B-9408DAD79B04}"/>
    <cellStyle name="Header1 12 2 4 4 3" xfId="32309" xr:uid="{120A7ED1-1BEB-4B5D-BCE2-CD52F2C94944}"/>
    <cellStyle name="Header1 12 2 4 4 4" xfId="19185" xr:uid="{4D0A22D1-2AE2-47A9-B8A7-264EA005445D}"/>
    <cellStyle name="Header1 12 2 4 5" xfId="23494" xr:uid="{555715E2-334C-4D04-BD5D-F39327D62C06}"/>
    <cellStyle name="Header1 12 2 4 6" xfId="15284" xr:uid="{1A153296-B1F7-439B-8ED7-1997FDAF87A7}"/>
    <cellStyle name="Header1 12 2 5" xfId="5386" xr:uid="{089CF8C6-93E3-4088-AE1B-E212C00065B6}"/>
    <cellStyle name="Header1 12 2 5 2" xfId="7287" xr:uid="{0733040E-1226-4EE0-9BE7-94078F248BE0}"/>
    <cellStyle name="Header1 12 2 5 2 2" xfId="12995" xr:uid="{BF23445E-87DD-4E61-BF85-2145F2D50F34}"/>
    <cellStyle name="Header1 12 2 5 2 2 2" xfId="30443" xr:uid="{C3CD9789-DFE2-41B8-BC44-A3A69395549A}"/>
    <cellStyle name="Header1 12 2 5 2 2 3" xfId="36905" xr:uid="{C600CAFC-4878-4C98-837C-F25AABE0C0C6}"/>
    <cellStyle name="Header1 12 2 5 2 2 4" xfId="21470" xr:uid="{D9823DAB-858F-4264-9B9D-F33AC52F6DF8}"/>
    <cellStyle name="Header1 12 2 5 2 3" xfId="12057" xr:uid="{A291027D-44CE-4CC0-8568-FB23A4D43EDF}"/>
    <cellStyle name="Header1 12 2 5 2 3 2" xfId="29505" xr:uid="{B56980A2-0FC4-4894-B916-58E7F51E8B57}"/>
    <cellStyle name="Header1 12 2 5 2 3 3" xfId="24515" xr:uid="{7B0BE3A6-7986-4CF3-B372-8612BD299F69}"/>
    <cellStyle name="Header1 12 2 5 2 3 4" xfId="20532" xr:uid="{DA73936E-B6B3-4448-819E-207F3E1A762D}"/>
    <cellStyle name="Header1 12 2 5 2 4" xfId="34127" xr:uid="{ECDE8576-D5E5-4A15-8DBE-7863B932D60A}"/>
    <cellStyle name="Header1 12 2 5 2 5" xfId="16772" xr:uid="{20277316-8693-423B-B896-DE67039A0B39}"/>
    <cellStyle name="Header1 12 2 5 3" xfId="9678" xr:uid="{6F0267CD-6AE2-47B0-9FA4-BBD898D06D49}"/>
    <cellStyle name="Header1 12 2 5 3 2" xfId="27378" xr:uid="{AC5306C7-D626-494C-ACF9-560F9E851AAE}"/>
    <cellStyle name="Header1 12 2 5 3 3" xfId="25936" xr:uid="{058D00D7-D852-4CA2-816D-4FFD173D999A}"/>
    <cellStyle name="Header1 12 2 5 3 4" xfId="18551" xr:uid="{E861F384-9907-4910-9DE8-94B1C32F9608}"/>
    <cellStyle name="Header1 12 2 5 4" xfId="10671" xr:uid="{53969A3C-FF7C-4F93-BD0C-E1C9E5300896}"/>
    <cellStyle name="Header1 12 2 5 4 2" xfId="28151" xr:uid="{0AB69880-25B3-4EA4-852C-878E3C33296D}"/>
    <cellStyle name="Header1 12 2 5 4 3" xfId="36016" xr:uid="{2D97BC37-2684-47AF-9C34-0B1A696AC61B}"/>
    <cellStyle name="Header1 12 2 5 4 4" xfId="19213" xr:uid="{CBBE4071-B7D9-4042-ADA7-63D5BBB36023}"/>
    <cellStyle name="Header1 12 2 5 5" xfId="26312" xr:uid="{A48C1903-3B32-44FB-B217-3B43DFAA9493}"/>
    <cellStyle name="Header1 12 2 5 6" xfId="15323" xr:uid="{73A8245E-A1AA-44EE-86A9-E18EC1C25AD1}"/>
    <cellStyle name="Header1 12 2 6" xfId="7093" xr:uid="{4A7399BC-9748-479C-913F-4EB6A162D974}"/>
    <cellStyle name="Header1 12 2 6 2" xfId="7875" xr:uid="{585D450B-75B4-4BB8-9F76-99B4B7219FD8}"/>
    <cellStyle name="Header1 12 2 6 2 2" xfId="13582" xr:uid="{22FE0D7C-E402-44B2-8709-13C35AA3F774}"/>
    <cellStyle name="Header1 12 2 6 2 2 2" xfId="31030" xr:uid="{15D451AD-570B-41F4-8623-72002098F755}"/>
    <cellStyle name="Header1 12 2 6 2 2 3" xfId="37488" xr:uid="{205439AF-3E36-44F9-95ED-9C0A639E9EDA}"/>
    <cellStyle name="Header1 12 2 6 2 2 4" xfId="22057" xr:uid="{5F3C41A2-C609-468D-8918-7A688DD336CC}"/>
    <cellStyle name="Header1 12 2 6 2 3" xfId="12644" xr:uid="{15DE2382-642F-4940-8D19-C21190F14C6C}"/>
    <cellStyle name="Header1 12 2 6 2 3 2" xfId="30092" xr:uid="{7CF0A758-DAAD-4222-8844-FBD2186871DA}"/>
    <cellStyle name="Header1 12 2 6 2 3 3" xfId="36554" xr:uid="{C031E82B-F317-4C80-934A-BEEF949A2593}"/>
    <cellStyle name="Header1 12 2 6 2 3 4" xfId="21119" xr:uid="{83DFFFAC-8E28-42C7-BD0A-C55A28013681}"/>
    <cellStyle name="Header1 12 2 6 2 4" xfId="33889" xr:uid="{19FC3A80-FE3D-484C-93CC-E874E13B69EF}"/>
    <cellStyle name="Header1 12 2 6 2 5" xfId="17355" xr:uid="{FA5C202A-A67D-4C31-AEBD-E40B2C7855CD}"/>
    <cellStyle name="Header1 12 2 6 3" xfId="12801" xr:uid="{E7A0E86E-89EC-4E08-B34D-888138CA1CD5}"/>
    <cellStyle name="Header1 12 2 6 3 2" xfId="30249" xr:uid="{3B21B152-0AE2-4C92-963D-BE4E1ED5F9C0}"/>
    <cellStyle name="Header1 12 2 6 3 3" xfId="36711" xr:uid="{7D6D257A-F3E0-4280-8B6E-A30FCF42AD46}"/>
    <cellStyle name="Header1 12 2 6 3 4" xfId="21276" xr:uid="{4FF3B9F3-FC89-49F6-9967-B14607AB6DD8}"/>
    <cellStyle name="Header1 12 2 6 4" xfId="11560" xr:uid="{EA0F33DA-3BB7-4102-88DE-A0130A049464}"/>
    <cellStyle name="Header1 12 2 6 4 2" xfId="29015" xr:uid="{7AA11CCB-E13C-4B90-9685-224B3DB9A8D7}"/>
    <cellStyle name="Header1 12 2 6 4 3" xfId="33061" xr:uid="{33426821-FAE3-4B4E-B170-2817E2786871}"/>
    <cellStyle name="Header1 12 2 6 4 4" xfId="20062" xr:uid="{4B261059-A64C-49A2-A2D6-17131AB4AD66}"/>
    <cellStyle name="Header1 12 2 6 5" xfId="23192" xr:uid="{195CD99C-DB53-418D-837A-2F7CE8E4DB82}"/>
    <cellStyle name="Header1 12 2 6 6" xfId="16578" xr:uid="{531D2B53-D751-4FD1-A21E-4FA2E2A77D88}"/>
    <cellStyle name="Header1 12 2 7" xfId="6935" xr:uid="{6EC8CC87-1165-4305-B4BF-361A6F949876}"/>
    <cellStyle name="Header1 12 2 7 2" xfId="11707" xr:uid="{756AE873-E155-4915-9E05-69CC23D06B70}"/>
    <cellStyle name="Header1 12 2 7 2 2" xfId="29161" xr:uid="{8D7B4644-08BF-4951-B87A-FA57EBA6069A}"/>
    <cellStyle name="Header1 12 2 7 2 3" xfId="25719" xr:uid="{01ED53D1-934E-49F2-A4E3-6CEBB4566FCC}"/>
    <cellStyle name="Header1 12 2 7 2 4" xfId="20208" xr:uid="{E035D8E0-0874-48E4-8E1A-8998ABBEC033}"/>
    <cellStyle name="Header1 12 2 7 3" xfId="8108" xr:uid="{B7DC91E7-9997-4443-B5A2-30DD604CC9B7}"/>
    <cellStyle name="Header1 12 2 7 3 2" xfId="26124" xr:uid="{BE08F7DF-50D7-4784-995B-F73A02C47B4D}"/>
    <cellStyle name="Header1 12 2 7 3 3" xfId="34436" xr:uid="{7C808F71-8D48-445F-89D0-4980CA1AAA6E}"/>
    <cellStyle name="Header1 12 2 7 3 4" xfId="17496" xr:uid="{9958B8D6-C682-4D37-AE05-A85758E28DF4}"/>
    <cellStyle name="Header1 12 2 7 4" xfId="32671" xr:uid="{0A7EF0F2-3E2A-4E19-B76C-DACC55F8EAB9}"/>
    <cellStyle name="Header1 12 2 7 5" xfId="16427" xr:uid="{6799CB9C-2186-4F0F-BB58-F2E80B009E78}"/>
    <cellStyle name="Header1 12 2 8" xfId="11652" xr:uid="{20ED88CB-643C-4047-9880-8DCCD7D82012}"/>
    <cellStyle name="Header1 12 2 8 2" xfId="29107" xr:uid="{E83E2F60-76D1-49D7-A868-812ADAD7C107}"/>
    <cellStyle name="Header1 12 2 8 3" xfId="25764" xr:uid="{B95C2298-60D8-4968-B181-86A9E5A8319A}"/>
    <cellStyle name="Header1 12 2 8 4" xfId="20154" xr:uid="{BEAEFCFC-8C31-41D9-8DE1-8C3A58F5A3D5}"/>
    <cellStyle name="Header1 12 2 9" xfId="10156" xr:uid="{4BCBC45B-CB1B-4A17-9B36-54621DAA321A}"/>
    <cellStyle name="Header1 12 2 9 2" xfId="27651" xr:uid="{BA20E88B-118F-4BDE-A9AF-7633F81ECFAA}"/>
    <cellStyle name="Header1 12 2 9 3" xfId="25415" xr:uid="{89A384F3-3317-41D3-8B92-B683F2D94A51}"/>
    <cellStyle name="Header1 12 2 9 4" xfId="18737" xr:uid="{4DEA2380-B870-49F9-BA7A-342C4970231B}"/>
    <cellStyle name="Header1 12 3" xfId="5406" xr:uid="{CAD4D1BC-3159-4598-A43A-680D55986563}"/>
    <cellStyle name="Header1 12 3 10" xfId="23666" xr:uid="{CFEDE857-6434-41FD-BD22-970FCA1FF56D}"/>
    <cellStyle name="Header1 12 3 11" xfId="15343" xr:uid="{DC3CA7FC-CC13-47D7-B8D3-18F659FCE68F}"/>
    <cellStyle name="Header1 12 3 2" xfId="6800" xr:uid="{37747DC1-099E-4D32-8CBC-D30EB6904B47}"/>
    <cellStyle name="Header1 12 3 2 2" xfId="7643" xr:uid="{7775C6F0-95CF-4589-9110-9C1B4E4C5EA1}"/>
    <cellStyle name="Header1 12 3 2 2 2" xfId="13350" xr:uid="{8E1C4A6C-E3AB-4432-BFDC-FC07E84C567A}"/>
    <cellStyle name="Header1 12 3 2 2 2 2" xfId="30798" xr:uid="{68CF4A93-7B6D-4B11-A1F3-DD96069B8EAE}"/>
    <cellStyle name="Header1 12 3 2 2 2 3" xfId="37258" xr:uid="{D8C97853-D5FE-4271-9431-E6EAEC336C6A}"/>
    <cellStyle name="Header1 12 3 2 2 2 4" xfId="21825" xr:uid="{25A4A01C-3DB4-43B2-8E02-13C68EB5D553}"/>
    <cellStyle name="Header1 12 3 2 2 3" xfId="12412" xr:uid="{77335C65-C818-437A-A721-1A9DD76D31BA}"/>
    <cellStyle name="Header1 12 3 2 2 3 2" xfId="29860" xr:uid="{F20B1AA2-3D1B-4D83-A6CF-B68A244E2C49}"/>
    <cellStyle name="Header1 12 3 2 2 3 3" xfId="36322" xr:uid="{DADEED12-2115-481A-AEBB-2EE842A30C36}"/>
    <cellStyle name="Header1 12 3 2 2 3 4" xfId="20887" xr:uid="{F3A17C4A-BC0F-40C2-9977-272EA9FAD759}"/>
    <cellStyle name="Header1 12 3 2 2 4" xfId="34692" xr:uid="{7550BA6F-818F-4628-9C9F-BAC72412F662}"/>
    <cellStyle name="Header1 12 3 2 2 5" xfId="17125" xr:uid="{6B5B6535-EDA6-4CFE-AEF0-3D4172CB953E}"/>
    <cellStyle name="Header1 12 3 2 3" xfId="11838" xr:uid="{A874AABD-300D-425D-BB93-8EFFC7E98CB5}"/>
    <cellStyle name="Header1 12 3 2 3 2" xfId="29289" xr:uid="{D096609B-38B6-483A-A9F8-E458A32329F9}"/>
    <cellStyle name="Header1 12 3 2 3 3" xfId="25771" xr:uid="{4EB90100-168E-4B36-84EC-033F123C7369}"/>
    <cellStyle name="Header1 12 3 2 3 4" xfId="20330" xr:uid="{EFC59E4B-EF6E-4EF4-8AB8-4AEA72C602E6}"/>
    <cellStyle name="Header1 12 3 2 4" xfId="11317" xr:uid="{84003C72-3390-4E89-9DC9-A0B1B7ACF90E}"/>
    <cellStyle name="Header1 12 3 2 4 2" xfId="28772" xr:uid="{40C15B70-169B-4A4F-A39D-81FA5E4262FB}"/>
    <cellStyle name="Header1 12 3 2 4 3" xfId="24155" xr:uid="{662D36BA-9BF9-4F06-887F-1BACCBC79DFA}"/>
    <cellStyle name="Header1 12 3 2 4 4" xfId="19821" xr:uid="{3CAF6FFF-8CDE-430C-AA97-C4018EFE4097}"/>
    <cellStyle name="Header1 12 3 2 5" xfId="32720" xr:uid="{C9B33B58-36DF-4541-B968-807F42E74972}"/>
    <cellStyle name="Header1 12 3 2 6" xfId="16307" xr:uid="{EC300ACA-9FCE-4179-905B-42BD563751DF}"/>
    <cellStyle name="Header1 12 3 3" xfId="6746" xr:uid="{EDA593CD-5F1C-4771-A8AF-97109DCCCA8A}"/>
    <cellStyle name="Header1 12 3 3 2" xfId="7600" xr:uid="{6979A567-EE0B-4618-896E-A9E4FE61DB65}"/>
    <cellStyle name="Header1 12 3 3 2 2" xfId="13307" xr:uid="{83C14DC2-0E61-491A-A611-4A92F0F2FC54}"/>
    <cellStyle name="Header1 12 3 3 2 2 2" xfId="30755" xr:uid="{DBAD54C4-EFE9-45A9-873F-67F3FF506C2D}"/>
    <cellStyle name="Header1 12 3 3 2 2 3" xfId="37215" xr:uid="{D9ECC0B3-A040-4FF3-A4E7-92D6C0498679}"/>
    <cellStyle name="Header1 12 3 3 2 2 4" xfId="21782" xr:uid="{395C6610-9A73-4F9C-A4CA-2F7B47B568C8}"/>
    <cellStyle name="Header1 12 3 3 2 3" xfId="12369" xr:uid="{00179C39-90B4-4683-9743-86E5DDE7957F}"/>
    <cellStyle name="Header1 12 3 3 2 3 2" xfId="29817" xr:uid="{BC591EA9-E79F-44AB-A84D-F6B7B28FCD85}"/>
    <cellStyle name="Header1 12 3 3 2 3 3" xfId="36279" xr:uid="{DBAE20E6-9BDA-41B6-8A43-CBDF11ADE18B}"/>
    <cellStyle name="Header1 12 3 3 2 3 4" xfId="20844" xr:uid="{3C8D6304-7F47-4592-9EAE-FEF3EAB6C1EF}"/>
    <cellStyle name="Header1 12 3 3 2 4" xfId="33683" xr:uid="{DDEAEE19-EF8D-4323-9865-4E7A7F0BC1DB}"/>
    <cellStyle name="Header1 12 3 3 2 5" xfId="17082" xr:uid="{080F5C54-090A-4211-9186-AFABF90C55C6}"/>
    <cellStyle name="Header1 12 3 3 3" xfId="11895" xr:uid="{2140EA1F-BF6B-4974-BCBD-17EB274D09CA}"/>
    <cellStyle name="Header1 12 3 3 3 2" xfId="29346" xr:uid="{716449EF-5DFA-4050-947A-E1F63C9390C3}"/>
    <cellStyle name="Header1 12 3 3 3 3" xfId="24230" xr:uid="{E71BAB8B-3886-4310-A1E4-FCB3AC4B22AC}"/>
    <cellStyle name="Header1 12 3 3 3 4" xfId="20387" xr:uid="{B435C5EE-2B72-41B1-B275-6D4B6EBA03D0}"/>
    <cellStyle name="Header1 12 3 3 4" xfId="11274" xr:uid="{DCE1B9A4-DA6B-425D-B504-D6A5F6087D7C}"/>
    <cellStyle name="Header1 12 3 3 4 2" xfId="28729" xr:uid="{9FA30435-C485-43BF-A33C-4E96A6C0A7C5}"/>
    <cellStyle name="Header1 12 3 3 4 3" xfId="25497" xr:uid="{27B82FC9-43D3-4197-BDCB-A3891AC578B8}"/>
    <cellStyle name="Header1 12 3 3 4 4" xfId="19778" xr:uid="{7F21843A-C96D-4098-AB17-04A047510878}"/>
    <cellStyle name="Header1 12 3 3 5" xfId="32922" xr:uid="{01A9660C-916D-48A9-89D7-21B7EBE1D7D6}"/>
    <cellStyle name="Header1 12 3 3 6" xfId="16254" xr:uid="{61633F31-97A4-4BEE-9B42-56F32208AA6A}"/>
    <cellStyle name="Header1 12 3 4" xfId="6455" xr:uid="{D674EA7B-54FE-41A0-84C0-80BC5AF1F128}"/>
    <cellStyle name="Header1 12 3 4 2" xfId="7446" xr:uid="{4B0FAB0D-8C3F-42EB-A2C1-CB50158130CF}"/>
    <cellStyle name="Header1 12 3 4 2 2" xfId="13153" xr:uid="{8F629044-8D07-4C44-A34B-32D4BD99B1E2}"/>
    <cellStyle name="Header1 12 3 4 2 2 2" xfId="30601" xr:uid="{2F019AEC-37C9-434C-AAE9-386D24F6536A}"/>
    <cellStyle name="Header1 12 3 4 2 2 3" xfId="37063" xr:uid="{6719167F-C72D-46E9-B0BB-EC3363C025C7}"/>
    <cellStyle name="Header1 12 3 4 2 2 4" xfId="21628" xr:uid="{90DB4EB4-A88B-438A-8B60-E90CB3C2DE3D}"/>
    <cellStyle name="Header1 12 3 4 2 3" xfId="12215" xr:uid="{73F06643-5ECF-4EEC-9B50-5447E41DEFED}"/>
    <cellStyle name="Header1 12 3 4 2 3 2" xfId="29663" xr:uid="{084DEB51-83B8-43AF-A855-72B3640DB891}"/>
    <cellStyle name="Header1 12 3 4 2 3 3" xfId="24334" xr:uid="{A16DCC30-0527-4686-BF14-FA18216F2800}"/>
    <cellStyle name="Header1 12 3 4 2 3 4" xfId="20690" xr:uid="{265438A0-B40A-4D7D-91E5-E6CEA7EF12E5}"/>
    <cellStyle name="Header1 12 3 4 2 4" xfId="35568" xr:uid="{F0159A8B-F9D0-448D-97C0-5540997C621B}"/>
    <cellStyle name="Header1 12 3 4 2 5" xfId="16930" xr:uid="{3EAA0559-CAE0-4215-9D2C-EF932230C0B0}"/>
    <cellStyle name="Header1 12 3 4 3" xfId="10726" xr:uid="{31443AA9-D571-4815-8A17-223EF7BC3A94}"/>
    <cellStyle name="Header1 12 3 4 3 2" xfId="28198" xr:uid="{5A053659-97C9-42B9-BA93-9FFFDF68E1D6}"/>
    <cellStyle name="Header1 12 3 4 3 3" xfId="25969" xr:uid="{1CF67A9C-AB88-456A-8402-F6803F5EDAAD}"/>
    <cellStyle name="Header1 12 3 4 3 4" xfId="19258" xr:uid="{B1BE79C4-2382-48D2-A189-A3F438177CD9}"/>
    <cellStyle name="Header1 12 3 4 4" xfId="11089" xr:uid="{09696366-E5B7-4980-8441-0E8A861BB626}"/>
    <cellStyle name="Header1 12 3 4 4 2" xfId="28551" xr:uid="{DEC53B63-9911-4589-9118-B4658520B1A1}"/>
    <cellStyle name="Header1 12 3 4 4 3" xfId="25699" xr:uid="{9126B996-F32C-4EEA-BE1E-F2557F9F5F7E}"/>
    <cellStyle name="Header1 12 3 4 4 4" xfId="19603" xr:uid="{710620B3-717A-4F9B-9C5D-A8D6BC44AC80}"/>
    <cellStyle name="Header1 12 3 4 5" xfId="24099" xr:uid="{46B983AE-5006-4AB4-BE26-645C1FAA6FCB}"/>
    <cellStyle name="Header1 12 3 4 6" xfId="16001" xr:uid="{3222D829-7887-4E99-BC9D-DEBA37880C18}"/>
    <cellStyle name="Header1 12 3 5" xfId="5204" xr:uid="{A49E9750-E40F-43F3-A84E-6AF588B9F872}"/>
    <cellStyle name="Header1 12 3 5 2" xfId="7197" xr:uid="{E212001B-AB80-4E39-B452-2BA300AC929F}"/>
    <cellStyle name="Header1 12 3 5 2 2" xfId="12905" xr:uid="{1B0A7A61-CAAB-4D96-ABA5-57B7BCCB5774}"/>
    <cellStyle name="Header1 12 3 5 2 2 2" xfId="30353" xr:uid="{E371B7FD-8261-40F7-846E-35F555254136}"/>
    <cellStyle name="Header1 12 3 5 2 2 3" xfId="36815" xr:uid="{1C2A4835-CD60-4950-AB35-E6C204DFE917}"/>
    <cellStyle name="Header1 12 3 5 2 2 4" xfId="21380" xr:uid="{D52A8F7C-6CB9-48CB-B5BC-AE09A1FA96E6}"/>
    <cellStyle name="Header1 12 3 5 2 3" xfId="11970" xr:uid="{0443CA82-E38A-479D-9FD0-1871A37AF78F}"/>
    <cellStyle name="Header1 12 3 5 2 3 2" xfId="29418" xr:uid="{FA4AEBCE-EA8B-418E-B648-7DB58BED01E8}"/>
    <cellStyle name="Header1 12 3 5 2 3 3" xfId="25873" xr:uid="{37A3494B-7245-4D8C-8AAB-EF0C6472AE14}"/>
    <cellStyle name="Header1 12 3 5 2 3 4" xfId="20445" xr:uid="{CD123785-5C02-44AF-8002-36B690CFC9F2}"/>
    <cellStyle name="Header1 12 3 5 2 4" xfId="33644" xr:uid="{31C6014B-3F24-4627-820F-D9AB9EF7CAC0}"/>
    <cellStyle name="Header1 12 3 5 2 5" xfId="16682" xr:uid="{30EEB397-E902-4541-9027-CDEE6A3A38EB}"/>
    <cellStyle name="Header1 12 3 5 3" xfId="9692" xr:uid="{96949195-1536-4458-BBF3-4570C0A56CF6}"/>
    <cellStyle name="Header1 12 3 5 3 2" xfId="27391" xr:uid="{25F3DEF1-84BD-419D-895E-883E33E8509A}"/>
    <cellStyle name="Header1 12 3 5 3 3" xfId="32347" xr:uid="{68BE2BD8-EFFE-4A2B-B609-653CC3CC955C}"/>
    <cellStyle name="Header1 12 3 5 3 4" xfId="18560" xr:uid="{74F87F05-A314-451F-9CE3-1801E2C34801}"/>
    <cellStyle name="Header1 12 3 5 4" xfId="8571" xr:uid="{501239EE-61F1-4072-928D-DF93A3D55A74}"/>
    <cellStyle name="Header1 12 3 5 4 2" xfId="26367" xr:uid="{8D6541AE-804F-4F8F-8B51-F7A9474599E5}"/>
    <cellStyle name="Header1 12 3 5 4 3" xfId="23322" xr:uid="{EACB7507-0026-4CE0-9603-997D2DA87D28}"/>
    <cellStyle name="Header1 12 3 5 4 4" xfId="17643" xr:uid="{AE5A9E92-61A1-4F84-91FB-2B7B533DDCCC}"/>
    <cellStyle name="Header1 12 3 5 5" xfId="32465" xr:uid="{91E14A99-B7C7-46B6-A6C5-D7613BD7AD26}"/>
    <cellStyle name="Header1 12 3 5 6" xfId="15197" xr:uid="{A1F9796B-DF7A-488C-A87F-1A9F2F6F795D}"/>
    <cellStyle name="Header1 12 3 6" xfId="6606" xr:uid="{C718D942-0255-458D-A27B-0C94EE30FE7C}"/>
    <cellStyle name="Header1 12 3 6 2" xfId="7517" xr:uid="{A38D65E6-E197-483C-97C8-2958F2EC9732}"/>
    <cellStyle name="Header1 12 3 6 2 2" xfId="13224" xr:uid="{3E785A84-8590-4CCE-A934-42D9DD86F10D}"/>
    <cellStyle name="Header1 12 3 6 2 2 2" xfId="30672" xr:uid="{5DED1664-D4C6-467C-84E1-6E878CDC8CDD}"/>
    <cellStyle name="Header1 12 3 6 2 2 3" xfId="37132" xr:uid="{3DD869B4-5821-4512-A689-39C20080E9BA}"/>
    <cellStyle name="Header1 12 3 6 2 2 4" xfId="21699" xr:uid="{D8D9A1E5-2527-45B8-96A1-F47FA6AE355D}"/>
    <cellStyle name="Header1 12 3 6 2 3" xfId="12286" xr:uid="{761BAF5D-ADFC-412D-B2D4-266D5A5C0A83}"/>
    <cellStyle name="Header1 12 3 6 2 3 2" xfId="29734" xr:uid="{675164E6-85E6-45BD-87DB-DF98E5D787EC}"/>
    <cellStyle name="Header1 12 3 6 2 3 3" xfId="24388" xr:uid="{E438F98F-82D7-49A6-A6C5-9AA29673EBEA}"/>
    <cellStyle name="Header1 12 3 6 2 3 4" xfId="20761" xr:uid="{86430C87-9A1E-4CC8-96D8-29F402479011}"/>
    <cellStyle name="Header1 12 3 6 2 4" xfId="34703" xr:uid="{4ECADBDA-F55A-47D5-A0A2-039352DFD4FA}"/>
    <cellStyle name="Header1 12 3 6 2 5" xfId="16999" xr:uid="{933C09F4-A7E3-43ED-A818-CD3C92C4B15A}"/>
    <cellStyle name="Header1 12 3 6 3" xfId="9544" xr:uid="{DACE0741-291C-498A-89A3-971EDB74C546}"/>
    <cellStyle name="Header1 12 3 6 3 2" xfId="27263" xr:uid="{32459FA8-7603-4DAB-B853-3152CD1E0660}"/>
    <cellStyle name="Header1 12 3 6 3 3" xfId="33242" xr:uid="{A15583D3-0C60-4BBD-A625-FFE9972AB7CF}"/>
    <cellStyle name="Header1 12 3 6 3 4" xfId="18444" xr:uid="{CBEDD21D-EBC1-4102-B71D-F1DF79045118}"/>
    <cellStyle name="Header1 12 3 6 4" xfId="11177" xr:uid="{8E85DD3A-6BEB-4154-BB8F-4C56E526B40E}"/>
    <cellStyle name="Header1 12 3 6 4 2" xfId="28636" xr:uid="{BCA5729C-7337-436C-A62B-8F5835090B24}"/>
    <cellStyle name="Header1 12 3 6 4 3" xfId="26875" xr:uid="{2A89816D-EA3C-4422-A4F9-8DFCA64EB1BB}"/>
    <cellStyle name="Header1 12 3 6 4 4" xfId="19686" xr:uid="{D3CD136C-1259-4AD2-8B7D-E9671AF52E34}"/>
    <cellStyle name="Header1 12 3 6 5" xfId="24757" xr:uid="{E4622163-1ED5-4EE9-B0A0-C50211527CFA}"/>
    <cellStyle name="Header1 12 3 6 6" xfId="16119" xr:uid="{8D4A4A58-EC99-4551-ABB2-44F77665EA01}"/>
    <cellStyle name="Header1 12 3 7" xfId="7205" xr:uid="{AAFAE0F6-D10A-4EF9-B0C6-D3481FDF04D6}"/>
    <cellStyle name="Header1 12 3 7 2" xfId="12913" xr:uid="{3762983E-3787-4944-84E1-DC32E27E3593}"/>
    <cellStyle name="Header1 12 3 7 2 2" xfId="30361" xr:uid="{7F66C680-315C-4018-81FE-7A11D1B77032}"/>
    <cellStyle name="Header1 12 3 7 2 3" xfId="36823" xr:uid="{FFFF8EF2-B6FE-45F8-A0DF-06E8FE1F93B5}"/>
    <cellStyle name="Header1 12 3 7 2 4" xfId="21388" xr:uid="{2AEACDD2-41BD-4350-ADBD-9BAF55593A17}"/>
    <cellStyle name="Header1 12 3 7 3" xfId="11975" xr:uid="{44204CC8-A83E-4048-AD31-5ABCE437668B}"/>
    <cellStyle name="Header1 12 3 7 3 2" xfId="29423" xr:uid="{71705066-5CE4-4428-A28E-19DB9A06E537}"/>
    <cellStyle name="Header1 12 3 7 3 3" xfId="23148" xr:uid="{96B40F4A-8392-40E0-A17D-A2889CB128A6}"/>
    <cellStyle name="Header1 12 3 7 3 4" xfId="20450" xr:uid="{68BEFE63-2DE1-4737-94D4-06128CEC60C0}"/>
    <cellStyle name="Header1 12 3 7 4" xfId="34932" xr:uid="{EE0704EC-7A72-4C66-946A-7ED74B3201F9}"/>
    <cellStyle name="Header1 12 3 7 5" xfId="16690" xr:uid="{255B980C-9D2F-4D54-9FDA-A33AA567BA7F}"/>
    <cellStyle name="Header1 12 3 8" xfId="9677" xr:uid="{F1AE1FDB-6416-4A66-8CFA-7AB196B8891A}"/>
    <cellStyle name="Header1 12 3 8 2" xfId="27377" xr:uid="{B87BE8EC-72C9-43CF-8E17-53CEAB2DA3C0}"/>
    <cellStyle name="Header1 12 3 8 3" xfId="25526" xr:uid="{40C196A6-5149-41A5-92CF-3164B245E62B}"/>
    <cellStyle name="Header1 12 3 8 4" xfId="18550" xr:uid="{C3D7544D-4DB5-40AD-B15F-B3E303D880EF}"/>
    <cellStyle name="Header1 12 3 9" xfId="9771" xr:uid="{BC6CA0E0-D374-4803-A2DD-93C0DFD854E0}"/>
    <cellStyle name="Header1 12 3 9 2" xfId="27466" xr:uid="{5E6E4AAB-6D43-4BEE-84C9-8CAF479750DD}"/>
    <cellStyle name="Header1 12 3 9 3" xfId="26033" xr:uid="{959122F9-4A51-46C3-8F82-C85A8A8AA57E}"/>
    <cellStyle name="Header1 12 3 9 4" xfId="18626" xr:uid="{4808AFD5-6861-4A64-9FCD-843B66831A9C}"/>
    <cellStyle name="Header1 12 4" xfId="6653" xr:uid="{4A67959E-5EC1-4924-8CEB-472E9C6720D6}"/>
    <cellStyle name="Header1 12 4 10" xfId="23226" xr:uid="{F65B1FE3-2168-4612-8224-9750B05C14B5}"/>
    <cellStyle name="Header1 12 4 11" xfId="16163" xr:uid="{4EB6F67A-A070-4C8E-B7E7-FB7F510AFAA1}"/>
    <cellStyle name="Header1 12 4 2" xfId="7046" xr:uid="{7B546D58-A5AE-4E7A-BE76-8D24F7D96C05}"/>
    <cellStyle name="Header1 12 4 2 2" xfId="7834" xr:uid="{F6E012AA-A7B8-4A3E-AE9B-DFA99D9C60C2}"/>
    <cellStyle name="Header1 12 4 2 2 2" xfId="13541" xr:uid="{81CBB22E-99CD-40E1-B9E3-824B5E670ADD}"/>
    <cellStyle name="Header1 12 4 2 2 2 2" xfId="30989" xr:uid="{17833C04-49E8-46F5-A3B5-EB284AFB02ED}"/>
    <cellStyle name="Header1 12 4 2 2 2 3" xfId="37447" xr:uid="{76BDB54F-705C-4407-931D-97795614FD8E}"/>
    <cellStyle name="Header1 12 4 2 2 2 4" xfId="22016" xr:uid="{A7D751A8-6FCA-42AC-885A-9880C4F1E333}"/>
    <cellStyle name="Header1 12 4 2 2 3" xfId="12603" xr:uid="{C940B5C7-CCF5-4FFA-9AED-F1B29E9A6137}"/>
    <cellStyle name="Header1 12 4 2 2 3 2" xfId="30051" xr:uid="{6FF9E2FA-75D8-4AA3-AB18-B58695CEB02F}"/>
    <cellStyle name="Header1 12 4 2 2 3 3" xfId="36513" xr:uid="{CADA58EF-27E6-4B8E-B6EF-9C5F78E333B2}"/>
    <cellStyle name="Header1 12 4 2 2 3 4" xfId="21078" xr:uid="{39F94CBB-CBE4-463D-BFAA-960101C91686}"/>
    <cellStyle name="Header1 12 4 2 2 4" xfId="33260" xr:uid="{E40AFB2A-1BDB-43B9-BAB4-9BFB8878CA7B}"/>
    <cellStyle name="Header1 12 4 2 2 5" xfId="17314" xr:uid="{1B5353ED-9525-449D-A70F-63FB3EB1F553}"/>
    <cellStyle name="Header1 12 4 2 3" xfId="12755" xr:uid="{74687435-7401-48EF-AC1B-F571D1CE2B07}"/>
    <cellStyle name="Header1 12 4 2 3 2" xfId="30203" xr:uid="{644973D8-CBAC-4614-9BDA-A8A10FF05CA6}"/>
    <cellStyle name="Header1 12 4 2 3 3" xfId="36665" xr:uid="{D6DDB78B-0FEB-4519-9281-3AD973BF34A6}"/>
    <cellStyle name="Header1 12 4 2 3 4" xfId="21230" xr:uid="{5DD1C949-0F35-4F27-B1CF-304B0EC949FD}"/>
    <cellStyle name="Header1 12 4 2 4" xfId="11519" xr:uid="{F2668FED-0335-40FC-8A30-06D0A8ABE7A7}"/>
    <cellStyle name="Header1 12 4 2 4 2" xfId="28974" xr:uid="{07B2D0B0-2F8E-418A-9EF0-9D03EBBE61E9}"/>
    <cellStyle name="Header1 12 4 2 4 3" xfId="24180" xr:uid="{DFFC3C6F-7CCB-49A5-8831-770F37E259CE}"/>
    <cellStyle name="Header1 12 4 2 4 4" xfId="20021" xr:uid="{79145977-7EE2-4101-9E99-28B2C8F96336}"/>
    <cellStyle name="Header1 12 4 2 5" xfId="27508" xr:uid="{BB37E668-DB40-48F4-9A17-E9D7272AC06B}"/>
    <cellStyle name="Header1 12 4 2 6" xfId="16532" xr:uid="{815D1B47-4934-4B27-91E8-6108EF52BD7E}"/>
    <cellStyle name="Header1 12 4 3" xfId="5970" xr:uid="{6A427DB7-D0FA-47C7-9415-58BF294613E7}"/>
    <cellStyle name="Header1 12 4 3 2" xfId="7358" xr:uid="{6D46E003-CE2A-47D9-B473-C4691AD11470}"/>
    <cellStyle name="Header1 12 4 3 2 2" xfId="13066" xr:uid="{51C6F116-EE24-4633-AD9C-44B33E3AB199}"/>
    <cellStyle name="Header1 12 4 3 2 2 2" xfId="30514" xr:uid="{8E1BA9C3-338E-462B-8305-D841728B02F5}"/>
    <cellStyle name="Header1 12 4 3 2 2 3" xfId="36976" xr:uid="{E2E9D198-3019-476D-A725-8A014B2C74DC}"/>
    <cellStyle name="Header1 12 4 3 2 2 4" xfId="21541" xr:uid="{60893F2C-7162-40F9-B77C-9C9A7BB3B9B5}"/>
    <cellStyle name="Header1 12 4 3 2 3" xfId="12128" xr:uid="{90C42563-D0AC-4A1D-ACA7-16D9E65AFCC0}"/>
    <cellStyle name="Header1 12 4 3 2 3 2" xfId="29576" xr:uid="{B04872DC-C075-4A7B-9FD9-6553E690E7A4}"/>
    <cellStyle name="Header1 12 4 3 2 3 3" xfId="26909" xr:uid="{F490F448-555A-43AA-89A6-11A851CB2991}"/>
    <cellStyle name="Header1 12 4 3 2 3 4" xfId="20603" xr:uid="{A9917EEC-EBE0-4DC9-B929-BA1EB8CDEF8E}"/>
    <cellStyle name="Header1 12 4 3 2 4" xfId="26233" xr:uid="{3D385590-42CA-4010-B7B3-57B9BB043FF5}"/>
    <cellStyle name="Header1 12 4 3 2 5" xfId="16843" xr:uid="{EFAC67BD-5241-42C6-9653-7F6CAE02CF38}"/>
    <cellStyle name="Header1 12 4 3 3" xfId="11661" xr:uid="{C5F0D09F-BBE7-4484-AA7F-622DD9B97E40}"/>
    <cellStyle name="Header1 12 4 3 3 2" xfId="29116" xr:uid="{477F4F33-911E-4CDD-9DD9-27995781D30F}"/>
    <cellStyle name="Header1 12 4 3 3 3" xfId="25638" xr:uid="{AF2406E7-211A-4539-B877-48D9D9A4DE89}"/>
    <cellStyle name="Header1 12 4 3 3 4" xfId="20163" xr:uid="{DD28D3F7-75CE-4F02-975A-67FE1FA70E2C}"/>
    <cellStyle name="Header1 12 4 3 4" xfId="10926" xr:uid="{5B4EF6D9-DEBE-4C68-8ECE-D6832F5F3A5C}"/>
    <cellStyle name="Header1 12 4 3 4 2" xfId="28392" xr:uid="{8E115D86-6626-4DA0-B118-E5C26250A72B}"/>
    <cellStyle name="Header1 12 4 3 4 3" xfId="36006" xr:uid="{E7E7DB51-C4BC-41FA-816C-A24D0262BCA5}"/>
    <cellStyle name="Header1 12 4 3 4 4" xfId="19451" xr:uid="{E88BC7AD-2C5F-4466-AF33-6F917B1EED81}"/>
    <cellStyle name="Header1 12 4 3 5" xfId="23774" xr:uid="{48BE646E-C2A0-4FD9-B598-17A4433370BC}"/>
    <cellStyle name="Header1 12 4 3 6" xfId="15576" xr:uid="{AD5142CD-CCF8-4EB4-B4D1-79A3FF232832}"/>
    <cellStyle name="Header1 12 4 4" xfId="5203" xr:uid="{926FFB28-5D8C-40B3-A06F-1CEC5340B901}"/>
    <cellStyle name="Header1 12 4 4 2" xfId="7011" xr:uid="{1BB2F343-3925-4384-83BF-6B2D1880A260}"/>
    <cellStyle name="Header1 12 4 4 2 2" xfId="10768" xr:uid="{FA6CF178-CEAC-4C8E-BDDC-95D66F026796}"/>
    <cellStyle name="Header1 12 4 4 2 2 2" xfId="28237" xr:uid="{13CAE8E1-FA0E-4A17-9101-9BFF43AF7EAB}"/>
    <cellStyle name="Header1 12 4 4 2 2 3" xfId="24894" xr:uid="{699449D8-1444-4208-A3E9-DB0831796AA5}"/>
    <cellStyle name="Header1 12 4 4 2 2 4" xfId="19296" xr:uid="{7750846B-C9E2-4B99-A2D8-16E5D7F8432D}"/>
    <cellStyle name="Header1 12 4 4 2 3" xfId="11921" xr:uid="{5E3469D9-9279-4C53-9AA5-4A991A7826A9}"/>
    <cellStyle name="Header1 12 4 4 2 3 2" xfId="29372" xr:uid="{4DBA2FD8-EC66-4764-84AC-AA1DA288D1E0}"/>
    <cellStyle name="Header1 12 4 4 2 3 3" xfId="25224" xr:uid="{B39EA9A2-C59E-4F7C-BB63-99EE1E22B46A}"/>
    <cellStyle name="Header1 12 4 4 2 3 4" xfId="20410" xr:uid="{6CFFE7C1-A5FF-4A85-8E94-767DB0329361}"/>
    <cellStyle name="Header1 12 4 4 2 4" xfId="33869" xr:uid="{E32FAE15-8393-4266-B012-87289FA08261}"/>
    <cellStyle name="Header1 12 4 4 2 5" xfId="16499" xr:uid="{7D22A536-31B9-4F35-A3A1-18B45A16D79C}"/>
    <cellStyle name="Header1 12 4 4 3" xfId="11055" xr:uid="{C2C098CC-89C3-4428-9B1E-88ED4816410E}"/>
    <cellStyle name="Header1 12 4 4 3 2" xfId="28517" xr:uid="{4E664B7A-9FA4-4293-A890-A09630BA39FB}"/>
    <cellStyle name="Header1 12 4 4 3 3" xfId="25317" xr:uid="{A784EEE7-4AC2-4A6C-9728-25485E29A84B}"/>
    <cellStyle name="Header1 12 4 4 3 4" xfId="19571" xr:uid="{2B3FA93C-9FA8-46C1-973A-7DD3CC37F7E7}"/>
    <cellStyle name="Header1 12 4 4 4" xfId="9704" xr:uid="{F6F7B249-6DAB-4FC2-85D3-E10A59344E7E}"/>
    <cellStyle name="Header1 12 4 4 4 2" xfId="27402" xr:uid="{02D579CE-EDB4-4419-9390-E88D52BC1D75}"/>
    <cellStyle name="Header1 12 4 4 4 3" xfId="32335" xr:uid="{E3DD6C35-3660-4792-BF82-269C5081A05C}"/>
    <cellStyle name="Header1 12 4 4 4 4" xfId="18566" xr:uid="{ED3B7D85-8517-4451-B02E-D2DA9027E833}"/>
    <cellStyle name="Header1 12 4 4 5" xfId="27585" xr:uid="{369DDEEE-4D50-45DB-961C-5386C57FFFA9}"/>
    <cellStyle name="Header1 12 4 4 6" xfId="15196" xr:uid="{3B4D4B21-46B7-406E-A9EE-20BBCF680A99}"/>
    <cellStyle name="Header1 12 4 5" xfId="7167" xr:uid="{BCBC5ECD-4E4C-4C5D-ACF2-D192BC575380}"/>
    <cellStyle name="Header1 12 4 5 2" xfId="7939" xr:uid="{388E2B5B-0C7C-4A10-8C3B-84F436750E0F}"/>
    <cellStyle name="Header1 12 4 5 2 2" xfId="13646" xr:uid="{08068B85-97E2-43A8-A3E2-3CA2124204BD}"/>
    <cellStyle name="Header1 12 4 5 2 2 2" xfId="31094" xr:uid="{9C6FE18E-8010-4EED-950F-7FC5305966AB}"/>
    <cellStyle name="Header1 12 4 5 2 2 3" xfId="37552" xr:uid="{8C04F88C-083B-4860-9F6C-7A266FE6B4B1}"/>
    <cellStyle name="Header1 12 4 5 2 2 4" xfId="22121" xr:uid="{835FB848-2EB9-4EA0-B49B-FFCD24A19001}"/>
    <cellStyle name="Header1 12 4 5 2 3" xfId="12708" xr:uid="{EA6B7455-080A-473A-B2D2-06BF39A43365}"/>
    <cellStyle name="Header1 12 4 5 2 3 2" xfId="30156" xr:uid="{AC3C1911-1499-4FF1-9A99-43D6AED4F892}"/>
    <cellStyle name="Header1 12 4 5 2 3 3" xfId="36618" xr:uid="{14927062-22F1-41A7-A5FD-17664948DEB5}"/>
    <cellStyle name="Header1 12 4 5 2 3 4" xfId="21183" xr:uid="{3DA51E96-2A57-4032-9AFA-3C36571BDF26}"/>
    <cellStyle name="Header1 12 4 5 2 4" xfId="23208" xr:uid="{05307979-2E07-43FE-9385-F4D8A0FCC05C}"/>
    <cellStyle name="Header1 12 4 5 2 5" xfId="17419" xr:uid="{D5C2B908-19C5-4F03-95BC-5CAC07138590}"/>
    <cellStyle name="Header1 12 4 5 3" xfId="12875" xr:uid="{FCCCCCD3-3BBC-48D0-9D32-B4BF9F3E086D}"/>
    <cellStyle name="Header1 12 4 5 3 2" xfId="30323" xr:uid="{78CA45A5-7DD0-436B-9C8E-1B7A0B755D1B}"/>
    <cellStyle name="Header1 12 4 5 3 3" xfId="36785" xr:uid="{E74B17BB-057E-4415-8D14-2CC4456FBC6B}"/>
    <cellStyle name="Header1 12 4 5 3 4" xfId="21350" xr:uid="{B5EFD9D6-C571-4210-924B-78C6660C6120}"/>
    <cellStyle name="Header1 12 4 5 4" xfId="11624" xr:uid="{C7CA6B31-0090-4474-8B33-B111151BE7B3}"/>
    <cellStyle name="Header1 12 4 5 4 2" xfId="29079" xr:uid="{2E70B4F6-3A3F-452E-8D41-C1989FAD451C}"/>
    <cellStyle name="Header1 12 4 5 4 3" xfId="33055" xr:uid="{6A973A8A-B7B2-4DEF-8A22-48ADEFD2F8DD}"/>
    <cellStyle name="Header1 12 4 5 4 4" xfId="20126" xr:uid="{7334275C-7A41-4072-B97C-07A7FCAC81D9}"/>
    <cellStyle name="Header1 12 4 5 5" xfId="33650" xr:uid="{B15DD625-BAB7-4A62-8280-B92535372CF2}"/>
    <cellStyle name="Header1 12 4 5 6" xfId="16652" xr:uid="{CD66EAD0-91B0-4925-B1F0-781685F167D8}"/>
    <cellStyle name="Header1 12 4 6" xfId="5377" xr:uid="{0C829265-0F89-437E-8370-BF024E5F5E72}"/>
    <cellStyle name="Header1 12 4 6 2" xfId="7278" xr:uid="{8014134C-D048-45C8-BE5B-AC8893DAFA75}"/>
    <cellStyle name="Header1 12 4 6 2 2" xfId="12986" xr:uid="{A3F77AC2-2222-4B93-8872-3E3D6F51ACEF}"/>
    <cellStyle name="Header1 12 4 6 2 2 2" xfId="30434" xr:uid="{120C4E12-2F7B-4FE6-B17F-E477DE60A08A}"/>
    <cellStyle name="Header1 12 4 6 2 2 3" xfId="36896" xr:uid="{9FA1589C-01F5-450F-874C-FB590A1C9965}"/>
    <cellStyle name="Header1 12 4 6 2 2 4" xfId="21461" xr:uid="{D503C5C8-52EE-4672-802C-DB198B523D73}"/>
    <cellStyle name="Header1 12 4 6 2 3" xfId="12048" xr:uid="{11563C8F-4E05-4D70-9295-3D77C016A535}"/>
    <cellStyle name="Header1 12 4 6 2 3 2" xfId="29496" xr:uid="{EF096434-6FB2-4137-A9EC-63E783B4CCB2}"/>
    <cellStyle name="Header1 12 4 6 2 3 3" xfId="24253" xr:uid="{FF8B9F7F-6E0A-400D-915C-9BCE59355A31}"/>
    <cellStyle name="Header1 12 4 6 2 3 4" xfId="20523" xr:uid="{51430DAC-96D7-4682-A414-58ACBCF68143}"/>
    <cellStyle name="Header1 12 4 6 2 4" xfId="35710" xr:uid="{EC070357-BFE0-4E4A-AB35-CEF89CB87FC4}"/>
    <cellStyle name="Header1 12 4 6 2 5" xfId="16763" xr:uid="{2B68B31B-12E8-42D5-90F1-5F679E6ADB67}"/>
    <cellStyle name="Header1 12 4 6 3" xfId="9381" xr:uid="{90ABE446-4908-485B-90FB-ACE3597D9C88}"/>
    <cellStyle name="Header1 12 4 6 3 2" xfId="27105" xr:uid="{3F8950A5-5EBD-4E54-8F13-D7749F048DCD}"/>
    <cellStyle name="Header1 12 4 6 3 3" xfId="24119" xr:uid="{77C8F5B1-CF84-45E8-A711-71E5AD89B6B9}"/>
    <cellStyle name="Header1 12 4 6 3 4" xfId="18289" xr:uid="{A1D5654B-E9CF-472A-8CDF-7D5C17A358F6}"/>
    <cellStyle name="Header1 12 4 6 4" xfId="10662" xr:uid="{14A89B81-D1CB-4722-B543-78CB975E9946}"/>
    <cellStyle name="Header1 12 4 6 4 2" xfId="28142" xr:uid="{3DBF2305-9C6C-48F5-99A7-7E58DE5437AA}"/>
    <cellStyle name="Header1 12 4 6 4 3" xfId="25720" xr:uid="{57B39711-E0AB-4CF8-A91C-313FB56A4907}"/>
    <cellStyle name="Header1 12 4 6 4 4" xfId="19204" xr:uid="{313DA067-C60F-4113-B3EB-120F5687E02E}"/>
    <cellStyle name="Header1 12 4 6 5" xfId="32450" xr:uid="{2207567C-4CD8-4481-B02D-313B5BC937B0}"/>
    <cellStyle name="Header1 12 4 6 6" xfId="15314" xr:uid="{24113C6B-3D6F-49B8-AED6-350D048E8C63}"/>
    <cellStyle name="Header1 12 4 7" xfId="7237" xr:uid="{FB5E5875-E7B7-435B-8CEE-6C17D41E291A}"/>
    <cellStyle name="Header1 12 4 7 2" xfId="12945" xr:uid="{DF8ABFA9-5BAB-4141-93A8-98271CE92118}"/>
    <cellStyle name="Header1 12 4 7 2 2" xfId="30393" xr:uid="{85C43E0E-4899-4BAE-BF80-8ED3E72F9AED}"/>
    <cellStyle name="Header1 12 4 7 2 3" xfId="36855" xr:uid="{D1ABA457-CE47-493D-A135-9E5709B6AA26}"/>
    <cellStyle name="Header1 12 4 7 2 4" xfId="21420" xr:uid="{FA9B3292-794B-4709-B3C9-971827DCBF00}"/>
    <cellStyle name="Header1 12 4 7 3" xfId="12007" xr:uid="{4F6185BA-FA9F-491E-86DF-E6E0072278BC}"/>
    <cellStyle name="Header1 12 4 7 3 2" xfId="29455" xr:uid="{260CF9E2-076A-4BEA-8403-0B4EFC0DD4F6}"/>
    <cellStyle name="Header1 12 4 7 3 3" xfId="25231" xr:uid="{8AB9AC5B-7FD1-4929-A220-5B760D382455}"/>
    <cellStyle name="Header1 12 4 7 3 4" xfId="20482" xr:uid="{A49B6452-C3AE-4BC9-BBB4-C509A5472D14}"/>
    <cellStyle name="Header1 12 4 7 4" xfId="23396" xr:uid="{5F201CB3-31FF-402D-889D-EFD9A4F8E298}"/>
    <cellStyle name="Header1 12 4 7 5" xfId="16722" xr:uid="{FD2182C5-7F8B-4D9A-9C9C-5064355B099B}"/>
    <cellStyle name="Header1 12 4 8" xfId="10836" xr:uid="{6BA39979-5F24-4AD5-8505-64B5D6279658}"/>
    <cellStyle name="Header1 12 4 8 2" xfId="28305" xr:uid="{94681E54-F33E-43F2-BCA5-BD26E7F00A15}"/>
    <cellStyle name="Header1 12 4 8 3" xfId="25813" xr:uid="{55DC27DB-5C63-42B0-9F86-31DE188A4848}"/>
    <cellStyle name="Header1 12 4 8 4" xfId="19364" xr:uid="{41BA90E0-AD86-4065-88AF-C595553ED264}"/>
    <cellStyle name="Header1 12 4 9" xfId="10619" xr:uid="{FF433A77-1226-48A0-A4FB-3853758F3288}"/>
    <cellStyle name="Header1 12 4 9 2" xfId="28100" xr:uid="{E1D6453A-D49E-4817-916F-55E6F43FDC71}"/>
    <cellStyle name="Header1 12 4 9 3" xfId="25350" xr:uid="{E5266740-C861-4C0B-8EDA-E60C9D45FFAD}"/>
    <cellStyle name="Header1 12 4 9 4" xfId="19162" xr:uid="{4195BF5F-0270-45D9-B351-84065B79DAEB}"/>
    <cellStyle name="Header1 12 5" xfId="6389" xr:uid="{479A743F-B853-488A-AD8B-2D99084D3F9F}"/>
    <cellStyle name="Header1 12 5 10" xfId="25088" xr:uid="{0A457515-7FA1-4C0F-9F25-04773419CDBC}"/>
    <cellStyle name="Header1 12 5 11" xfId="15970" xr:uid="{B130104B-1BD8-4656-8242-E82ED1C74BD6}"/>
    <cellStyle name="Header1 12 5 2" xfId="6994" xr:uid="{3005C54C-4A42-4A0E-A74F-4B42478904C7}"/>
    <cellStyle name="Header1 12 5 2 2" xfId="7786" xr:uid="{A1CCB93A-41F0-49B7-A17C-4863BD236699}"/>
    <cellStyle name="Header1 12 5 2 2 2" xfId="13493" xr:uid="{60788D57-FD99-449D-8148-B4F9917653F5}"/>
    <cellStyle name="Header1 12 5 2 2 2 2" xfId="30941" xr:uid="{265205EE-A202-44DF-BBEA-24486172BD3C}"/>
    <cellStyle name="Header1 12 5 2 2 2 3" xfId="37401" xr:uid="{181B4CD5-CB3A-4048-99C6-FFAF2627D41A}"/>
    <cellStyle name="Header1 12 5 2 2 2 4" xfId="21968" xr:uid="{C0BB0CC6-1B31-4906-82B7-F292419414CD}"/>
    <cellStyle name="Header1 12 5 2 2 3" xfId="12555" xr:uid="{C2036C69-F78C-4DAE-92C8-F1474B5C91B3}"/>
    <cellStyle name="Header1 12 5 2 2 3 2" xfId="30003" xr:uid="{36729064-9F1C-4979-A3E5-EACEB6299B18}"/>
    <cellStyle name="Header1 12 5 2 2 3 3" xfId="36465" xr:uid="{45D3A60D-FBAA-4849-8866-908475BDEE37}"/>
    <cellStyle name="Header1 12 5 2 2 3 4" xfId="21030" xr:uid="{9A159712-2FFB-4160-82A8-6A9AFB792A25}"/>
    <cellStyle name="Header1 12 5 2 2 4" xfId="33501" xr:uid="{CBDE9B0C-DDD3-489B-AC0C-D354BCDA38B2}"/>
    <cellStyle name="Header1 12 5 2 2 5" xfId="17268" xr:uid="{14FA0BD0-88AC-4B21-AF96-84391D7960D6}"/>
    <cellStyle name="Header1 12 5 2 3" xfId="10776" xr:uid="{8C561C5C-191D-4A29-80C0-7AE448390D7E}"/>
    <cellStyle name="Header1 12 5 2 3 2" xfId="28245" xr:uid="{3FB51A24-7845-4A59-8E80-BB892815677B}"/>
    <cellStyle name="Header1 12 5 2 3 3" xfId="25616" xr:uid="{C04E6D92-8C79-4916-8F14-88B4FEDE22B9}"/>
    <cellStyle name="Header1 12 5 2 3 4" xfId="19304" xr:uid="{A20CD7FF-0718-400F-92BF-118614C78769}"/>
    <cellStyle name="Header1 12 5 2 4" xfId="11470" xr:uid="{2F0BD8B9-4E81-47AF-842E-6070DC05AB8D}"/>
    <cellStyle name="Header1 12 5 2 4 2" xfId="28925" xr:uid="{28150989-18C1-443C-924B-2A88A8B9C1AA}"/>
    <cellStyle name="Header1 12 5 2 4 3" xfId="25297" xr:uid="{3A1047C1-0689-4DF0-AAA2-30DD6644C645}"/>
    <cellStyle name="Header1 12 5 2 4 4" xfId="19973" xr:uid="{90B9D44C-0C18-4826-8AB3-86156C3A334F}"/>
    <cellStyle name="Header1 12 5 2 5" xfId="34366" xr:uid="{6242346D-B987-43B5-9CF3-72CF59703000}"/>
    <cellStyle name="Header1 12 5 2 6" xfId="16484" xr:uid="{CA2C70F9-608D-4FEE-BADC-6C6CA6DFB3DF}"/>
    <cellStyle name="Header1 12 5 3" xfId="6821" xr:uid="{4551C767-EE75-41EA-A53D-0D1B6C696E41}"/>
    <cellStyle name="Header1 12 5 3 2" xfId="7661" xr:uid="{8E0CCDA2-FD43-48AB-8EFA-F8EF2AFB75A4}"/>
    <cellStyle name="Header1 12 5 3 2 2" xfId="13368" xr:uid="{D8AFC9A8-67DE-448D-A337-3006870D7B5F}"/>
    <cellStyle name="Header1 12 5 3 2 2 2" xfId="30816" xr:uid="{F7C46AC1-550B-4587-8442-3169DD946B61}"/>
    <cellStyle name="Header1 12 5 3 2 2 3" xfId="37276" xr:uid="{8D845AAB-FA56-466A-9D1A-E29D6471F4DE}"/>
    <cellStyle name="Header1 12 5 3 2 2 4" xfId="21843" xr:uid="{7490E2BB-1601-4A92-A95B-926798D05C37}"/>
    <cellStyle name="Header1 12 5 3 2 3" xfId="12430" xr:uid="{3ED6E950-1364-478C-A03F-9C7E40818E2A}"/>
    <cellStyle name="Header1 12 5 3 2 3 2" xfId="29878" xr:uid="{7F1606FE-C25E-4F7F-A813-A26DF4EA1432}"/>
    <cellStyle name="Header1 12 5 3 2 3 3" xfId="36340" xr:uid="{E292AFA0-B14C-49E9-B16E-3B72B1E00886}"/>
    <cellStyle name="Header1 12 5 3 2 3 4" xfId="20905" xr:uid="{CCDB8B24-BED1-4540-8EC2-06AB2555CE3E}"/>
    <cellStyle name="Header1 12 5 3 2 4" xfId="34677" xr:uid="{1633613B-1E66-4873-BEF3-7DC02F00FBAA}"/>
    <cellStyle name="Header1 12 5 3 2 5" xfId="17143" xr:uid="{F007C104-7F6A-4CC1-B111-561AF018F4E9}"/>
    <cellStyle name="Header1 12 5 3 3" xfId="11790" xr:uid="{886D7FC0-FB23-4866-8BA3-6EF2AE16A505}"/>
    <cellStyle name="Header1 12 5 3 3 2" xfId="29242" xr:uid="{681DFF99-A012-405F-B741-3B2B5FFA46FC}"/>
    <cellStyle name="Header1 12 5 3 3 3" xfId="25901" xr:uid="{33422CEC-273A-4C26-A43C-D02C076C2878}"/>
    <cellStyle name="Header1 12 5 3 3 4" xfId="20286" xr:uid="{644F6AB8-EE1F-4AEA-AEC2-D9376BDB9CDD}"/>
    <cellStyle name="Header1 12 5 3 4" xfId="11336" xr:uid="{D5B0C184-90FF-4509-BB95-B015DD8AA236}"/>
    <cellStyle name="Header1 12 5 3 4 2" xfId="28791" xr:uid="{3FCB8814-41CE-4C7E-988A-289101B43B60}"/>
    <cellStyle name="Header1 12 5 3 4 3" xfId="33087" xr:uid="{BF6EFCB1-539C-4B99-8538-F7BEAE1A3679}"/>
    <cellStyle name="Header1 12 5 3 4 4" xfId="19840" xr:uid="{2D6C7645-B402-47B3-8F81-D7ED6650E373}"/>
    <cellStyle name="Header1 12 5 3 5" xfId="34454" xr:uid="{2B944FC8-AF3A-41E7-B3D5-B3E028FE9D47}"/>
    <cellStyle name="Header1 12 5 3 6" xfId="16326" xr:uid="{B54F261C-8CF3-4512-A9E2-BF882513EE97}"/>
    <cellStyle name="Header1 12 5 4" xfId="5950" xr:uid="{8F597D4C-CBC6-4B16-8715-7594E753927F}"/>
    <cellStyle name="Header1 12 5 4 2" xfId="7349" xr:uid="{997A2F4E-DCD0-4D9D-BFFB-627E0F3B7A0F}"/>
    <cellStyle name="Header1 12 5 4 2 2" xfId="13057" xr:uid="{E1276BCD-936A-4DAA-85F5-2F2BABD0E9A1}"/>
    <cellStyle name="Header1 12 5 4 2 2 2" xfId="30505" xr:uid="{B7406B38-BACB-4763-98C1-FB1700DE4B76}"/>
    <cellStyle name="Header1 12 5 4 2 2 3" xfId="36967" xr:uid="{AEF242E9-8139-4772-98EE-36B11A5C5FCF}"/>
    <cellStyle name="Header1 12 5 4 2 2 4" xfId="21532" xr:uid="{5EDDE9F9-3214-422D-9A2D-590B5AC3692A}"/>
    <cellStyle name="Header1 12 5 4 2 3" xfId="12119" xr:uid="{E66D2746-D6D1-4153-8321-BA594FAB76E7}"/>
    <cellStyle name="Header1 12 5 4 2 3 2" xfId="29567" xr:uid="{757A2E4D-6859-4760-B05A-E6CADD11FAB0}"/>
    <cellStyle name="Header1 12 5 4 2 3 3" xfId="25295" xr:uid="{976E66F9-A38A-41A7-BED2-2E8E57041581}"/>
    <cellStyle name="Header1 12 5 4 2 3 4" xfId="20594" xr:uid="{2C55D25B-D488-459B-B6AC-EFD55AD5B6D6}"/>
    <cellStyle name="Header1 12 5 4 2 4" xfId="32603" xr:uid="{A8A8BF9F-8E2D-4817-A1B8-6145631BAFED}"/>
    <cellStyle name="Header1 12 5 4 2 5" xfId="16834" xr:uid="{038098B8-E33C-4E21-A4AE-72E2320AD774}"/>
    <cellStyle name="Header1 12 5 4 3" xfId="11659" xr:uid="{F6BFAABB-F439-47F9-8CF1-4AE709FEE1B2}"/>
    <cellStyle name="Header1 12 5 4 3 2" xfId="29114" xr:uid="{E142CBAA-BF31-468A-A877-06B8C57A4C61}"/>
    <cellStyle name="Header1 12 5 4 3 3" xfId="24554" xr:uid="{7D6D8CCB-5275-4107-9462-A17A6D0815EF}"/>
    <cellStyle name="Header1 12 5 4 3 4" xfId="20161" xr:uid="{DC913AF4-293F-4441-91A3-E06A6B043900}"/>
    <cellStyle name="Header1 12 5 4 4" xfId="10916" xr:uid="{7423D063-2364-4110-893E-170F45F8D4B3}"/>
    <cellStyle name="Header1 12 5 4 4 2" xfId="28382" xr:uid="{5FEB5D3D-9554-42B1-8658-A04066636C73}"/>
    <cellStyle name="Header1 12 5 4 4 3" xfId="23124" xr:uid="{0643A814-0CBE-4047-A530-0778FE4A34A5}"/>
    <cellStyle name="Header1 12 5 4 4 4" xfId="19441" xr:uid="{E5E672F3-C966-4564-821D-368197CE576E}"/>
    <cellStyle name="Header1 12 5 4 5" xfId="36051" xr:uid="{AA6D71A0-DB42-4659-A23D-3DECCC6B1052}"/>
    <cellStyle name="Header1 12 5 4 6" xfId="15559" xr:uid="{3BAE5D86-C562-4E6D-91F6-1CFFC7B3E11A}"/>
    <cellStyle name="Header1 12 5 5" xfId="7126" xr:uid="{BD43F825-4975-4D8E-B0BE-CC508ECEB95C}"/>
    <cellStyle name="Header1 12 5 5 2" xfId="7900" xr:uid="{84B466DC-867C-49D1-A462-2FC576C7EB37}"/>
    <cellStyle name="Header1 12 5 5 2 2" xfId="13607" xr:uid="{04EB6C83-2186-4DE2-A843-54A20F0F0280}"/>
    <cellStyle name="Header1 12 5 5 2 2 2" xfId="31055" xr:uid="{0ED0700A-5555-4AAD-8786-A3D967BD71FA}"/>
    <cellStyle name="Header1 12 5 5 2 2 3" xfId="37513" xr:uid="{6F5E34F0-E352-4D57-B7A3-82518AD45574}"/>
    <cellStyle name="Header1 12 5 5 2 2 4" xfId="22082" xr:uid="{5DAF5FC0-3D7E-43D5-90E5-D56419B96591}"/>
    <cellStyle name="Header1 12 5 5 2 3" xfId="12669" xr:uid="{0B042935-6806-4E88-AB63-6028FBAA1ED1}"/>
    <cellStyle name="Header1 12 5 5 2 3 2" xfId="30117" xr:uid="{F4C8F376-F5FF-4205-8699-682C7DC52E68}"/>
    <cellStyle name="Header1 12 5 5 2 3 3" xfId="36579" xr:uid="{BE3E917D-CB33-4FC1-A26F-821A9CC7770D}"/>
    <cellStyle name="Header1 12 5 5 2 3 4" xfId="21144" xr:uid="{87766B41-5820-4879-B7D1-381DE3AA382C}"/>
    <cellStyle name="Header1 12 5 5 2 4" xfId="33866" xr:uid="{DBCAA157-D109-4743-9B0E-39A639240B3F}"/>
    <cellStyle name="Header1 12 5 5 2 5" xfId="17380" xr:uid="{19CC7C76-349F-4DAC-B23A-879D018B120F}"/>
    <cellStyle name="Header1 12 5 5 3" xfId="12834" xr:uid="{4F213690-DFE4-47E4-8E5E-F0DFE02F843F}"/>
    <cellStyle name="Header1 12 5 5 3 2" xfId="30282" xr:uid="{8423D8C4-6035-4CD1-8B75-BA2B8889E732}"/>
    <cellStyle name="Header1 12 5 5 3 3" xfId="36744" xr:uid="{0C3003A0-E153-4AC9-A1C8-F4F1393619D7}"/>
    <cellStyle name="Header1 12 5 5 3 4" xfId="21309" xr:uid="{00E87EC5-7176-4819-8335-9189F4C5BB5C}"/>
    <cellStyle name="Header1 12 5 5 4" xfId="11585" xr:uid="{BB943F7E-C9E7-4795-AEB1-88185D470029}"/>
    <cellStyle name="Header1 12 5 5 4 2" xfId="29040" xr:uid="{7D317227-504F-4A53-9470-ABA042316A19}"/>
    <cellStyle name="Header1 12 5 5 4 3" xfId="24210" xr:uid="{965B8EB4-7F4A-4DDA-9218-ABB8198352EA}"/>
    <cellStyle name="Header1 12 5 5 4 4" xfId="20087" xr:uid="{67EBF9BE-E8F8-4B0F-96AB-17707DD05F04}"/>
    <cellStyle name="Header1 12 5 5 5" xfId="32798" xr:uid="{C576739B-1802-43A5-89E1-FB0EE76E9AF5}"/>
    <cellStyle name="Header1 12 5 5 6" xfId="16611" xr:uid="{BAA5989E-D622-4A6B-BC74-2D74E1E99E85}"/>
    <cellStyle name="Header1 12 5 6" xfId="5968" xr:uid="{9F4BB0A5-C21B-452B-8A02-E257AFDDE2CF}"/>
    <cellStyle name="Header1 12 5 6 2" xfId="7357" xr:uid="{B4C7F168-CA90-45A7-B228-0D686A2AD151}"/>
    <cellStyle name="Header1 12 5 6 2 2" xfId="13065" xr:uid="{3918CB38-09ED-4D2D-ACCF-41970685A3F5}"/>
    <cellStyle name="Header1 12 5 6 2 2 2" xfId="30513" xr:uid="{DE86002F-6DFA-4929-A386-5DC63FC60221}"/>
    <cellStyle name="Header1 12 5 6 2 2 3" xfId="36975" xr:uid="{B53A1185-EE74-4DEC-8C50-E72B40463FEC}"/>
    <cellStyle name="Header1 12 5 6 2 2 4" xfId="21540" xr:uid="{4ECCDA71-4475-4C03-9A2E-1215B85CBC27}"/>
    <cellStyle name="Header1 12 5 6 2 3" xfId="12127" xr:uid="{3D051065-C4D4-428D-BB7C-A160F01D3D91}"/>
    <cellStyle name="Header1 12 5 6 2 3 2" xfId="29575" xr:uid="{5FC8CFC2-F1F0-4A57-9167-11D1D9A1161F}"/>
    <cellStyle name="Header1 12 5 6 2 3 3" xfId="24520" xr:uid="{12D4D19C-E583-4BCF-B3BF-713C8C699D2C}"/>
    <cellStyle name="Header1 12 5 6 2 3 4" xfId="20602" xr:uid="{E64896E1-C5B9-4B19-8B69-BED93033F89C}"/>
    <cellStyle name="Header1 12 5 6 2 4" xfId="23249" xr:uid="{5DCF365A-FAB9-4B10-9AED-8F27CE5FB3FA}"/>
    <cellStyle name="Header1 12 5 6 2 5" xfId="16842" xr:uid="{E5EA08A4-5B4C-4D99-BE8C-923CA4F0BBB5}"/>
    <cellStyle name="Header1 12 5 6 3" xfId="9565" xr:uid="{30FD40F4-19FE-4D33-8A41-8BE8BCBE0026}"/>
    <cellStyle name="Header1 12 5 6 3 2" xfId="27281" xr:uid="{8685F1AF-921E-42AB-8EB6-1C06CD691AE2}"/>
    <cellStyle name="Header1 12 5 6 3 3" xfId="36157" xr:uid="{2891F889-9616-43B6-9208-CAE26EF26ED3}"/>
    <cellStyle name="Header1 12 5 6 3 4" xfId="18461" xr:uid="{314448B4-6A71-4FC8-8C06-8FE537F87D3F}"/>
    <cellStyle name="Header1 12 5 6 4" xfId="10925" xr:uid="{8D89631E-F3BE-4030-B66E-773940FEFA2D}"/>
    <cellStyle name="Header1 12 5 6 4 2" xfId="28391" xr:uid="{A9C7FE9B-CAE1-4BB2-B9C8-5120B21DEAA7}"/>
    <cellStyle name="Header1 12 5 6 4 3" xfId="32259" xr:uid="{469F4AE4-3E93-41B0-B5B9-B97B1D1F5E77}"/>
    <cellStyle name="Header1 12 5 6 4 4" xfId="19450" xr:uid="{8986D986-6471-4634-81B1-372FEDA87130}"/>
    <cellStyle name="Header1 12 5 6 5" xfId="23771" xr:uid="{73776D2D-9602-4D17-B3D1-26200AD2C55F}"/>
    <cellStyle name="Header1 12 5 6 6" xfId="15574" xr:uid="{EA10BD7E-2A9C-40C9-BB72-C872DE01854E}"/>
    <cellStyle name="Header1 12 5 7" xfId="6669" xr:uid="{7B8C5CB4-6DE1-40C3-A71D-1B028AB739CC}"/>
    <cellStyle name="Header1 12 5 7 2" xfId="10840" xr:uid="{91A66EFE-33A0-4A2B-B917-1D8D0D2F4C28}"/>
    <cellStyle name="Header1 12 5 7 2 2" xfId="28309" xr:uid="{60C6C676-317B-4695-9D64-7DA7C93FC473}"/>
    <cellStyle name="Header1 12 5 7 2 3" xfId="25555" xr:uid="{DE5E0E20-5133-42F0-BB50-9C1529EA4226}"/>
    <cellStyle name="Header1 12 5 7 2 4" xfId="19368" xr:uid="{C02A4481-8FDE-468E-919D-3E291770FE91}"/>
    <cellStyle name="Header1 12 5 7 3" xfId="11214" xr:uid="{48118E36-4402-45FF-B782-23341A67F2AC}"/>
    <cellStyle name="Header1 12 5 7 3 2" xfId="28671" xr:uid="{ED58420D-AB0A-42D9-9B3E-D74F788B98A8}"/>
    <cellStyle name="Header1 12 5 7 3 3" xfId="25337" xr:uid="{BBDB20B9-82D7-4C9F-830F-EFF89EA5668C}"/>
    <cellStyle name="Header1 12 5 7 3 4" xfId="19720" xr:uid="{6C3E13A6-8514-44A3-A770-501EA9460573}"/>
    <cellStyle name="Header1 12 5 7 4" xfId="24103" xr:uid="{6E02BB1C-E480-4A09-A428-323916961FBF}"/>
    <cellStyle name="Header1 12 5 7 5" xfId="16178" xr:uid="{5364A05D-B9B5-4A4C-AE6C-7B0A0A4A680C}"/>
    <cellStyle name="Header1 12 5 8" xfId="11767" xr:uid="{CC1B5094-F0A6-4915-82B5-9B800225C03D}"/>
    <cellStyle name="Header1 12 5 8 2" xfId="29219" xr:uid="{EE8FF310-411E-4AD2-8FF2-06F3DC0A8405}"/>
    <cellStyle name="Header1 12 5 8 3" xfId="25405" xr:uid="{A8A0CA55-2D20-496B-92EA-EAC292F018E6}"/>
    <cellStyle name="Header1 12 5 8 4" xfId="20264" xr:uid="{9902CEBD-72F8-4A8C-99B7-A7173A562AF8}"/>
    <cellStyle name="Header1 12 5 9" xfId="10518" xr:uid="{9AD4ED6D-0902-4C90-BA0D-95274AE12213}"/>
    <cellStyle name="Header1 12 5 9 2" xfId="28013" xr:uid="{EEFA12CF-B9A7-41A1-95A7-54962B7F3E3B}"/>
    <cellStyle name="Header1 12 5 9 3" xfId="33201" xr:uid="{2A3B8067-A1C2-46A4-9EE2-1DD0474CF430}"/>
    <cellStyle name="Header1 12 5 9 4" xfId="19097" xr:uid="{D5491D46-97B9-4A82-A9ED-873C1D58D12C}"/>
    <cellStyle name="Header1 12 6" xfId="6510" xr:uid="{FF8453EB-081F-4D6C-85D4-A6B5D596C5A7}"/>
    <cellStyle name="Header1 12 6 10" xfId="24525" xr:uid="{24DABC5D-C03B-479C-AF79-B2DD5693E5D3}"/>
    <cellStyle name="Header1 12 6 11" xfId="16034" xr:uid="{710E64CA-1BA1-4BE1-856C-6A0B5EC8AABD}"/>
    <cellStyle name="Header1 12 6 2" xfId="7017" xr:uid="{D9A4E68B-3002-48A0-9358-5C440152E1AE}"/>
    <cellStyle name="Header1 12 6 2 2" xfId="7805" xr:uid="{419F5F97-C9AB-4AAA-8D80-4569627C2600}"/>
    <cellStyle name="Header1 12 6 2 2 2" xfId="13512" xr:uid="{7CA14E08-3157-4C40-823B-085F1BC797EA}"/>
    <cellStyle name="Header1 12 6 2 2 2 2" xfId="30960" xr:uid="{AA48CF79-5DDA-4871-89AD-9A5D3FE50BAB}"/>
    <cellStyle name="Header1 12 6 2 2 2 3" xfId="37420" xr:uid="{DF5BB6BF-11FD-4F8C-A084-CFD4A0A8B158}"/>
    <cellStyle name="Header1 12 6 2 2 2 4" xfId="21987" xr:uid="{A79256B1-E112-49A8-A5B9-1A99246A3184}"/>
    <cellStyle name="Header1 12 6 2 2 3" xfId="12574" xr:uid="{8977D19B-265E-45C0-BE63-B0D25339E75B}"/>
    <cellStyle name="Header1 12 6 2 2 3 2" xfId="30022" xr:uid="{46661F01-0FBD-4FA2-83C0-AA6427E3B66B}"/>
    <cellStyle name="Header1 12 6 2 2 3 3" xfId="36484" xr:uid="{ED0AA68F-79A3-4564-B7B5-3508FA77BC5B}"/>
    <cellStyle name="Header1 12 6 2 2 3 4" xfId="21049" xr:uid="{A7AA3108-2993-4478-9D1D-4591A232188E}"/>
    <cellStyle name="Header1 12 6 2 2 4" xfId="34815" xr:uid="{5BEA3899-6DC0-438C-899C-55161DD9CCA1}"/>
    <cellStyle name="Header1 12 6 2 2 5" xfId="17287" xr:uid="{FFC043B4-D1BB-4C9B-B571-1F79488121C1}"/>
    <cellStyle name="Header1 12 6 2 3" xfId="9492" xr:uid="{A79889E6-361A-430E-A3A4-5F0EA78053AA}"/>
    <cellStyle name="Header1 12 6 2 3 2" xfId="27216" xr:uid="{D62879EA-EE92-46C9-8146-793A19B3EDF6}"/>
    <cellStyle name="Header1 12 6 2 3 3" xfId="23115" xr:uid="{E4E8DC86-3AB7-493B-BE05-3E53E62CD9AB}"/>
    <cellStyle name="Header1 12 6 2 3 4" xfId="18400" xr:uid="{A3E92890-259E-47C5-B683-8BEB49DA1197}"/>
    <cellStyle name="Header1 12 6 2 4" xfId="11490" xr:uid="{A131FD2B-CA96-4FC5-BB5A-9665BBC0D4EA}"/>
    <cellStyle name="Header1 12 6 2 4 2" xfId="28945" xr:uid="{99B587F6-9D92-4BC9-850C-EEB11A118B81}"/>
    <cellStyle name="Header1 12 6 2 4 3" xfId="32165" xr:uid="{420E0467-9C7B-4134-B952-82EF3EB18819}"/>
    <cellStyle name="Header1 12 6 2 4 4" xfId="19992" xr:uid="{E35045FF-C38C-4FDC-92F6-A3318C99647C}"/>
    <cellStyle name="Header1 12 6 2 5" xfId="33791" xr:uid="{3E278BF7-E588-4C93-AF31-84000F02875F}"/>
    <cellStyle name="Header1 12 6 2 6" xfId="16505" xr:uid="{AC221557-12A2-4639-BCDB-14BD02DBA950}"/>
    <cellStyle name="Header1 12 6 3" xfId="6666" xr:uid="{5D03F2AB-2CD6-4835-9343-70A025F05BEE}"/>
    <cellStyle name="Header1 12 6 3 2" xfId="7550" xr:uid="{9E9D525B-38CC-4451-89A9-04DC1863A42C}"/>
    <cellStyle name="Header1 12 6 3 2 2" xfId="13257" xr:uid="{3609B06C-FCAC-4E40-B346-7059DD85DEAB}"/>
    <cellStyle name="Header1 12 6 3 2 2 2" xfId="30705" xr:uid="{497AC78D-E9C3-41FC-BAE3-0F696A635E68}"/>
    <cellStyle name="Header1 12 6 3 2 2 3" xfId="37165" xr:uid="{DF7AFACD-3814-4DDA-AC1E-5CAD8AF5A5A1}"/>
    <cellStyle name="Header1 12 6 3 2 2 4" xfId="21732" xr:uid="{212006F1-7253-44F5-951C-723704080FD8}"/>
    <cellStyle name="Header1 12 6 3 2 3" xfId="12319" xr:uid="{CB89692A-09A6-43D8-A5BD-FD9B1FF746D2}"/>
    <cellStyle name="Header1 12 6 3 2 3 2" xfId="29767" xr:uid="{E81A9D2F-9AF6-4A0C-A5CB-45C28E3D5412}"/>
    <cellStyle name="Header1 12 6 3 2 3 3" xfId="24410" xr:uid="{F01B04B5-28DE-4CA1-805B-22B447AA93C9}"/>
    <cellStyle name="Header1 12 6 3 2 3 4" xfId="20794" xr:uid="{F6DB2F66-5981-4B2D-B2DD-F52FB439A9F1}"/>
    <cellStyle name="Header1 12 6 3 2 4" xfId="27622" xr:uid="{5BA4A9E7-26EE-4BFD-A5C7-945CA25AD40D}"/>
    <cellStyle name="Header1 12 6 3 2 5" xfId="17032" xr:uid="{96E82C52-5517-4B85-9CF5-7C30E126D7E5}"/>
    <cellStyle name="Header1 12 6 3 3" xfId="10841" xr:uid="{D1065AC8-582A-45BB-99B2-EA1C8E652EA3}"/>
    <cellStyle name="Header1 12 6 3 3 2" xfId="28310" xr:uid="{9EC1C051-1FD2-4610-B736-5F3A1328A187}"/>
    <cellStyle name="Header1 12 6 3 3 3" xfId="25962" xr:uid="{784B69C0-0109-4CF2-9E45-EB33D13B96D5}"/>
    <cellStyle name="Header1 12 6 3 3 4" xfId="19369" xr:uid="{BB576CD8-948C-4874-91F6-6D2112EFFC9A}"/>
    <cellStyle name="Header1 12 6 3 4" xfId="11220" xr:uid="{D0BB46CB-DE99-44AC-A424-0F3749ACE830}"/>
    <cellStyle name="Header1 12 6 3 4 2" xfId="28676" xr:uid="{208FDDDC-26B6-4D55-A470-142455A29FA5}"/>
    <cellStyle name="Header1 12 6 3 4 3" xfId="23132" xr:uid="{06306B3B-8709-44A2-86A4-E559057E6CEE}"/>
    <cellStyle name="Header1 12 6 3 4 4" xfId="19725" xr:uid="{E9A9F0C7-5645-4353-808D-325720E06C63}"/>
    <cellStyle name="Header1 12 6 3 5" xfId="24102" xr:uid="{4D739280-E56E-4D1A-A682-E9591F68C9B4}"/>
    <cellStyle name="Header1 12 6 3 6" xfId="16175" xr:uid="{B672DC8E-9FD0-48CA-909D-C62815B66EA8}"/>
    <cellStyle name="Header1 12 6 4" xfId="6698" xr:uid="{B250821C-3CC4-4B0B-B786-3CACC01157C1}"/>
    <cellStyle name="Header1 12 6 4 2" xfId="7571" xr:uid="{5D28CC2B-D5B1-4871-9877-AFC0020DB84E}"/>
    <cellStyle name="Header1 12 6 4 2 2" xfId="13278" xr:uid="{0A56D3C5-7EC9-42FA-99B5-27FC26B27322}"/>
    <cellStyle name="Header1 12 6 4 2 2 2" xfId="30726" xr:uid="{9048F7E0-18C7-459A-AE12-873317F156A1}"/>
    <cellStyle name="Header1 12 6 4 2 2 3" xfId="37186" xr:uid="{10D4A68F-99B4-4F80-82B2-130136C33733}"/>
    <cellStyle name="Header1 12 6 4 2 2 4" xfId="21753" xr:uid="{5ADC8ABD-FA29-452F-8352-8E4F9D0FFB22}"/>
    <cellStyle name="Header1 12 6 4 2 3" xfId="12340" xr:uid="{5670E41D-972E-41CE-AD58-6FBF77D2EDA2}"/>
    <cellStyle name="Header1 12 6 4 2 3 2" xfId="29788" xr:uid="{2EAF826E-AE9B-4A24-A0BC-DCF7C1DF068C}"/>
    <cellStyle name="Header1 12 6 4 2 3 3" xfId="36250" xr:uid="{BCAD6169-5C59-4E81-A3E8-51F8968A4B1A}"/>
    <cellStyle name="Header1 12 6 4 2 3 4" xfId="20815" xr:uid="{D766721B-EB20-4B5B-B3AE-D6ADDCBAB761}"/>
    <cellStyle name="Header1 12 6 4 2 4" xfId="34814" xr:uid="{058532EE-5A94-43FB-90B0-B7101C4A0C05}"/>
    <cellStyle name="Header1 12 6 4 2 5" xfId="17053" xr:uid="{45B7E7DC-D06E-4FB5-966B-66A4C1C7E537}"/>
    <cellStyle name="Header1 12 6 4 3" xfId="10830" xr:uid="{6E62649E-BC37-4C72-8D90-685383852DD5}"/>
    <cellStyle name="Header1 12 6 4 3 2" xfId="28299" xr:uid="{23C01D07-B8BD-4FAB-B380-119382C0C9F7}"/>
    <cellStyle name="Header1 12 6 4 3 3" xfId="33159" xr:uid="{78543A09-6B92-48F9-BC2B-1F8ED301DE9D}"/>
    <cellStyle name="Header1 12 6 4 3 4" xfId="19358" xr:uid="{02CB69A3-71FD-4B4C-B536-40DB86C159E5}"/>
    <cellStyle name="Header1 12 6 4 4" xfId="11244" xr:uid="{45F358E5-3F0F-4C36-B8E7-D805E9F26FB0}"/>
    <cellStyle name="Header1 12 6 4 4 2" xfId="28699" xr:uid="{64D0862F-405E-4534-82DD-A0F90F9E13BF}"/>
    <cellStyle name="Header1 12 6 4 4 3" xfId="32211" xr:uid="{C0891946-E9CB-490E-B163-5FE74AC1705B}"/>
    <cellStyle name="Header1 12 6 4 4 4" xfId="19748" xr:uid="{03A3152B-E808-4392-B3AD-534AC230050B}"/>
    <cellStyle name="Header1 12 6 4 5" xfId="23471" xr:uid="{05943D25-C144-4349-BADA-0B023CC04BA7}"/>
    <cellStyle name="Header1 12 6 4 6" xfId="16206" xr:uid="{E2873E82-575B-498F-919F-70CFB40C20D0}"/>
    <cellStyle name="Header1 12 6 5" xfId="7139" xr:uid="{F65AED49-B664-4D86-84DF-B6C6EDDDBBCC}"/>
    <cellStyle name="Header1 12 6 5 2" xfId="7912" xr:uid="{F0E238CC-6EB2-4010-A365-551B886A168E}"/>
    <cellStyle name="Header1 12 6 5 2 2" xfId="13619" xr:uid="{2977A705-C54B-4EEF-AB83-17841FDBA71A}"/>
    <cellStyle name="Header1 12 6 5 2 2 2" xfId="31067" xr:uid="{1C816F53-24C0-47F9-BBD7-15A949CDC408}"/>
    <cellStyle name="Header1 12 6 5 2 2 3" xfId="37525" xr:uid="{C5C71CED-DAF9-44B2-A452-F1B28EFD25C8}"/>
    <cellStyle name="Header1 12 6 5 2 2 4" xfId="22094" xr:uid="{952735F9-67AA-43AF-B1AF-4547CB1DAB17}"/>
    <cellStyle name="Header1 12 6 5 2 3" xfId="12681" xr:uid="{251BE721-FBA2-4F01-9A0E-43425D537061}"/>
    <cellStyle name="Header1 12 6 5 2 3 2" xfId="30129" xr:uid="{1DFFB7A8-A2CB-4CCB-A581-C1DB52E86EF4}"/>
    <cellStyle name="Header1 12 6 5 2 3 3" xfId="36591" xr:uid="{11EC084F-DC32-4924-B77F-91CA4C34C77E}"/>
    <cellStyle name="Header1 12 6 5 2 3 4" xfId="21156" xr:uid="{00A08A8C-72D6-4D80-9E51-43029D3BA6E4}"/>
    <cellStyle name="Header1 12 6 5 2 4" xfId="35212" xr:uid="{D203CBF3-6AAC-4757-BFDF-336963E8E0AA}"/>
    <cellStyle name="Header1 12 6 5 2 5" xfId="17392" xr:uid="{F4EE96E5-4EFA-46D1-9D3C-218311638861}"/>
    <cellStyle name="Header1 12 6 5 3" xfId="12847" xr:uid="{696F794C-85B6-4711-B3DD-1D8E3C4F832D}"/>
    <cellStyle name="Header1 12 6 5 3 2" xfId="30295" xr:uid="{1FE2E5F3-9636-4DB0-8C79-9D91895098A1}"/>
    <cellStyle name="Header1 12 6 5 3 3" xfId="36757" xr:uid="{8893C497-8DD9-4F51-8268-CB2A7F62D126}"/>
    <cellStyle name="Header1 12 6 5 3 4" xfId="21322" xr:uid="{86FC1D36-FCE7-4DFA-A5A4-8C576D2DBE90}"/>
    <cellStyle name="Header1 12 6 5 4" xfId="11597" xr:uid="{57E9A3F5-E533-40C5-83AA-B6578504A71A}"/>
    <cellStyle name="Header1 12 6 5 4 2" xfId="29052" xr:uid="{F65703EB-72FA-43EE-A359-D31C5A43B48F}"/>
    <cellStyle name="Header1 12 6 5 4 3" xfId="36238" xr:uid="{176BE2A6-82CF-4698-8604-8085FFB93575}"/>
    <cellStyle name="Header1 12 6 5 4 4" xfId="20099" xr:uid="{C2D7E8DA-0EF1-483A-B07C-B66F01EC554A}"/>
    <cellStyle name="Header1 12 6 5 5" xfId="34857" xr:uid="{869262E9-4606-4F9D-A6DE-86ABA990170A}"/>
    <cellStyle name="Header1 12 6 5 6" xfId="16624" xr:uid="{8349FB3B-36AE-4417-BD2C-BD78F57D853D}"/>
    <cellStyle name="Header1 12 6 6" xfId="6876" xr:uid="{065DE8D6-14E0-4255-8DCB-86C9F21A7A57}"/>
    <cellStyle name="Header1 12 6 6 2" xfId="7697" xr:uid="{B1C7BEEB-EC3E-4F94-880F-7B83C48CE410}"/>
    <cellStyle name="Header1 12 6 6 2 2" xfId="13404" xr:uid="{5CE29B46-CADD-4AAD-B432-2A6BC4C784C6}"/>
    <cellStyle name="Header1 12 6 6 2 2 2" xfId="30852" xr:uid="{3EB611DD-4C7D-4928-9EA2-341C56F99817}"/>
    <cellStyle name="Header1 12 6 6 2 2 3" xfId="37312" xr:uid="{050267B3-FF82-4AC8-812D-1F7B218BCB18}"/>
    <cellStyle name="Header1 12 6 6 2 2 4" xfId="21879" xr:uid="{7BBBB237-8FFF-4FC4-9869-59575CFCE01A}"/>
    <cellStyle name="Header1 12 6 6 2 3" xfId="12466" xr:uid="{362C5308-9403-4F8D-AA46-E9E84F6CB03E}"/>
    <cellStyle name="Header1 12 6 6 2 3 2" xfId="29914" xr:uid="{E53558C5-7507-46C2-9832-90E0071AA252}"/>
    <cellStyle name="Header1 12 6 6 2 3 3" xfId="36376" xr:uid="{115D5DA3-2375-499D-8CD2-11D1E9CF48A9}"/>
    <cellStyle name="Header1 12 6 6 2 3 4" xfId="20941" xr:uid="{F955150D-8E9A-48FB-AFBC-D8A18E72426B}"/>
    <cellStyle name="Header1 12 6 6 2 4" xfId="34507" xr:uid="{D56B303D-4D46-4027-9561-0F5207251002}"/>
    <cellStyle name="Header1 12 6 6 2 5" xfId="17179" xr:uid="{02B818D7-9135-466C-A025-A01499CD5129}"/>
    <cellStyle name="Header1 12 6 6 3" xfId="11689" xr:uid="{AE99D527-C9B3-4CDE-9AA0-A0BC00B70687}"/>
    <cellStyle name="Header1 12 6 6 3 2" xfId="29143" xr:uid="{0261EB24-AF05-4C8D-B7E7-06F88E692218}"/>
    <cellStyle name="Header1 12 6 6 3 3" xfId="25960" xr:uid="{93E6B29A-4799-49F1-A954-DD4EE3AC5CA3}"/>
    <cellStyle name="Header1 12 6 6 3 4" xfId="20190" xr:uid="{B641E377-675F-44AA-A291-828E2D25E48A}"/>
    <cellStyle name="Header1 12 6 6 4" xfId="11380" xr:uid="{0926ED9F-A4C4-4837-9CF7-0EF6E554A60B}"/>
    <cellStyle name="Header1 12 6 6 4 2" xfId="28835" xr:uid="{AAB67F5D-9A68-47D0-95A4-605B7689B4C5}"/>
    <cellStyle name="Header1 12 6 6 4 3" xfId="36097" xr:uid="{F7A7F34C-CBF4-45D4-864F-7FFF7F88F913}"/>
    <cellStyle name="Header1 12 6 6 4 4" xfId="19883" xr:uid="{49AAC5B9-414D-473A-BEAF-59A6BFB7C254}"/>
    <cellStyle name="Header1 12 6 6 5" xfId="35513" xr:uid="{37407AB5-B717-4AF8-875B-5233DB8B7CD7}"/>
    <cellStyle name="Header1 12 6 6 6" xfId="16371" xr:uid="{C22EE721-366A-42C4-BF31-FAA26DABE079}"/>
    <cellStyle name="Header1 12 6 7" xfId="7210" xr:uid="{4C7288FA-8E33-44DB-83FE-FFFF28A9568C}"/>
    <cellStyle name="Header1 12 6 7 2" xfId="12918" xr:uid="{E20AD82D-5EA0-423C-A00C-32A5FD565109}"/>
    <cellStyle name="Header1 12 6 7 2 2" xfId="30366" xr:uid="{C205DED5-93AE-4A37-992B-E58C51C77C34}"/>
    <cellStyle name="Header1 12 6 7 2 3" xfId="36828" xr:uid="{31260710-E039-4574-BC4D-47D9957710C6}"/>
    <cellStyle name="Header1 12 6 7 2 4" xfId="21393" xr:uid="{6C8EB5BA-E1F8-4DB4-BD24-1E951B2F7353}"/>
    <cellStyle name="Header1 12 6 7 3" xfId="11980" xr:uid="{EE4A8BA3-7110-45C7-BD98-6DD9489E9253}"/>
    <cellStyle name="Header1 12 6 7 3 2" xfId="29428" xr:uid="{6D5EF7A8-40C8-4AC2-B6DF-DFBE03070F76}"/>
    <cellStyle name="Header1 12 6 7 3 3" xfId="25221" xr:uid="{51C86A29-556E-4D4B-973B-687C8C23A1CB}"/>
    <cellStyle name="Header1 12 6 7 3 4" xfId="20455" xr:uid="{70919D57-C1C1-4411-B1D0-39885476489D}"/>
    <cellStyle name="Header1 12 6 7 4" xfId="33508" xr:uid="{65ECB75F-30DA-4193-BBA0-5F5BD680C3DC}"/>
    <cellStyle name="Header1 12 6 7 5" xfId="16695" xr:uid="{E41860CD-26F1-40D5-9496-C564476E3DD5}"/>
    <cellStyle name="Header1 12 6 8" xfId="9060" xr:uid="{7B89ECED-9AF5-498D-B828-64F17D99E5E8}"/>
    <cellStyle name="Header1 12 6 8 2" xfId="26845" xr:uid="{B279408B-B5C3-42F2-A3B1-0C1BEDF6DB12}"/>
    <cellStyle name="Header1 12 6 8 3" xfId="34309" xr:uid="{7A4524CA-8E05-406D-B154-4B2604C28EB5}"/>
    <cellStyle name="Header1 12 6 8 4" xfId="18089" xr:uid="{12DAE551-91C2-4130-B733-2CFC6ABA6FA0}"/>
    <cellStyle name="Header1 12 6 9" xfId="10587" xr:uid="{680807EC-DCE0-49C5-B418-E7B8B8217B26}"/>
    <cellStyle name="Header1 12 6 9 2" xfId="28068" xr:uid="{188A27D5-63BE-4955-8219-8CFC19E7778A}"/>
    <cellStyle name="Header1 12 6 9 3" xfId="32318" xr:uid="{F07265C4-EC36-49E2-BA02-008325B53B3A}"/>
    <cellStyle name="Header1 12 6 9 4" xfId="19131" xr:uid="{C12794BF-2635-41F3-BC20-B13D69D1311F}"/>
    <cellStyle name="Header1 12 7" xfId="5611" xr:uid="{8BCB7481-FBD0-4B39-B58E-26EBDCCBB980}"/>
    <cellStyle name="Header1 12 7 2" xfId="7319" xr:uid="{C65190ED-C759-4000-84EE-75222E92E5AA}"/>
    <cellStyle name="Header1 12 7 2 2" xfId="13027" xr:uid="{EA8FBD01-24A0-41C2-8D3C-DA02E94768E9}"/>
    <cellStyle name="Header1 12 7 2 2 2" xfId="30475" xr:uid="{E6E8C707-DDDF-45E5-B974-70076E358015}"/>
    <cellStyle name="Header1 12 7 2 2 3" xfId="36937" xr:uid="{95EC3867-DA6F-4FD1-B933-8D064F5999EA}"/>
    <cellStyle name="Header1 12 7 2 2 4" xfId="21502" xr:uid="{5D962548-2F8A-46B3-BEC1-9EC7B59B78F3}"/>
    <cellStyle name="Header1 12 7 2 3" xfId="12089" xr:uid="{C0A692BF-3B9D-4B6A-92C0-DEB65B050666}"/>
    <cellStyle name="Header1 12 7 2 3 2" xfId="29537" xr:uid="{AD905157-65F4-41FE-B8FA-F5FCB6A254BF}"/>
    <cellStyle name="Header1 12 7 2 3 3" xfId="36102" xr:uid="{5FEEE96A-049D-425C-B1F5-25931E84337E}"/>
    <cellStyle name="Header1 12 7 2 3 4" xfId="20564" xr:uid="{5031EC5E-8C2E-4847-AD63-644F4AF98A4D}"/>
    <cellStyle name="Header1 12 7 2 4" xfId="34832" xr:uid="{98428F48-CD56-4A56-8F45-F8572FBAEEA8}"/>
    <cellStyle name="Header1 12 7 2 5" xfId="16804" xr:uid="{D8C03B7E-234F-4E83-A55F-14CBB2138865}"/>
    <cellStyle name="Header1 12 7 3" xfId="9045" xr:uid="{BF9C4A4E-6208-4111-AE3F-5F5DBC7D0478}"/>
    <cellStyle name="Header1 12 7 3 2" xfId="26831" xr:uid="{20383306-A41C-404D-8FFB-573B9DD7E02B}"/>
    <cellStyle name="Header1 12 7 3 3" xfId="23282" xr:uid="{EC14EF27-D85E-421E-9488-0B91B6B036FB}"/>
    <cellStyle name="Header1 12 7 3 4" xfId="18077" xr:uid="{D49E6234-A426-47F2-A0C3-CDEA7D3073AF}"/>
    <cellStyle name="Header1 12 7 4" xfId="10751" xr:uid="{085D1CFE-87C4-475C-B29E-00005FCA3A7D}"/>
    <cellStyle name="Header1 12 7 4 2" xfId="28222" xr:uid="{A740957B-A4AC-4C7B-BDD0-848340D9CA16}"/>
    <cellStyle name="Header1 12 7 4 3" xfId="25645" xr:uid="{6191217B-95D4-4237-B733-835A2083A7FF}"/>
    <cellStyle name="Header1 12 7 4 4" xfId="19281" xr:uid="{7C1E4B84-5080-4D8F-B078-6F522969ACF3}"/>
    <cellStyle name="Header1 12 7 5" xfId="23691" xr:uid="{BAE0CDE7-FEC7-4A13-8001-F12FE8C4A5E8}"/>
    <cellStyle name="Header1 12 7 6" xfId="15403" xr:uid="{FF760CE6-1CD1-4776-BB5D-EC394AD9FA24}"/>
    <cellStyle name="Header1 12 8" xfId="5373" xr:uid="{37EC5984-9BA5-4EE1-B3BE-69E1D194B161}"/>
    <cellStyle name="Header1 12 8 2" xfId="7275" xr:uid="{2417C172-667D-4F52-B4F3-29D88D902EF6}"/>
    <cellStyle name="Header1 12 8 2 2" xfId="12983" xr:uid="{AD21469D-7EF0-40A6-B313-0929663F2342}"/>
    <cellStyle name="Header1 12 8 2 2 2" xfId="30431" xr:uid="{20C3DFB6-70FD-44CC-B242-34E32EC76D98}"/>
    <cellStyle name="Header1 12 8 2 2 3" xfId="36893" xr:uid="{6F2779E8-6014-4F17-AD97-EA9370634D6A}"/>
    <cellStyle name="Header1 12 8 2 2 4" xfId="21458" xr:uid="{DCEB1C65-4831-4346-A0D2-8FDF788E5614}"/>
    <cellStyle name="Header1 12 8 2 3" xfId="12045" xr:uid="{67910C46-AE19-4550-BCCE-27F37E64F87E}"/>
    <cellStyle name="Header1 12 8 2 3 2" xfId="29493" xr:uid="{E6A4A5FD-9D2A-4210-9BF1-DC17E1F29190}"/>
    <cellStyle name="Header1 12 8 2 3 3" xfId="36112" xr:uid="{58847ED9-4858-4253-9FD8-5BAD27986712}"/>
    <cellStyle name="Header1 12 8 2 3 4" xfId="20520" xr:uid="{87F1347B-A10B-4840-B138-E1B65ADA1F73}"/>
    <cellStyle name="Header1 12 8 2 4" xfId="33993" xr:uid="{5EA88BCF-AD10-4CDE-98F2-FCAD05C2C6CE}"/>
    <cellStyle name="Header1 12 8 2 5" xfId="16760" xr:uid="{6AC56E44-DE83-4385-B40C-58F31DC50D03}"/>
    <cellStyle name="Header1 12 8 3" xfId="9283" xr:uid="{478E0036-E898-4053-8B92-15DE7C0480E5}"/>
    <cellStyle name="Header1 12 8 3 2" xfId="27020" xr:uid="{C047578D-77F3-447A-A18C-BC06148BDEA6}"/>
    <cellStyle name="Header1 12 8 3 3" xfId="25304" xr:uid="{A004A84F-33E5-483D-9F27-0A85A826533E}"/>
    <cellStyle name="Header1 12 8 3 4" xfId="18211" xr:uid="{B052500B-F285-49CE-B627-8CDF8F0E7597}"/>
    <cellStyle name="Header1 12 8 4" xfId="10659" xr:uid="{A13BE27C-3DDA-41D3-9D9F-E7BB01C6F21A}"/>
    <cellStyle name="Header1 12 8 4 2" xfId="28139" xr:uid="{FED5DEAD-9D2B-4858-9B92-158421CA49D4}"/>
    <cellStyle name="Header1 12 8 4 3" xfId="33184" xr:uid="{A9C8A26B-0A37-4941-A0AB-E552FD8BFEE3}"/>
    <cellStyle name="Header1 12 8 4 4" xfId="19201" xr:uid="{E0B013AC-28BD-4452-AD52-43294CFF7790}"/>
    <cellStyle name="Header1 12 8 5" xfId="23653" xr:uid="{E7B7B09A-5D04-4893-A3D3-E938CB86F908}"/>
    <cellStyle name="Header1 12 8 6" xfId="15310" xr:uid="{14713D24-AED3-4274-A635-B3B1661D9364}"/>
    <cellStyle name="Header1 12 9" xfId="6591" xr:uid="{5A922692-78BA-42DA-B022-EE2056F70F2E}"/>
    <cellStyle name="Header1 12 9 2" xfId="7509" xr:uid="{15EA72A5-E59C-4F87-8116-21A0574AFCF7}"/>
    <cellStyle name="Header1 12 9 2 2" xfId="13216" xr:uid="{B7DAA413-EDE5-4721-B1A6-B69EB5001B01}"/>
    <cellStyle name="Header1 12 9 2 2 2" xfId="30664" xr:uid="{D2B5CBA4-44E6-4112-8F87-442C6C614400}"/>
    <cellStyle name="Header1 12 9 2 2 3" xfId="37124" xr:uid="{A9605A34-2ACC-4EAA-BAA6-2301F92E3855}"/>
    <cellStyle name="Header1 12 9 2 2 4" xfId="21691" xr:uid="{BF3826E3-1D68-46A5-8DB9-B21CB90BE00C}"/>
    <cellStyle name="Header1 12 9 2 3" xfId="12278" xr:uid="{16FC0BD7-D045-4F88-B698-0679AB9DB684}"/>
    <cellStyle name="Header1 12 9 2 3 2" xfId="29726" xr:uid="{58696FD3-6302-4D4F-B556-2C04C062FC5E}"/>
    <cellStyle name="Header1 12 9 2 3 3" xfId="26946" xr:uid="{85F02B7C-5514-4E63-A9A6-410441590F37}"/>
    <cellStyle name="Header1 12 9 2 3 4" xfId="20753" xr:uid="{D3D270B1-2C58-49C2-A5CA-66E179357967}"/>
    <cellStyle name="Header1 12 9 2 4" xfId="24772" xr:uid="{CEA6B41D-6E94-40A5-B95C-812FEFB7F59A}"/>
    <cellStyle name="Header1 12 9 2 5" xfId="16991" xr:uid="{69DABAAC-3E60-4E28-8907-A98D9224DA75}"/>
    <cellStyle name="Header1 12 9 3" xfId="11869" xr:uid="{B52A59DE-EBFD-4093-B12A-FA551957E534}"/>
    <cellStyle name="Header1 12 9 3 2" xfId="29320" xr:uid="{326D345E-8A7A-41C7-902E-41F0B0811B33}"/>
    <cellStyle name="Header1 12 9 3 3" xfId="33795" xr:uid="{33367F5A-AC79-4338-AEBB-94718F12B8F3}"/>
    <cellStyle name="Header1 12 9 3 4" xfId="20361" xr:uid="{FECBE293-1E2D-4104-968A-BA75FB761232}"/>
    <cellStyle name="Header1 12 9 4" xfId="11169" xr:uid="{5E7291D8-CBE5-4EC4-9763-B1E2A91E73FD}"/>
    <cellStyle name="Header1 12 9 4 2" xfId="28628" xr:uid="{2E929B6F-0D5E-46DD-8C89-D062FF9703EE}"/>
    <cellStyle name="Header1 12 9 4 3" xfId="32553" xr:uid="{8FCBAA43-99CB-4603-9998-54B2B5E1C17B}"/>
    <cellStyle name="Header1 12 9 4 4" xfId="19678" xr:uid="{A48F4B2F-D503-4F48-BADF-BE378DCB2E94}"/>
    <cellStyle name="Header1 12 9 5" xfId="23260" xr:uid="{923CF1A1-64DB-47BA-B0C9-A869BCDF9730}"/>
    <cellStyle name="Header1 12 9 6" xfId="16105" xr:uid="{78FB64A7-EFC1-4E6E-804F-DAAB8C19AB66}"/>
    <cellStyle name="Header1 13" xfId="5165" xr:uid="{93B7BC13-F6F0-4991-9712-8482BAE9FB48}"/>
    <cellStyle name="Header1 13 10" xfId="6552" xr:uid="{CB7767DF-B331-4FDA-A920-7ABECA3CA22A}"/>
    <cellStyle name="Header1 13 10 2" xfId="7482" xr:uid="{7ACB1618-51A3-4E2F-92E7-2B29BAF235FC}"/>
    <cellStyle name="Header1 13 10 2 2" xfId="13189" xr:uid="{C9E5C722-927A-4CED-9CC0-68687B4B620C}"/>
    <cellStyle name="Header1 13 10 2 2 2" xfId="30637" xr:uid="{8F4AFB12-5721-4682-8FC9-008DE7765D2B}"/>
    <cellStyle name="Header1 13 10 2 2 3" xfId="35565" xr:uid="{B7A7F9B0-8B34-4CBC-A0FD-C0AD6C26F5BD}"/>
    <cellStyle name="Header1 13 10 2 2 4" xfId="37097" xr:uid="{C31CB4B9-43B3-4DD6-ACCB-F1B3DCDCD3DB}"/>
    <cellStyle name="Header1 13 10 2 2 5" xfId="21664" xr:uid="{11A77F5E-6C4C-4660-8DEF-263CAFE0FF9E}"/>
    <cellStyle name="Header1 13 10 2 3" xfId="12251" xr:uid="{3CF72499-87FA-454E-AA84-4234A4DAD8CC}"/>
    <cellStyle name="Header1 13 10 2 3 2" xfId="29699" xr:uid="{4882F015-2A24-4E41-8F8C-449DB67006DE}"/>
    <cellStyle name="Header1 13 10 2 3 3" xfId="34760" xr:uid="{5C4C9C5E-ED74-4E31-931B-D8A2A939F43C}"/>
    <cellStyle name="Header1 13 10 2 3 4" xfId="24362" xr:uid="{9A772B4F-9BC7-4165-A63D-80D47D05671C}"/>
    <cellStyle name="Header1 13 10 2 3 5" xfId="20726" xr:uid="{1EE74E14-A503-44C9-92DA-7F7BAF67D059}"/>
    <cellStyle name="Header1 13 10 2 4" xfId="34339" xr:uid="{DB5645CD-3F1A-473B-9CDF-B37BABD7FD8D}"/>
    <cellStyle name="Header1 13 10 2 5" xfId="16964" xr:uid="{4C05264F-F591-4B86-BDAC-BC62D3D9A67D}"/>
    <cellStyle name="Header1 13 10 3" xfId="11893" xr:uid="{4F63954B-96DD-41CD-AC55-3B1594CFD62F}"/>
    <cellStyle name="Header1 13 10 3 2" xfId="29344" xr:uid="{5C9A3895-C312-4CB1-940A-7E30202DCDA6}"/>
    <cellStyle name="Header1 13 10 3 3" xfId="34470" xr:uid="{72001796-F890-44B3-8ECB-DCE08D91BCD3}"/>
    <cellStyle name="Header1 13 10 3 4" xfId="24228" xr:uid="{EBC21458-15E0-4D8B-BA37-9EA45F88FF0A}"/>
    <cellStyle name="Header1 13 10 3 5" xfId="20385" xr:uid="{A9C5C811-10A6-4830-A11F-5D5DC32BB151}"/>
    <cellStyle name="Header1 13 10 4" xfId="11139" xr:uid="{79BECDF7-F624-4D94-92B5-F69E76A26B1A}"/>
    <cellStyle name="Header1 13 10 4 2" xfId="28599" xr:uid="{184304CC-49CA-4FA7-BDC4-D57936242B91}"/>
    <cellStyle name="Header1 13 10 4 3" xfId="33835" xr:uid="{F58A292F-E62C-4106-975C-BC3F14357FF7}"/>
    <cellStyle name="Header1 13 10 4 4" xfId="26006" xr:uid="{D43976AA-F7DA-4003-B262-488583BA182B}"/>
    <cellStyle name="Header1 13 10 4 5" xfId="19649" xr:uid="{F5195A0B-2960-45AF-AB16-7DDE5AC9C622}"/>
    <cellStyle name="Header1 13 10 5" xfId="25863" xr:uid="{1AC240C0-8406-483F-BCC8-38FC9F00E555}"/>
    <cellStyle name="Header1 13 10 6" xfId="16069" xr:uid="{DBE02CFC-C9BA-41B1-91DA-A16830A20997}"/>
    <cellStyle name="Header1 13 11" xfId="6767" xr:uid="{C658AA9D-6117-4BFB-A709-DC58887AD34B}"/>
    <cellStyle name="Header1 13 11 2" xfId="9328" xr:uid="{F011E9EB-80F2-41EC-9524-7184F2C540F3}"/>
    <cellStyle name="Header1 13 11 2 2" xfId="27064" xr:uid="{01B86CFD-231E-4139-AE22-AF00A7C9DAE3}"/>
    <cellStyle name="Header1 13 11 2 3" xfId="32701" xr:uid="{CFE6C206-2B98-45CE-BF62-D71E088FE940}"/>
    <cellStyle name="Header1 13 11 2 4" xfId="23453" xr:uid="{07822CB8-5646-4DD3-92CB-4716C6171886}"/>
    <cellStyle name="Header1 13 11 2 5" xfId="18251" xr:uid="{7914E0A5-60AC-4B64-A4FF-C09DAEE1ADD0}"/>
    <cellStyle name="Header1 13 11 3" xfId="11073" xr:uid="{8FA3BB7D-2375-448E-9405-17894CC9CB6B}"/>
    <cellStyle name="Header1 13 11 3 2" xfId="28535" xr:uid="{55BC22C0-2C2D-422A-B899-9489EA31A5E4}"/>
    <cellStyle name="Header1 13 11 3 3" xfId="33779" xr:uid="{2204B179-6640-426A-BFE7-3CAAB3CFE7D9}"/>
    <cellStyle name="Header1 13 11 3 4" xfId="25803" xr:uid="{369A40F2-7E55-484C-A5F7-A4C69619AEAD}"/>
    <cellStyle name="Header1 13 11 3 5" xfId="19588" xr:uid="{907588DD-34E1-428B-875E-6EBA48AB7A76}"/>
    <cellStyle name="Header1 13 11 4" xfId="32082" xr:uid="{0DF38ACB-AEF7-4570-A5AE-BC2DD81291BD}"/>
    <cellStyle name="Header1 13 11 5" xfId="16275" xr:uid="{170F7853-9E16-426D-B1A4-2EEB8633A586}"/>
    <cellStyle name="Header1 13 12" xfId="11019" xr:uid="{B42C61BD-D5D8-4D45-95C1-E80DDDB7B1DD}"/>
    <cellStyle name="Header1 13 12 2" xfId="28483" xr:uid="{4478C927-3D2A-49D6-B150-B321BB708DE8}"/>
    <cellStyle name="Header1 13 12 3" xfId="33732" xr:uid="{2FBB4AA1-344A-45E4-A1AA-A07BC1C98AE8}"/>
    <cellStyle name="Header1 13 12 4" xfId="32248" xr:uid="{F0B6C370-6DE7-4709-8DD6-CDD7B0F54635}"/>
    <cellStyle name="Header1 13 12 5" xfId="19539" xr:uid="{4A22BA5A-FF0A-421B-A7A7-0F384CB90C09}"/>
    <cellStyle name="Header1 13 13" xfId="9137" xr:uid="{9D970BD9-F6C7-4403-827C-431CF4DD1444}"/>
    <cellStyle name="Header1 13 13 2" xfId="26886" xr:uid="{5AA5EDC4-BF72-4B76-9C14-F17B82F3DCF1}"/>
    <cellStyle name="Header1 13 13 3" xfId="32577" xr:uid="{C908B245-25FC-4B88-83D9-07E9BEF89654}"/>
    <cellStyle name="Header1 13 13 4" xfId="25280" xr:uid="{EAD86536-F499-4D8E-B6A8-D8029282FF78}"/>
    <cellStyle name="Header1 13 13 5" xfId="18114" xr:uid="{E142D75C-4F2C-4CC2-A7C5-024017AE06EF}"/>
    <cellStyle name="Header1 13 14" xfId="23623" xr:uid="{4C4CDD7E-5B95-481B-86F1-D875F45B75BF}"/>
    <cellStyle name="Header1 13 15" xfId="15169" xr:uid="{FD846C28-C808-42AB-8CB7-539F446B90C4}"/>
    <cellStyle name="Header1 13 2" xfId="6708" xr:uid="{60A90D67-A5CB-4C7B-B174-ACEC725B6F9F}"/>
    <cellStyle name="Header1 13 2 10" xfId="33667" xr:uid="{11CECB2A-03D7-4C33-B8AF-47A607A4ACC0}"/>
    <cellStyle name="Header1 13 2 11" xfId="16216" xr:uid="{47DB380A-DF59-44D6-86BE-8B22808D0517}"/>
    <cellStyle name="Header1 13 2 2" xfId="7055" xr:uid="{067B9787-2ED4-4EFB-BDFE-B553E9327E44}"/>
    <cellStyle name="Header1 13 2 2 2" xfId="7843" xr:uid="{362EC807-9287-4D6B-B4C4-32E3C1A12CFC}"/>
    <cellStyle name="Header1 13 2 2 2 2" xfId="13550" xr:uid="{74DC18A0-1AFA-40E7-91C1-960FEC60FA20}"/>
    <cellStyle name="Header1 13 2 2 2 2 2" xfId="30998" xr:uid="{20F1B12F-F11B-430E-8C1F-19222BF7993A}"/>
    <cellStyle name="Header1 13 2 2 2 2 3" xfId="35863" xr:uid="{54E855A8-77B1-4F85-BA4C-02BEDAFDC62F}"/>
    <cellStyle name="Header1 13 2 2 2 2 4" xfId="37456" xr:uid="{85E1CE20-086F-4A1C-B145-A9E2FF1A81C7}"/>
    <cellStyle name="Header1 13 2 2 2 2 5" xfId="22025" xr:uid="{0A5EF1B3-AF5F-4909-A6BA-6CF7E26F1E96}"/>
    <cellStyle name="Header1 13 2 2 2 3" xfId="12612" xr:uid="{3B0274AF-3BEA-43F1-8E1B-F43F0FBFCA78}"/>
    <cellStyle name="Header1 13 2 2 2 3 2" xfId="30060" xr:uid="{2D33EEA8-6341-4FF3-A931-BE69C7B7D9C3}"/>
    <cellStyle name="Header1 13 2 2 2 3 3" xfId="35057" xr:uid="{A761FDAA-66B1-4BF0-9005-234FC792F3AD}"/>
    <cellStyle name="Header1 13 2 2 2 3 4" xfId="36522" xr:uid="{62164D80-0DB5-4E81-9A55-92F1A38595A7}"/>
    <cellStyle name="Header1 13 2 2 2 3 5" xfId="21087" xr:uid="{A7E3C239-B754-4172-8CF1-E236BC3B77CA}"/>
    <cellStyle name="Header1 13 2 2 2 4" xfId="26175" xr:uid="{50029F58-4961-498A-B4F4-B5EE9DAC2369}"/>
    <cellStyle name="Header1 13 2 2 2 5" xfId="17323" xr:uid="{06AA99D9-06AB-4090-8168-E069A2252815}"/>
    <cellStyle name="Header1 13 2 2 3" xfId="12764" xr:uid="{4001CAF3-7749-4532-A7C1-5EE3E9233EDE}"/>
    <cellStyle name="Header1 13 2 2 3 2" xfId="30212" xr:uid="{6C99B153-F48F-4B06-9480-4296B13CE0BF}"/>
    <cellStyle name="Header1 13 2 2 3 3" xfId="35190" xr:uid="{5DE015AE-EE25-4B7D-91B1-9084F7202EBB}"/>
    <cellStyle name="Header1 13 2 2 3 4" xfId="36674" xr:uid="{32100F6C-B20D-4FB7-A3B6-FD806CE249FD}"/>
    <cellStyle name="Header1 13 2 2 3 5" xfId="21239" xr:uid="{BBA9580B-616F-4EBB-A1AA-E7E0C10F9E80}"/>
    <cellStyle name="Header1 13 2 2 4" xfId="11528" xr:uid="{D6AF59B1-3EF8-4AD9-8C0B-DE6C74F9E4A5}"/>
    <cellStyle name="Header1 13 2 2 4 2" xfId="28983" xr:uid="{C0FDD770-E4F0-4178-9816-8684B0AAC333}"/>
    <cellStyle name="Header1 13 2 2 4 3" xfId="34155" xr:uid="{608C14BD-020E-49AE-A0D6-950FFA669A15}"/>
    <cellStyle name="Header1 13 2 2 4 4" xfId="25653" xr:uid="{5A8BA406-1A54-4F90-A4C4-8D7B83466BDB}"/>
    <cellStyle name="Header1 13 2 2 4 5" xfId="20030" xr:uid="{2577D5CC-F572-4366-8CEB-8DA8379043EA}"/>
    <cellStyle name="Header1 13 2 2 5" xfId="35085" xr:uid="{94834A7F-5CC0-4050-A5FC-176C7B6283CB}"/>
    <cellStyle name="Header1 13 2 2 6" xfId="16541" xr:uid="{BF0EE978-B071-42F3-BE95-7835B3BB0C76}"/>
    <cellStyle name="Header1 13 2 3" xfId="6387" xr:uid="{D0E313D7-F6B4-4BB5-B9EA-925A451AA0BA}"/>
    <cellStyle name="Header1 13 2 3 2" xfId="7424" xr:uid="{785FAEE5-C1E2-4717-A8DB-0BD218923247}"/>
    <cellStyle name="Header1 13 2 3 2 2" xfId="13131" xr:uid="{94647F5B-1F92-4C8D-903A-DD2B7C28408E}"/>
    <cellStyle name="Header1 13 2 3 2 2 2" xfId="30579" xr:uid="{C978D3E4-7B09-49B6-B2ED-3A512F9E8BD6}"/>
    <cellStyle name="Header1 13 2 3 2 2 3" xfId="35511" xr:uid="{BB820598-DC62-4092-984D-2C81C03A2532}"/>
    <cellStyle name="Header1 13 2 3 2 2 4" xfId="37041" xr:uid="{A45F2AB0-8E64-4A5F-A794-59B922AFA645}"/>
    <cellStyle name="Header1 13 2 3 2 2 5" xfId="21606" xr:uid="{76CCA9F8-D6E2-44BA-AD85-B4E170A7F5E3}"/>
    <cellStyle name="Header1 13 2 3 2 3" xfId="12193" xr:uid="{28EA7296-F40A-4A97-8437-6C4021A056F0}"/>
    <cellStyle name="Header1 13 2 3 2 3 2" xfId="29641" xr:uid="{1A1CA79F-9375-4B39-B3EC-F9E2765EB9F8}"/>
    <cellStyle name="Header1 13 2 3 2 3 3" xfId="34710" xr:uid="{5FE42280-5782-4599-AE5B-4907E2EB6B8B}"/>
    <cellStyle name="Header1 13 2 3 2 3 4" xfId="24314" xr:uid="{74320756-1F17-4037-9DF7-74FAF1BBDA3E}"/>
    <cellStyle name="Header1 13 2 3 2 3 5" xfId="20668" xr:uid="{C9DFB71C-C19F-489E-89CF-A0D350261BF2}"/>
    <cellStyle name="Header1 13 2 3 2 4" xfId="24678" xr:uid="{F268EA08-E06F-45C0-A09F-0A83CF4AC12C}"/>
    <cellStyle name="Header1 13 2 3 2 5" xfId="16908" xr:uid="{0C7CCE0B-7C42-4117-AB07-C9B8EB4457B5}"/>
    <cellStyle name="Header1 13 2 3 3" xfId="11881" xr:uid="{C8C30588-D679-48BE-8D04-952D2FD6E114}"/>
    <cellStyle name="Header1 13 2 3 3 2" xfId="29332" xr:uid="{13725A55-B07E-4CAC-B3E2-2EF46F565BFD}"/>
    <cellStyle name="Header1 13 2 3 3 3" xfId="34458" xr:uid="{AB694F18-C1F6-4AC7-9CE1-1D8B21837E15}"/>
    <cellStyle name="Header1 13 2 3 3 4" xfId="24605" xr:uid="{F2B323ED-94EB-40AA-AC3C-D89A81F30AE1}"/>
    <cellStyle name="Header1 13 2 3 3 5" xfId="20373" xr:uid="{4DD7F2CB-309F-4DD6-A852-06059779541C}"/>
    <cellStyle name="Header1 13 2 3 4" xfId="11057" xr:uid="{6AF570B9-C614-44BC-B09F-44E0767D471A}"/>
    <cellStyle name="Header1 13 2 3 4 2" xfId="28519" xr:uid="{3380E60C-6D0D-4EE4-AB5E-147DC8E14F09}"/>
    <cellStyle name="Header1 13 2 3 4 3" xfId="33764" xr:uid="{AC69E1D7-C525-4FAD-A8CB-6A9315CD0450}"/>
    <cellStyle name="Header1 13 2 3 4 4" xfId="25339" xr:uid="{E68DE5DC-1DC4-4033-BE2B-55203ADE1019}"/>
    <cellStyle name="Header1 13 2 3 4 5" xfId="19573" xr:uid="{03C796C6-51D8-4016-AA22-257CABC5B979}"/>
    <cellStyle name="Header1 13 2 3 5" xfId="23967" xr:uid="{78CF7A0B-5E8C-45F6-92A1-BEA16CD627B1}"/>
    <cellStyle name="Header1 13 2 3 6" xfId="15968" xr:uid="{56AE5A86-8F3F-4D16-A379-7028EA772EA6}"/>
    <cellStyle name="Header1 13 2 4" xfId="6715" xr:uid="{E8FA7765-AD24-49B4-A2B8-DEAAE2A6C9B0}"/>
    <cellStyle name="Header1 13 2 4 2" xfId="7582" xr:uid="{E168FB7B-F098-4141-9259-9EFE8B93E2C2}"/>
    <cellStyle name="Header1 13 2 4 2 2" xfId="13289" xr:uid="{21568042-253E-4BF6-B977-2F771E44B228}"/>
    <cellStyle name="Header1 13 2 4 2 2 2" xfId="30737" xr:uid="{4A2BCF27-F43F-41C8-97BC-745852093648}"/>
    <cellStyle name="Header1 13 2 4 2 2 3" xfId="35648" xr:uid="{08024F97-4CF3-4B44-A310-E0AC5222319A}"/>
    <cellStyle name="Header1 13 2 4 2 2 4" xfId="37197" xr:uid="{5DF229AC-EF9C-481E-A76C-D8EA0ACEAD94}"/>
    <cellStyle name="Header1 13 2 4 2 2 5" xfId="21764" xr:uid="{F516B3BB-F4F6-4E6F-8FA6-E27D36270E0B}"/>
    <cellStyle name="Header1 13 2 4 2 3" xfId="12351" xr:uid="{63027F8A-AEBC-4CE3-95E5-E099131EF5D7}"/>
    <cellStyle name="Header1 13 2 4 2 3 2" xfId="29799" xr:uid="{EE6E00E9-7E9A-411D-A2B8-30E3F3D402D4}"/>
    <cellStyle name="Header1 13 2 4 2 3 3" xfId="34845" xr:uid="{FB994249-BEB2-470B-99E0-F9F6D34AA5A7}"/>
    <cellStyle name="Header1 13 2 4 2 3 4" xfId="36261" xr:uid="{4512313C-5EDE-4BC1-9241-34157AA3DED0}"/>
    <cellStyle name="Header1 13 2 4 2 3 5" xfId="20826" xr:uid="{75633A81-339F-4EA2-ADAF-72A9C3808188}"/>
    <cellStyle name="Header1 13 2 4 2 4" xfId="33048" xr:uid="{7441CBD7-3A5F-4958-9A75-B2F7C0F24E2E}"/>
    <cellStyle name="Header1 13 2 4 2 5" xfId="17064" xr:uid="{65619E4C-CEA5-4D9F-BB27-AD7D50B29CC7}"/>
    <cellStyle name="Header1 13 2 4 3" xfId="9442" xr:uid="{AB648F67-EC02-4F16-92CB-3808485C2069}"/>
    <cellStyle name="Header1 13 2 4 3 2" xfId="27166" xr:uid="{5B51A4CF-BB60-451E-8620-BBF6A9042E09}"/>
    <cellStyle name="Header1 13 2 4 3 3" xfId="32795" xr:uid="{B3040E6B-0C06-47D3-861E-55A2E4752902}"/>
    <cellStyle name="Header1 13 2 4 3 4" xfId="27557" xr:uid="{89AFEBD1-29D6-4FA1-8D4A-131D91DA69F0}"/>
    <cellStyle name="Header1 13 2 4 3 5" xfId="18350" xr:uid="{0F2A2B6D-5F3D-43F4-83D8-A430AD60C377}"/>
    <cellStyle name="Header1 13 2 4 4" xfId="11256" xr:uid="{1B10556E-135A-426E-866F-FEC0072A49A3}"/>
    <cellStyle name="Header1 13 2 4 4 2" xfId="28711" xr:uid="{F3489063-C1EF-4963-9FE7-FB5D5C57E590}"/>
    <cellStyle name="Header1 13 2 4 4 3" xfId="33931" xr:uid="{7202B473-D612-425D-B692-288D805EE937}"/>
    <cellStyle name="Header1 13 2 4 4 4" xfId="25697" xr:uid="{229884AE-7E64-4C11-B700-1BC456A36243}"/>
    <cellStyle name="Header1 13 2 4 4 5" xfId="19760" xr:uid="{F4F369F4-2493-43B6-B755-23D5D2300309}"/>
    <cellStyle name="Header1 13 2 4 5" xfId="24115" xr:uid="{957B56EC-F23D-48CB-97DA-ED87BBC78E14}"/>
    <cellStyle name="Header1 13 2 4 6" xfId="16223" xr:uid="{0A7A236B-78F6-4551-9342-A662CA336B1D}"/>
    <cellStyle name="Header1 13 2 5" xfId="7176" xr:uid="{97550B75-C68B-492B-BCDB-EB883D08C12C}"/>
    <cellStyle name="Header1 13 2 5 2" xfId="7948" xr:uid="{BC036D8C-213C-45CF-8BE8-09444BFD0F69}"/>
    <cellStyle name="Header1 13 2 5 2 2" xfId="13655" xr:uid="{F5EE93D5-3D10-4CA3-8398-24F5F1BC8DF1}"/>
    <cellStyle name="Header1 13 2 5 2 2 2" xfId="31103" xr:uid="{9F29029F-D6A4-46D3-B9CE-DAD9E9A236CB}"/>
    <cellStyle name="Header1 13 2 5 2 2 3" xfId="35958" xr:uid="{CD68D820-6007-4B6C-B7D0-A227EBFDB1F5}"/>
    <cellStyle name="Header1 13 2 5 2 2 4" xfId="37561" xr:uid="{8D4C66A9-3499-463B-949D-27BCA8AFC698}"/>
    <cellStyle name="Header1 13 2 5 2 2 5" xfId="22130" xr:uid="{C96697B2-92AB-4CFD-8821-6BFCE2A7CE42}"/>
    <cellStyle name="Header1 13 2 5 2 3" xfId="12717" xr:uid="{A14E44E9-5764-4B6D-A7E0-1A950AA6A8EB}"/>
    <cellStyle name="Header1 13 2 5 2 3 2" xfId="30165" xr:uid="{C22E8944-984E-422A-B84A-3A1B31A89F87}"/>
    <cellStyle name="Header1 13 2 5 2 3 3" xfId="35151" xr:uid="{E1F4C7EF-8335-431E-A379-01DA327107C3}"/>
    <cellStyle name="Header1 13 2 5 2 3 4" xfId="36627" xr:uid="{D35206B7-69C0-43BD-BB9E-83F215846315}"/>
    <cellStyle name="Header1 13 2 5 2 3 5" xfId="21192" xr:uid="{D5A0F678-9145-46DC-A6E3-3CF7820B2F3D}"/>
    <cellStyle name="Header1 13 2 5 2 4" xfId="33017" xr:uid="{817CC652-52D9-4209-B452-CE1599D49BC0}"/>
    <cellStyle name="Header1 13 2 5 2 5" xfId="17428" xr:uid="{743D5F17-925D-4DB0-A084-E81A9D23926C}"/>
    <cellStyle name="Header1 13 2 5 3" xfId="12884" xr:uid="{5F143C9D-8614-490F-9587-DDBCC582836C}"/>
    <cellStyle name="Header1 13 2 5 3 2" xfId="30332" xr:uid="{2B6E11CA-736E-485D-A352-B77169AC4815}"/>
    <cellStyle name="Header1 13 2 5 3 3" xfId="35296" xr:uid="{134D8C6E-B5BA-4A37-B774-6E75451F423F}"/>
    <cellStyle name="Header1 13 2 5 3 4" xfId="36794" xr:uid="{8ACE0153-3809-40A4-B55B-6057945C4F9A}"/>
    <cellStyle name="Header1 13 2 5 3 5" xfId="21359" xr:uid="{21C29CF8-C660-48A6-A4BF-FD946F833182}"/>
    <cellStyle name="Header1 13 2 5 4" xfId="11633" xr:uid="{A76F5865-319F-4C0A-BF96-33F38CB2C447}"/>
    <cellStyle name="Header1 13 2 5 4 2" xfId="29088" xr:uid="{C82C438C-C22D-4E10-8EB0-34EEC31BEA50}"/>
    <cellStyle name="Header1 13 2 5 4 3" xfId="34248" xr:uid="{51F40C36-6B69-4A80-97C9-4B1EA2EDBD60}"/>
    <cellStyle name="Header1 13 2 5 4 4" xfId="25790" xr:uid="{9BF11718-605C-4B4D-A21D-866EB5256096}"/>
    <cellStyle name="Header1 13 2 5 4 5" xfId="20135" xr:uid="{EF9BEFEE-9A84-44DB-A55C-877756BE7E0E}"/>
    <cellStyle name="Header1 13 2 5 5" xfId="35743" xr:uid="{0182FB47-95BF-4725-8A08-1CAAB08EF576}"/>
    <cellStyle name="Header1 13 2 5 6" xfId="16661" xr:uid="{2CD279A6-7970-43E7-8BE8-DD9E21C2F6EB}"/>
    <cellStyle name="Header1 13 2 6" xfId="6626" xr:uid="{E7D2FDF1-4810-4106-906A-9EE81B62C71C}"/>
    <cellStyle name="Header1 13 2 6 2" xfId="7529" xr:uid="{61363E95-3DDA-420F-999F-679176D47A3A}"/>
    <cellStyle name="Header1 13 2 6 2 2" xfId="13236" xr:uid="{AEA43932-4F98-47B3-8145-A676506F3245}"/>
    <cellStyle name="Header1 13 2 6 2 2 2" xfId="30684" xr:uid="{FD4957D0-6A91-451F-AFB8-7C7B034DF82A}"/>
    <cellStyle name="Header1 13 2 6 2 2 3" xfId="35603" xr:uid="{DA928A75-94FD-45E2-AC92-F862E35B8BC9}"/>
    <cellStyle name="Header1 13 2 6 2 2 4" xfId="37144" xr:uid="{9E8CD90A-BA27-474C-B518-FEFFB02FEF20}"/>
    <cellStyle name="Header1 13 2 6 2 2 5" xfId="21711" xr:uid="{15D55AC7-882C-4B58-BCC5-89B6CF243880}"/>
    <cellStyle name="Header1 13 2 6 2 3" xfId="12298" xr:uid="{25869DE3-648A-41C9-B359-28F8BC97980A}"/>
    <cellStyle name="Header1 13 2 6 2 3 2" xfId="29746" xr:uid="{A1C08957-E8CD-43F9-B781-75463DE41DC8}"/>
    <cellStyle name="Header1 13 2 6 2 3 3" xfId="34799" xr:uid="{3CBC8F35-795A-4515-AAF0-3FBC6B827D5A}"/>
    <cellStyle name="Header1 13 2 6 2 3 4" xfId="27380" xr:uid="{64B76696-A9AD-4370-807B-313FEE21769C}"/>
    <cellStyle name="Header1 13 2 6 2 3 5" xfId="20773" xr:uid="{BFB49188-6CED-42B6-9EB5-79B72F97C525}"/>
    <cellStyle name="Header1 13 2 6 2 4" xfId="34761" xr:uid="{90A6EB5A-B7AC-46F2-A78E-7367C3F3C231}"/>
    <cellStyle name="Header1 13 2 6 2 5" xfId="17011" xr:uid="{55956150-1B99-43A4-868A-63CD565221EF}"/>
    <cellStyle name="Header1 13 2 6 3" xfId="10851" xr:uid="{D351C1D9-C747-4993-81E0-7A07B6A6F4D5}"/>
    <cellStyle name="Header1 13 2 6 3 2" xfId="28320" xr:uid="{910D7F1E-401D-4AE8-A026-800748B1DB27}"/>
    <cellStyle name="Header1 13 2 6 3 3" xfId="33591" xr:uid="{AF083857-61E4-4A72-9A6B-20144A2B7F21}"/>
    <cellStyle name="Header1 13 2 6 3 4" xfId="24962" xr:uid="{96FF8FB1-F65E-4530-A0BD-2A4042ACCCF1}"/>
    <cellStyle name="Header1 13 2 6 3 5" xfId="19379" xr:uid="{5F6FD7F5-F9DD-4427-9517-B0C06AC1BF0E}"/>
    <cellStyle name="Header1 13 2 6 4" xfId="11192" xr:uid="{DA95D77C-9A96-4E26-B28F-532B92E97194}"/>
    <cellStyle name="Header1 13 2 6 4 2" xfId="28649" xr:uid="{45DF0808-BB11-4B9F-A887-4556C2A8C830}"/>
    <cellStyle name="Header1 13 2 6 4 3" xfId="33876" xr:uid="{7D45ED3E-D5D6-4A4E-9E34-6F849A5963BA}"/>
    <cellStyle name="Header1 13 2 6 4 4" xfId="29357" xr:uid="{590BFA18-9191-4CD3-A497-F5E226F5128B}"/>
    <cellStyle name="Header1 13 2 6 4 5" xfId="19698" xr:uid="{25C6E2B1-80DB-488E-8F49-8064B0328442}"/>
    <cellStyle name="Header1 13 2 6 5" xfId="25781" xr:uid="{FD24B757-2577-4C88-9DDB-0375E12487D1}"/>
    <cellStyle name="Header1 13 2 6 6" xfId="16137" xr:uid="{57C4930D-CB71-465C-82B7-4E455B98E6CB}"/>
    <cellStyle name="Header1 13 2 7" xfId="7246" xr:uid="{3F2C3378-E663-441F-A8B0-1D4424493EB9}"/>
    <cellStyle name="Header1 13 2 7 2" xfId="12954" xr:uid="{04A61433-EC13-4FBE-B24A-6FBA9A431F93}"/>
    <cellStyle name="Header1 13 2 7 2 2" xfId="30402" xr:uid="{0FDE27EB-0596-46A7-B1BD-151AB7DA5951}"/>
    <cellStyle name="Header1 13 2 7 2 3" xfId="35357" xr:uid="{602AEC79-EDCE-476E-94C2-88D655F720A0}"/>
    <cellStyle name="Header1 13 2 7 2 4" xfId="36864" xr:uid="{3D637292-25F6-4225-8A36-4C455230B8CB}"/>
    <cellStyle name="Header1 13 2 7 2 5" xfId="21429" xr:uid="{ECE5DAE4-DBEE-4D6D-A836-1EC408F3FB9B}"/>
    <cellStyle name="Header1 13 2 7 3" xfId="12016" xr:uid="{44CC7851-93C7-4A3A-B5CC-64344F29CAA6}"/>
    <cellStyle name="Header1 13 2 7 3 2" xfId="29464" xr:uid="{77D0DFB0-8163-4DF3-B22F-4728C4C68083}"/>
    <cellStyle name="Header1 13 2 7 3 3" xfId="34554" xr:uid="{673A2359-F3B7-461E-BF00-2E15E8C31CD3}"/>
    <cellStyle name="Header1 13 2 7 3 4" xfId="35979" xr:uid="{8EE4F356-AB84-45DE-81AD-5A072C3AE1E0}"/>
    <cellStyle name="Header1 13 2 7 3 5" xfId="20491" xr:uid="{8165F557-F9A3-476D-846B-FD408F38AEC8}"/>
    <cellStyle name="Header1 13 2 7 4" xfId="32509" xr:uid="{1930BBF0-6C8E-4231-8FE0-B877F1005CD9}"/>
    <cellStyle name="Header1 13 2 7 5" xfId="16731" xr:uid="{2CA0103C-3E3B-44E7-B093-732171C80BE1}"/>
    <cellStyle name="Header1 13 2 8" xfId="9727" xr:uid="{7A37A196-E4B8-4AEC-95A2-455DCC6E079F}"/>
    <cellStyle name="Header1 13 2 8 2" xfId="27424" xr:uid="{5C8F4B3C-7DF6-42A0-9F5E-7A0F139805CF}"/>
    <cellStyle name="Header1 13 2 8 3" xfId="33010" xr:uid="{42FAB2AD-C4B7-41F9-A7C3-D3BAF16E6F78}"/>
    <cellStyle name="Header1 13 2 8 4" xfId="32573" xr:uid="{7DBB0BE2-0AC4-4D2A-8A18-5A6E96A1CCDE}"/>
    <cellStyle name="Header1 13 2 8 5" xfId="18587" xr:uid="{3B8B844A-7755-4849-89C8-5BFEBF8749F7}"/>
    <cellStyle name="Header1 13 2 9" xfId="10628" xr:uid="{273C4841-2BB3-4737-83D4-FCB8E96AEF82}"/>
    <cellStyle name="Header1 13 2 9 2" xfId="28109" xr:uid="{C75537CE-63CF-4F06-AE24-5A841B39F7F8}"/>
    <cellStyle name="Header1 13 2 9 3" xfId="33414" xr:uid="{6F72955F-7519-4912-B0A7-8977C7B82CBD}"/>
    <cellStyle name="Header1 13 2 9 4" xfId="33189" xr:uid="{DA0BD149-351D-48FC-98C2-A0A259D6C941}"/>
    <cellStyle name="Header1 13 2 9 5" xfId="19171" xr:uid="{14BB5011-0F39-4E9F-A540-EE4D2070FBFE}"/>
    <cellStyle name="Header1 13 3" xfId="6570" xr:uid="{D7A7BF3B-F37B-46F1-BE16-187D19E94DD9}"/>
    <cellStyle name="Header1 13 3 10" xfId="29225" xr:uid="{39309D07-D0F8-42D4-B40E-E349450D1092}"/>
    <cellStyle name="Header1 13 3 11" xfId="16086" xr:uid="{E7FC0924-8B63-451B-9BC1-5D128F910BD1}"/>
    <cellStyle name="Header1 13 3 2" xfId="7028" xr:uid="{C4835961-6317-4CD4-BEFA-D4BAC92BD7DC}"/>
    <cellStyle name="Header1 13 3 2 2" xfId="7816" xr:uid="{0823DE70-D5BB-4AB3-9FAC-6CC874020B99}"/>
    <cellStyle name="Header1 13 3 2 2 2" xfId="13523" xr:uid="{EB488724-4FAD-4417-9F6D-382E317C1420}"/>
    <cellStyle name="Header1 13 3 2 2 2 2" xfId="30971" xr:uid="{025EF351-6C50-4376-A28D-D3F43B14326E}"/>
    <cellStyle name="Header1 13 3 2 2 2 3" xfId="35842" xr:uid="{2C7C2E61-D9E9-427F-AE84-D0B7DD1FAAC5}"/>
    <cellStyle name="Header1 13 3 2 2 2 4" xfId="37429" xr:uid="{8DCEE4FE-5ECF-4FCE-8C88-0B13B38E717D}"/>
    <cellStyle name="Header1 13 3 2 2 2 5" xfId="21998" xr:uid="{119765A0-06D2-48C9-BF78-D91A8938B0B7}"/>
    <cellStyle name="Header1 13 3 2 2 3" xfId="12585" xr:uid="{1D6DFA4C-8FBF-4019-B5B2-C497CD813293}"/>
    <cellStyle name="Header1 13 3 2 2 3 2" xfId="30033" xr:uid="{817BB4C7-1B62-4A30-973A-CF4922FC200B}"/>
    <cellStyle name="Header1 13 3 2 2 3 3" xfId="35036" xr:uid="{E64B1A49-0391-40A8-B2F1-B019FDE87940}"/>
    <cellStyle name="Header1 13 3 2 2 3 4" xfId="36495" xr:uid="{2968F43E-8883-4775-995D-14E8D3AAB4D1}"/>
    <cellStyle name="Header1 13 3 2 2 3 5" xfId="21060" xr:uid="{455B391C-5940-4E54-9D46-57204C3BCEB6}"/>
    <cellStyle name="Header1 13 3 2 2 4" xfId="33582" xr:uid="{776649C6-0863-49A2-8089-961A3A84ED44}"/>
    <cellStyle name="Header1 13 3 2 2 5" xfId="17296" xr:uid="{5881DFD4-8DE1-4D31-AA4D-2C729B2DC0FC}"/>
    <cellStyle name="Header1 13 3 2 3" xfId="12737" xr:uid="{3A2C14A5-2634-4D5E-95C6-2F961EC025D9}"/>
    <cellStyle name="Header1 13 3 2 3 2" xfId="30185" xr:uid="{01BB7086-06B3-4914-834C-E04A04BFEAE5}"/>
    <cellStyle name="Header1 13 3 2 3 3" xfId="35170" xr:uid="{640D2E27-5628-4921-9EE8-81F508732953}"/>
    <cellStyle name="Header1 13 3 2 3 4" xfId="36647" xr:uid="{49C1295A-4CE9-46B7-8CB1-0B46682E614D}"/>
    <cellStyle name="Header1 13 3 2 3 5" xfId="21212" xr:uid="{7A9292AB-38FB-48F6-9F3B-D613A404F9F1}"/>
    <cellStyle name="Header1 13 3 2 4" xfId="11501" xr:uid="{0A8D1F57-02ED-4EEE-B065-35AF19504FFA}"/>
    <cellStyle name="Header1 13 3 2 4 2" xfId="28956" xr:uid="{A3061DE9-C9AE-4BFF-8A02-7CC18EFF87F4}"/>
    <cellStyle name="Header1 13 3 2 4 3" xfId="34134" xr:uid="{1E247954-6D9F-4B16-90E4-AAAEED5B7E44}"/>
    <cellStyle name="Header1 13 3 2 4 4" xfId="32164" xr:uid="{81D50626-FEA7-4B5A-97C2-1EA01763777A}"/>
    <cellStyle name="Header1 13 3 2 4 5" xfId="20003" xr:uid="{F1252283-5BD7-4055-84A1-240EAC92C6FB}"/>
    <cellStyle name="Header1 13 3 2 5" xfId="24619" xr:uid="{B66AB353-3100-438E-8771-70C148BD5E59}"/>
    <cellStyle name="Header1 13 3 2 6" xfId="16514" xr:uid="{235DC284-9C23-4C2E-8D1B-3F6A31967800}"/>
    <cellStyle name="Header1 13 3 3" xfId="5911" xr:uid="{F55DF33F-A184-4AC0-B74D-DF83FC78FC2A}"/>
    <cellStyle name="Header1 13 3 3 2" xfId="7343" xr:uid="{229FFE55-4E52-425B-8296-B5924379659E}"/>
    <cellStyle name="Header1 13 3 3 2 2" xfId="13051" xr:uid="{34D7106E-8C85-4E29-AD58-4CB19ED1ABDE}"/>
    <cellStyle name="Header1 13 3 3 2 2 2" xfId="30499" xr:uid="{04FE8CE7-B554-4FD0-8EB5-811BC0759E7B}"/>
    <cellStyle name="Header1 13 3 3 2 2 3" xfId="35441" xr:uid="{F91222D5-1D6D-40F7-AB71-204493CA261B}"/>
    <cellStyle name="Header1 13 3 3 2 2 4" xfId="36961" xr:uid="{577D0CDA-AC5F-491A-9B82-11F3BC9EE9A1}"/>
    <cellStyle name="Header1 13 3 3 2 2 5" xfId="21526" xr:uid="{E065F749-BE1F-4D25-A184-14C5CE1E04CE}"/>
    <cellStyle name="Header1 13 3 3 2 3" xfId="12113" xr:uid="{F2A0B94C-B47F-4E0A-ACD5-CC83B8CB48D8}"/>
    <cellStyle name="Header1 13 3 3 2 3 2" xfId="29561" xr:uid="{4DA0CAAA-1A84-4C1C-8523-098257650E86}"/>
    <cellStyle name="Header1 13 3 3 2 3 3" xfId="34638" xr:uid="{D74C2558-5555-47A7-B056-9AD36B53F338}"/>
    <cellStyle name="Header1 13 3 3 2 3 4" xfId="24262" xr:uid="{7EC8435B-DED5-48B9-BCC7-3FBD404964DE}"/>
    <cellStyle name="Header1 13 3 3 2 3 5" xfId="20588" xr:uid="{FB5E9CA2-8910-4F7E-9E4B-9BC3B79AB37A}"/>
    <cellStyle name="Header1 13 3 3 2 4" xfId="34985" xr:uid="{E93DB00E-6084-4CC0-8E80-0C180805EF01}"/>
    <cellStyle name="Header1 13 3 3 2 5" xfId="16828" xr:uid="{92AB3CE8-1199-46AD-92F4-4E635B9DABF8}"/>
    <cellStyle name="Header1 13 3 3 3" xfId="11655" xr:uid="{E46A3302-D607-4FC6-A8C1-43C094BA2370}"/>
    <cellStyle name="Header1 13 3 3 3 2" xfId="29110" xr:uid="{DC3AFC45-2313-42D4-BC4E-4C0208093234}"/>
    <cellStyle name="Header1 13 3 3 3 3" xfId="34270" xr:uid="{49830761-26FA-4972-9E1D-F73A06C6CD61}"/>
    <cellStyle name="Header1 13 3 3 3 4" xfId="25639" xr:uid="{3890A9F8-4F95-4B6B-B4F2-FCDDF9DB3166}"/>
    <cellStyle name="Header1 13 3 3 3 5" xfId="20157" xr:uid="{7D915C00-FE5E-42B3-BD42-61BC5F665CB4}"/>
    <cellStyle name="Header1 13 3 3 4" xfId="10910" xr:uid="{7BC8F956-BED3-45E9-B7AF-6145491FFAD2}"/>
    <cellStyle name="Header1 13 3 3 4 2" xfId="28376" xr:uid="{D1C7F662-0F83-4EF3-8BF2-1144A47CF5D2}"/>
    <cellStyle name="Header1 13 3 3 4 3" xfId="33640" xr:uid="{8F53D510-5AD9-4139-82C5-992607980C12}"/>
    <cellStyle name="Header1 13 3 3 4 4" xfId="24507" xr:uid="{B839DD36-586B-4FD0-8DBF-5B8C3D5FE530}"/>
    <cellStyle name="Header1 13 3 3 4 5" xfId="19435" xr:uid="{2CEACBF0-40CD-45E7-8BC1-5D1C4D6EF1B1}"/>
    <cellStyle name="Header1 13 3 3 5" xfId="23761" xr:uid="{C3D3B2F8-438A-48B3-85F4-DAB94CB8F7EE}"/>
    <cellStyle name="Header1 13 3 3 6" xfId="15524" xr:uid="{EC88E618-BE4F-4516-9B3B-6636D2D4F841}"/>
    <cellStyle name="Header1 13 3 4" xfId="5813" xr:uid="{00ECD27D-F135-451F-89B3-A7BB474AE1D2}"/>
    <cellStyle name="Header1 13 3 4 2" xfId="7321" xr:uid="{56215E3B-05C9-4184-88FA-95C35CC03D96}"/>
    <cellStyle name="Header1 13 3 4 2 2" xfId="13029" xr:uid="{4F701A87-F22C-4A39-A1B0-4B3C6569750B}"/>
    <cellStyle name="Header1 13 3 4 2 2 2" xfId="30477" xr:uid="{6B88259D-CAB1-49C7-900E-799186A0B4B6}"/>
    <cellStyle name="Header1 13 3 4 2 2 3" xfId="35421" xr:uid="{279237D7-CFBC-4AA9-A15B-7EC40CCCA32B}"/>
    <cellStyle name="Header1 13 3 4 2 2 4" xfId="36939" xr:uid="{76C3B415-E51E-4B06-80CF-145122BC79CF}"/>
    <cellStyle name="Header1 13 3 4 2 2 5" xfId="21504" xr:uid="{2C12CB29-0C8C-4378-8CB0-6CB39D9DE322}"/>
    <cellStyle name="Header1 13 3 4 2 3" xfId="12091" xr:uid="{D246331C-26B4-4140-AA98-6F6D44D8C7BE}"/>
    <cellStyle name="Header1 13 3 4 2 3 2" xfId="29539" xr:uid="{49544DCA-5D44-4181-90DD-9CC6F3C52A1F}"/>
    <cellStyle name="Header1 13 3 4 2 3 3" xfId="34618" xr:uid="{7AD34F88-5C74-4B74-AF8B-2D237FEE2B55}"/>
    <cellStyle name="Header1 13 3 4 2 3 4" xfId="25239" xr:uid="{95D9BF0F-8FC8-418B-AE20-316D7E2E717A}"/>
    <cellStyle name="Header1 13 3 4 2 3 5" xfId="20566" xr:uid="{77F6F2E1-D78C-4D1C-93D2-E55B493F8AD6}"/>
    <cellStyle name="Header1 13 3 4 2 4" xfId="23275" xr:uid="{CD9E63D4-8288-4822-8061-4276B0CF1E01}"/>
    <cellStyle name="Header1 13 3 4 2 5" xfId="16806" xr:uid="{C755B4E2-2EB5-4215-8368-6DF343606549}"/>
    <cellStyle name="Header1 13 3 4 3" xfId="11006" xr:uid="{0D41CF99-56FF-42DD-8950-3B3241B2E76A}"/>
    <cellStyle name="Header1 13 3 4 3 2" xfId="28470" xr:uid="{330FBE93-047A-4956-AFB1-261D0C2F3860}"/>
    <cellStyle name="Header1 13 3 4 3 3" xfId="33722" xr:uid="{249A5D91-C0F5-42C3-ACCB-7B978F1EF176}"/>
    <cellStyle name="Header1 13 3 4 3 4" xfId="25318" xr:uid="{EB798E13-CD45-45F7-950C-FEE6581CA0CC}"/>
    <cellStyle name="Header1 13 3 4 3 5" xfId="19528" xr:uid="{C6406EAD-E8A5-44C7-A584-6C1A69282F49}"/>
    <cellStyle name="Header1 13 3 4 4" xfId="10866" xr:uid="{C06EFC2D-B919-4DBD-9925-3D9509EFED1E}"/>
    <cellStyle name="Header1 13 3 4 4 2" xfId="28335" xr:uid="{A057ECE9-B35E-4649-B657-CD30B0D612DE}"/>
    <cellStyle name="Header1 13 3 4 4 3" xfId="33606" xr:uid="{EE4E2621-9FF4-47AC-99B0-06D85C102D4F}"/>
    <cellStyle name="Header1 13 3 4 4 4" xfId="23121" xr:uid="{C3C5A970-D78A-4B85-AE37-A1044FFF2588}"/>
    <cellStyle name="Header1 13 3 4 4 5" xfId="19394" xr:uid="{3CEAFF77-97DD-4828-BD84-77472FE1A8A4}"/>
    <cellStyle name="Header1 13 3 4 5" xfId="23710" xr:uid="{DD53C401-9739-434D-83AA-B44A5F42CC90}"/>
    <cellStyle name="Header1 13 3 4 6" xfId="15454" xr:uid="{C3A84C69-5F58-4E8F-98F6-D801F854C4DB}"/>
    <cellStyle name="Header1 13 3 5" xfId="7148" xr:uid="{368DCB63-0D64-4311-968A-8E7B0FDCE47D}"/>
    <cellStyle name="Header1 13 3 5 2" xfId="7921" xr:uid="{542798CA-87C1-486C-AC13-6209752270C5}"/>
    <cellStyle name="Header1 13 3 5 2 2" xfId="13628" xr:uid="{F9742F25-DA79-4A84-9677-689414EBA1BA}"/>
    <cellStyle name="Header1 13 3 5 2 2 2" xfId="31076" xr:uid="{B7250D11-0D5F-4AC7-8CED-E73BE811AC78}"/>
    <cellStyle name="Header1 13 3 5 2 2 3" xfId="35935" xr:uid="{77E4B5EF-5DDD-4A6C-80F3-F4AA4BF05C49}"/>
    <cellStyle name="Header1 13 3 5 2 2 4" xfId="37534" xr:uid="{7A2EE76D-7A62-4659-8BDB-DDE7C49EDD47}"/>
    <cellStyle name="Header1 13 3 5 2 2 5" xfId="22103" xr:uid="{CA4ABB3F-D216-4EB8-831F-4925E7990EC3}"/>
    <cellStyle name="Header1 13 3 5 2 3" xfId="12690" xr:uid="{B95BEA68-38AE-4D92-B8CD-B3F1496BD4A8}"/>
    <cellStyle name="Header1 13 3 5 2 3 2" xfId="30138" xr:uid="{846B82B7-15E1-4DC4-85C1-0C88A92C14BA}"/>
    <cellStyle name="Header1 13 3 5 2 3 3" xfId="35129" xr:uid="{CE80B817-89F4-4C50-A4C6-0AEA55416EA6}"/>
    <cellStyle name="Header1 13 3 5 2 3 4" xfId="36600" xr:uid="{FD8CEB65-20EF-4FC2-B361-44727F484A24}"/>
    <cellStyle name="Header1 13 3 5 2 3 5" xfId="21165" xr:uid="{E9664B2D-CE1A-477C-B124-8414E1FFCFA7}"/>
    <cellStyle name="Header1 13 3 5 2 4" xfId="23184" xr:uid="{5C379990-63B0-45DC-BF47-0615AD2DF42C}"/>
    <cellStyle name="Header1 13 3 5 2 5" xfId="17401" xr:uid="{F95C3E6F-3DE8-4209-80D7-E0501E85306A}"/>
    <cellStyle name="Header1 13 3 5 3" xfId="12856" xr:uid="{4C9EDC31-C210-41B6-A9E9-B2F9AF6B305B}"/>
    <cellStyle name="Header1 13 3 5 3 2" xfId="30304" xr:uid="{7488613A-0BB6-4499-89E5-4F70D5A4EADF}"/>
    <cellStyle name="Header1 13 3 5 3 3" xfId="35272" xr:uid="{4797A097-12BE-41DF-97E7-B5A7D659B3F7}"/>
    <cellStyle name="Header1 13 3 5 3 4" xfId="36766" xr:uid="{BAA0BE71-2DC7-41D2-9CC1-FAC2CCFF6E26}"/>
    <cellStyle name="Header1 13 3 5 3 5" xfId="21331" xr:uid="{A6F75448-B445-4BF6-9C4F-FB789A9FA169}"/>
    <cellStyle name="Header1 13 3 5 4" xfId="11606" xr:uid="{0E74A018-5275-440C-99C0-BA272967EF52}"/>
    <cellStyle name="Header1 13 3 5 4 2" xfId="29061" xr:uid="{A0B290B6-7D4F-431B-9CF4-217DD466BE90}"/>
    <cellStyle name="Header1 13 3 5 4 3" xfId="34225" xr:uid="{438DED1A-5246-44CA-8B7F-F73C71C3894E}"/>
    <cellStyle name="Header1 13 3 5 4 4" xfId="25963" xr:uid="{CBB3EF35-0D08-4145-A9A2-E80BE462A25C}"/>
    <cellStyle name="Header1 13 3 5 4 5" xfId="20108" xr:uid="{FE59F41A-C603-4C8B-B15C-393161402542}"/>
    <cellStyle name="Header1 13 3 5 5" xfId="27509" xr:uid="{D88E01BD-2BE9-4FDF-B008-3C09FF6606E9}"/>
    <cellStyle name="Header1 13 3 5 6" xfId="16633" xr:uid="{A6ABBEC7-7FC5-4FAD-9CDF-8FE83A0CB426}"/>
    <cellStyle name="Header1 13 3 6" xfId="7100" xr:uid="{72F9E0AB-97EF-46AF-90B0-2CD101F00F1B}"/>
    <cellStyle name="Header1 13 3 6 2" xfId="7879" xr:uid="{9AF88A46-BFCC-440E-A6C3-68536BCD7DA0}"/>
    <cellStyle name="Header1 13 3 6 2 2" xfId="13586" xr:uid="{111E4458-CBB4-4BE0-8305-E52985F0CCCC}"/>
    <cellStyle name="Header1 13 3 6 2 2 2" xfId="31034" xr:uid="{78BED1AF-AAB9-4B08-8157-2820995E3823}"/>
    <cellStyle name="Header1 13 3 6 2 2 3" xfId="35895" xr:uid="{37DD0946-C290-4F57-8EFB-BD0607860DFD}"/>
    <cellStyle name="Header1 13 3 6 2 2 4" xfId="37492" xr:uid="{EF31D882-BFAA-4BA6-AA72-5CAF474AAEE0}"/>
    <cellStyle name="Header1 13 3 6 2 2 5" xfId="22061" xr:uid="{5CE2873A-D84F-44C8-9C8E-B48142DE3AA2}"/>
    <cellStyle name="Header1 13 3 6 2 3" xfId="12648" xr:uid="{6BB0328B-A5AF-47BE-AE7B-7A9E3F690377}"/>
    <cellStyle name="Header1 13 3 6 2 3 2" xfId="30096" xr:uid="{A4A9996F-6263-40B8-A4EB-EF7BDB6F16BC}"/>
    <cellStyle name="Header1 13 3 6 2 3 3" xfId="35089" xr:uid="{5813803D-4FD9-4434-AA54-4D2451E4EE44}"/>
    <cellStyle name="Header1 13 3 6 2 3 4" xfId="36558" xr:uid="{201F7D7D-B341-400B-9A3C-DE82D14F57F9}"/>
    <cellStyle name="Header1 13 3 6 2 3 5" xfId="21123" xr:uid="{3E606AE1-708E-4803-B708-B97F5E3AA2A0}"/>
    <cellStyle name="Header1 13 3 6 2 4" xfId="23281" xr:uid="{060272C1-2A87-4E94-87FD-B02BBCB2A6FB}"/>
    <cellStyle name="Header1 13 3 6 2 5" xfId="17359" xr:uid="{E6AF7170-7EB1-4607-A5C2-2BEA6F484F76}"/>
    <cellStyle name="Header1 13 3 6 3" xfId="12808" xr:uid="{15BB1829-350B-419E-831B-22F9EEA64395}"/>
    <cellStyle name="Header1 13 3 6 3 2" xfId="30256" xr:uid="{27A271FB-8C31-4599-BC70-4C3798C8ECE6}"/>
    <cellStyle name="Header1 13 3 6 3 3" xfId="35227" xr:uid="{65B68F0B-4E8B-4F05-9B68-C8FFEFC38012}"/>
    <cellStyle name="Header1 13 3 6 3 4" xfId="36718" xr:uid="{5B9C598D-69CE-4C57-B596-A968E92095B6}"/>
    <cellStyle name="Header1 13 3 6 3 5" xfId="21283" xr:uid="{1258A8A2-345F-439B-B04A-D9843FBEEE59}"/>
    <cellStyle name="Header1 13 3 6 4" xfId="11564" xr:uid="{D819B7F5-8975-469E-A53C-475FFE6086BD}"/>
    <cellStyle name="Header1 13 3 6 4 2" xfId="29019" xr:uid="{3995254D-1DE1-4607-900F-D6944EE003D4}"/>
    <cellStyle name="Header1 13 3 6 4 3" xfId="34187" xr:uid="{D2E255E4-3BFD-4C5A-94AE-16F608456863}"/>
    <cellStyle name="Header1 13 3 6 4 4" xfId="24196" xr:uid="{DC0D8AF1-0FF4-47B0-A250-CEE988E902E9}"/>
    <cellStyle name="Header1 13 3 6 4 5" xfId="20066" xr:uid="{7E235552-2879-4CA8-8932-F03B1D707B49}"/>
    <cellStyle name="Header1 13 3 6 5" xfId="23419" xr:uid="{8B5CE980-FE8C-4E69-A8FE-6D67DE2B39DA}"/>
    <cellStyle name="Header1 13 3 6 6" xfId="16585" xr:uid="{81B03E3E-89F0-4821-BF72-2741D2082526}"/>
    <cellStyle name="Header1 13 3 7" xfId="7219" xr:uid="{8A40E797-249C-4F28-8F10-276F4872ACE2}"/>
    <cellStyle name="Header1 13 3 7 2" xfId="12927" xr:uid="{F87B63CD-2D9C-44F7-9815-ABE8E1C1012F}"/>
    <cellStyle name="Header1 13 3 7 2 2" xfId="30375" xr:uid="{2BAF90AC-6943-4B7B-B893-84A4F0AF5CA2}"/>
    <cellStyle name="Header1 13 3 7 2 3" xfId="35333" xr:uid="{D55B461C-8A2E-41E6-A27E-3264C750BF66}"/>
    <cellStyle name="Header1 13 3 7 2 4" xfId="36837" xr:uid="{A59DA18B-4412-4D87-9E91-79DBD22A133B}"/>
    <cellStyle name="Header1 13 3 7 2 5" xfId="21402" xr:uid="{45F98DB8-48B3-479A-A1FF-AE3DA730955F}"/>
    <cellStyle name="Header1 13 3 7 3" xfId="11989" xr:uid="{A9361ED0-4DC1-43AB-AE5E-D657A6B4DA71}"/>
    <cellStyle name="Header1 13 3 7 3 2" xfId="29437" xr:uid="{299B1883-7B74-413E-9AFB-A0719053DA21}"/>
    <cellStyle name="Header1 13 3 7 3 3" xfId="34531" xr:uid="{C82C7EA2-C2D0-4FF4-A7AE-46E320143CA4}"/>
    <cellStyle name="Header1 13 3 7 3 4" xfId="24245" xr:uid="{97FFFF11-01A7-48F3-A939-0F986E63A522}"/>
    <cellStyle name="Header1 13 3 7 3 5" xfId="20464" xr:uid="{46135C12-C380-422D-A48C-A6BB45DDD292}"/>
    <cellStyle name="Header1 13 3 7 4" xfId="24530" xr:uid="{502DA649-5C43-4625-88C2-C67039FD40A2}"/>
    <cellStyle name="Header1 13 3 7 5" xfId="16704" xr:uid="{67DBEB91-EA94-4266-B486-44FE0C1282AD}"/>
    <cellStyle name="Header1 13 3 8" xfId="11815" xr:uid="{D5EAB035-F931-4460-971E-8D8F7BCCE803}"/>
    <cellStyle name="Header1 13 3 8 2" xfId="29267" xr:uid="{BE609F2C-82EE-4CA3-8753-B8DC24AFA3EE}"/>
    <cellStyle name="Header1 13 3 8 3" xfId="34402" xr:uid="{80716F1B-2B09-4D94-B266-AAFF32F010A0}"/>
    <cellStyle name="Header1 13 3 8 4" xfId="25974" xr:uid="{7EE450AF-AC30-41B7-8414-8B5C4C432A2D}"/>
    <cellStyle name="Header1 13 3 8 5" xfId="20310" xr:uid="{B77B643D-EF01-47C8-B7EB-C38F20C11CE3}"/>
    <cellStyle name="Header1 13 3 9" xfId="10600" xr:uid="{D53E0F50-1DA7-4929-A434-9B28F21F8D64}"/>
    <cellStyle name="Header1 13 3 9 2" xfId="28081" xr:uid="{155AEAB9-8750-4FD5-BB26-B4322FB0F0A3}"/>
    <cellStyle name="Header1 13 3 9 3" xfId="33390" xr:uid="{F947A184-92FB-4DA9-8E39-5750D95176FD}"/>
    <cellStyle name="Header1 13 3 9 4" xfId="32316" xr:uid="{188D522F-88E4-41ED-90C6-56BA1F600693}"/>
    <cellStyle name="Header1 13 3 9 5" xfId="19144" xr:uid="{55BC69CF-0975-4DFA-8D05-18D707A9C27E}"/>
    <cellStyle name="Header1 13 4" xfId="5297" xr:uid="{602A38A1-73EF-4F77-8911-B928E40EC631}"/>
    <cellStyle name="Header1 13 4 10" xfId="32460" xr:uid="{B3BD9F25-BBF5-41AD-8458-EBAF13CB3276}"/>
    <cellStyle name="Header1 13 4 11" xfId="15244" xr:uid="{C656810C-8C15-4411-8E94-90C6AB67D57C}"/>
    <cellStyle name="Header1 13 4 2" xfId="6784" xr:uid="{4CB254A8-5C2E-43E4-AD35-B41197A1D2C9}"/>
    <cellStyle name="Header1 13 4 2 2" xfId="7628" xr:uid="{113041EA-2B6F-4C8F-89E5-495CDB8EEA01}"/>
    <cellStyle name="Header1 13 4 2 2 2" xfId="13335" xr:uid="{9B1300AE-25B9-446E-852F-C25583F0B82E}"/>
    <cellStyle name="Header1 13 4 2 2 2 2" xfId="30783" xr:uid="{11759D77-1F3D-4321-B7EB-0310ACBF0484}"/>
    <cellStyle name="Header1 13 4 2 2 2 3" xfId="35690" xr:uid="{8B267199-6616-4F5C-86FE-CD5DA8E86A33}"/>
    <cellStyle name="Header1 13 4 2 2 2 4" xfId="37243" xr:uid="{6972B118-B66C-41F2-9EF2-74CA9A1A3AC2}"/>
    <cellStyle name="Header1 13 4 2 2 2 5" xfId="21810" xr:uid="{F6324846-A914-4E0A-8DFF-16D9DB0B9AC4}"/>
    <cellStyle name="Header1 13 4 2 2 3" xfId="12397" xr:uid="{4630E49F-D664-406D-8553-EE6ED668B98F}"/>
    <cellStyle name="Header1 13 4 2 2 3 2" xfId="29845" xr:uid="{577304AC-FD21-491D-8B8E-10868AEB205A}"/>
    <cellStyle name="Header1 13 4 2 2 3 3" xfId="34886" xr:uid="{FC259950-F33A-4F96-A06D-B9ADFA091D82}"/>
    <cellStyle name="Header1 13 4 2 2 3 4" xfId="36307" xr:uid="{C7C94FF5-763E-456D-BB68-8603C3A637C0}"/>
    <cellStyle name="Header1 13 4 2 2 3 5" xfId="20872" xr:uid="{24FC420D-616B-4564-9136-AF80430ECBDA}"/>
    <cellStyle name="Header1 13 4 2 2 4" xfId="25758" xr:uid="{ABAEBF3B-9186-4692-A672-09F018696405}"/>
    <cellStyle name="Header1 13 4 2 2 5" xfId="17110" xr:uid="{4337923B-5D33-4F16-BB4F-A909DB84743B}"/>
    <cellStyle name="Header1 13 4 2 3" xfId="11855" xr:uid="{1BB5DB64-67AB-4539-9673-185F9B070761}"/>
    <cellStyle name="Header1 13 4 2 3 2" xfId="29306" xr:uid="{2F4BC03E-466A-4355-9894-C490968160DD}"/>
    <cellStyle name="Header1 13 4 2 3 3" xfId="34434" xr:uid="{3E653523-62BA-48A0-99EA-4189E1663210}"/>
    <cellStyle name="Header1 13 4 2 3 4" xfId="25635" xr:uid="{DA369A26-CA2F-4633-8B68-B2820B70C473}"/>
    <cellStyle name="Header1 13 4 2 3 5" xfId="20347" xr:uid="{A70ACC97-12E2-494A-A3D2-8561CDB7BB10}"/>
    <cellStyle name="Header1 13 4 2 4" xfId="11302" xr:uid="{24832D16-CC7A-404F-986B-03A7ADEEAC87}"/>
    <cellStyle name="Header1 13 4 2 4 2" xfId="28757" xr:uid="{8293F78A-30CB-4BB5-B067-D819558E7541}"/>
    <cellStyle name="Header1 13 4 2 4 3" xfId="33973" xr:uid="{56B24D2E-9515-4D68-B23E-DABD203BA737}"/>
    <cellStyle name="Header1 13 4 2 4 4" xfId="32198" xr:uid="{089DB2B1-8920-4CE4-A4B8-81F2E3A23516}"/>
    <cellStyle name="Header1 13 4 2 4 5" xfId="19806" xr:uid="{CEB6B877-99C0-4130-BC1E-C3967CDC6E31}"/>
    <cellStyle name="Header1 13 4 2 5" xfId="32919" xr:uid="{1DD73D55-4185-4298-A7F6-DCA6FDD0EA54}"/>
    <cellStyle name="Header1 13 4 2 6" xfId="16291" xr:uid="{CF4F5C60-7C82-4FBC-81FA-94E426A3C3F8}"/>
    <cellStyle name="Header1 13 4 3" xfId="5378" xr:uid="{6E569A16-0073-499E-91E8-79F7E5662367}"/>
    <cellStyle name="Header1 13 4 3 2" xfId="7279" xr:uid="{791F37BF-AA5B-4EE3-A0E8-A61117EDB2CF}"/>
    <cellStyle name="Header1 13 4 3 2 2" xfId="12987" xr:uid="{8ADECA29-9AE2-40C1-AF76-B31EE50C3C16}"/>
    <cellStyle name="Header1 13 4 3 2 2 2" xfId="30435" xr:uid="{EAB8420C-C196-45AC-BB15-808D25204FCA}"/>
    <cellStyle name="Header1 13 4 3 2 2 3" xfId="35387" xr:uid="{A388030A-8CC7-415A-AAC6-99212900D04D}"/>
    <cellStyle name="Header1 13 4 3 2 2 4" xfId="36897" xr:uid="{E87EA9EE-D702-4039-8F92-88CB8692B899}"/>
    <cellStyle name="Header1 13 4 3 2 2 5" xfId="21462" xr:uid="{71826E63-04A1-4908-A66A-C981A629ACF0}"/>
    <cellStyle name="Header1 13 4 3 2 3" xfId="12049" xr:uid="{A7879CDC-B7A6-4689-A2BE-A919DA9AD7AB}"/>
    <cellStyle name="Header1 13 4 3 2 3 2" xfId="29497" xr:uid="{DC0B4EFA-4EA1-4CA2-9421-7322D2D62F39}"/>
    <cellStyle name="Header1 13 4 3 2 3 3" xfId="34584" xr:uid="{3B82BD89-0010-4359-A0B5-C8B747D8BB6F}"/>
    <cellStyle name="Header1 13 4 3 2 3 4" xfId="25236" xr:uid="{4EE1C5CE-E947-4CF7-8CE0-45F1F8C845B0}"/>
    <cellStyle name="Header1 13 4 3 2 3 5" xfId="20524" xr:uid="{B1F6B9E0-B951-4830-B05C-DD0828D54F84}"/>
    <cellStyle name="Header1 13 4 3 2 4" xfId="23247" xr:uid="{045E0B53-CC00-45B7-917A-F0995A57623A}"/>
    <cellStyle name="Header1 13 4 3 2 5" xfId="16764" xr:uid="{4EFC0771-2003-4660-A794-506DD07588CF}"/>
    <cellStyle name="Header1 13 4 3 3" xfId="9382" xr:uid="{7439B632-FF23-45F9-A55B-F02C40E23E7E}"/>
    <cellStyle name="Header1 13 4 3 3 2" xfId="27106" xr:uid="{216CF2DE-48D4-42E4-8BBE-787A1CD247FF}"/>
    <cellStyle name="Header1 13 4 3 3 3" xfId="32742" xr:uid="{AD70DC66-F696-43AB-A3E6-FBF27447D7F6}"/>
    <cellStyle name="Header1 13 4 3 3 4" xfId="28471" xr:uid="{3C379C6E-BF37-4280-97CB-39FE6E6E3F9A}"/>
    <cellStyle name="Header1 13 4 3 3 5" xfId="18290" xr:uid="{C5E39AC6-CF31-44D6-A613-C77BFF311AF6}"/>
    <cellStyle name="Header1 13 4 3 4" xfId="10663" xr:uid="{1031BA6E-2DE5-482C-8DF1-A9B564C36DA4}"/>
    <cellStyle name="Header1 13 4 3 4 2" xfId="28143" xr:uid="{B17C1023-7D85-4D15-BE4C-B6A5DEC8431E}"/>
    <cellStyle name="Header1 13 4 3 4 3" xfId="33446" xr:uid="{1ADD4B5A-A78B-4EC9-B230-A77BB0F2645E}"/>
    <cellStyle name="Header1 13 4 3 4 4" xfId="25667" xr:uid="{64A98C9E-FD02-4F54-9884-4BC7A4441455}"/>
    <cellStyle name="Header1 13 4 3 4 5" xfId="19205" xr:uid="{E5BD56BB-C08F-4CE4-8DF3-7654DBCAAD85}"/>
    <cellStyle name="Header1 13 4 3 5" xfId="36061" xr:uid="{0CA8CB70-44AF-4528-AD74-199F653266EF}"/>
    <cellStyle name="Header1 13 4 3 6" xfId="15315" xr:uid="{2F796143-7CF8-4535-88A0-1E84595A94DA}"/>
    <cellStyle name="Header1 13 4 4" xfId="6817" xr:uid="{8F42751C-9CA3-44D8-84AC-726B7D0C8568}"/>
    <cellStyle name="Header1 13 4 4 2" xfId="7657" xr:uid="{5A7A1CA1-4F31-4579-AE26-B829703466A0}"/>
    <cellStyle name="Header1 13 4 4 2 2" xfId="13364" xr:uid="{B4BF088D-D3FD-4A81-BE01-E52B02CA03D2}"/>
    <cellStyle name="Header1 13 4 4 2 2 2" xfId="30812" xr:uid="{AB2F256E-EC5A-4A04-BF84-3FC79E243529}"/>
    <cellStyle name="Header1 13 4 4 2 2 3" xfId="35713" xr:uid="{4E744FE7-A800-4D2D-9B43-1EE01A0DE5CE}"/>
    <cellStyle name="Header1 13 4 4 2 2 4" xfId="37272" xr:uid="{AA4FB57C-1ECD-41A4-9FC1-A1230D53675A}"/>
    <cellStyle name="Header1 13 4 4 2 2 5" xfId="21839" xr:uid="{36087648-2ECA-40BF-B6C1-9250E9B50099}"/>
    <cellStyle name="Header1 13 4 4 2 3" xfId="12426" xr:uid="{76AEC958-596F-49E0-9066-40CEAD082EA9}"/>
    <cellStyle name="Header1 13 4 4 2 3 2" xfId="29874" xr:uid="{5E11A9B5-5E84-4CE8-B920-612656B95CA3}"/>
    <cellStyle name="Header1 13 4 4 2 3 3" xfId="34910" xr:uid="{2A8807C3-5BF4-4122-9631-DA2EFEE3F141}"/>
    <cellStyle name="Header1 13 4 4 2 3 4" xfId="36336" xr:uid="{6DB7C5FE-3C05-467E-A4F3-0F63C4809673}"/>
    <cellStyle name="Header1 13 4 4 2 3 5" xfId="20901" xr:uid="{E55E5178-FF67-4FC4-B875-22344E7B8148}"/>
    <cellStyle name="Header1 13 4 4 2 4" xfId="33579" xr:uid="{72F278CF-A72E-4A1E-87C4-534A0E970132}"/>
    <cellStyle name="Header1 13 4 4 2 5" xfId="17139" xr:uid="{C499BA79-F50F-40DC-959E-C90F1867BBC1}"/>
    <cellStyle name="Header1 13 4 4 3" xfId="10722" xr:uid="{506CAFE7-7333-4377-AB20-0E8EA54923A2}"/>
    <cellStyle name="Header1 13 4 4 3 2" xfId="28194" xr:uid="{A1AD9074-DBC9-4987-A301-A4C103936534}"/>
    <cellStyle name="Header1 13 4 4 3 3" xfId="33490" xr:uid="{809E04A7-ED02-44A2-9078-8BFCCBF41941}"/>
    <cellStyle name="Header1 13 4 4 3 4" xfId="32296" xr:uid="{C4880AEB-4A10-45E0-915D-ABDB2A18C79C}"/>
    <cellStyle name="Header1 13 4 4 3 5" xfId="19254" xr:uid="{288F60BA-C0C2-4A28-B83C-AB3EDD380501}"/>
    <cellStyle name="Header1 13 4 4 4" xfId="11332" xr:uid="{7D4DFD28-5524-4E27-8642-59BC6CA29841}"/>
    <cellStyle name="Header1 13 4 4 4 2" xfId="28787" xr:uid="{369A66EE-8427-4FDB-A0CA-D8AAD0EDF3AC}"/>
    <cellStyle name="Header1 13 4 4 4 3" xfId="33997" xr:uid="{A22FCA4C-6A44-4B4E-B93A-D8A2E149721C}"/>
    <cellStyle name="Header1 13 4 4 4 4" xfId="26940" xr:uid="{12B6D119-6326-4364-8037-CAE3E7EA8113}"/>
    <cellStyle name="Header1 13 4 4 4 5" xfId="19836" xr:uid="{7CAF390B-038B-4097-AEDE-B12356BA055B}"/>
    <cellStyle name="Header1 13 4 4 5" xfId="35797" xr:uid="{3A1E2991-C7F5-4E9F-AF25-DBCE5E480283}"/>
    <cellStyle name="Header1 13 4 4 6" xfId="16322" xr:uid="{2549D704-5574-4E74-A293-928E92CDA7D3}"/>
    <cellStyle name="Header1 13 4 5" xfId="6512" xr:uid="{50C1538B-F10D-4407-9756-7CFFD752ED40}"/>
    <cellStyle name="Header1 13 4 5 2" xfId="7459" xr:uid="{B6196922-5C6B-4C03-9884-F403DADC201C}"/>
    <cellStyle name="Header1 13 4 5 2 2" xfId="13166" xr:uid="{202E16A1-83A1-4693-8492-7ABC9B830CD2}"/>
    <cellStyle name="Header1 13 4 5 2 2 2" xfId="30614" xr:uid="{C2F15F82-6B97-4564-B6E2-4DA1F00AA18D}"/>
    <cellStyle name="Header1 13 4 5 2 2 3" xfId="35544" xr:uid="{C01205BA-1C80-4EFA-9552-7817FB40F491}"/>
    <cellStyle name="Header1 13 4 5 2 2 4" xfId="37076" xr:uid="{496146F9-EF98-4311-A3BE-73EED4552A5F}"/>
    <cellStyle name="Header1 13 4 5 2 2 5" xfId="21641" xr:uid="{F8F591AB-ABC1-4CB1-8E32-A0A9FB369C34}"/>
    <cellStyle name="Header1 13 4 5 2 3" xfId="12228" xr:uid="{1147E537-8B24-48B0-B28C-BD095DB41992}"/>
    <cellStyle name="Header1 13 4 5 2 3 2" xfId="29676" xr:uid="{B15D9259-CB29-4E86-B97A-2A414176F760}"/>
    <cellStyle name="Header1 13 4 5 2 3 3" xfId="34740" xr:uid="{AEE09564-7500-4CE2-871E-FA5DB7A887F7}"/>
    <cellStyle name="Header1 13 4 5 2 3 4" xfId="24347" xr:uid="{5571535F-A2B1-4992-9C4B-018A827F35B1}"/>
    <cellStyle name="Header1 13 4 5 2 3 5" xfId="20703" xr:uid="{33C9BE1B-1C09-4332-9821-DB184CC69BCA}"/>
    <cellStyle name="Header1 13 4 5 2 4" xfId="35473" xr:uid="{8055758D-8F85-460B-B592-A0029A050A98}"/>
    <cellStyle name="Header1 13 4 5 2 5" xfId="16943" xr:uid="{5B26AFEA-DCBC-4F21-96CF-D407477B1564}"/>
    <cellStyle name="Header1 13 4 5 3" xfId="10861" xr:uid="{D6793DAF-222E-4441-82E3-EE984C9B9006}"/>
    <cellStyle name="Header1 13 4 5 3 2" xfId="28330" xr:uid="{0B04F2ED-7CFE-4A62-B268-6AF5B8D22665}"/>
    <cellStyle name="Header1 13 4 5 3 3" xfId="33601" xr:uid="{EC9D41EA-DB97-4A8F-A9AE-263DE64D6ED1}"/>
    <cellStyle name="Header1 13 4 5 3 4" xfId="36135" xr:uid="{5CB9B0BA-5BFD-44DE-9073-C90AD99C7F85}"/>
    <cellStyle name="Header1 13 4 5 3 5" xfId="19389" xr:uid="{529F4808-11FF-4963-9075-3984DDD39F08}"/>
    <cellStyle name="Header1 13 4 5 4" xfId="11111" xr:uid="{C61868F9-E484-4916-ACFD-1E70711C3D1F}"/>
    <cellStyle name="Header1 13 4 5 4 2" xfId="28572" xr:uid="{0E28CE27-01C7-4AF3-8FE0-26072AFDB960}"/>
    <cellStyle name="Header1 13 4 5 4 3" xfId="33812" xr:uid="{EE549906-256E-4CAF-9991-27E4F69AC29C}"/>
    <cellStyle name="Header1 13 4 5 4 4" xfId="25815" xr:uid="{31727819-1FB9-4A65-8615-E0A3D499D7DF}"/>
    <cellStyle name="Header1 13 4 5 4 5" xfId="19624" xr:uid="{C885B7DB-7F5C-40D0-B72E-56F864506957}"/>
    <cellStyle name="Header1 13 4 5 5" xfId="23187" xr:uid="{8B3D501C-3C6F-45BB-89F0-CE3CFBC62DD4}"/>
    <cellStyle name="Header1 13 4 5 6" xfId="16036" xr:uid="{D2D24C67-8D59-44AE-B848-B0FDDE2A6F0E}"/>
    <cellStyle name="Header1 13 4 6" xfId="7196" xr:uid="{4B2A220D-FA6C-4B56-BC3B-59EC5E6962B3}"/>
    <cellStyle name="Header1 13 4 6 2" xfId="7959" xr:uid="{2FEB2EF0-512F-433C-AA73-35C62DF79597}"/>
    <cellStyle name="Header1 13 4 6 2 2" xfId="13666" xr:uid="{F0587063-B159-484C-A044-9E10C70A2B51}"/>
    <cellStyle name="Header1 13 4 6 2 2 2" xfId="31114" xr:uid="{E82B2C11-0D51-496A-B8BC-AB3DB5C94AEB}"/>
    <cellStyle name="Header1 13 4 6 2 2 3" xfId="35969" xr:uid="{B42CD5B9-30AB-4707-8BCE-C31A70FEB7A5}"/>
    <cellStyle name="Header1 13 4 6 2 2 4" xfId="37572" xr:uid="{53025E8C-EAF0-489B-867D-3CC445E76404}"/>
    <cellStyle name="Header1 13 4 6 2 2 5" xfId="22141" xr:uid="{21EB4ECD-C638-475A-BEC3-B344231935D5}"/>
    <cellStyle name="Header1 13 4 6 2 3" xfId="12728" xr:uid="{95AFA867-6A6F-447B-AA12-924265D3E99F}"/>
    <cellStyle name="Header1 13 4 6 2 3 2" xfId="30176" xr:uid="{2988FF5A-7E1A-4816-9A38-5760DB96AD61}"/>
    <cellStyle name="Header1 13 4 6 2 3 3" xfId="35162" xr:uid="{67053F6F-DF11-48F7-8608-46EE6AF865B1}"/>
    <cellStyle name="Header1 13 4 6 2 3 4" xfId="36638" xr:uid="{1A07524F-4407-4EBE-9555-7A1E4ABC4E4E}"/>
    <cellStyle name="Header1 13 4 6 2 3 5" xfId="21203" xr:uid="{0C979CE5-4715-4CD4-88C1-AC0E7241E979}"/>
    <cellStyle name="Header1 13 4 6 2 4" xfId="33919" xr:uid="{B752F04B-3498-425E-8B8C-884CADE5FC2C}"/>
    <cellStyle name="Header1 13 4 6 2 5" xfId="17439" xr:uid="{0ACEFF49-333A-45AD-B0CF-4F9BEA3085BC}"/>
    <cellStyle name="Header1 13 4 6 3" xfId="12904" xr:uid="{7D723027-A2B4-4E39-87E1-B8A762DEC850}"/>
    <cellStyle name="Header1 13 4 6 3 2" xfId="30352" xr:uid="{FE40586F-08EE-45ED-A308-D5077B802698}"/>
    <cellStyle name="Header1 13 4 6 3 3" xfId="35315" xr:uid="{4C596BAF-2AE3-49B2-971E-30F8A7B233C1}"/>
    <cellStyle name="Header1 13 4 6 3 4" xfId="36814" xr:uid="{978A236C-21E3-426C-A565-29043EC871F1}"/>
    <cellStyle name="Header1 13 4 6 3 5" xfId="21379" xr:uid="{B9045145-17E3-403A-8052-16585E71A267}"/>
    <cellStyle name="Header1 13 4 6 4" xfId="11644" xr:uid="{649BBD4F-3FA3-4F8D-8FED-B98D1042E017}"/>
    <cellStyle name="Header1 13 4 6 4 2" xfId="29099" xr:uid="{255AF271-D431-494E-AABF-CCD6EED74F98}"/>
    <cellStyle name="Header1 13 4 6 4 3" xfId="34259" xr:uid="{6391D56C-BA95-449B-B202-D6392A2C0A96}"/>
    <cellStyle name="Header1 13 4 6 4 4" xfId="33015" xr:uid="{C022F440-6B9B-4BCA-BA76-149CE826045D}"/>
    <cellStyle name="Header1 13 4 6 4 5" xfId="20146" xr:uid="{0102BBC5-5FDB-42A2-827F-C069FD002554}"/>
    <cellStyle name="Header1 13 4 6 5" xfId="24830" xr:uid="{A7301494-6E22-4308-8DDC-41B68EF29B1C}"/>
    <cellStyle name="Header1 13 4 6 6" xfId="16681" xr:uid="{B36B55C1-FADF-4CC2-B157-7D97021F2E2D}"/>
    <cellStyle name="Header1 13 4 7" xfId="6963" xr:uid="{E89CC8B5-62C1-484E-9946-134AF218651C}"/>
    <cellStyle name="Header1 13 4 7 2" xfId="9470" xr:uid="{AD702585-4321-4397-8553-68BB6D132AC5}"/>
    <cellStyle name="Header1 13 4 7 2 2" xfId="27194" xr:uid="{738F4637-5E12-4D34-B9B5-DA928DD32D62}"/>
    <cellStyle name="Header1 13 4 7 2 3" xfId="32817" xr:uid="{D69F8FD9-B2F1-4B62-B336-2C071D1382F3}"/>
    <cellStyle name="Header1 13 4 7 2 4" xfId="24964" xr:uid="{63DFA03E-2314-4486-9547-D807EBCA8075}"/>
    <cellStyle name="Header1 13 4 7 2 5" xfId="18378" xr:uid="{E0064134-FD49-4CFF-B2D6-07411CDD34F1}"/>
    <cellStyle name="Header1 13 4 7 3" xfId="11907" xr:uid="{AC56637C-ACC9-45AB-A597-AD4F49A94AF8}"/>
    <cellStyle name="Header1 13 4 7 3 2" xfId="29358" xr:uid="{9A18F01C-F9CC-46A5-AA2D-32F65CE5D6DC}"/>
    <cellStyle name="Header1 13 4 7 3 3" xfId="34480" xr:uid="{8473120F-64A6-478C-9DB8-8E15ECAA179A}"/>
    <cellStyle name="Header1 13 4 7 3 4" xfId="26796" xr:uid="{BEEC86BF-41BD-476D-A518-00B63C2BBE64}"/>
    <cellStyle name="Header1 13 4 7 3 5" xfId="20397" xr:uid="{327E4678-F2F5-4E8A-81BB-9913B53E7826}"/>
    <cellStyle name="Header1 13 4 7 4" xfId="33980" xr:uid="{E2FCD14B-6C84-4680-9471-F6657F03458E}"/>
    <cellStyle name="Header1 13 4 7 5" xfId="16455" xr:uid="{D4D3FBE7-E5B1-4262-B27C-4C59DA84FF2D}"/>
    <cellStyle name="Header1 13 4 8" xfId="9367" xr:uid="{85E3F232-EF4A-42F6-9840-0DB592D3E8B9}"/>
    <cellStyle name="Header1 13 4 8 2" xfId="27091" xr:uid="{25CD95AC-D2CC-4BC1-B9C0-C6FD6DF5DDDC}"/>
    <cellStyle name="Header1 13 4 8 3" xfId="32728" xr:uid="{71409099-2469-435A-849D-5BCD5B208EF2}"/>
    <cellStyle name="Header1 13 4 8 4" xfId="25714" xr:uid="{2E780CB5-5336-4F43-BD71-507861B9C07A}"/>
    <cellStyle name="Header1 13 4 8 5" xfId="18275" xr:uid="{71024830-6A42-46E6-A560-9705E6EC2844}"/>
    <cellStyle name="Header1 13 4 9" xfId="9751" xr:uid="{4E9A6812-E243-4D15-BAF1-CC8B73A65633}"/>
    <cellStyle name="Header1 13 4 9 2" xfId="27447" xr:uid="{088132C1-01B3-4ABF-816B-F374D39B7976}"/>
    <cellStyle name="Header1 13 4 9 3" xfId="33033" xr:uid="{2967472B-C070-4AE0-B982-7154FDBAF25E}"/>
    <cellStyle name="Header1 13 4 9 4" xfId="23568" xr:uid="{B74B2E67-03E3-46DF-AC32-DF1BFBF86B8C}"/>
    <cellStyle name="Header1 13 4 9 5" xfId="18608" xr:uid="{58351286-AA59-430E-B2D4-68A321CFCEC9}"/>
    <cellStyle name="Header1 13 5" xfId="6684" xr:uid="{B79FFAB6-2706-483D-96E2-B2863D8DB0F4}"/>
    <cellStyle name="Header1 13 5 10" xfId="24105" xr:uid="{FFFCE07A-4A36-4891-84A2-E182E3B7364B}"/>
    <cellStyle name="Header1 13 5 11" xfId="16193" xr:uid="{4E4F7723-3643-4EDC-8758-9CC29F0ACCEF}"/>
    <cellStyle name="Header1 13 5 2" xfId="7051" xr:uid="{9B3E0B2F-B579-480F-8F47-4F2F2F31064F}"/>
    <cellStyle name="Header1 13 5 2 2" xfId="7839" xr:uid="{EC7316A6-6599-4275-AE70-BFA12A4C0151}"/>
    <cellStyle name="Header1 13 5 2 2 2" xfId="13546" xr:uid="{E380BA0D-7C88-4BE0-ADFB-081FFEDD5EF0}"/>
    <cellStyle name="Header1 13 5 2 2 2 2" xfId="30994" xr:uid="{1CA4E895-ED78-4CB5-8D8F-0AF033BC8CAB}"/>
    <cellStyle name="Header1 13 5 2 2 2 3" xfId="35860" xr:uid="{5CA14067-9DD3-4EB3-85C3-BB1448DFDB5F}"/>
    <cellStyle name="Header1 13 5 2 2 2 4" xfId="37452" xr:uid="{3F61A347-AD58-4208-BD69-94EC205E08CF}"/>
    <cellStyle name="Header1 13 5 2 2 2 5" xfId="22021" xr:uid="{85DDD5A9-BE7D-4C23-859C-14F359C68CA7}"/>
    <cellStyle name="Header1 13 5 2 2 3" xfId="12608" xr:uid="{E2B0AC1F-F4DE-4C15-875C-8C0D2C0D9A8F}"/>
    <cellStyle name="Header1 13 5 2 2 3 2" xfId="30056" xr:uid="{11425E1D-317F-494B-AE2A-FEBFDEDEFCBA}"/>
    <cellStyle name="Header1 13 5 2 2 3 3" xfId="35054" xr:uid="{8137CABF-899B-43C1-985C-A5C3BC26BDDC}"/>
    <cellStyle name="Header1 13 5 2 2 3 4" xfId="36518" xr:uid="{9ECBC47D-7EEE-4538-9F1D-1A03EAEA60CD}"/>
    <cellStyle name="Header1 13 5 2 2 3 5" xfId="21083" xr:uid="{99FEFA7F-763F-4D3B-97F0-BE9DD2D0327C}"/>
    <cellStyle name="Header1 13 5 2 2 4" xfId="33673" xr:uid="{73E32E6A-4FCF-4FEF-B19E-5680236B1D81}"/>
    <cellStyle name="Header1 13 5 2 2 5" xfId="17319" xr:uid="{A61B6764-683D-409B-AFAB-CF595A453D03}"/>
    <cellStyle name="Header1 13 5 2 3" xfId="12760" xr:uid="{77D0A307-2AF3-4103-99BB-0BD690536AAF}"/>
    <cellStyle name="Header1 13 5 2 3 2" xfId="30208" xr:uid="{B773B50F-03C9-4012-BBF2-81E5978C5347}"/>
    <cellStyle name="Header1 13 5 2 3 3" xfId="35187" xr:uid="{01F84577-66AB-4F1E-B15E-C408C3CC209A}"/>
    <cellStyle name="Header1 13 5 2 3 4" xfId="36670" xr:uid="{E75596EA-4F8F-4246-8150-AB980A091BCC}"/>
    <cellStyle name="Header1 13 5 2 3 5" xfId="21235" xr:uid="{BE50AAE5-687E-42A8-BCDA-9E304C592EA4}"/>
    <cellStyle name="Header1 13 5 2 4" xfId="11524" xr:uid="{DA0BE7A5-E087-4185-BCCD-F32EC7D0C86A}"/>
    <cellStyle name="Header1 13 5 2 4 2" xfId="28979" xr:uid="{7EEA303B-8846-4195-A2F2-62ECB0E4DC77}"/>
    <cellStyle name="Header1 13 5 2 4 3" xfId="34152" xr:uid="{CDD790EC-26C8-410E-B1C5-D5A03D27B547}"/>
    <cellStyle name="Header1 13 5 2 4 4" xfId="25472" xr:uid="{BC889413-62A6-4F8B-B7CB-476027109F56}"/>
    <cellStyle name="Header1 13 5 2 4 5" xfId="20026" xr:uid="{B96BEE2E-F9BC-4BE6-A1E1-098CA3E940A4}"/>
    <cellStyle name="Header1 13 5 2 5" xfId="27522" xr:uid="{9EFA41AC-8070-4F84-9F32-8302428AA785}"/>
    <cellStyle name="Header1 13 5 2 6" xfId="16537" xr:uid="{5D551357-9FAE-451A-AA6E-4F8C9F2EDBAE}"/>
    <cellStyle name="Header1 13 5 3" xfId="5327" xr:uid="{143957D5-858F-4316-A3CC-BC98CB4678BE}"/>
    <cellStyle name="Header1 13 5 3 2" xfId="6709" xr:uid="{F6959D18-CDBE-4590-9740-CABF9E90E78D}"/>
    <cellStyle name="Header1 13 5 3 2 2" xfId="8974" xr:uid="{CACE2544-8625-476E-9F0F-F4EFE7BCEF27}"/>
    <cellStyle name="Header1 13 5 3 2 2 2" xfId="26761" xr:uid="{D580419B-4486-4E66-AFF0-44FEECD30C1B}"/>
    <cellStyle name="Header1 13 5 3 2 2 3" xfId="32476" xr:uid="{C81DF100-41C3-433D-8DA3-478BFB3253A7}"/>
    <cellStyle name="Header1 13 5 3 2 2 4" xfId="24646" xr:uid="{B62E3469-1E2B-44EA-84A6-95C43A6A413B}"/>
    <cellStyle name="Header1 13 5 3 2 2 5" xfId="18035" xr:uid="{362A3BCD-B529-4515-A43E-BEF4E28E0A1A}"/>
    <cellStyle name="Header1 13 5 3 2 3" xfId="9205" xr:uid="{B60DE301-E265-4141-90AF-346DEEAE0DCD}"/>
    <cellStyle name="Header1 13 5 3 2 3 2" xfId="26950" xr:uid="{241FA3BE-FBEF-4878-9C71-6636E01A44E8}"/>
    <cellStyle name="Header1 13 5 3 2 3 3" xfId="32615" xr:uid="{FC2003F7-A426-4B4C-9D83-820D518E64AA}"/>
    <cellStyle name="Header1 13 5 3 2 3 4" xfId="24594" xr:uid="{F0A758D2-47E6-46B8-93DD-D979509A004B}"/>
    <cellStyle name="Header1 13 5 3 2 3 5" xfId="18162" xr:uid="{75D9C40F-A6A1-473B-B4C2-FCDE05E298D3}"/>
    <cellStyle name="Header1 13 5 3 2 4" xfId="24111" xr:uid="{D330538F-1E1C-470C-A858-578C0C2ED8FE}"/>
    <cellStyle name="Header1 13 5 3 2 5" xfId="16217" xr:uid="{BC36C7D4-B26D-4537-9371-99921DC284BC}"/>
    <cellStyle name="Header1 13 5 3 3" xfId="9644" xr:uid="{36D900EF-14EC-4B25-865A-A7AD32BBAFE6}"/>
    <cellStyle name="Header1 13 5 3 3 2" xfId="27344" xr:uid="{CC60ADA2-E255-428D-A81A-B040DB79D7F2}"/>
    <cellStyle name="Header1 13 5 3 3 3" xfId="32950" xr:uid="{D1CD38D2-6DC9-4490-9740-C1E9FE910E5D}"/>
    <cellStyle name="Header1 13 5 3 3 4" xfId="25632" xr:uid="{EB39946B-0578-4F20-BE1A-B64709C760B8}"/>
    <cellStyle name="Header1 13 5 3 3 5" xfId="18522" xr:uid="{B964CD54-D90A-45C4-ACDB-1E8F189020A6}"/>
    <cellStyle name="Header1 13 5 3 4" xfId="8672" xr:uid="{E9678A77-70CA-4978-B2A1-ED9019DB160E}"/>
    <cellStyle name="Header1 13 5 3 4 2" xfId="26461" xr:uid="{E5EFF807-4E8F-4FAE-91C3-4C3AEEF1B5B9}"/>
    <cellStyle name="Header1 13 5 3 4 3" xfId="32434" xr:uid="{66C7F544-B36B-495C-87DF-29E3E2BC8902}"/>
    <cellStyle name="Header1 13 5 3 4 4" xfId="32098" xr:uid="{70DB7C8F-68FC-4CC7-8FB0-925FA58BC2E4}"/>
    <cellStyle name="Header1 13 5 3 4 5" xfId="17736" xr:uid="{6D6B60DD-66BF-4340-969F-D842AF1E4D4C}"/>
    <cellStyle name="Header1 13 5 3 5" xfId="33306" xr:uid="{101A31A4-41C4-41F8-9F76-FB20458A99C2}"/>
    <cellStyle name="Header1 13 5 3 6" xfId="15270" xr:uid="{4478AC47-F50D-4893-AA99-D63866AC43D3}"/>
    <cellStyle name="Header1 13 5 4" xfId="6824" xr:uid="{CB627CFA-B596-4F5C-8CEB-C4762B7B22B3}"/>
    <cellStyle name="Header1 13 5 4 2" xfId="7662" xr:uid="{97F3CCC6-7F37-4E51-BB16-7DC52E6A9E2E}"/>
    <cellStyle name="Header1 13 5 4 2 2" xfId="13369" xr:uid="{245C5215-0D5D-40B3-87A1-CE6AD41EB227}"/>
    <cellStyle name="Header1 13 5 4 2 2 2" xfId="30817" xr:uid="{3AF95442-C872-478E-9A7F-6CE3F7220C0C}"/>
    <cellStyle name="Header1 13 5 4 2 2 3" xfId="35717" xr:uid="{AF006025-A0DB-44A8-903E-9F59DB2A50C5}"/>
    <cellStyle name="Header1 13 5 4 2 2 4" xfId="37277" xr:uid="{2697DA41-42F6-43F6-8ED8-4757A779DE20}"/>
    <cellStyle name="Header1 13 5 4 2 2 5" xfId="21844" xr:uid="{6BC92806-6B68-43EB-AF2A-8B91B47CFB27}"/>
    <cellStyle name="Header1 13 5 4 2 3" xfId="12431" xr:uid="{1793E4CA-7E14-49B6-8C06-18E2C5D9FB63}"/>
    <cellStyle name="Header1 13 5 4 2 3 2" xfId="29879" xr:uid="{DF3D5580-4DEB-447B-A715-4E4EBA1D00A0}"/>
    <cellStyle name="Header1 13 5 4 2 3 3" xfId="34914" xr:uid="{868D5868-7590-4EA8-81C3-01715D9EB910}"/>
    <cellStyle name="Header1 13 5 4 2 3 4" xfId="36341" xr:uid="{EAEB6EED-83D6-4CA7-9201-645AA18AA716}"/>
    <cellStyle name="Header1 13 5 4 2 3 5" xfId="20906" xr:uid="{77A6975C-1CFA-4F89-A2B7-A73C13EFCEC5}"/>
    <cellStyle name="Header1 13 5 4 2 4" xfId="35478" xr:uid="{6454A3D0-98CE-4A5D-8554-4AB6303DC5F9}"/>
    <cellStyle name="Header1 13 5 4 2 5" xfId="17144" xr:uid="{3007BC32-3D47-4C18-A597-800F2421577B}"/>
    <cellStyle name="Header1 13 5 4 3" xfId="11847" xr:uid="{EDDF88B8-7B87-4A07-AA73-7FEEA22EC90A}"/>
    <cellStyle name="Header1 13 5 4 3 2" xfId="29298" xr:uid="{7DC865C4-209A-4DC0-9BBF-B426DABE3A9B}"/>
    <cellStyle name="Header1 13 5 4 3 3" xfId="34426" xr:uid="{0E6AA21D-60DF-426D-8043-B0AB809FA743}"/>
    <cellStyle name="Header1 13 5 4 3 4" xfId="25352" xr:uid="{18BE94B5-6D57-4AF1-B730-D233DBA27661}"/>
    <cellStyle name="Header1 13 5 4 3 5" xfId="20339" xr:uid="{CC9F1CCF-D78B-4518-8ECE-D606A956E568}"/>
    <cellStyle name="Header1 13 5 4 4" xfId="11338" xr:uid="{F41291EF-3E1E-4085-A53B-786D8636E509}"/>
    <cellStyle name="Header1 13 5 4 4 2" xfId="28793" xr:uid="{BFD62463-AD2B-47BC-AF54-62D16A086458}"/>
    <cellStyle name="Header1 13 5 4 4 3" xfId="34002" xr:uid="{B81F2EF8-F55F-4C8D-AC22-61331FB3F7F1}"/>
    <cellStyle name="Header1 13 5 4 4 4" xfId="25958" xr:uid="{A321D083-0CF1-4B9B-874B-8993AF64AE3B}"/>
    <cellStyle name="Header1 13 5 4 4 5" xfId="19842" xr:uid="{BBF9401D-2403-4F5B-BE49-F20B5F8E1C0A}"/>
    <cellStyle name="Header1 13 5 4 5" xfId="23307" xr:uid="{9D955C18-EA39-4AF9-8F89-24C3FA1E2E04}"/>
    <cellStyle name="Header1 13 5 4 6" xfId="16328" xr:uid="{341DF137-BA3A-4CC0-9E68-1C4660FAD996}"/>
    <cellStyle name="Header1 13 5 5" xfId="7172" xr:uid="{FD88170C-096E-4E2F-8B92-F136DD47E660}"/>
    <cellStyle name="Header1 13 5 5 2" xfId="7944" xr:uid="{44AB3706-F53E-44F1-8C60-1E13530A585C}"/>
    <cellStyle name="Header1 13 5 5 2 2" xfId="13651" xr:uid="{359E3420-CEA3-4DCC-8DCF-80934A39A4BB}"/>
    <cellStyle name="Header1 13 5 5 2 2 2" xfId="31099" xr:uid="{7D533CA9-C0A4-4234-9BF4-94CBD70C02F0}"/>
    <cellStyle name="Header1 13 5 5 2 2 3" xfId="35955" xr:uid="{5925327E-89EA-4A68-98F8-F7FE88E4A04A}"/>
    <cellStyle name="Header1 13 5 5 2 2 4" xfId="37557" xr:uid="{9B11A69E-403E-4B13-B326-2E7EF3876035}"/>
    <cellStyle name="Header1 13 5 5 2 2 5" xfId="22126" xr:uid="{EBA11108-1F1E-4190-8FA6-E7FF3D786AA3}"/>
    <cellStyle name="Header1 13 5 5 2 3" xfId="12713" xr:uid="{D0867C69-CC21-443B-BAE7-45CA1D3D8651}"/>
    <cellStyle name="Header1 13 5 5 2 3 2" xfId="30161" xr:uid="{4A454FF4-7963-4508-AB3C-6581F072CC99}"/>
    <cellStyle name="Header1 13 5 5 2 3 3" xfId="35148" xr:uid="{EA61964D-0A7C-4FCC-BCAF-B22D74287BB6}"/>
    <cellStyle name="Header1 13 5 5 2 3 4" xfId="36623" xr:uid="{24D074DB-110B-47DB-8266-4F2C7B130404}"/>
    <cellStyle name="Header1 13 5 5 2 3 5" xfId="21188" xr:uid="{DBFE415C-37C0-45F2-B833-2AE2A01B0B0F}"/>
    <cellStyle name="Header1 13 5 5 2 4" xfId="34546" xr:uid="{340128A0-9E62-4504-9037-1AEBD6962B96}"/>
    <cellStyle name="Header1 13 5 5 2 5" xfId="17424" xr:uid="{37AE7571-877A-443F-B151-BDAA9DBA4C88}"/>
    <cellStyle name="Header1 13 5 5 3" xfId="12880" xr:uid="{E3AB82F5-A42C-48EB-BCC0-1CB2C22201BB}"/>
    <cellStyle name="Header1 13 5 5 3 2" xfId="30328" xr:uid="{7006DF9D-E055-40D1-B39D-8F763C00D591}"/>
    <cellStyle name="Header1 13 5 5 3 3" xfId="35293" xr:uid="{26057ED7-6546-43E4-B923-E964535000E9}"/>
    <cellStyle name="Header1 13 5 5 3 4" xfId="36790" xr:uid="{EB654254-DE75-401F-94B6-D8AFD5F5C0C8}"/>
    <cellStyle name="Header1 13 5 5 3 5" xfId="21355" xr:uid="{E7202288-4A0C-4B32-8641-7CEBE50DB47A}"/>
    <cellStyle name="Header1 13 5 5 4" xfId="11629" xr:uid="{D68C3BF5-C7BA-49AF-8FEC-A02775AF6CFE}"/>
    <cellStyle name="Header1 13 5 5 4 2" xfId="29084" xr:uid="{1189BF2B-AE4A-4A7D-93EE-7B3840395025}"/>
    <cellStyle name="Header1 13 5 5 4 3" xfId="34245" xr:uid="{71620C24-CDBA-49A1-9DDB-842D933390FF}"/>
    <cellStyle name="Header1 13 5 5 4 4" xfId="25836" xr:uid="{A19730A5-7255-4156-9498-02CC4315B533}"/>
    <cellStyle name="Header1 13 5 5 4 5" xfId="20131" xr:uid="{BB37EDA8-F8EF-4D6E-88CA-A97CB3E5A06A}"/>
    <cellStyle name="Header1 13 5 5 5" xfId="26338" xr:uid="{320FBE4F-4416-45DC-9EAD-F8D3D1BED0CA}"/>
    <cellStyle name="Header1 13 5 5 6" xfId="16657" xr:uid="{2E397B42-AA30-40A0-9028-82F232D8E50D}"/>
    <cellStyle name="Header1 13 5 6" xfId="6927" xr:uid="{BB6C90EF-DE34-44F8-B1B4-75DA7A0A4762}"/>
    <cellStyle name="Header1 13 5 6 2" xfId="7736" xr:uid="{4E1459DD-7693-4B5A-A73E-1B23FF73B1AB}"/>
    <cellStyle name="Header1 13 5 6 2 2" xfId="13443" xr:uid="{F5A192DB-A1B8-4DBC-A684-A1D59AD54C17}"/>
    <cellStyle name="Header1 13 5 6 2 2 2" xfId="30891" xr:uid="{507EB4CF-3ED1-46C6-A05C-F223B24AF2E0}"/>
    <cellStyle name="Header1 13 5 6 2 2 3" xfId="35773" xr:uid="{2004F55E-9C37-40A6-87FB-341C66F7584A}"/>
    <cellStyle name="Header1 13 5 6 2 2 4" xfId="37351" xr:uid="{5B135AA5-9718-47D7-AF6B-B4140E14F9AB}"/>
    <cellStyle name="Header1 13 5 6 2 2 5" xfId="21918" xr:uid="{C8B9B223-E526-4B8A-96AE-0027A50290D9}"/>
    <cellStyle name="Header1 13 5 6 2 3" xfId="12505" xr:uid="{41127FCA-6F4B-4710-99C5-3F03DFE3C8BD}"/>
    <cellStyle name="Header1 13 5 6 2 3 2" xfId="29953" xr:uid="{D10CA825-4DC2-4182-9B93-648FA3BC3B2B}"/>
    <cellStyle name="Header1 13 5 6 2 3 3" xfId="34968" xr:uid="{975EAD31-33F7-48B9-AE89-636E39851096}"/>
    <cellStyle name="Header1 13 5 6 2 3 4" xfId="36415" xr:uid="{84BA9A85-3119-4551-A750-8C2737DE3FF1}"/>
    <cellStyle name="Header1 13 5 6 2 3 5" xfId="20980" xr:uid="{13BE9410-8414-4264-B20D-28FC0CF187B1}"/>
    <cellStyle name="Header1 13 5 6 2 4" xfId="24751" xr:uid="{573B9E04-63E2-404E-B7A7-B4F705881A4E}"/>
    <cellStyle name="Header1 13 5 6 2 5" xfId="17218" xr:uid="{FB7D7931-3FDB-45A3-AAB2-6879278C20EC}"/>
    <cellStyle name="Header1 13 5 6 3" xfId="10805" xr:uid="{BDC97074-7524-4AF6-9E19-BA02383956D2}"/>
    <cellStyle name="Header1 13 5 6 3 2" xfId="28274" xr:uid="{512F000F-A583-420E-A628-BD2599724A23}"/>
    <cellStyle name="Header1 13 5 6 3 3" xfId="33556" xr:uid="{38998907-E5B4-448E-9AE0-F03F6F85A814}"/>
    <cellStyle name="Header1 13 5 6 3 4" xfId="23120" xr:uid="{8B9D11AE-D22D-46EE-9701-B5F10C1C0917}"/>
    <cellStyle name="Header1 13 5 6 3 5" xfId="19333" xr:uid="{FBA51D9E-48D6-4636-B82D-DE665E2947AA}"/>
    <cellStyle name="Header1 13 5 6 4" xfId="11420" xr:uid="{AE7CA90C-FB61-4CA2-A77D-61CD45AC499A}"/>
    <cellStyle name="Header1 13 5 6 4 2" xfId="28875" xr:uid="{C74DDB5F-8FC4-4D1A-B08E-3C904F76D9FE}"/>
    <cellStyle name="Header1 13 5 6 4 3" xfId="34064" xr:uid="{1C3CC205-9194-4EDF-A99B-C49D852DEB9C}"/>
    <cellStyle name="Header1 13 5 6 4 4" xfId="25442" xr:uid="{180C2E75-02B1-4544-976E-6FD82FD16A87}"/>
    <cellStyle name="Header1 13 5 6 4 5" xfId="19923" xr:uid="{E5550A8B-981E-4225-A090-620396DC360E}"/>
    <cellStyle name="Header1 13 5 6 5" xfId="33972" xr:uid="{7AB528A3-6848-4613-B505-572A50C97D14}"/>
    <cellStyle name="Header1 13 5 6 6" xfId="16419" xr:uid="{C266C964-2C49-4667-99AF-0714F0BA9E53}"/>
    <cellStyle name="Header1 13 5 7" xfId="7242" xr:uid="{479C3314-C128-44A9-A4A3-607AFA65FD9A}"/>
    <cellStyle name="Header1 13 5 7 2" xfId="12950" xr:uid="{DC178128-C396-402E-89E2-F251AB1EC1FF}"/>
    <cellStyle name="Header1 13 5 7 2 2" xfId="30398" xr:uid="{2E198C1F-7614-4942-996E-70DBB265458E}"/>
    <cellStyle name="Header1 13 5 7 2 3" xfId="35353" xr:uid="{D8971A3F-E3D0-4B24-81C4-D051435DF628}"/>
    <cellStyle name="Header1 13 5 7 2 4" xfId="36860" xr:uid="{A9A47812-40A0-4F99-9273-B6B1AF8B5508}"/>
    <cellStyle name="Header1 13 5 7 2 5" xfId="21425" xr:uid="{A10346BB-771A-429C-860A-4418C0A3EF55}"/>
    <cellStyle name="Header1 13 5 7 3" xfId="12012" xr:uid="{0A9FC38C-4C2B-4632-B446-E8000A4F1E86}"/>
    <cellStyle name="Header1 13 5 7 3 2" xfId="29460" xr:uid="{F2D8EA66-D589-4383-8CF6-37E40719ACBE}"/>
    <cellStyle name="Header1 13 5 7 3 3" xfId="34551" xr:uid="{1C46C397-4AAA-4696-BE26-A7600F1C3359}"/>
    <cellStyle name="Header1 13 5 7 3 4" xfId="36099" xr:uid="{52584848-299E-426F-AA85-687866218BF8}"/>
    <cellStyle name="Header1 13 5 7 3 5" xfId="20487" xr:uid="{7711B991-C07C-4270-8344-F14314BDC098}"/>
    <cellStyle name="Header1 13 5 7 4" xfId="32103" xr:uid="{0FEF0687-A409-4C0F-BE95-9B96BE6E133D}"/>
    <cellStyle name="Header1 13 5 7 5" xfId="16727" xr:uid="{769EF0A6-5C20-4DB2-8D41-A8D69EB3DB67}"/>
    <cellStyle name="Header1 13 5 8" xfId="9435" xr:uid="{44364924-7C7A-432C-B377-F3590DB34261}"/>
    <cellStyle name="Header1 13 5 8 2" xfId="27159" xr:uid="{99A1CE47-0C95-4890-B0BC-75815984A4F4}"/>
    <cellStyle name="Header1 13 5 8 3" xfId="32788" xr:uid="{7176774C-FD01-40D4-A1BA-29345EACAADD}"/>
    <cellStyle name="Header1 13 5 8 4" xfId="33360" xr:uid="{F46715C8-8DC5-4A28-8456-8795B8AD42E8}"/>
    <cellStyle name="Header1 13 5 8 5" xfId="18343" xr:uid="{993AE147-B53A-4EF5-A178-07FB998686D0}"/>
    <cellStyle name="Header1 13 5 9" xfId="10624" xr:uid="{78FC9DDC-D3D7-4FB4-9926-5DAF20674853}"/>
    <cellStyle name="Header1 13 5 9 2" xfId="28105" xr:uid="{4588C86D-9E99-4D88-A743-C7CC78C4970E}"/>
    <cellStyle name="Header1 13 5 9 3" xfId="33411" xr:uid="{032588A6-B869-45C2-82EC-0790004CAB3A}"/>
    <cellStyle name="Header1 13 5 9 4" xfId="33191" xr:uid="{479CA33B-384F-4996-9269-4B5837E44DF5}"/>
    <cellStyle name="Header1 13 5 9 5" xfId="19167" xr:uid="{5B581605-BA75-4ADA-A894-58594DE13BFF}"/>
    <cellStyle name="Header1 13 6" xfId="5313" xr:uid="{657791F3-8A0C-4A53-9DE3-01B37798C01E}"/>
    <cellStyle name="Header1 13 6 2" xfId="6858" xr:uid="{196AA0F0-7887-40E0-AE1F-0450CFD37F0F}"/>
    <cellStyle name="Header1 13 6 2 2" xfId="10792" xr:uid="{8D8A597F-9370-466C-BDF0-C06E8C181475}"/>
    <cellStyle name="Header1 13 6 2 2 2" xfId="28261" xr:uid="{156DB9ED-AC29-4AA5-910B-2218D68B4834}"/>
    <cellStyle name="Header1 13 6 2 2 3" xfId="33545" xr:uid="{6585022F-9140-4764-B904-A98594CC7007}"/>
    <cellStyle name="Header1 13 6 2 2 4" xfId="32280" xr:uid="{05126C80-3F10-4E4B-BFA0-4F21CD4AE0E6}"/>
    <cellStyle name="Header1 13 6 2 2 5" xfId="19320" xr:uid="{325BD666-D5AB-4054-A151-B660158B2E9F}"/>
    <cellStyle name="Header1 13 6 2 3" xfId="9000" xr:uid="{10A00C80-2292-4856-A61E-34FA5B17E473}"/>
    <cellStyle name="Header1 13 6 2 3 2" xfId="26786" xr:uid="{45E6A16A-3833-4C41-80F1-C96D29D2F9EC}"/>
    <cellStyle name="Header1 13 6 2 3 3" xfId="32496" xr:uid="{CB74BF8C-9404-4E17-ADBF-A502E09BBBC1}"/>
    <cellStyle name="Header1 13 6 2 3 4" xfId="32878" xr:uid="{BC557DDC-F8B9-4FAC-B115-CB1C9109C338}"/>
    <cellStyle name="Header1 13 6 2 3 5" xfId="18060" xr:uid="{8D0F5E8D-7482-4034-8ECD-CD9A9583171B}"/>
    <cellStyle name="Header1 13 6 2 4" xfId="35862" xr:uid="{E68BE64A-7A1E-46EC-9EFA-F2155564E00D}"/>
    <cellStyle name="Header1 13 6 2 5" xfId="16358" xr:uid="{14E7570A-0D5D-4C58-B8D8-A9C2C716946C}"/>
    <cellStyle name="Header1 13 6 3" xfId="9334" xr:uid="{5718F2AC-C487-4153-B808-A7F5A7E7CDF1}"/>
    <cellStyle name="Header1 13 6 3 2" xfId="27070" xr:uid="{8D850E4E-7F47-4B37-8715-2BAD5433D3B6}"/>
    <cellStyle name="Header1 13 6 3 3" xfId="32706" xr:uid="{3E1F6295-8998-4723-A511-5C49BF14B3F5}"/>
    <cellStyle name="Header1 13 6 3 4" xfId="24495" xr:uid="{1EB63FE3-9AD8-499F-AD4B-1FF37F1DC482}"/>
    <cellStyle name="Header1 13 6 3 5" xfId="18256" xr:uid="{0E0B03C8-ED27-47A6-BB35-6B8C149F471C}"/>
    <cellStyle name="Header1 13 6 4" xfId="8660" xr:uid="{DCC680F2-17FF-4592-9D62-F685D6F3271C}"/>
    <cellStyle name="Header1 13 6 4 2" xfId="26450" xr:uid="{F1AF21E5-06E0-4A53-B71E-7EA39128C178}"/>
    <cellStyle name="Header1 13 6 4 3" xfId="32427" xr:uid="{10A67E68-BFC3-447B-8BF8-B66DDCECFD53}"/>
    <cellStyle name="Header1 13 6 4 4" xfId="35664" xr:uid="{E46A27DC-9AC1-41C5-93FC-6AC3F0A930D2}"/>
    <cellStyle name="Header1 13 6 4 5" xfId="17725" xr:uid="{4393BD5F-43C0-4C87-9050-39EF075F0740}"/>
    <cellStyle name="Header1 13 6 5" xfId="33308" xr:uid="{37BB5B26-44FD-426B-950A-B3FFF010C327}"/>
    <cellStyle name="Header1 13 6 6" xfId="15259" xr:uid="{B61F747C-1AE5-4FF5-8C19-D1E6E03C70E2}"/>
    <cellStyle name="Header1 13 7" xfId="5300" xr:uid="{9D4551E4-3C96-42DB-AAA9-4DDF1814FC59}"/>
    <cellStyle name="Header1 13 7 2" xfId="5079" xr:uid="{62EDDDB8-DAAA-4B18-A5A7-3C395830ED9D}"/>
    <cellStyle name="Header1 13 7 2 2" xfId="11091" xr:uid="{0A128B4B-F1D7-4F34-A64D-697D2EFF7AFA}"/>
    <cellStyle name="Header1 13 7 2 2 2" xfId="28553" xr:uid="{017A4967-5843-4D27-BCC5-74ADA13514C6}"/>
    <cellStyle name="Header1 13 7 2 2 3" xfId="33794" xr:uid="{9F47E349-3C8F-4190-9C5F-1C5B08A49D92}"/>
    <cellStyle name="Header1 13 7 2 2 4" xfId="33121" xr:uid="{2230E44E-C095-4D66-B059-9515A4ED0516}"/>
    <cellStyle name="Header1 13 7 2 2 5" xfId="19605" xr:uid="{7EB19A77-232B-4554-B826-3B74016F311F}"/>
    <cellStyle name="Header1 13 7 2 3" xfId="11849" xr:uid="{9B838B61-7E76-476C-B2E4-67104A4A60AB}"/>
    <cellStyle name="Header1 13 7 2 3 2" xfId="29300" xr:uid="{F4CEB9F7-ABFF-4139-B3DD-93A0A58AD6EE}"/>
    <cellStyle name="Header1 13 7 2 3 3" xfId="34428" xr:uid="{D178DB7C-1762-484B-B2AA-9DC18336383D}"/>
    <cellStyle name="Header1 13 7 2 3 4" xfId="25343" xr:uid="{AFB844AE-256D-4FC0-8F22-724487728BDE}"/>
    <cellStyle name="Header1 13 7 2 3 5" xfId="20341" xr:uid="{C46F2B5E-8EC2-410B-BBB7-1EEE3B682D07}"/>
    <cellStyle name="Header1 13 7 2 4" xfId="24740" xr:uid="{89AE2921-9D40-4E30-8BDE-1E4A9363BC66}"/>
    <cellStyle name="Header1 13 7 2 5" xfId="15129" xr:uid="{F110E1E2-D868-4C45-8D46-AF12C4227204}"/>
    <cellStyle name="Header1 13 7 3" xfId="9368" xr:uid="{A48AA612-E669-43CD-8988-F2C8727A1FC6}"/>
    <cellStyle name="Header1 13 7 3 2" xfId="27092" xr:uid="{CCB45530-1BA8-4E79-B47B-C63493B8002B}"/>
    <cellStyle name="Header1 13 7 3 3" xfId="32729" xr:uid="{880EB8CE-8798-46F3-A6D2-088D5940D452}"/>
    <cellStyle name="Header1 13 7 3 4" xfId="25507" xr:uid="{F2505193-F5D0-4D80-95A0-998E475B5F57}"/>
    <cellStyle name="Header1 13 7 3 5" xfId="18276" xr:uid="{2E396E39-7F1F-48B2-B621-AA9F13455AF4}"/>
    <cellStyle name="Header1 13 7 4" xfId="8623" xr:uid="{4EE89422-3D3A-4A43-941C-282C7465AA3A}"/>
    <cellStyle name="Header1 13 7 4 2" xfId="26413" xr:uid="{2008E39E-9E7A-49FE-B66E-C15519DE66D6}"/>
    <cellStyle name="Header1 13 7 4 3" xfId="32415" xr:uid="{469FE925-AF4A-4D87-8580-4F219F633E07}"/>
    <cellStyle name="Header1 13 7 4 4" xfId="34650" xr:uid="{1A4F0EBE-5F22-48B6-9BBC-BFA721D6C550}"/>
    <cellStyle name="Header1 13 7 4 5" xfId="17689" xr:uid="{A0D55157-4F9E-4103-9011-1D7786EAFAE6}"/>
    <cellStyle name="Header1 13 7 5" xfId="36200" xr:uid="{DF2B60AC-B5D6-4FBE-B08C-956598D7B2F2}"/>
    <cellStyle name="Header1 13 7 6" xfId="15247" xr:uid="{4A2A49F9-912A-4E6D-B5C8-8A328700FF26}"/>
    <cellStyle name="Header1 13 8" xfId="5348" xr:uid="{D7D0CAE3-3FBD-4B95-A730-80BDED78761C}"/>
    <cellStyle name="Header1 13 8 2" xfId="7262" xr:uid="{16D0C861-3E40-4C49-A693-FC668D7E2379}"/>
    <cellStyle name="Header1 13 8 2 2" xfId="12970" xr:uid="{F7BA3176-1E31-4F48-AC51-99AB3AFD9EBD}"/>
    <cellStyle name="Header1 13 8 2 2 2" xfId="30418" xr:uid="{A68CF739-BD27-4140-9991-C4158AA9634F}"/>
    <cellStyle name="Header1 13 8 2 2 3" xfId="35372" xr:uid="{E12B963E-817F-4CF8-97FA-10B37F82256D}"/>
    <cellStyle name="Header1 13 8 2 2 4" xfId="36880" xr:uid="{3DDD032A-D566-4C1D-B231-CAF2FBA1CD65}"/>
    <cellStyle name="Header1 13 8 2 2 5" xfId="21445" xr:uid="{F2380EF9-116E-451F-B842-536B46A0626B}"/>
    <cellStyle name="Header1 13 8 2 3" xfId="12032" xr:uid="{6E1DA8CF-B7C9-4F23-966E-CCC9A41BE6C4}"/>
    <cellStyle name="Header1 13 8 2 3 2" xfId="29480" xr:uid="{77D0E309-9EB0-4D8F-B4B4-3456A7790847}"/>
    <cellStyle name="Header1 13 8 2 3 3" xfId="34569" xr:uid="{6D37854F-E8A4-454E-BDB3-DDF6B9B53241}"/>
    <cellStyle name="Header1 13 8 2 3 4" xfId="26808" xr:uid="{281FE7AA-7EB2-4E50-A001-685611A65DDA}"/>
    <cellStyle name="Header1 13 8 2 3 5" xfId="20507" xr:uid="{6AF9715D-36B2-4154-8951-54511639519C}"/>
    <cellStyle name="Header1 13 8 2 4" xfId="26195" xr:uid="{F72C37F9-D66E-4BDC-9966-FA5EE8FE3975}"/>
    <cellStyle name="Header1 13 8 2 5" xfId="16747" xr:uid="{9CD852F7-8F62-41A3-A63C-86F82EC63CBE}"/>
    <cellStyle name="Header1 13 8 3" xfId="9257" xr:uid="{D3B3937C-51A0-4F9A-935B-27A7668C3526}"/>
    <cellStyle name="Header1 13 8 3 2" xfId="27001" xr:uid="{FB6C946C-7D6C-4E19-BD04-D872A9E0BF73}"/>
    <cellStyle name="Header1 13 8 3 3" xfId="32647" xr:uid="{59C9A88E-D4E4-4C1C-B6E5-F3AA0E957728}"/>
    <cellStyle name="Header1 13 8 3 4" xfId="24558" xr:uid="{5219211F-CE52-473B-8538-36FC324A488D}"/>
    <cellStyle name="Header1 13 8 3 5" xfId="18196" xr:uid="{F5D77357-0CA1-4FE1-BDD1-4199E5A8E234}"/>
    <cellStyle name="Header1 13 8 4" xfId="10646" xr:uid="{17242A24-818E-4C65-8021-1799EAEE4FC3}"/>
    <cellStyle name="Header1 13 8 4 2" xfId="28126" xr:uid="{358C7FD1-05EE-4BE7-8EEC-56D8E14C41FA}"/>
    <cellStyle name="Header1 13 8 4 3" xfId="33431" xr:uid="{AE761611-BDC6-4320-A015-946EE3752103}"/>
    <cellStyle name="Header1 13 8 4 4" xfId="25680" xr:uid="{B4B47198-8D25-460A-8235-79FBD9A59E5D}"/>
    <cellStyle name="Header1 13 8 4 5" xfId="19188" xr:uid="{467FEB75-399A-4112-8E94-B481B5EB8177}"/>
    <cellStyle name="Header1 13 8 5" xfId="32453" xr:uid="{4C7254D4-BB26-4E0E-8C90-30138B7357AE}"/>
    <cellStyle name="Header1 13 8 6" xfId="15288" xr:uid="{47C923C4-AC18-4CA9-9E6D-4714401747FA}"/>
    <cellStyle name="Header1 13 9" xfId="6569" xr:uid="{7E267807-630D-4515-87C4-FC04ABF139ED}"/>
    <cellStyle name="Header1 13 9 2" xfId="7496" xr:uid="{A7FF8F36-5C06-4D7C-A612-07EDE9D1F10D}"/>
    <cellStyle name="Header1 13 9 2 2" xfId="13203" xr:uid="{6F181BF2-7631-4B2B-A909-33C63E394B24}"/>
    <cellStyle name="Header1 13 9 2 2 2" xfId="30651" xr:uid="{8ABB065F-CFA4-41FF-8021-F8C9498BB06E}"/>
    <cellStyle name="Header1 13 9 2 2 3" xfId="35576" xr:uid="{8E898217-CB88-4321-BAAD-618841D1A86C}"/>
    <cellStyle name="Header1 13 9 2 2 4" xfId="37111" xr:uid="{1A8D72D0-EC99-43BA-A2B1-25871CB7CA80}"/>
    <cellStyle name="Header1 13 9 2 2 5" xfId="21678" xr:uid="{B9DFC5BC-8C8D-4F08-A58D-9EDFB5E50011}"/>
    <cellStyle name="Header1 13 9 2 3" xfId="12265" xr:uid="{FC23C0AF-2295-4607-8F1B-EADBBA1CDABF}"/>
    <cellStyle name="Header1 13 9 2 3 2" xfId="29713" xr:uid="{5CFA484E-C8A6-417D-8ED6-BC35AFD9B2F9}"/>
    <cellStyle name="Header1 13 9 2 3 3" xfId="34771" xr:uid="{D2968C49-16A5-4E28-BCD4-1923A6972848}"/>
    <cellStyle name="Header1 13 9 2 3 4" xfId="24373" xr:uid="{CF070EB0-A2AD-439C-BF5E-096792827F9A}"/>
    <cellStyle name="Header1 13 9 2 3 5" xfId="20740" xr:uid="{E1D1CC41-7C15-41C7-B1AC-5AC9743DCAA5}"/>
    <cellStyle name="Header1 13 9 2 4" xfId="23376" xr:uid="{23ECCC3C-5912-484D-8AFB-105234B3FBF9}"/>
    <cellStyle name="Header1 13 9 2 5" xfId="16978" xr:uid="{605C8E43-6A08-4240-9D72-5B6E103042A1}"/>
    <cellStyle name="Header1 13 9 3" xfId="11898" xr:uid="{65F0513F-AB83-4D3B-9007-ABB694B8C42F}"/>
    <cellStyle name="Header1 13 9 3 2" xfId="29349" xr:uid="{B4522F2B-A603-4759-841F-9ED774F1DED4}"/>
    <cellStyle name="Header1 13 9 3 3" xfId="34474" xr:uid="{441F0396-7561-47DD-ACA8-0CC0F063B52B}"/>
    <cellStyle name="Header1 13 9 3 4" xfId="26096" xr:uid="{DB8D7DA4-D7BD-4776-B529-88B6BF10FEEA}"/>
    <cellStyle name="Header1 13 9 3 5" xfId="20390" xr:uid="{B1FFB603-EDDD-48AE-8C9F-9CF9D13C7885}"/>
    <cellStyle name="Header1 13 9 4" xfId="11153" xr:uid="{C6A33197-9956-46B5-8DA3-DCCF03D51AA5}"/>
    <cellStyle name="Header1 13 9 4 2" xfId="28613" xr:uid="{ED93E4E5-FD45-43A3-BA78-4ED0304C4D0B}"/>
    <cellStyle name="Header1 13 9 4 3" xfId="33846" xr:uid="{9E4A26AA-480C-449B-8ECC-D90AFF91203B}"/>
    <cellStyle name="Header1 13 9 4 4" xfId="25796" xr:uid="{9782BACF-C89B-427E-AD17-613373720F5B}"/>
    <cellStyle name="Header1 13 9 4 5" xfId="19663" xr:uid="{AEFD46A1-33ED-4E14-BC7F-FC00572C7A2E}"/>
    <cellStyle name="Header1 13 9 5" xfId="26873" xr:uid="{ABB0DBB4-3BCE-4C5D-A21F-988CE2CAE1A1}"/>
    <cellStyle name="Header1 13 9 6" xfId="16085" xr:uid="{EFA4B7D2-EF04-4228-8A72-7A9F756F28FD}"/>
    <cellStyle name="Header1 14" xfId="6385" xr:uid="{497FCEE8-A6D3-4679-AAE9-107A1B268602}"/>
    <cellStyle name="Header1 14 10" xfId="23965" xr:uid="{948B6474-1463-40A0-9C54-B6FF03DFC2F2}"/>
    <cellStyle name="Header1 14 11" xfId="15966" xr:uid="{B7897603-0ECB-4EC5-B6E4-6A98FFB3E855}"/>
    <cellStyle name="Header1 14 2" xfId="6993" xr:uid="{0ABA6BFB-51CD-4EC1-96D1-F746D8FC2747}"/>
    <cellStyle name="Header1 14 2 2" xfId="7785" xr:uid="{6F105ED9-80B4-4FF7-A368-635D3F34456D}"/>
    <cellStyle name="Header1 14 2 2 2" xfId="13492" xr:uid="{46C8F18F-5C8D-4FED-8E9C-3D135C13E00D}"/>
    <cellStyle name="Header1 14 2 2 2 2" xfId="30940" xr:uid="{833F6739-6D3B-4897-98FF-E8E062B6AEA9}"/>
    <cellStyle name="Header1 14 2 2 2 3" xfId="35816" xr:uid="{E9635EB1-68C4-4443-B4B7-89441BB0BC8C}"/>
    <cellStyle name="Header1 14 2 2 2 4" xfId="37400" xr:uid="{3110A7BB-B2F3-4DDC-8174-49C9A394CEFB}"/>
    <cellStyle name="Header1 14 2 2 2 5" xfId="21967" xr:uid="{3E528B37-68AB-4A8A-A672-84FEB5693CBC}"/>
    <cellStyle name="Header1 14 2 2 3" xfId="12554" xr:uid="{6890FF34-7658-4D2A-A55C-10F8FBEAD759}"/>
    <cellStyle name="Header1 14 2 2 3 2" xfId="30002" xr:uid="{729A5922-F4C9-4D4F-B598-79E4326EB1FD}"/>
    <cellStyle name="Header1 14 2 2 3 3" xfId="35010" xr:uid="{D7367126-20C1-47CB-9B59-0DC37C30C3EA}"/>
    <cellStyle name="Header1 14 2 2 3 4" xfId="36464" xr:uid="{3BC17247-9404-48F6-A725-7A96A579A0A2}"/>
    <cellStyle name="Header1 14 2 2 3 5" xfId="21029" xr:uid="{7929F721-065E-4B50-8A24-311369156F70}"/>
    <cellStyle name="Header1 14 2 2 4" xfId="34092" xr:uid="{499E5A01-4E0E-4431-988A-96B3AAC60D18}"/>
    <cellStyle name="Header1 14 2 2 5" xfId="17267" xr:uid="{978312CC-1951-4382-BEDF-201C054B2819}"/>
    <cellStyle name="Header1 14 2 3" xfId="10775" xr:uid="{3FBE28AE-FFB6-4F77-AD81-2D35C4911996}"/>
    <cellStyle name="Header1 14 2 3 2" xfId="28244" xr:uid="{5D60348F-F74F-4405-AD89-9DB882499967}"/>
    <cellStyle name="Header1 14 2 3 3" xfId="33531" xr:uid="{F08B42A1-8A33-4D82-BF5E-CE329593473D}"/>
    <cellStyle name="Header1 14 2 3 4" xfId="32284" xr:uid="{72E9FB43-6B89-4DAE-8178-70DFE01BA426}"/>
    <cellStyle name="Header1 14 2 3 5" xfId="19303" xr:uid="{012871C3-DEA7-4D62-A6B2-0182F17636A0}"/>
    <cellStyle name="Header1 14 2 4" xfId="11469" xr:uid="{7CBE3DA8-1DC4-4704-96F3-26446F2ED63B}"/>
    <cellStyle name="Header1 14 2 4 2" xfId="28924" xr:uid="{1609A16D-009A-41DB-B629-2F59A665B82D}"/>
    <cellStyle name="Header1 14 2 4 3" xfId="34108" xr:uid="{EF7C16DF-D4C0-4909-95F1-8689017BBB1F}"/>
    <cellStyle name="Header1 14 2 4 4" xfId="36119" xr:uid="{078569CE-1371-4066-B8AA-B3263C85BF2B}"/>
    <cellStyle name="Header1 14 2 4 5" xfId="19972" xr:uid="{0FFA3861-15A0-48C6-B08F-6FA1F38369F1}"/>
    <cellStyle name="Header1 14 2 5" xfId="33865" xr:uid="{DC9176EF-1751-4E28-9F21-8227372DF90C}"/>
    <cellStyle name="Header1 14 2 6" xfId="16483" xr:uid="{57E5B4C6-D810-4AA3-AAAA-2EC2D2B9BCEA}"/>
    <cellStyle name="Header1 14 3" xfId="5413" xr:uid="{8D145C5C-5E93-469A-ACA7-328C4AC70C46}"/>
    <cellStyle name="Header1 14 3 2" xfId="7297" xr:uid="{B7375EB7-8885-4DC7-B2B8-B008917549B8}"/>
    <cellStyle name="Header1 14 3 2 2" xfId="13005" xr:uid="{04C7D117-D4B8-4599-AF5C-11A64070D132}"/>
    <cellStyle name="Header1 14 3 2 2 2" xfId="30453" xr:uid="{45206F4F-85C5-4F8E-B5F1-88D67492D865}"/>
    <cellStyle name="Header1 14 3 2 2 3" xfId="35402" xr:uid="{3902C6C1-D9B5-4C03-8519-19DD6DD46A3F}"/>
    <cellStyle name="Header1 14 3 2 2 4" xfId="36915" xr:uid="{D016B2CE-5872-4530-9666-C05FE39060E0}"/>
    <cellStyle name="Header1 14 3 2 2 5" xfId="21480" xr:uid="{F820F598-1ACB-4497-A03A-EFFCE214F02F}"/>
    <cellStyle name="Header1 14 3 2 3" xfId="12067" xr:uid="{FF52F79A-0E5B-44E1-B3F4-8FA3B9859B1E}"/>
    <cellStyle name="Header1 14 3 2 3 2" xfId="29515" xr:uid="{EB9FA856-1530-495C-9286-20F6D6B8C653}"/>
    <cellStyle name="Header1 14 3 2 3 3" xfId="34599" xr:uid="{40A95395-DD89-4816-A413-4A68A09ABF25}"/>
    <cellStyle name="Header1 14 3 2 3 4" xfId="26089" xr:uid="{5398D2B4-75A1-43B7-813D-1CFC03AA3A61}"/>
    <cellStyle name="Header1 14 3 2 3 5" xfId="20542" xr:uid="{64CAE12F-3F4E-4A65-99A6-AC14D2CE6F84}"/>
    <cellStyle name="Header1 14 3 2 4" xfId="35341" xr:uid="{77E51677-6EF3-4B87-93B3-3C918F4DEF1E}"/>
    <cellStyle name="Header1 14 3 2 5" xfId="16782" xr:uid="{5E50B645-4BB4-435B-9AE5-2C486C30145E}"/>
    <cellStyle name="Header1 14 3 3" xfId="9394" xr:uid="{698791C9-FD24-4C17-A64D-34D4AED65C7B}"/>
    <cellStyle name="Header1 14 3 3 2" xfId="27118" xr:uid="{3899050A-2997-46EB-88F5-86D74BBEF5A1}"/>
    <cellStyle name="Header1 14 3 3 3" xfId="32753" xr:uid="{717F02A4-6337-4CCF-9B8C-8C92C14E109A}"/>
    <cellStyle name="Header1 14 3 3 4" xfId="25819" xr:uid="{7172947A-6B6C-41E7-8FD4-27A6A5A83737}"/>
    <cellStyle name="Header1 14 3 3 5" xfId="18302" xr:uid="{D2E6A67A-64E7-4618-873D-DE0EC9D00F6D}"/>
    <cellStyle name="Header1 14 3 4" xfId="10684" xr:uid="{6F7A8E43-858D-4DC2-9B29-5652F5D45EE8}"/>
    <cellStyle name="Header1 14 3 4 2" xfId="28162" xr:uid="{9B6EED1F-BC03-417C-9F1D-9263EE6FC031}"/>
    <cellStyle name="Header1 14 3 4 3" xfId="33462" xr:uid="{F9C76322-FA6E-41AB-AFDE-521C47CCBD26}"/>
    <cellStyle name="Header1 14 3 4 4" xfId="33180" xr:uid="{14EEA1B8-D5DF-4CCA-B31F-EA42FDE5AC70}"/>
    <cellStyle name="Header1 14 3 4 5" xfId="19224" xr:uid="{3E71462B-8DF0-4AD8-8988-D3373AEB6281}"/>
    <cellStyle name="Header1 14 3 5" xfId="23672" xr:uid="{F6948BBB-B6D3-4EA3-904A-9DE7D42FC855}"/>
    <cellStyle name="Header1 14 3 6" xfId="15349" xr:uid="{81F398F8-8D8F-4F2D-A1FE-EB9132E47B93}"/>
    <cellStyle name="Header1 14 4" xfId="5997" xr:uid="{0BBDF907-E3D1-4E77-B918-C5B26C324A29}"/>
    <cellStyle name="Header1 14 4 2" xfId="7367" xr:uid="{C9B15FD3-9E5B-4A65-A920-111EC7C596B1}"/>
    <cellStyle name="Header1 14 4 2 2" xfId="13075" xr:uid="{203DDB2A-B289-41DE-BB6E-D9EE1C5922B0}"/>
    <cellStyle name="Header1 14 4 2 2 2" xfId="30523" xr:uid="{BCE172FC-AFCA-4747-A4E4-93C5322996A9}"/>
    <cellStyle name="Header1 14 4 2 2 3" xfId="35458" xr:uid="{97416444-BEB2-4037-AE75-E6DFF1EF6B17}"/>
    <cellStyle name="Header1 14 4 2 2 4" xfId="36985" xr:uid="{630091DA-F3D9-43B1-966C-F7F6202F8510}"/>
    <cellStyle name="Header1 14 4 2 2 5" xfId="21550" xr:uid="{FC61863D-8EB1-4193-B419-7300895E42EF}"/>
    <cellStyle name="Header1 14 4 2 3" xfId="12137" xr:uid="{28EB2F45-6722-404E-A032-024ADE8712E8}"/>
    <cellStyle name="Header1 14 4 2 3 2" xfId="29585" xr:uid="{23C0F02E-9791-49E5-B59C-387B18740A1C}"/>
    <cellStyle name="Header1 14 4 2 3 3" xfId="34657" xr:uid="{CCD7D350-9F03-43AA-87BF-6EE7A97C9190}"/>
    <cellStyle name="Header1 14 4 2 3 4" xfId="26094" xr:uid="{24CF6733-AEC8-4B1C-8C35-F6409A42D85F}"/>
    <cellStyle name="Header1 14 4 2 3 5" xfId="20612" xr:uid="{20B692C0-F778-4F98-A503-F6DA978C9EC3}"/>
    <cellStyle name="Header1 14 4 2 4" xfId="32747" xr:uid="{451C1B5B-1C13-4BEE-BE35-E88335899910}"/>
    <cellStyle name="Header1 14 4 2 5" xfId="16852" xr:uid="{EF8AEF73-34F8-4502-9A4D-5B2734331B24}"/>
    <cellStyle name="Header1 14 4 3" xfId="9567" xr:uid="{9E888423-9493-4417-9E5F-CE4D110F5246}"/>
    <cellStyle name="Header1 14 4 3 2" xfId="27283" xr:uid="{583B6049-9297-4D6A-AD2E-B38918AFB046}"/>
    <cellStyle name="Header1 14 4 3 3" xfId="32889" xr:uid="{41C8A546-1DD9-4E22-85B3-922F66867F41}"/>
    <cellStyle name="Header1 14 4 3 4" xfId="32366" xr:uid="{9BA22868-4439-466C-80CB-29D85116DA69}"/>
    <cellStyle name="Header1 14 4 3 5" xfId="18463" xr:uid="{9076B158-3A1D-4C82-8C0F-28AFE9CF1881}"/>
    <cellStyle name="Header1 14 4 4" xfId="10935" xr:uid="{B4DB2C80-C614-4654-9BCA-DCDE31C59A95}"/>
    <cellStyle name="Header1 14 4 4 2" xfId="28401" xr:uid="{281AF078-DF05-4C07-9E9C-8489348EA7A5}"/>
    <cellStyle name="Header1 14 4 4 3" xfId="33657" xr:uid="{3ABCC4CB-3F6B-478B-887F-BCDDED7DFAFE}"/>
    <cellStyle name="Header1 14 4 4 4" xfId="25477" xr:uid="{C724398F-6B2C-4DB3-B746-1AEB58CC9C3A}"/>
    <cellStyle name="Header1 14 4 4 5" xfId="19460" xr:uid="{7E78378F-877A-4D9B-846B-73FC5851A613}"/>
    <cellStyle name="Header1 14 4 5" xfId="23803" xr:uid="{884D0CF3-E747-4D2D-BDFC-81B85833D37C}"/>
    <cellStyle name="Header1 14 4 6" xfId="15600" xr:uid="{D3125805-74BE-406D-BFBC-8720F69C28EC}"/>
    <cellStyle name="Header1 14 5" xfId="7125" xr:uid="{46EE2419-4C61-4AB5-808B-A863511240FD}"/>
    <cellStyle name="Header1 14 5 2" xfId="7899" xr:uid="{F37DF7A5-6C31-4407-9AFD-D7DE2A124693}"/>
    <cellStyle name="Header1 14 5 2 2" xfId="13606" xr:uid="{E2338CF6-9477-4AD3-9EB3-6A47C6FDD3C3}"/>
    <cellStyle name="Header1 14 5 2 2 2" xfId="31054" xr:uid="{BE9A3BC2-020E-43A5-B980-F0C322E8AEFA}"/>
    <cellStyle name="Header1 14 5 2 2 3" xfId="35915" xr:uid="{482F4FE4-32F4-4942-B77E-37DA1BDFF2B9}"/>
    <cellStyle name="Header1 14 5 2 2 4" xfId="37512" xr:uid="{3156E6AA-277C-4823-BC09-2EA3BA8BE6BC}"/>
    <cellStyle name="Header1 14 5 2 2 5" xfId="22081" xr:uid="{1148FBF2-C79F-4840-9950-C3FE9DF14BEB}"/>
    <cellStyle name="Header1 14 5 2 3" xfId="12668" xr:uid="{F787D912-CD03-4F1C-8063-D8902A65BE2C}"/>
    <cellStyle name="Header1 14 5 2 3 2" xfId="30116" xr:uid="{E100664B-1908-484E-A1AB-793A0E9AEC57}"/>
    <cellStyle name="Header1 14 5 2 3 3" xfId="35109" xr:uid="{2442466B-CAB7-4812-83CD-76451C3A782F}"/>
    <cellStyle name="Header1 14 5 2 3 4" xfId="36578" xr:uid="{F200385B-C8DD-4DA6-ADE6-109BD83FE089}"/>
    <cellStyle name="Header1 14 5 2 3 5" xfId="21143" xr:uid="{080FA0BB-87CA-4093-B2CC-51B87A0A383D}"/>
    <cellStyle name="Header1 14 5 2 4" xfId="26859" xr:uid="{C9E90629-9F8C-4CD8-9394-7266263CACC5}"/>
    <cellStyle name="Header1 14 5 2 5" xfId="17379" xr:uid="{416953C8-EE3A-43D2-B914-C42EE583E802}"/>
    <cellStyle name="Header1 14 5 3" xfId="12833" xr:uid="{2D67489A-A056-494B-9384-0076318EC202}"/>
    <cellStyle name="Header1 14 5 3 2" xfId="30281" xr:uid="{392BFAA9-1481-46F6-BDB7-3F73FFA173A0}"/>
    <cellStyle name="Header1 14 5 3 3" xfId="35251" xr:uid="{B707423B-1840-451F-A04D-36362DAB279A}"/>
    <cellStyle name="Header1 14 5 3 4" xfId="36743" xr:uid="{9EC2782C-E760-49D8-AE21-150B54910800}"/>
    <cellStyle name="Header1 14 5 3 5" xfId="21308" xr:uid="{6E92EF4A-4F5B-4FB1-9204-06F75CC674E3}"/>
    <cellStyle name="Header1 14 5 4" xfId="11584" xr:uid="{CE3CF1C9-BD98-4612-868E-52BED76957A0}"/>
    <cellStyle name="Header1 14 5 4 2" xfId="29039" xr:uid="{480694F8-086B-4414-B3E9-ADC33984BA26}"/>
    <cellStyle name="Header1 14 5 4 3" xfId="34206" xr:uid="{F7983D6A-C99D-457C-B4F2-AF4F600D8698}"/>
    <cellStyle name="Header1 14 5 4 4" xfId="29376" xr:uid="{E4099E3F-6990-4CE4-9D44-1EA085698126}"/>
    <cellStyle name="Header1 14 5 4 5" xfId="20086" xr:uid="{B1ED9E20-F05E-44F8-A06B-7BC551D81D97}"/>
    <cellStyle name="Header1 14 5 5" xfId="34028" xr:uid="{465CF194-41DE-4C4E-A230-CE1C540A776E}"/>
    <cellStyle name="Header1 14 5 6" xfId="16610" xr:uid="{BD9CA01A-93F7-476D-88DF-F1AB757024E4}"/>
    <cellStyle name="Header1 14 6" xfId="6034" xr:uid="{24B5B526-789F-4EE7-AE74-51D19187C083}"/>
    <cellStyle name="Header1 14 6 2" xfId="7380" xr:uid="{2BEDC039-A0EA-4ACB-A7F1-1532FDADA22A}"/>
    <cellStyle name="Header1 14 6 2 2" xfId="13088" xr:uid="{38030313-5B59-41F5-8192-62F2FEAB8115}"/>
    <cellStyle name="Header1 14 6 2 2 2" xfId="30536" xr:uid="{5D1BDA8E-9280-43ED-9AAC-B09EF5F323C5}"/>
    <cellStyle name="Header1 14 6 2 2 3" xfId="35471" xr:uid="{16005BD7-26A8-47F1-8C45-E546F369308F}"/>
    <cellStyle name="Header1 14 6 2 2 4" xfId="36998" xr:uid="{D40811F2-5ED5-4552-BCF8-9135DE093010}"/>
    <cellStyle name="Header1 14 6 2 2 5" xfId="21563" xr:uid="{13B23E51-C5C7-4424-A7C9-6D5485E9E624}"/>
    <cellStyle name="Header1 14 6 2 3" xfId="12150" xr:uid="{A45E4165-B40F-42C3-81B1-42E2FBF9C21A}"/>
    <cellStyle name="Header1 14 6 2 3 2" xfId="29598" xr:uid="{00BB0ACA-CBE4-4941-A9BD-67E60D54D3B1}"/>
    <cellStyle name="Header1 14 6 2 3 3" xfId="34670" xr:uid="{7D72064C-B881-47DF-AAE5-CED1B6F49907}"/>
    <cellStyle name="Header1 14 6 2 3 4" xfId="24281" xr:uid="{A0075A08-8EE6-45E4-8ABC-722FD33F5C54}"/>
    <cellStyle name="Header1 14 6 2 3 5" xfId="20625" xr:uid="{38C7C028-8647-48E8-B2D8-7B5E3A243442}"/>
    <cellStyle name="Header1 14 6 2 4" xfId="35390" xr:uid="{E8F364F5-9968-4B48-8E36-0B26DCA0510B}"/>
    <cellStyle name="Header1 14 6 2 5" xfId="16865" xr:uid="{0E40463F-9047-4913-8923-0FD6EC7A3E8E}"/>
    <cellStyle name="Header1 14 6 3" xfId="9057" xr:uid="{EB7972EA-D3E2-4B46-BB10-23ECDA48F517}"/>
    <cellStyle name="Header1 14 6 3 2" xfId="26842" xr:uid="{E4F6865E-C943-43B1-A957-FCF60103C757}"/>
    <cellStyle name="Header1 14 6 3 3" xfId="32518" xr:uid="{F9175A30-0D18-45E0-A325-2203458023E5}"/>
    <cellStyle name="Header1 14 6 3 4" xfId="26180" xr:uid="{E6E9A232-165E-4459-92C6-5369998EA5B4}"/>
    <cellStyle name="Header1 14 6 3 5" xfId="18086" xr:uid="{706D0DD0-9ABC-4D53-A076-2FF86A88889C}"/>
    <cellStyle name="Header1 14 6 4" xfId="10955" xr:uid="{9EB82A8F-CBA2-4D19-9A11-830DBEF35CF7}"/>
    <cellStyle name="Header1 14 6 4 2" xfId="28420" xr:uid="{F1DC4B52-A4F9-48F6-B479-AB2026E532D9}"/>
    <cellStyle name="Header1 14 6 4 3" xfId="33676" xr:uid="{85DA213E-AF49-46EA-8EE6-D6E6BF249A5E}"/>
    <cellStyle name="Header1 14 6 4 4" xfId="32254" xr:uid="{49F64626-AB5F-4AD6-939C-782C69760F07}"/>
    <cellStyle name="Header1 14 6 4 5" xfId="19478" xr:uid="{CD603BAA-4EFF-42C0-8E17-8B72D7CF3986}"/>
    <cellStyle name="Header1 14 6 5" xfId="23824" xr:uid="{1D49A6ED-482F-420D-908D-567A757C7051}"/>
    <cellStyle name="Header1 14 6 6" xfId="15630" xr:uid="{6B0C6E48-4E16-4F1C-A83B-9F0B6EF7E7D9}"/>
    <cellStyle name="Header1 14 7" xfId="6909" xr:uid="{41142AE9-EA15-4666-839F-C16BB4F0D55F}"/>
    <cellStyle name="Header1 14 7 2" xfId="11701" xr:uid="{71EF4CD0-49BB-4168-938D-BE5AC10761BB}"/>
    <cellStyle name="Header1 14 7 2 2" xfId="29155" xr:uid="{D39CC328-934D-4A50-82EA-B9F23E21E6F7}"/>
    <cellStyle name="Header1 14 7 2 3" xfId="34303" xr:uid="{0D8B30C3-0393-4BF3-AA16-2ED1803AC6BD}"/>
    <cellStyle name="Header1 14 7 2 4" xfId="25313" xr:uid="{7D140BC0-2D7E-4062-A009-7A5E1E627FC8}"/>
    <cellStyle name="Header1 14 7 2 5" xfId="20202" xr:uid="{55F13D5A-7F8A-4917-8983-DC96BA669AF5}"/>
    <cellStyle name="Header1 14 7 3" xfId="9206" xr:uid="{DBC80926-853C-4E1E-A0F6-736EE57D84E9}"/>
    <cellStyle name="Header1 14 7 3 2" xfId="26951" xr:uid="{B6FCB69A-B2B3-47E6-875D-385AE3E50300}"/>
    <cellStyle name="Header1 14 7 3 3" xfId="32616" xr:uid="{C87757C3-9439-45CF-9147-CAD23C5032BF}"/>
    <cellStyle name="Header1 14 7 3 4" xfId="25690" xr:uid="{1C0E4271-4F63-4336-BF86-9D97FB73DCFF}"/>
    <cellStyle name="Header1 14 7 3 5" xfId="18163" xr:uid="{2E901F9A-F9FE-4B80-A627-851B8C40C4EA}"/>
    <cellStyle name="Header1 14 7 4" xfId="34174" xr:uid="{7591FBC8-6473-4551-BD55-51564A76380E}"/>
    <cellStyle name="Header1 14 7 5" xfId="16401" xr:uid="{C02D1A7A-FF7F-4215-99A6-3562E45C742A}"/>
    <cellStyle name="Header1 14 8" xfId="11803" xr:uid="{F7925C9B-0B88-4F9D-A3BB-59C6C5BAEE3B}"/>
    <cellStyle name="Header1 14 8 2" xfId="29255" xr:uid="{8A665CD6-AA14-4C01-BA26-BAEF530BCFF6}"/>
    <cellStyle name="Header1 14 8 3" xfId="34390" xr:uid="{264786CB-0319-419B-99D1-22F09A04AAAE}"/>
    <cellStyle name="Header1 14 8 4" xfId="25377" xr:uid="{62746BE6-E300-4522-95A3-5AF36E171E92}"/>
    <cellStyle name="Header1 14 8 5" xfId="20298" xr:uid="{A3C85413-76F9-4122-9FD3-D590F3A1B8A0}"/>
    <cellStyle name="Header1 14 9" xfId="10517" xr:uid="{9BF31D6E-827A-4448-9DF4-D196E899E698}"/>
    <cellStyle name="Header1 14 9 2" xfId="28012" xr:uid="{BD14B9B9-C507-4F31-AC1D-6E80319448ED}"/>
    <cellStyle name="Header1 14 9 3" xfId="33343" xr:uid="{73982226-0A06-4761-999D-8FC724BE628D}"/>
    <cellStyle name="Header1 14 9 4" xfId="32322" xr:uid="{0AA12D08-20B9-4C9E-9088-54DC8DAD1556}"/>
    <cellStyle name="Header1 14 9 5" xfId="19096" xr:uid="{586DF2EE-AE1A-4D73-BF6E-7EE866F5DFBE}"/>
    <cellStyle name="Header1 15" xfId="5070" xr:uid="{8EB34EF4-C0C8-40E2-9C21-B640389FD785}"/>
    <cellStyle name="Header1 15 10" xfId="32472" xr:uid="{D3DBC205-B19C-45CB-99E7-094057134791}"/>
    <cellStyle name="Header1 15 11" xfId="15120" xr:uid="{5C6E9072-248C-4DB8-B17E-E72336DF26BB}"/>
    <cellStyle name="Header1 15 2" xfId="6775" xr:uid="{DBCD3358-3449-42A4-832E-038FF2C78EB1}"/>
    <cellStyle name="Header1 15 2 2" xfId="7619" xr:uid="{C890B147-4A1E-479B-901A-FC0D4D4D9A76}"/>
    <cellStyle name="Header1 15 2 2 2" xfId="13326" xr:uid="{5BB5E3F1-BAFA-4A29-BC42-0ADD33F1C268}"/>
    <cellStyle name="Header1 15 2 2 2 2" xfId="30774" xr:uid="{142BFA62-E9A8-479C-A7FC-01D2B80BF599}"/>
    <cellStyle name="Header1 15 2 2 2 3" xfId="35681" xr:uid="{65158408-51DB-4314-B582-52ABFFDCB772}"/>
    <cellStyle name="Header1 15 2 2 2 4" xfId="37234" xr:uid="{33644EEE-7C2C-47B2-BF65-081EC1326D03}"/>
    <cellStyle name="Header1 15 2 2 2 5" xfId="21801" xr:uid="{4D6B392A-D3E9-4750-832F-AA1A406247AE}"/>
    <cellStyle name="Header1 15 2 2 3" xfId="12388" xr:uid="{1AF2E726-F0F4-40B3-8311-D17B111D892F}"/>
    <cellStyle name="Header1 15 2 2 3 2" xfId="29836" xr:uid="{C9B5AA5B-D8FF-4370-9A8F-F1953CF513E2}"/>
    <cellStyle name="Header1 15 2 2 3 3" xfId="34877" xr:uid="{89E52F5C-9BD8-4FF8-880D-6B900DE4744C}"/>
    <cellStyle name="Header1 15 2 2 3 4" xfId="36298" xr:uid="{080C37F1-C516-4779-808C-09536B387980}"/>
    <cellStyle name="Header1 15 2 2 3 5" xfId="20863" xr:uid="{18E190B5-5711-498D-A64A-92240DBAD580}"/>
    <cellStyle name="Header1 15 2 2 4" xfId="32676" xr:uid="{B34B6C6E-00FD-482D-85B0-C94379FBE2E1}"/>
    <cellStyle name="Header1 15 2 2 5" xfId="17101" xr:uid="{C8C12039-B149-448A-8537-082803F6A269}"/>
    <cellStyle name="Header1 15 2 3" xfId="11781" xr:uid="{AF00B4A1-0A79-4DE0-8B22-1BD9118F187C}"/>
    <cellStyle name="Header1 15 2 3 2" xfId="29233" xr:uid="{EDC11FBE-5321-4767-86E1-8C81258BA44C}"/>
    <cellStyle name="Header1 15 2 3 3" xfId="34371" xr:uid="{07E98A83-2AE4-4571-BAAA-840E70B07AFD}"/>
    <cellStyle name="Header1 15 2 3 4" xfId="25506" xr:uid="{B1CD459F-3D9A-4ED5-BCC3-C14A7D0DDA2D}"/>
    <cellStyle name="Header1 15 2 3 5" xfId="20277" xr:uid="{0FF2866B-1625-432D-AF37-68B143B454D3}"/>
    <cellStyle name="Header1 15 2 4" xfId="11293" xr:uid="{C413DB76-892C-4FE2-8C22-6C6660F609E3}"/>
    <cellStyle name="Header1 15 2 4 2" xfId="28748" xr:uid="{9C1B59B2-A979-44B6-AB00-436EF3598C5C}"/>
    <cellStyle name="Header1 15 2 4 3" xfId="33964" xr:uid="{4953028E-BFAB-485A-B4BC-9A442FCB451E}"/>
    <cellStyle name="Header1 15 2 4 4" xfId="23135" xr:uid="{251501DA-3F50-4B47-B128-B363594CEEF5}"/>
    <cellStyle name="Header1 15 2 4 5" xfId="19797" xr:uid="{01403B70-C86E-4F35-9A68-ED6CB183DF57}"/>
    <cellStyle name="Header1 15 2 5" xfId="24458" xr:uid="{B913B273-A8B8-445B-8299-1D256244AC87}"/>
    <cellStyle name="Header1 15 2 6" xfId="16282" xr:uid="{50549C26-DCCB-4D82-8E96-C9D094ECC9E8}"/>
    <cellStyle name="Header1 15 3" xfId="5154" xr:uid="{BE6AA2AA-502D-44ED-920F-EB771481DAF9}"/>
    <cellStyle name="Header1 15 3 2" xfId="5088" xr:uid="{1D1BC26F-819F-4533-8D7D-B2A93A25396F}"/>
    <cellStyle name="Header1 15 3 2 2" xfId="11941" xr:uid="{1CF96CAC-FA65-4217-A3E3-23A131AD82FD}"/>
    <cellStyle name="Header1 15 3 2 2 2" xfId="29391" xr:uid="{FFEC9706-31AD-49C9-B243-CEB97E3C2FA4}"/>
    <cellStyle name="Header1 15 3 2 2 3" xfId="34497" xr:uid="{A3877ABC-F6F2-4331-9FAA-D1F6D6A41504}"/>
    <cellStyle name="Header1 15 3 2 2 4" xfId="23146" xr:uid="{29701042-834B-4496-ADEA-EDF7B68A9B7D}"/>
    <cellStyle name="Header1 15 3 2 2 5" xfId="20421" xr:uid="{618F2705-C4D5-4384-97F5-FD120235B9ED}"/>
    <cellStyle name="Header1 15 3 2 3" xfId="11872" xr:uid="{8ED0DB2A-9FCC-417E-B3D6-60C955371B3B}"/>
    <cellStyle name="Header1 15 3 2 3 2" xfId="29323" xr:uid="{9389C283-5055-47E3-BBC6-33FBA67DEBEF}"/>
    <cellStyle name="Header1 15 3 2 3 3" xfId="34449" xr:uid="{9FC24EC5-71E0-4DA7-B5EC-3E4729089ED3}"/>
    <cellStyle name="Header1 15 3 2 3 4" xfId="25998" xr:uid="{39193EF5-D532-41DD-A495-269BC398CD8C}"/>
    <cellStyle name="Header1 15 3 2 3 5" xfId="20364" xr:uid="{AACE6B0A-6492-402D-A966-BF0950434BCF}"/>
    <cellStyle name="Header1 15 3 2 4" xfId="36085" xr:uid="{FF5CA528-AB21-4CCC-8634-CC045FBD51E8}"/>
    <cellStyle name="Header1 15 3 2 5" xfId="15138" xr:uid="{4EEC489E-C0C9-48ED-A14E-F528F7AA17F4}"/>
    <cellStyle name="Header1 15 3 3" xfId="9595" xr:uid="{81EBE255-9AC3-4100-9D70-365A5FFE70E2}"/>
    <cellStyle name="Header1 15 3 3 2" xfId="27311" xr:uid="{4666B7C2-7001-40A5-BCB1-BA88900DC625}"/>
    <cellStyle name="Header1 15 3 3 3" xfId="32914" xr:uid="{7E1FFF71-B6D8-420E-B7D1-F3DC1969219C}"/>
    <cellStyle name="Header1 15 3 3 4" xfId="33235" xr:uid="{7043ADA3-5F4E-4247-9266-BD56CC9E5B26}"/>
    <cellStyle name="Header1 15 3 3 5" xfId="18490" xr:uid="{F2463039-B346-4F72-AF3A-E9F3C46422AD}"/>
    <cellStyle name="Header1 15 3 4" xfId="9740" xr:uid="{ADD88EF7-D0F0-4AC2-86B7-EBB9AD2BE59B}"/>
    <cellStyle name="Header1 15 3 4 2" xfId="27436" xr:uid="{AEC59B5D-BD53-4922-94EA-E77E818CD11B}"/>
    <cellStyle name="Header1 15 3 4 3" xfId="33022" xr:uid="{DBA65B35-3029-47E5-BD48-AB477E0FC71C}"/>
    <cellStyle name="Header1 15 3 4 4" xfId="32341" xr:uid="{6CB5663F-2B30-4155-8542-BBED28D05080}"/>
    <cellStyle name="Header1 15 3 4 5" xfId="18597" xr:uid="{4BD7F6D0-3107-4E17-BBAC-B2DF2AF781D1}"/>
    <cellStyle name="Header1 15 3 5" xfId="32469" xr:uid="{48C65B63-4C67-4DF5-8444-41B56216EBF0}"/>
    <cellStyle name="Header1 15 3 6" xfId="15159" xr:uid="{07A96047-8EE9-4D33-92A8-DEDECA2550C9}"/>
    <cellStyle name="Header1 15 4" xfId="5376" xr:uid="{7B0B05A4-3A9F-4876-93DC-FFACA5785211}"/>
    <cellStyle name="Header1 15 4 2" xfId="7277" xr:uid="{2E8AEEE0-B025-4BAF-85D5-23DC83870E5E}"/>
    <cellStyle name="Header1 15 4 2 2" xfId="12985" xr:uid="{C7978119-B947-4569-842D-3B7356C1B209}"/>
    <cellStyle name="Header1 15 4 2 2 2" xfId="30433" xr:uid="{8EB2E2BD-96CE-485A-ADE2-8AB476290543}"/>
    <cellStyle name="Header1 15 4 2 2 3" xfId="35385" xr:uid="{62528CF7-C366-494E-930C-8DEB9FACEED1}"/>
    <cellStyle name="Header1 15 4 2 2 4" xfId="36895" xr:uid="{8636518C-8B65-4F6E-81BC-0A4AF31FD99B}"/>
    <cellStyle name="Header1 15 4 2 2 5" xfId="21460" xr:uid="{97426C1A-E7F0-416F-B989-A746023545D8}"/>
    <cellStyle name="Header1 15 4 2 3" xfId="12047" xr:uid="{E377AEDF-414F-4BB8-85DF-286A1EB75996}"/>
    <cellStyle name="Header1 15 4 2 3 2" xfId="29495" xr:uid="{4B709DDC-F85D-4A46-9662-EC0E09FE75DF}"/>
    <cellStyle name="Header1 15 4 2 3 3" xfId="34582" xr:uid="{6BB8EC3D-64AC-44D9-B99A-1AED249AF715}"/>
    <cellStyle name="Header1 15 4 2 3 4" xfId="26814" xr:uid="{B42859C5-B3E9-4D88-A1D4-84502932F42D}"/>
    <cellStyle name="Header1 15 4 2 3 5" xfId="20522" xr:uid="{02C888EE-0019-4EC0-A677-148E3A1BB171}"/>
    <cellStyle name="Header1 15 4 2 4" xfId="34907" xr:uid="{FED325A8-8433-444A-AF97-D1095D7ACA98}"/>
    <cellStyle name="Header1 15 4 2 5" xfId="16762" xr:uid="{4D999727-41A3-4233-9A38-36A5044215B5}"/>
    <cellStyle name="Header1 15 4 3" xfId="9676" xr:uid="{D0D4F654-12BF-40C4-80A0-500BBE2F667D}"/>
    <cellStyle name="Header1 15 4 3 2" xfId="27376" xr:uid="{E09A1E7E-D186-460C-9D7D-C336D1AA3246}"/>
    <cellStyle name="Header1 15 4 3 3" xfId="32973" xr:uid="{D92D01D8-6556-4AAA-B363-6E1753363044}"/>
    <cellStyle name="Header1 15 4 3 4" xfId="28589" xr:uid="{6432DBD7-6D08-4740-B578-FC1B01CAB710}"/>
    <cellStyle name="Header1 15 4 3 5" xfId="18549" xr:uid="{3BB4FCB9-93AA-4D83-AB63-53D1E11055C8}"/>
    <cellStyle name="Header1 15 4 4" xfId="10661" xr:uid="{351EA99D-BACD-41ED-9406-E538413B2A09}"/>
    <cellStyle name="Header1 15 4 4 2" xfId="28141" xr:uid="{6E177CA3-C2C4-4F15-8369-93D8DFF527C2}"/>
    <cellStyle name="Header1 15 4 4 3" xfId="33444" xr:uid="{CC4755E5-9872-482E-ABBB-5FE684019870}"/>
    <cellStyle name="Header1 15 4 4 4" xfId="24822" xr:uid="{0F20424A-5AC5-4481-A296-D2909BCE4475}"/>
    <cellStyle name="Header1 15 4 4 5" xfId="19203" xr:uid="{7E89BA84-1773-4DF4-B3CE-91F005DE0794}"/>
    <cellStyle name="Header1 15 4 5" xfId="23656" xr:uid="{050A8901-8938-456A-A92D-DD397895282E}"/>
    <cellStyle name="Header1 15 4 6" xfId="15313" xr:uid="{42EB211E-2FA7-4C92-80EA-FE9F98378AE9}"/>
    <cellStyle name="Header1 15 5" xfId="5290" xr:uid="{54963708-64AD-442E-AF01-F68CFDDA664C}"/>
    <cellStyle name="Header1 15 5 2" xfId="6566" xr:uid="{32C24669-F7F1-4598-80DA-B604183EF3C8}"/>
    <cellStyle name="Header1 15 5 2 2" xfId="11863" xr:uid="{EBEA2C45-BE90-46E9-9392-E11483A155F6}"/>
    <cellStyle name="Header1 15 5 2 2 2" xfId="29314" xr:uid="{9C12954A-F6B4-42AC-9F8C-98F26A047C17}"/>
    <cellStyle name="Header1 15 5 2 2 3" xfId="34442" xr:uid="{0D6D15A9-A3EC-43F7-A1FC-4F0E0B122D24}"/>
    <cellStyle name="Header1 15 5 2 2 4" xfId="34404" xr:uid="{2F25CCA4-7F42-4D4D-96DB-7FBEADEE2967}"/>
    <cellStyle name="Header1 15 5 2 2 5" xfId="20355" xr:uid="{5CE414F0-09E3-48D1-AA61-38E4FD5097C7}"/>
    <cellStyle name="Header1 15 5 2 3" xfId="9249" xr:uid="{BEFE5858-0633-43CA-B1BA-918899432C79}"/>
    <cellStyle name="Header1 15 5 2 3 2" xfId="26993" xr:uid="{93EE1FAB-657B-45C2-AA87-937E4A9BFBE3}"/>
    <cellStyle name="Header1 15 5 2 3 3" xfId="32639" xr:uid="{B68BB0D5-0723-4830-B26C-B8D50B5F1A23}"/>
    <cellStyle name="Header1 15 5 2 3 4" xfId="25702" xr:uid="{B2195106-2F0C-42B8-8D97-0D5BCE3E2274}"/>
    <cellStyle name="Header1 15 5 2 3 5" xfId="18188" xr:uid="{88329120-F640-40E1-94DC-4420785339FB}"/>
    <cellStyle name="Header1 15 5 2 4" xfId="23218" xr:uid="{B6E74F51-DE8B-42A1-9832-AE973F06BEB2}"/>
    <cellStyle name="Header1 15 5 2 5" xfId="16082" xr:uid="{AD29CCA4-5A94-4140-A1DC-C22D76FA3449}"/>
    <cellStyle name="Header1 15 5 3" xfId="11924" xr:uid="{2EC2D582-522D-4311-925E-B44DD1FD64E1}"/>
    <cellStyle name="Header1 15 5 3 2" xfId="29375" xr:uid="{CCEFCED2-8F46-4E51-9A4F-E6070B229390}"/>
    <cellStyle name="Header1 15 5 3 3" xfId="34492" xr:uid="{D628CC70-0FC0-4189-81F4-F534CF14D47D}"/>
    <cellStyle name="Header1 15 5 3 4" xfId="25505" xr:uid="{378425B4-6D85-4779-8117-F314318938BB}"/>
    <cellStyle name="Header1 15 5 3 5" xfId="20413" xr:uid="{3D2A75F2-4934-48AB-BEBA-9BC103D4E486}"/>
    <cellStyle name="Header1 15 5 4" xfId="8619" xr:uid="{26976DCC-D491-4AD2-9BA8-4BC696538BA1}"/>
    <cellStyle name="Header1 15 5 4 2" xfId="26409" xr:uid="{772341E7-3E8A-403D-8C39-152D9753C366}"/>
    <cellStyle name="Header1 15 5 4 3" xfId="32412" xr:uid="{54B48762-C964-4A68-8B74-775AC49B86F8}"/>
    <cellStyle name="Header1 15 5 4 4" xfId="24650" xr:uid="{6FC3F100-4F74-4D1B-868A-568D0BDCEEC4}"/>
    <cellStyle name="Header1 15 5 4 5" xfId="17685" xr:uid="{9ABDA61A-3072-4ADB-9A83-569D65C0D7B4}"/>
    <cellStyle name="Header1 15 5 5" xfId="23639" xr:uid="{6C4784DC-7798-4F26-8FF2-7D4B53E094FB}"/>
    <cellStyle name="Header1 15 5 6" xfId="15238" xr:uid="{2339CCF2-61C9-4161-88FE-E81C16FA1B1E}"/>
    <cellStyle name="Header1 15 6" xfId="7087" xr:uid="{544D4A80-B9A4-458D-93F1-2A9FD904AF1E}"/>
    <cellStyle name="Header1 15 6 2" xfId="7870" xr:uid="{BA01FAEC-FA87-48E4-A7D0-C2B5D2F2A73D}"/>
    <cellStyle name="Header1 15 6 2 2" xfId="13577" xr:uid="{ABBF79C8-3578-4308-94B3-8EBCEE58E7DB}"/>
    <cellStyle name="Header1 15 6 2 2 2" xfId="31025" xr:uid="{22B899FC-14EA-44F3-8DC6-D24CEC03CAFE}"/>
    <cellStyle name="Header1 15 6 2 2 3" xfId="35888" xr:uid="{86B5B008-1855-4E2A-B8DE-666AAEA10E63}"/>
    <cellStyle name="Header1 15 6 2 2 4" xfId="37483" xr:uid="{6A2F6642-7FF1-4E80-B839-224BEC71360F}"/>
    <cellStyle name="Header1 15 6 2 2 5" xfId="22052" xr:uid="{5B125548-34DE-4F19-9350-F9B479059A6D}"/>
    <cellStyle name="Header1 15 6 2 3" xfId="12639" xr:uid="{2C479071-3035-46EB-8AB7-09772C1C329B}"/>
    <cellStyle name="Header1 15 6 2 3 2" xfId="30087" xr:uid="{FEACC002-A787-4186-B35F-155599BCFA14}"/>
    <cellStyle name="Header1 15 6 2 3 3" xfId="35081" xr:uid="{9FB43265-DCBC-4E9E-AC0D-8BB7CB180593}"/>
    <cellStyle name="Header1 15 6 2 3 4" xfId="36549" xr:uid="{A24738AE-C997-4506-9039-6AF9C80DFA12}"/>
    <cellStyle name="Header1 15 6 2 3 5" xfId="21114" xr:uid="{91E607F3-EE49-43EB-9FD1-5906D0DDCE55}"/>
    <cellStyle name="Header1 15 6 2 4" xfId="32399" xr:uid="{09362475-9DAB-4A25-9606-F9B8C2952F7A}"/>
    <cellStyle name="Header1 15 6 2 5" xfId="17350" xr:uid="{E526332C-9CE8-4CFF-AD9D-7070808DB04D}"/>
    <cellStyle name="Header1 15 6 3" xfId="12795" xr:uid="{194C6355-79E1-4BA3-8E60-5CA070C7889F}"/>
    <cellStyle name="Header1 15 6 3 2" xfId="30243" xr:uid="{238CD8A1-C4C2-4886-854A-15F62E686A6A}"/>
    <cellStyle name="Header1 15 6 3 3" xfId="35217" xr:uid="{D0CA68FD-FD0F-401F-8FA1-8C6E2DE34F49}"/>
    <cellStyle name="Header1 15 6 3 4" xfId="36705" xr:uid="{4E9032CE-F3BE-41DE-A18E-7EEAC80CA339}"/>
    <cellStyle name="Header1 15 6 3 5" xfId="21270" xr:uid="{31F522E2-EE6B-435A-B116-B5194E55F144}"/>
    <cellStyle name="Header1 15 6 4" xfId="11555" xr:uid="{83BA6B7A-34C9-455F-9A23-B154776968B6}"/>
    <cellStyle name="Header1 15 6 4 2" xfId="29010" xr:uid="{CBF37051-61CF-456E-A22B-C6B895BA64F0}"/>
    <cellStyle name="Header1 15 6 4 3" xfId="34180" xr:uid="{49D0FA9E-5539-4621-A601-0BC86DA7C749}"/>
    <cellStyle name="Header1 15 6 4 4" xfId="32152" xr:uid="{9986359B-D238-42CA-B885-59879D0053AA}"/>
    <cellStyle name="Header1 15 6 4 5" xfId="20057" xr:uid="{C0926426-F235-4D9E-B64F-248F8CA24DCC}"/>
    <cellStyle name="Header1 15 6 5" xfId="26183" xr:uid="{18517FA9-24B4-4EEE-A157-C4B75C2154C3}"/>
    <cellStyle name="Header1 15 6 6" xfId="16572" xr:uid="{8459A527-7590-4E29-9515-E0CEB90CAED5}"/>
    <cellStyle name="Header1 15 7" xfId="6217" xr:uid="{8576D3F2-3A5A-4534-8867-CC3F593E21D7}"/>
    <cellStyle name="Header1 15 7 2" xfId="11808" xr:uid="{0F8D3311-C090-4026-976B-AC724C150427}"/>
    <cellStyle name="Header1 15 7 2 2" xfId="29260" xr:uid="{F871F6C2-F040-457A-910A-391397371953}"/>
    <cellStyle name="Header1 15 7 2 3" xfId="34395" xr:uid="{873A8D1D-6983-451D-87D6-EB1DDDA04C3E}"/>
    <cellStyle name="Header1 15 7 2 4" xfId="25997" xr:uid="{9F7D73F2-A84F-42B9-A94B-6257D5C67A99}"/>
    <cellStyle name="Header1 15 7 2 5" xfId="20303" xr:uid="{D6BFAC08-57DA-4FBB-A861-D728701FA2F0}"/>
    <cellStyle name="Header1 15 7 3" xfId="9503" xr:uid="{BBAC2298-1F5A-48A6-8FFA-4E97894B2F30}"/>
    <cellStyle name="Header1 15 7 3 2" xfId="27227" xr:uid="{1FCF1916-A5D3-4A39-AF89-3B25CB5EADE8}"/>
    <cellStyle name="Header1 15 7 3 3" xfId="32842" xr:uid="{F79935DA-CCE6-47E2-A04C-BB7F7A28C107}"/>
    <cellStyle name="Header1 15 7 3 4" xfId="36226" xr:uid="{D455CA73-44C9-47E7-A3BE-E9CEA4D298CE}"/>
    <cellStyle name="Header1 15 7 3 5" xfId="18410" xr:uid="{0D71549D-7101-4383-B6EF-480B7F7E3594}"/>
    <cellStyle name="Header1 15 7 4" xfId="36089" xr:uid="{40EAB475-D73F-4C1D-8703-92A9CD4AA74B}"/>
    <cellStyle name="Header1 15 7 5" xfId="15806" xr:uid="{E1973049-AE1B-4DF8-BDCF-FA956F5C1FB0}"/>
    <cellStyle name="Header1 15 8" xfId="8981" xr:uid="{19F5A07A-FAA8-46B8-9F56-7440DCE4CCA6}"/>
    <cellStyle name="Header1 15 8 2" xfId="26768" xr:uid="{60DE1BD0-E82D-43A5-AAA1-18E91765801F}"/>
    <cellStyle name="Header1 15 8 3" xfId="32482" xr:uid="{1F01A13E-8F8A-4342-A374-4C4105005A5D}"/>
    <cellStyle name="Header1 15 8 4" xfId="32113" xr:uid="{71367AEF-3393-4D4C-83B5-17EB6586A78A}"/>
    <cellStyle name="Header1 15 8 5" xfId="18042" xr:uid="{A05A5125-4FFC-40CF-8415-15E02CCB0566}"/>
    <cellStyle name="Header1 15 9" xfId="9668" xr:uid="{2AC6F2D1-8BD3-4A1E-B460-CF7788BEF70A}"/>
    <cellStyle name="Header1 15 9 2" xfId="27368" xr:uid="{0E29CBCC-CFDD-4970-A7FE-F8331C4B06F9}"/>
    <cellStyle name="Header1 15 9 3" xfId="32968" xr:uid="{8ACD20DC-C6BC-4433-899D-6B436F20B393}"/>
    <cellStyle name="Header1 15 9 4" xfId="25307" xr:uid="{798EFB97-449E-480D-AEEE-A36221316961}"/>
    <cellStyle name="Header1 15 9 5" xfId="18544" xr:uid="{532B4C54-0ED0-491B-90E8-58995A225047}"/>
    <cellStyle name="Header1 16" xfId="5964" xr:uid="{A0742C26-A04B-4D93-90F3-59566AEF19D6}"/>
    <cellStyle name="Header1 16 10" xfId="23523" xr:uid="{EE708B48-4E8F-432E-BF3A-7138CDC5000D}"/>
    <cellStyle name="Header1 16 11" xfId="15570" xr:uid="{986B1BE7-7DAE-4945-8098-A771A9CEDEF9}"/>
    <cellStyle name="Header1 16 2" xfId="6916" xr:uid="{772C1F13-CCCC-4A92-8334-7CE65DF53C86}"/>
    <cellStyle name="Header1 16 2 2" xfId="7727" xr:uid="{F94D3D10-F8E6-4A64-B16B-0AEDF81ACD11}"/>
    <cellStyle name="Header1 16 2 2 2" xfId="13434" xr:uid="{15D42A88-1C15-4352-A1FF-63406DE9BCF5}"/>
    <cellStyle name="Header1 16 2 2 2 2" xfId="30882" xr:uid="{6606568B-7F4D-4B22-ABA3-2DA6CB0119DE}"/>
    <cellStyle name="Header1 16 2 2 2 3" xfId="35766" xr:uid="{4ABF4E3A-5540-4DCD-8851-5D19394B88B5}"/>
    <cellStyle name="Header1 16 2 2 2 4" xfId="37342" xr:uid="{A176F3C5-37A0-454F-9A8C-95745A6589BB}"/>
    <cellStyle name="Header1 16 2 2 2 5" xfId="21909" xr:uid="{4CE13C48-4EAE-4374-ABD1-D50F78A4B1A5}"/>
    <cellStyle name="Header1 16 2 2 3" xfId="12496" xr:uid="{C177341C-45A9-4C75-A5EA-46CFE6DEF029}"/>
    <cellStyle name="Header1 16 2 2 3 2" xfId="29944" xr:uid="{3432E3C4-BF15-430B-8B70-44D367CE0E8A}"/>
    <cellStyle name="Header1 16 2 2 3 3" xfId="34961" xr:uid="{F0A4E14A-223C-4725-AFAA-93B842FA77B1}"/>
    <cellStyle name="Header1 16 2 2 3 4" xfId="36406" xr:uid="{C4EA7A7D-468B-453A-A3AF-474F7947DC59}"/>
    <cellStyle name="Header1 16 2 2 3 5" xfId="20971" xr:uid="{C91CB2B9-F641-4532-A137-5C85E1E13BD6}"/>
    <cellStyle name="Header1 16 2 2 4" xfId="32107" xr:uid="{90D56760-443D-407E-88D0-B66C52228CF0}"/>
    <cellStyle name="Header1 16 2 2 5" xfId="17209" xr:uid="{94B9D3DB-FC43-4B6B-B139-03FA838DDE20}"/>
    <cellStyle name="Header1 16 2 3" xfId="10801" xr:uid="{9BFA565D-1D38-4F56-B4AD-E4F3594B26CD}"/>
    <cellStyle name="Header1 16 2 3 2" xfId="28270" xr:uid="{322116E2-E716-469B-9835-5F3449DACF7D}"/>
    <cellStyle name="Header1 16 2 3 3" xfId="33553" xr:uid="{9E6A281E-CCF4-492D-A3EA-08C51E936998}"/>
    <cellStyle name="Header1 16 2 3 4" xfId="24566" xr:uid="{6E220DCE-10D4-46B4-8A65-798352F5739D}"/>
    <cellStyle name="Header1 16 2 3 5" xfId="19329" xr:uid="{EA72C6DD-973F-4D77-B29B-CB4851DD4F38}"/>
    <cellStyle name="Header1 16 2 4" xfId="11411" xr:uid="{71D32AB0-A8F8-4F95-85A3-4EE10ED1FA3A}"/>
    <cellStyle name="Header1 16 2 4 2" xfId="28866" xr:uid="{DEC9EF11-2038-447F-A576-61C37910E247}"/>
    <cellStyle name="Header1 16 2 4 3" xfId="34057" xr:uid="{AE0F28AA-4CCF-4844-B43B-8D45146D2599}"/>
    <cellStyle name="Header1 16 2 4 4" xfId="24874" xr:uid="{8675E2B9-BB21-4805-AF7A-984A488F13AE}"/>
    <cellStyle name="Header1 16 2 4 5" xfId="19914" xr:uid="{4869D6C6-DF6E-4EEA-99CE-478A56E20C99}"/>
    <cellStyle name="Header1 16 2 5" xfId="35236" xr:uid="{2F4EDCBD-70A7-464A-8A88-4A0807271F69}"/>
    <cellStyle name="Header1 16 2 6" xfId="16408" xr:uid="{D4E27159-2B63-476B-91DE-9EB2DD706A71}"/>
    <cellStyle name="Header1 16 3" xfId="6291" xr:uid="{2C507C27-2610-41C6-9886-E8A86069D536}"/>
    <cellStyle name="Header1 16 3 2" xfId="7412" xr:uid="{3D250882-56DD-4C43-AAA4-F751893B54F1}"/>
    <cellStyle name="Header1 16 3 2 2" xfId="13119" xr:uid="{C8788995-8A0E-4753-843D-1F0CCD165981}"/>
    <cellStyle name="Header1 16 3 2 2 2" xfId="30567" xr:uid="{0E9149C6-DBCD-4CF6-8C58-5F44A8298E60}"/>
    <cellStyle name="Header1 16 3 2 2 3" xfId="35500" xr:uid="{7EEF7BBA-B9F7-426D-B349-2419A0E9281D}"/>
    <cellStyle name="Header1 16 3 2 2 4" xfId="37029" xr:uid="{EA509FCA-6B1A-4907-9FA5-CFDBD86919C2}"/>
    <cellStyle name="Header1 16 3 2 2 5" xfId="21594" xr:uid="{5AC3CC3B-B4EB-41A5-AB67-62DAC86D3D95}"/>
    <cellStyle name="Header1 16 3 2 3" xfId="12181" xr:uid="{E0941FA9-B61B-4F8F-BA52-66A14F5D8BF7}"/>
    <cellStyle name="Header1 16 3 2 3 2" xfId="29629" xr:uid="{CE5E3F8E-A00E-4742-B183-3EC0E8B12A01}"/>
    <cellStyle name="Header1 16 3 2 3 3" xfId="34699" xr:uid="{C21EF608-9E24-47D2-9AF1-A397DE8E724C}"/>
    <cellStyle name="Header1 16 3 2 3 4" xfId="24304" xr:uid="{1695FCB1-AB32-4B90-9FE1-845AA6EC2EEF}"/>
    <cellStyle name="Header1 16 3 2 3 5" xfId="20656" xr:uid="{952D80D5-4692-4FC8-B43E-70AB708819EF}"/>
    <cellStyle name="Header1 16 3 2 4" xfId="23420" xr:uid="{4A8C2174-22A1-4F73-BB7A-B2C9B3D97661}"/>
    <cellStyle name="Header1 16 3 2 5" xfId="16896" xr:uid="{DC0DDA00-5A18-40AD-9B9E-C0C2C533CD47}"/>
    <cellStyle name="Header1 16 3 3" xfId="10992" xr:uid="{8A571A12-B327-432C-A982-B6E4B961519B}"/>
    <cellStyle name="Header1 16 3 3 2" xfId="28456" xr:uid="{ECF2AA56-43AE-4F46-BDA0-CA7A02FCF733}"/>
    <cellStyle name="Header1 16 3 3 3" xfId="33708" xr:uid="{DBB875C1-33FB-4DB4-87D7-0B8134D1500B}"/>
    <cellStyle name="Header1 16 3 3 4" xfId="27551" xr:uid="{0BDF4EC1-4621-4A31-B744-367795B5673E}"/>
    <cellStyle name="Header1 16 3 3 5" xfId="19514" xr:uid="{D1B1736C-7A8F-4126-BC8D-4E40553AECD9}"/>
    <cellStyle name="Header1 16 3 4" xfId="11038" xr:uid="{AFCDC6CC-1E1C-4BEC-A963-DF5D867EB32C}"/>
    <cellStyle name="Header1 16 3 4 2" xfId="28500" xr:uid="{CEB48D6B-4A66-4557-ACAD-F8BB83CFA340}"/>
    <cellStyle name="Header1 16 3 4 3" xfId="33748" xr:uid="{A002F9D1-CE71-4087-950D-96764D37FF64}"/>
    <cellStyle name="Header1 16 3 4 4" xfId="25410" xr:uid="{29A9A43A-EF8B-4ED9-BACC-094DA25A3DF5}"/>
    <cellStyle name="Header1 16 3 4 5" xfId="19555" xr:uid="{972D0B64-1995-47A5-B13C-B0F67F5B9BEF}"/>
    <cellStyle name="Header1 16 3 5" xfId="23939" xr:uid="{E7F51A85-49A5-45AA-8BBC-9660ED6928C6}"/>
    <cellStyle name="Header1 16 3 6" xfId="15875" xr:uid="{FFC3B57D-F6F4-438A-9F34-FC7A1D58F2AC}"/>
    <cellStyle name="Header1 16 4" xfId="6539" xr:uid="{6A2362E4-AA11-41AF-A4F8-6A13029FD5E5}"/>
    <cellStyle name="Header1 16 4 2" xfId="7474" xr:uid="{E553B011-02F7-4B1A-8397-84D7D463D8D4}"/>
    <cellStyle name="Header1 16 4 2 2" xfId="13181" xr:uid="{D38AC30B-48D9-4BAF-A414-585E0A72B24E}"/>
    <cellStyle name="Header1 16 4 2 2 2" xfId="30629" xr:uid="{B8DFD0E2-9E42-42EA-A593-562F0C58DCD1}"/>
    <cellStyle name="Header1 16 4 2 2 3" xfId="35559" xr:uid="{3BBC1534-25CB-4115-A9A1-6E744A7050BA}"/>
    <cellStyle name="Header1 16 4 2 2 4" xfId="37089" xr:uid="{0E8F3D7E-4CE5-4E7C-B17A-740409697477}"/>
    <cellStyle name="Header1 16 4 2 2 5" xfId="21656" xr:uid="{AEA47EE8-CF60-47C6-89A1-F49CFE3CFE1F}"/>
    <cellStyle name="Header1 16 4 2 3" xfId="12243" xr:uid="{C3E333C6-5BAF-4CA2-8235-8257B53391A2}"/>
    <cellStyle name="Header1 16 4 2 3 2" xfId="29691" xr:uid="{D35D2DF1-BC8B-4991-A7DF-57A1A55ADBCD}"/>
    <cellStyle name="Header1 16 4 2 3 3" xfId="34754" xr:uid="{575E74FC-8F04-4069-B6BA-586EB90AD62C}"/>
    <cellStyle name="Header1 16 4 2 3 4" xfId="24357" xr:uid="{83DDC151-3DC9-4529-9435-A8832C043EB7}"/>
    <cellStyle name="Header1 16 4 2 3 5" xfId="20718" xr:uid="{5DBDC9AB-28AD-4A25-881B-3468B7EED069}"/>
    <cellStyle name="Header1 16 4 2 4" xfId="33052" xr:uid="{E64D5D54-0AD3-4841-897F-65F98B7FA335}"/>
    <cellStyle name="Header1 16 4 2 5" xfId="16956" xr:uid="{8B868124-66F0-434B-970A-BF8A7EB1CB4F}"/>
    <cellStyle name="Header1 16 4 3" xfId="10721" xr:uid="{E938D2BD-580B-4957-99EF-408E3622CC67}"/>
    <cellStyle name="Header1 16 4 3 2" xfId="28193" xr:uid="{554E25D7-5C39-4EF0-813E-1E12D96AF8CD}"/>
    <cellStyle name="Header1 16 4 3 3" xfId="33489" xr:uid="{0F78D8A5-80AF-4898-BEE3-B26C5D423F2F}"/>
    <cellStyle name="Header1 16 4 3 4" xfId="25419" xr:uid="{788FFEE5-95FD-48DD-B8BA-6D3AAF575F1B}"/>
    <cellStyle name="Header1 16 4 3 5" xfId="19253" xr:uid="{FE2DCD41-AEA1-4389-806B-C15D024B0DC2}"/>
    <cellStyle name="Header1 16 4 4" xfId="11128" xr:uid="{E499A43B-FFCF-454D-A360-59763B1F7355}"/>
    <cellStyle name="Header1 16 4 4 2" xfId="28588" xr:uid="{1E2E09B5-25DA-41B4-9BA4-59110E48D7DA}"/>
    <cellStyle name="Header1 16 4 4 3" xfId="33828" xr:uid="{D4052CDD-0C69-4A35-A3B1-232FD441932A}"/>
    <cellStyle name="Header1 16 4 4 4" xfId="23129" xr:uid="{613F015B-B232-4E64-A8DF-A91962B97256}"/>
    <cellStyle name="Header1 16 4 4 5" xfId="19640" xr:uid="{1A113ABE-4CC0-458B-B99C-972845FB6275}"/>
    <cellStyle name="Header1 16 4 5" xfId="23410" xr:uid="{4B31C60C-51C8-4CC7-A9AA-DE73393A822C}"/>
    <cellStyle name="Header1 16 4 6" xfId="16058" xr:uid="{B3696D22-6C15-4FAB-9376-82DC9B823749}"/>
    <cellStyle name="Header1 16 5" xfId="5215" xr:uid="{BDDA0669-2BFC-4CC4-9B72-B4FC66F710B0}"/>
    <cellStyle name="Header1 16 5 2" xfId="5347" xr:uid="{59B55C3E-DEBE-452E-A0D4-C70719BC6D46}"/>
    <cellStyle name="Header1 16 5 2 2" xfId="9624" xr:uid="{235F3286-1DD3-4F68-9595-D21D0D0638F5}"/>
    <cellStyle name="Header1 16 5 2 2 2" xfId="27325" xr:uid="{17B7303D-3A51-414F-8EE7-E808E7896C84}"/>
    <cellStyle name="Header1 16 5 2 2 3" xfId="32934" xr:uid="{6982C843-2F64-4646-A07B-ABF2B18CE8CF}"/>
    <cellStyle name="Header1 16 5 2 2 4" xfId="25409" xr:uid="{61814435-81D3-40D6-A7CE-43DFD7BD817B}"/>
    <cellStyle name="Header1 16 5 2 2 5" xfId="18503" xr:uid="{DCF8F5AF-2C41-4D3C-8501-5B276820A9DC}"/>
    <cellStyle name="Header1 16 5 2 3" xfId="9589" xr:uid="{F0457DB2-0370-423E-8126-BA4D1508FFF6}"/>
    <cellStyle name="Header1 16 5 2 3 2" xfId="27305" xr:uid="{2B84F81C-571F-4D87-BB5A-8D4387A1F14E}"/>
    <cellStyle name="Header1 16 5 2 3 3" xfId="32908" xr:uid="{F22432E5-B752-4417-8A79-553CC8A044CA}"/>
    <cellStyle name="Header1 16 5 2 3 4" xfId="36028" xr:uid="{1527A869-9B00-49B3-8DBB-E7EB9E9BF0EA}"/>
    <cellStyle name="Header1 16 5 2 3 5" xfId="18484" xr:uid="{067922CC-542D-42E7-9698-C67790ECDD93}"/>
    <cellStyle name="Header1 16 5 2 4" xfId="23648" xr:uid="{DFFFF112-020C-48AD-A101-29D4C8C73784}"/>
    <cellStyle name="Header1 16 5 2 5" xfId="15287" xr:uid="{8FC2CC69-9F65-4934-9FBE-4E08D5AF23B6}"/>
    <cellStyle name="Header1 16 5 3" xfId="11109" xr:uid="{D76DDE65-E5D1-483E-825F-B2911E3178CF}"/>
    <cellStyle name="Header1 16 5 3 2" xfId="28570" xr:uid="{FC2FBF61-3CF1-4EB2-9025-B4389247169F}"/>
    <cellStyle name="Header1 16 5 3 3" xfId="33811" xr:uid="{6C01A72C-461B-4B48-A4D5-184A1AEF868B}"/>
    <cellStyle name="Header1 16 5 3 4" xfId="25303" xr:uid="{2D9AC9FE-80B9-459D-A628-74E40310797C}"/>
    <cellStyle name="Header1 16 5 3 5" xfId="19622" xr:uid="{C5FA4877-FD19-41FE-99B1-78B8F32C5AF8}"/>
    <cellStyle name="Header1 16 5 4" xfId="8577" xr:uid="{7900009E-AAA7-41C2-A792-AC351B327F7F}"/>
    <cellStyle name="Header1 16 5 4 2" xfId="26373" xr:uid="{671B18F1-7EFC-4CB8-B9D1-1B17B2550EFD}"/>
    <cellStyle name="Header1 16 5 4 3" xfId="32382" xr:uid="{E584AFB0-60CB-4476-BD36-08CBD1504380}"/>
    <cellStyle name="Header1 16 5 4 4" xfId="23186" xr:uid="{DDB6C18A-7CD4-4DE6-B195-C43B6F2EA9E9}"/>
    <cellStyle name="Header1 16 5 4 5" xfId="17649" xr:uid="{489019CD-3FD3-4AA4-ACE0-23D48B620CA3}"/>
    <cellStyle name="Header1 16 5 5" xfId="32462" xr:uid="{66BAD9C5-F6FF-4219-8E1C-E3D975031E2E}"/>
    <cellStyle name="Header1 16 5 6" xfId="15207" xr:uid="{DDFE693D-C90B-4686-894C-72D4C7C38032}"/>
    <cellStyle name="Header1 16 6" xfId="7103" xr:uid="{5E072ECD-B5C6-470E-AE6D-41ABAA99A01E}"/>
    <cellStyle name="Header1 16 6 2" xfId="7882" xr:uid="{F53A8B40-E7B9-4BFD-848A-DFC53E5FE110}"/>
    <cellStyle name="Header1 16 6 2 2" xfId="13589" xr:uid="{40BDFFCC-BDCA-44BC-8B30-5261C93D69B4}"/>
    <cellStyle name="Header1 16 6 2 2 2" xfId="31037" xr:uid="{7780C2CC-8556-4EB6-B96F-568039F7D0EE}"/>
    <cellStyle name="Header1 16 6 2 2 3" xfId="35898" xr:uid="{FF1D25FC-CDC2-4D51-9DB7-51B477221761}"/>
    <cellStyle name="Header1 16 6 2 2 4" xfId="37495" xr:uid="{EB346B1F-9E7A-4492-9887-1F10DA7DD857}"/>
    <cellStyle name="Header1 16 6 2 2 5" xfId="22064" xr:uid="{C49A1733-F7EF-4DB9-BD8C-0B4EFF92044D}"/>
    <cellStyle name="Header1 16 6 2 3" xfId="12651" xr:uid="{35C27878-9812-4A62-85BC-47A873A4371A}"/>
    <cellStyle name="Header1 16 6 2 3 2" xfId="30099" xr:uid="{CD4E8E42-E29F-45CB-8F30-C6038156B222}"/>
    <cellStyle name="Header1 16 6 2 3 3" xfId="35092" xr:uid="{D7E0EA04-C501-4F4E-BC97-2CE79884CA4F}"/>
    <cellStyle name="Header1 16 6 2 3 4" xfId="36561" xr:uid="{8D097170-4146-42A9-B8B5-69852568D276}"/>
    <cellStyle name="Header1 16 6 2 3 5" xfId="21126" xr:uid="{233C411E-CA56-4ED7-911E-D6CDF7A9BC57}"/>
    <cellStyle name="Header1 16 6 2 4" xfId="32683" xr:uid="{890F55E0-4085-48EA-8992-8E3492EF953C}"/>
    <cellStyle name="Header1 16 6 2 5" xfId="17362" xr:uid="{7870CF12-28FC-4B66-AD2A-68DB7A5807F3}"/>
    <cellStyle name="Header1 16 6 3" xfId="12811" xr:uid="{0CEBDA89-3FF7-4FA7-823E-BB56AF094013}"/>
    <cellStyle name="Header1 16 6 3 2" xfId="30259" xr:uid="{229E5C66-5AAF-4ED4-B00A-F1B064F94A34}"/>
    <cellStyle name="Header1 16 6 3 3" xfId="35230" xr:uid="{E4D19703-6CE6-4F71-AE4C-68E0C583F91B}"/>
    <cellStyle name="Header1 16 6 3 4" xfId="36721" xr:uid="{0F8ACA5D-3348-464A-ACBE-77C56F3A499C}"/>
    <cellStyle name="Header1 16 6 3 5" xfId="21286" xr:uid="{D7783024-05DE-4D45-A5F5-E46D0C764A98}"/>
    <cellStyle name="Header1 16 6 4" xfId="11567" xr:uid="{D3FBE6DE-3BB6-42DE-A015-3E05812A8EEF}"/>
    <cellStyle name="Header1 16 6 4 2" xfId="29022" xr:uid="{17861FE8-4A77-40AF-B60A-36A5C266D720}"/>
    <cellStyle name="Header1 16 6 4 3" xfId="34190" xr:uid="{52110428-4A45-40E2-91B8-33294DE8DB83}"/>
    <cellStyle name="Header1 16 6 4 4" xfId="24199" xr:uid="{A9A53E1B-4B6B-48A9-A512-25B428A8939E}"/>
    <cellStyle name="Header1 16 6 4 5" xfId="20069" xr:uid="{E7148599-9C30-434A-BD55-54F6512921BE}"/>
    <cellStyle name="Header1 16 6 5" xfId="34764" xr:uid="{55DFA3A1-CECB-4CE9-9842-90EBDC9F3352}"/>
    <cellStyle name="Header1 16 6 6" xfId="16588" xr:uid="{361CFD81-5DD6-4610-8CE9-89D4A60A8238}"/>
    <cellStyle name="Header1 16 7" xfId="6986" xr:uid="{BD2B82A1-4513-4818-822D-317CD150A646}"/>
    <cellStyle name="Header1 16 7 2" xfId="11717" xr:uid="{E49591B6-1921-4DF5-BAD6-E77AD29CA782}"/>
    <cellStyle name="Header1 16 7 2 2" xfId="29171" xr:uid="{57768C56-3DCA-4102-9770-BB9B7F8B8F61}"/>
    <cellStyle name="Header1 16 7 2 3" xfId="34318" xr:uid="{E94C3C8A-28C3-4790-9C86-D4CF057DCEDF}"/>
    <cellStyle name="Header1 16 7 2 4" xfId="27555" xr:uid="{A65FA261-2F32-4F57-AF76-29006A2865C1}"/>
    <cellStyle name="Header1 16 7 2 5" xfId="20218" xr:uid="{8438DBDD-8860-49A3-A110-0E0DAC4478DD}"/>
    <cellStyle name="Header1 16 7 3" xfId="11914" xr:uid="{67E07A31-7386-412B-B212-8963635E9A48}"/>
    <cellStyle name="Header1 16 7 3 2" xfId="29365" xr:uid="{A1EE1B43-F75D-4CE9-8062-9950C1CBA92E}"/>
    <cellStyle name="Header1 16 7 3 3" xfId="34484" xr:uid="{72C9F75D-520D-41B0-B532-2C839F41958A}"/>
    <cellStyle name="Header1 16 7 3 4" xfId="24240" xr:uid="{A257D4DD-A5CA-4EBA-9F8B-930078F5FBFC}"/>
    <cellStyle name="Header1 16 7 3 5" xfId="20404" xr:uid="{E937F367-6FAC-44B9-9E68-35687A7351C9}"/>
    <cellStyle name="Header1 16 7 4" xfId="27556" xr:uid="{F59202F9-BE28-42B0-A3F3-9DC2092ABBE2}"/>
    <cellStyle name="Header1 16 7 5" xfId="16476" xr:uid="{EA9AB5C1-915D-44F6-A27D-5A787BA2EADE}"/>
    <cellStyle name="Header1 16 8" xfId="10876" xr:uid="{0DE17758-3692-4B9B-BB0B-9BEBC34EC6CF}"/>
    <cellStyle name="Header1 16 8 2" xfId="28345" xr:uid="{73DB5021-EE78-4985-AF5C-B85B450FBD51}"/>
    <cellStyle name="Header1 16 8 3" xfId="33615" xr:uid="{16256D63-858B-4E40-8678-0CA98F513D83}"/>
    <cellStyle name="Header1 16 8 4" xfId="33151" xr:uid="{9ABFCCB0-2407-48DA-BCA2-6064D018524A}"/>
    <cellStyle name="Header1 16 8 5" xfId="19404" xr:uid="{227F35DE-8FA1-46CF-932A-38427D75F82F}"/>
    <cellStyle name="Header1 16 9" xfId="10201" xr:uid="{519EBBC5-81A4-4711-AF6B-5B0C73A49CAE}"/>
    <cellStyle name="Header1 16 9 2" xfId="27696" xr:uid="{1DB41081-AF42-4630-AF10-0D6390F74874}"/>
    <cellStyle name="Header1 16 9 3" xfId="33275" xr:uid="{4E098A65-FBA8-4B68-9425-A81EEB35BF4F}"/>
    <cellStyle name="Header1 16 9 4" xfId="23579" xr:uid="{38189B3F-F9AD-4AA3-8AC1-160314CE7663}"/>
    <cellStyle name="Header1 16 9 5" xfId="18782" xr:uid="{15456306-0EE1-42F2-8DF6-9A69DC094EC0}"/>
    <cellStyle name="Header1 17" xfId="5201" xr:uid="{4E819D2F-7A65-46DC-89ED-0F4B9DC6E3C1}"/>
    <cellStyle name="Header1 17 10" xfId="33316" xr:uid="{5F89565D-E064-4392-8F4A-ADF4D6BA49B2}"/>
    <cellStyle name="Header1 17 11" xfId="15194" xr:uid="{F26650FE-1729-4906-B21E-B1B06E46230E}"/>
    <cellStyle name="Header1 17 2" xfId="6782" xr:uid="{20A1F70E-F4B0-4960-8545-C4DF2C6A1783}"/>
    <cellStyle name="Header1 17 2 2" xfId="7626" xr:uid="{65C10E37-421B-4FD4-92DF-F9CBB576F6B9}"/>
    <cellStyle name="Header1 17 2 2 2" xfId="13333" xr:uid="{F1E9687E-8093-491F-BCF1-20BC4F4B596D}"/>
    <cellStyle name="Header1 17 2 2 2 2" xfId="30781" xr:uid="{2C71C7CE-C411-4873-8C83-6512970F60F9}"/>
    <cellStyle name="Header1 17 2 2 2 3" xfId="35688" xr:uid="{E16456E0-7587-48C4-BA84-B4F2F92E5B2D}"/>
    <cellStyle name="Header1 17 2 2 2 4" xfId="37241" xr:uid="{6C0A1928-A65D-427C-BFD2-D5D7B91D06F4}"/>
    <cellStyle name="Header1 17 2 2 2 5" xfId="21808" xr:uid="{5408278F-1D64-487A-A0E9-D0D7199D0DDF}"/>
    <cellStyle name="Header1 17 2 2 3" xfId="12395" xr:uid="{65E8522E-28A0-4AE8-95BE-AE848F4CA773}"/>
    <cellStyle name="Header1 17 2 2 3 2" xfId="29843" xr:uid="{21DB02DC-8381-415C-B987-C57FA0120A7C}"/>
    <cellStyle name="Header1 17 2 2 3 3" xfId="34884" xr:uid="{42A39138-1757-4872-90F7-7C381353357F}"/>
    <cellStyle name="Header1 17 2 2 3 4" xfId="36305" xr:uid="{72CA45B9-1A6E-48F4-8403-34973F5236DA}"/>
    <cellStyle name="Header1 17 2 2 3 5" xfId="20870" xr:uid="{F22E032F-14B2-4E5C-B520-EE481A8C9941}"/>
    <cellStyle name="Header1 17 2 2 4" xfId="35413" xr:uid="{20B8E85B-FA9D-4157-A84C-DCD22BC8A171}"/>
    <cellStyle name="Header1 17 2 2 5" xfId="17108" xr:uid="{F9C7691F-DA12-4A26-9195-F6B141B5EF3D}"/>
    <cellStyle name="Header1 17 2 3" xfId="9517" xr:uid="{EEDA872B-EEE1-4AF1-B6AB-090452D4E270}"/>
    <cellStyle name="Header1 17 2 3 2" xfId="27238" xr:uid="{ACF3DAE8-F7A9-4035-91FF-6A41A2A13F45}"/>
    <cellStyle name="Header1 17 2 3 3" xfId="32851" xr:uid="{400BE3AC-49D5-4D25-901E-A1ED1A9F9DFA}"/>
    <cellStyle name="Header1 17 2 3 4" xfId="32373" xr:uid="{C81C05B4-13FA-49D0-834D-B83596E18107}"/>
    <cellStyle name="Header1 17 2 3 5" xfId="18420" xr:uid="{FEA09904-D7C6-4916-A8F4-D9717512E8C8}"/>
    <cellStyle name="Header1 17 2 4" xfId="11300" xr:uid="{CE4E8677-5AB8-42E2-89E7-06C877150E99}"/>
    <cellStyle name="Header1 17 2 4 2" xfId="28755" xr:uid="{271DEEE3-F656-4673-983F-E4AE06EF8835}"/>
    <cellStyle name="Header1 17 2 4 3" xfId="33971" xr:uid="{969EBC9D-36AD-4668-9943-B964978CC6D4}"/>
    <cellStyle name="Header1 17 2 4 4" xfId="25261" xr:uid="{7796DB68-0202-4DE1-8774-D9B73CB550A3}"/>
    <cellStyle name="Header1 17 2 4 5" xfId="19804" xr:uid="{6C78ACD7-9D2A-4273-B43B-1838208928DB}"/>
    <cellStyle name="Header1 17 2 5" xfId="32723" xr:uid="{51A37EBE-B31E-48AE-A74F-B7CD0F837356}"/>
    <cellStyle name="Header1 17 2 6" xfId="16289" xr:uid="{00854E04-A174-49CA-91C0-71B6047C7EDA}"/>
    <cellStyle name="Header1 17 3" xfId="6886" xr:uid="{F28F96D6-E94E-402D-B97E-F30093D727A2}"/>
    <cellStyle name="Header1 17 3 2" xfId="7704" xr:uid="{B9D01422-1742-4210-BC70-995E7497D908}"/>
    <cellStyle name="Header1 17 3 2 2" xfId="13411" xr:uid="{E6503FC5-2A0F-4451-AA09-4D65471D18B5}"/>
    <cellStyle name="Header1 17 3 2 2 2" xfId="30859" xr:uid="{684387E9-689D-4F76-B708-CE437DE7FE51}"/>
    <cellStyle name="Header1 17 3 2 2 3" xfId="35748" xr:uid="{C0E4518B-A87D-411D-946D-4EE3AF896CCC}"/>
    <cellStyle name="Header1 17 3 2 2 4" xfId="37319" xr:uid="{62E35EEA-F805-4B65-9D22-25FA33D5149A}"/>
    <cellStyle name="Header1 17 3 2 2 5" xfId="21886" xr:uid="{1C16AB88-CB13-46E6-833D-B4C39A30131D}"/>
    <cellStyle name="Header1 17 3 2 3" xfId="12473" xr:uid="{D66008B9-6824-4F3C-B5C6-E333B9283DFA}"/>
    <cellStyle name="Header1 17 3 2 3 2" xfId="29921" xr:uid="{EC7B9ADF-8CE6-4767-8C32-01F147F2AFE0}"/>
    <cellStyle name="Header1 17 3 2 3 3" xfId="34943" xr:uid="{07300897-BE8E-4FCF-AD01-8F21868432D9}"/>
    <cellStyle name="Header1 17 3 2 3 4" xfId="36383" xr:uid="{006BD149-7570-490B-ADE5-01DB85DF61CA}"/>
    <cellStyle name="Header1 17 3 2 3 5" xfId="20948" xr:uid="{64391B12-9C65-4E59-842E-DC1C588155C9}"/>
    <cellStyle name="Header1 17 3 2 4" xfId="35938" xr:uid="{91F6CBD7-A15D-4431-8977-4A60BC2ABB24}"/>
    <cellStyle name="Header1 17 3 2 5" xfId="17186" xr:uid="{56CDFF95-E918-46D3-89A8-A9130D778850}"/>
    <cellStyle name="Header1 17 3 3" xfId="11693" xr:uid="{688E6B63-368B-4434-B2D5-1C0A490FCC60}"/>
    <cellStyle name="Header1 17 3 3 2" xfId="29147" xr:uid="{FA2FE982-16D4-4BAA-98C6-1F403BF88EC6}"/>
    <cellStyle name="Header1 17 3 3 3" xfId="34298" xr:uid="{4427BEE1-38E0-404E-A634-F49299DBE2C2}"/>
    <cellStyle name="Header1 17 3 3 4" xfId="25885" xr:uid="{45432BC1-99E3-4556-BCA5-50E0EB270B10}"/>
    <cellStyle name="Header1 17 3 3 5" xfId="20194" xr:uid="{D03C134A-EDAA-44A5-8FC6-3713FEEC98D6}"/>
    <cellStyle name="Header1 17 3 4" xfId="11388" xr:uid="{DADDCE05-5C63-4555-8B88-FA42BA404A3E}"/>
    <cellStyle name="Header1 17 3 4 2" xfId="28843" xr:uid="{AB5D73BD-687B-43C4-B0AE-A887715AA629}"/>
    <cellStyle name="Header1 17 3 4 3" xfId="34038" xr:uid="{C8198A4A-E18B-4D00-AB24-279FB5D94A1D}"/>
    <cellStyle name="Header1 17 3 4 4" xfId="32545" xr:uid="{F39AC266-E5B3-4752-A327-A2A7C71B9E0A}"/>
    <cellStyle name="Header1 17 3 4 5" xfId="19891" xr:uid="{1C631172-DB2A-4263-9E07-5013E7561211}"/>
    <cellStyle name="Header1 17 3 5" xfId="32855" xr:uid="{5D13E67B-D29A-451D-A110-DB262AA6B20D}"/>
    <cellStyle name="Header1 17 3 6" xfId="16380" xr:uid="{9FD44B58-6053-490C-B030-37E46406269F}"/>
    <cellStyle name="Header1 17 4" xfId="6945" xr:uid="{31922AF9-98B0-4280-9F71-634ED25871DF}"/>
    <cellStyle name="Header1 17 4 2" xfId="7750" xr:uid="{17600710-24CE-4848-9786-C7FBF68AC35A}"/>
    <cellStyle name="Header1 17 4 2 2" xfId="13457" xr:uid="{4011895D-0632-4B03-9902-5D9731821749}"/>
    <cellStyle name="Header1 17 4 2 2 2" xfId="30905" xr:uid="{22A4AD58-35FA-4A04-8349-F001E1023416}"/>
    <cellStyle name="Header1 17 4 2 2 3" xfId="35784" xr:uid="{309BB627-2701-4A3E-B0FA-E154DD320847}"/>
    <cellStyle name="Header1 17 4 2 2 4" xfId="37365" xr:uid="{679C2F69-ADB8-4F28-A597-9ED979BA909B}"/>
    <cellStyle name="Header1 17 4 2 2 5" xfId="21932" xr:uid="{3959A2AB-CC18-4890-A5DD-77AC1EB90E25}"/>
    <cellStyle name="Header1 17 4 2 3" xfId="12519" xr:uid="{24BB7802-CCB6-4E1E-9626-A26D1F9CC15B}"/>
    <cellStyle name="Header1 17 4 2 3 2" xfId="29967" xr:uid="{1530F7B5-2FE9-4EA6-857C-CC012EDB9587}"/>
    <cellStyle name="Header1 17 4 2 3 3" xfId="34979" xr:uid="{12E50380-23F4-4087-8E15-D2083E2FC765}"/>
    <cellStyle name="Header1 17 4 2 3 4" xfId="36429" xr:uid="{6145FC42-FBF7-4933-B349-47D942AC1FF5}"/>
    <cellStyle name="Header1 17 4 2 3 5" xfId="20994" xr:uid="{CFF24961-8827-4D7E-B336-E56CF043D4B4}"/>
    <cellStyle name="Header1 17 4 2 4" xfId="33616" xr:uid="{7D27342F-4C78-4277-A3F4-11F4EC993CE2}"/>
    <cellStyle name="Header1 17 4 2 5" xfId="17232" xr:uid="{DBB345AA-354B-4E01-86CD-ECDA319F2A50}"/>
    <cellStyle name="Header1 17 4 3" xfId="9460" xr:uid="{623A6962-2D10-4DB4-B7B2-2C858E86D848}"/>
    <cellStyle name="Header1 17 4 3 2" xfId="27184" xr:uid="{3BB52DDC-811E-40C3-9390-1E72B1506205}"/>
    <cellStyle name="Header1 17 4 3 3" xfId="32809" xr:uid="{2776BA04-6CDC-4732-8A26-195DE9614F70}"/>
    <cellStyle name="Header1 17 4 3 4" xfId="27558" xr:uid="{8894FA3D-B0A4-4023-8D6F-32C792F9979A}"/>
    <cellStyle name="Header1 17 4 3 5" xfId="18368" xr:uid="{403C3E8E-F01C-4121-A454-32505E973D1E}"/>
    <cellStyle name="Header1 17 4 4" xfId="11434" xr:uid="{91B0F661-3B40-4325-A338-D88606C7BCAD}"/>
    <cellStyle name="Header1 17 4 4 2" xfId="28889" xr:uid="{E37599DE-8DE3-49D3-8881-B234045E6D45}"/>
    <cellStyle name="Header1 17 4 4 3" xfId="34076" xr:uid="{5669CD8C-8A35-4194-993C-B362F9DAC137}"/>
    <cellStyle name="Header1 17 4 4 4" xfId="32173" xr:uid="{426CAC28-579C-40B9-BA2F-B7A1B4DFC8F5}"/>
    <cellStyle name="Header1 17 4 4 5" xfId="19937" xr:uid="{4DCEC86F-CCDD-4975-92DA-12AF21273E3D}"/>
    <cellStyle name="Header1 17 4 5" xfId="33677" xr:uid="{7D405B97-9C93-41E4-BF18-7E231A9E01FC}"/>
    <cellStyle name="Header1 17 4 6" xfId="16437" xr:uid="{A7A4ABF4-48A6-4BE1-9133-0AFD5914A6EE}"/>
    <cellStyle name="Header1 17 5" xfId="5869" xr:uid="{505332ED-7614-4111-82DF-340713C65587}"/>
    <cellStyle name="Header1 17 5 2" xfId="7327" xr:uid="{37A70F6D-89DC-47A0-8D31-C1D45FCB53BF}"/>
    <cellStyle name="Header1 17 5 2 2" xfId="13035" xr:uid="{627D7736-EECE-448D-8CE0-32086257EEFB}"/>
    <cellStyle name="Header1 17 5 2 2 2" xfId="30483" xr:uid="{6041C6B3-03D4-49C7-A4DB-3FFF4BC2AC49}"/>
    <cellStyle name="Header1 17 5 2 2 3" xfId="35427" xr:uid="{102669D3-D481-465B-AAFC-2B7FE9850F6F}"/>
    <cellStyle name="Header1 17 5 2 2 4" xfId="36945" xr:uid="{24E7CA69-850E-4052-8773-6798F2A6D7DD}"/>
    <cellStyle name="Header1 17 5 2 2 5" xfId="21510" xr:uid="{1497746D-8226-4A0B-9E61-7E0274543EE5}"/>
    <cellStyle name="Header1 17 5 2 3" xfId="12097" xr:uid="{E8FFB56E-B46C-404C-9414-767E77FA9A06}"/>
    <cellStyle name="Header1 17 5 2 3 2" xfId="29545" xr:uid="{A7F17578-5023-4D0B-ADE6-32B07C08CF3C}"/>
    <cellStyle name="Header1 17 5 2 3 3" xfId="34624" xr:uid="{306D4509-9A11-4876-B440-333179300196}"/>
    <cellStyle name="Header1 17 5 2 3 4" xfId="26819" xr:uid="{6ED051B3-2DB4-46C1-8032-B59EABA69733}"/>
    <cellStyle name="Header1 17 5 2 3 5" xfId="20572" xr:uid="{CC9B08AC-2FDD-4DC7-8188-4D6FD9953CF7}"/>
    <cellStyle name="Header1 17 5 2 4" xfId="23203" xr:uid="{87D2B28C-D02F-4334-BF0B-ED1805C4420D}"/>
    <cellStyle name="Header1 17 5 2 5" xfId="16812" xr:uid="{E17F93CE-E2C8-49F7-9AAF-D34CEE09BD14}"/>
    <cellStyle name="Header1 17 5 3" xfId="9561" xr:uid="{26AFF3FA-F506-441F-B9DB-5DEAEB0F8BF4}"/>
    <cellStyle name="Header1 17 5 3 2" xfId="27277" xr:uid="{787D5D33-41B7-41B2-980B-251D584A57A5}"/>
    <cellStyle name="Header1 17 5 3 3" xfId="32885" xr:uid="{2E68DF39-D4A8-4E6B-A1CB-26E43A3D7A02}"/>
    <cellStyle name="Header1 17 5 3 4" xfId="25423" xr:uid="{51849E20-DEB3-4706-A828-FBCDF60FB9B9}"/>
    <cellStyle name="Header1 17 5 3 5" xfId="18457" xr:uid="{09BD37D9-548B-4B5B-B141-89F16F503B4D}"/>
    <cellStyle name="Header1 17 5 4" xfId="10891" xr:uid="{B007D56A-B2A7-45B8-8D92-A33A5E0F3DB4}"/>
    <cellStyle name="Header1 17 5 4 2" xfId="28360" xr:uid="{C5CBC1C2-12BF-4417-A7E3-A2C438F151AC}"/>
    <cellStyle name="Header1 17 5 4 3" xfId="33626" xr:uid="{A5A8A513-ECEF-4EF2-B833-C8AABF738F77}"/>
    <cellStyle name="Header1 17 5 4 4" xfId="25876" xr:uid="{5A22F708-6CF5-42B4-843D-400A9DEB1227}"/>
    <cellStyle name="Header1 17 5 4 5" xfId="19419" xr:uid="{3E0A9287-AE4C-4A2F-8CA7-973952808126}"/>
    <cellStyle name="Header1 17 5 5" xfId="23717" xr:uid="{CD4C25AD-AABB-4345-AC2B-3A7BCF67DB9C}"/>
    <cellStyle name="Header1 17 5 6" xfId="15487" xr:uid="{3EC79250-E4E9-42B6-A598-8775CDB49A32}"/>
    <cellStyle name="Header1 17 6" xfId="6701" xr:uid="{182F0C69-3759-4C1B-838E-FD8A75FEA14D}"/>
    <cellStyle name="Header1 17 6 2" xfId="7574" xr:uid="{D72E6740-20C8-47FC-AE4E-4E976FA1329E}"/>
    <cellStyle name="Header1 17 6 2 2" xfId="13281" xr:uid="{A4393113-7F5C-4E90-AAE3-373E69A5B793}"/>
    <cellStyle name="Header1 17 6 2 2 2" xfId="30729" xr:uid="{6396B536-6881-44EF-A407-EB1E666E5AD0}"/>
    <cellStyle name="Header1 17 6 2 2 3" xfId="35641" xr:uid="{3E1F8705-9958-44C3-8EA1-0381CC5AF0A5}"/>
    <cellStyle name="Header1 17 6 2 2 4" xfId="37189" xr:uid="{03BC75CC-8F8B-4663-AFFB-B9AD28326632}"/>
    <cellStyle name="Header1 17 6 2 2 5" xfId="21756" xr:uid="{EC3718EB-3F00-4E2D-A83F-01AB9E393DF1}"/>
    <cellStyle name="Header1 17 6 2 3" xfId="12343" xr:uid="{02027553-1DE0-4B1E-8E1F-ED7CC3C0A001}"/>
    <cellStyle name="Header1 17 6 2 3 2" xfId="29791" xr:uid="{66641E04-C974-4F6F-BA91-9C1E4CC3BEFB}"/>
    <cellStyle name="Header1 17 6 2 3 3" xfId="34838" xr:uid="{3BACB7DC-83CD-42C0-B308-7F5FAA3B92FD}"/>
    <cellStyle name="Header1 17 6 2 3 4" xfId="36253" xr:uid="{AA627FF2-0E12-4870-BF66-66403B6FD3A6}"/>
    <cellStyle name="Header1 17 6 2 3 5" xfId="20818" xr:uid="{31F8424E-6E87-4A11-94A1-37BDE87EABF4}"/>
    <cellStyle name="Header1 17 6 2 4" xfId="23427" xr:uid="{7BD61F9C-CA56-4905-8073-102CC0336890}"/>
    <cellStyle name="Header1 17 6 2 5" xfId="17056" xr:uid="{D292BA1C-AED2-416E-9382-8D7F56139CDB}"/>
    <cellStyle name="Header1 17 6 3" xfId="10829" xr:uid="{2A19D6B6-B349-4F72-93C3-590330F0EB3F}"/>
    <cellStyle name="Header1 17 6 3 2" xfId="28298" xr:uid="{D340442B-AEE8-44E1-A6AD-0316D2FEC5F0}"/>
    <cellStyle name="Header1 17 6 3 3" xfId="33575" xr:uid="{B3C4852E-7322-4459-B86B-7C6BBE3EB5B7}"/>
    <cellStyle name="Header1 17 6 3 4" xfId="32276" xr:uid="{2D30D8DF-5B6D-4250-B8AD-65ED6E1ACEA4}"/>
    <cellStyle name="Header1 17 6 3 5" xfId="19357" xr:uid="{AD285D1F-0846-490C-8A03-DD771B457F11}"/>
    <cellStyle name="Header1 17 6 4" xfId="11247" xr:uid="{1010CE62-6541-4602-BDC5-54A8FA72ED09}"/>
    <cellStyle name="Header1 17 6 4 2" xfId="28702" xr:uid="{6B8E02FD-6FD0-468A-9206-5D0670A1E4B2}"/>
    <cellStyle name="Header1 17 6 4 3" xfId="33923" xr:uid="{32CD7040-BA4A-4E29-B4C6-2F46D2766845}"/>
    <cellStyle name="Header1 17 6 4 4" xfId="24144" xr:uid="{A3F2DAFE-A6C0-447D-ABA4-93E17E3E4F5C}"/>
    <cellStyle name="Header1 17 6 4 5" xfId="19751" xr:uid="{C4B8534C-4AD3-45F5-BE66-C77045BF3D9D}"/>
    <cellStyle name="Header1 17 6 5" xfId="25984" xr:uid="{05A30E5A-4CC2-45A7-80D9-FAEADFFE4BC5}"/>
    <cellStyle name="Header1 17 6 6" xfId="16209" xr:uid="{718CBA56-CC76-431C-AF05-3FD7A37C0B02}"/>
    <cellStyle name="Header1 17 7" xfId="6968" xr:uid="{0C7E0264-5E3E-41E5-9535-411008B57DE1}"/>
    <cellStyle name="Header1 17 7 2" xfId="11716" xr:uid="{28E9EDB9-2DDC-43A8-9463-C908168F4D35}"/>
    <cellStyle name="Header1 17 7 2 2" xfId="29170" xr:uid="{17D09D3C-EEA2-408D-8B25-593590663BFF}"/>
    <cellStyle name="Header1 17 7 2 3" xfId="34317" xr:uid="{2A68A95F-FAED-461E-88DF-C1CB01CDAC47}"/>
    <cellStyle name="Header1 17 7 2 4" xfId="24614" xr:uid="{0D0B2B47-8496-41E8-B8C0-B86B7F3EF0CB}"/>
    <cellStyle name="Header1 17 7 2 5" xfId="20217" xr:uid="{BCF01E7B-ACDE-435E-AAFA-7D076DDF930D}"/>
    <cellStyle name="Header1 17 7 3" xfId="11908" xr:uid="{CB2387B8-7B54-421A-ACF3-B8A6C1342268}"/>
    <cellStyle name="Header1 17 7 3 2" xfId="29359" xr:uid="{80190233-D1AB-4675-8894-6A28CDE9C8C7}"/>
    <cellStyle name="Header1 17 7 3 3" xfId="34481" xr:uid="{94E5917D-83F3-4C3C-BAE6-5EDBE3FEBBAE}"/>
    <cellStyle name="Header1 17 7 3 4" xfId="26085" xr:uid="{B766FC13-AAD8-48E9-9CD3-8B9853F14BFC}"/>
    <cellStyle name="Header1 17 7 3 5" xfId="20398" xr:uid="{A1B82109-F73A-4C6F-9A9C-CA6861E2FC54}"/>
    <cellStyle name="Header1 17 7 4" xfId="23406" xr:uid="{5DF4CC99-D6DE-4EDA-BB64-7818102021A6}"/>
    <cellStyle name="Header1 17 7 5" xfId="16459" xr:uid="{1961D152-272A-4617-BA33-87FB19629F93}"/>
    <cellStyle name="Header1 17 8" xfId="10921" xr:uid="{0E374EC0-C6E2-4B4E-98B1-A916708BA9C8}"/>
    <cellStyle name="Header1 17 8 2" xfId="28387" xr:uid="{869A4C1A-00BD-4C4E-97E8-DB623044B207}"/>
    <cellStyle name="Header1 17 8 3" xfId="33647" xr:uid="{7A5C58D0-1761-4FCC-88EA-A1585481D36B}"/>
    <cellStyle name="Header1 17 8 4" xfId="27521" xr:uid="{8EF95C43-5D41-4488-AA08-CE5C1ACF80D9}"/>
    <cellStyle name="Header1 17 8 5" xfId="19446" xr:uid="{D6E20FC2-9F31-4D94-B70E-B687C0A0C990}"/>
    <cellStyle name="Header1 17 9" xfId="9686" xr:uid="{C02EEBED-BD03-478B-904D-BB066DA8F1F7}"/>
    <cellStyle name="Header1 17 9 2" xfId="27386" xr:uid="{17829D3E-FF9B-420A-BF54-FAE0C4D3F8FD}"/>
    <cellStyle name="Header1 17 9 3" xfId="32980" xr:uid="{0E8AB8FD-A762-4839-859A-E3B350B11065}"/>
    <cellStyle name="Header1 17 9 4" xfId="25513" xr:uid="{2257CC10-15BB-44D5-85F7-6C8097E0AB34}"/>
    <cellStyle name="Header1 17 9 5" xfId="18558" xr:uid="{B39A8309-D26F-4825-AEDD-9B869A2E7926}"/>
    <cellStyle name="Header1 18" xfId="6518" xr:uid="{9161DCBE-4D5D-4067-BD6A-DA2E27A64EBC}"/>
    <cellStyle name="Header1 18 2" xfId="7464" xr:uid="{6395A874-0187-4FD0-80BC-E39488B70DA6}"/>
    <cellStyle name="Header1 18 2 2" xfId="13171" xr:uid="{B9E94C94-4C30-4C40-B9B6-0CB4714B2EA2}"/>
    <cellStyle name="Header1 18 2 2 2" xfId="30619" xr:uid="{A6364FF8-151A-4783-975E-C0DFF615AB5C}"/>
    <cellStyle name="Header1 18 2 2 3" xfId="35549" xr:uid="{14FB6DCB-78BF-41A8-968C-A476EB51C953}"/>
    <cellStyle name="Header1 18 2 2 4" xfId="37081" xr:uid="{4E8FD8E2-6664-4D2E-BD23-0A9875BB225E}"/>
    <cellStyle name="Header1 18 2 2 5" xfId="21646" xr:uid="{3B61F680-8DA7-4182-BE06-0F4D1B49959B}"/>
    <cellStyle name="Header1 18 2 3" xfId="12233" xr:uid="{84602F7F-3EFF-4ADF-AE5B-033A3112CC52}"/>
    <cellStyle name="Header1 18 2 3 2" xfId="29681" xr:uid="{0A076B73-F934-445A-8A0E-70A2AB2CB033}"/>
    <cellStyle name="Header1 18 2 3 3" xfId="34745" xr:uid="{B9859297-E8F1-4760-A040-E7E38C90DE57}"/>
    <cellStyle name="Header1 18 2 3 4" xfId="24351" xr:uid="{BB0F550E-928F-4B19-8A02-71BBF4EFE399}"/>
    <cellStyle name="Header1 18 2 3 5" xfId="20708" xr:uid="{E37E2D88-7078-4742-A4E5-A69786DFA7B6}"/>
    <cellStyle name="Header1 18 2 4" xfId="35003" xr:uid="{AC145FE3-5A26-4A70-AFDC-D89CB9ADF868}"/>
    <cellStyle name="Header1 18 2 5" xfId="16948" xr:uid="{D43FDF4D-99AE-47E4-B936-68E053EC0728}"/>
    <cellStyle name="Header1 18 3" xfId="8997" xr:uid="{C0B6BF53-A4BA-4705-B1D1-F19808CA8E63}"/>
    <cellStyle name="Header1 18 3 2" xfId="26783" xr:uid="{62BDE599-7B36-47EE-B422-7D684630904B}"/>
    <cellStyle name="Header1 18 3 3" xfId="32493" xr:uid="{69DAA564-201D-44A9-97CE-8A64A898E315}"/>
    <cellStyle name="Header1 18 3 4" xfId="35349" xr:uid="{68440CE4-D589-491A-AC8B-AA4E72E1DE3B}"/>
    <cellStyle name="Header1 18 3 5" xfId="18057" xr:uid="{6158D792-C19E-4039-8F40-5E2ED71770EE}"/>
    <cellStyle name="Header1 18 4" xfId="11116" xr:uid="{3E98D810-ADFE-407E-8495-DEB8E62FB8A7}"/>
    <cellStyle name="Header1 18 4 2" xfId="28577" xr:uid="{4883FFE9-72F0-488D-8311-4A2A7BE0C220}"/>
    <cellStyle name="Header1 18 4 3" xfId="33817" xr:uid="{9C2B1412-A197-45E2-9146-0901ADD2D7C1}"/>
    <cellStyle name="Header1 18 4 4" xfId="32559" xr:uid="{D2E2E019-3A79-4B20-BD8E-B5E6228385CD}"/>
    <cellStyle name="Header1 18 4 5" xfId="19629" xr:uid="{F4BA8721-DC74-4BDC-8D14-8FBFCD8DAFB2}"/>
    <cellStyle name="Header1 18 5" xfId="23213" xr:uid="{698E9EC6-BE08-48A5-8369-3082E749056E}"/>
    <cellStyle name="Header1 18 6" xfId="16042" xr:uid="{F8F7F7BD-823C-44BE-BB3B-82689F43222D}"/>
    <cellStyle name="Header1 19" xfId="6001" xr:uid="{59594F14-7AF0-4778-B768-4D62D746736E}"/>
    <cellStyle name="Header1 19 2" xfId="7371" xr:uid="{3C6A6970-BC25-48F2-8E8E-1B9D4AA617DC}"/>
    <cellStyle name="Header1 19 2 2" xfId="13079" xr:uid="{28074228-C461-41C2-8C5F-7BBB7EB52D5C}"/>
    <cellStyle name="Header1 19 2 2 2" xfId="30527" xr:uid="{E877A440-FB97-4AB7-82D6-CF713008253D}"/>
    <cellStyle name="Header1 19 2 2 3" xfId="35462" xr:uid="{D10FD728-4BE1-4642-B99E-BD29142C887E}"/>
    <cellStyle name="Header1 19 2 2 4" xfId="36989" xr:uid="{A5BAB636-574A-48A0-8ECB-5171642DA190}"/>
    <cellStyle name="Header1 19 2 2 5" xfId="21554" xr:uid="{72BA2700-BB28-464B-9097-EB4A2EACF5CD}"/>
    <cellStyle name="Header1 19 2 3" xfId="12141" xr:uid="{11C5A160-5731-47C0-84EE-B1D6B9D8E85D}"/>
    <cellStyle name="Header1 19 2 3 2" xfId="29589" xr:uid="{65851FA6-3F6F-449B-837A-C4FCC9A6B40D}"/>
    <cellStyle name="Header1 19 2 3 3" xfId="34661" xr:uid="{2CCCA32A-A21E-412E-934E-71540B6A2FEE}"/>
    <cellStyle name="Header1 19 2 3 4" xfId="24272" xr:uid="{1416C77A-A66D-4D1B-96FC-6ED5EC21715C}"/>
    <cellStyle name="Header1 19 2 3 5" xfId="20616" xr:uid="{67AB0034-3DFC-453A-A50E-9A3D0D153D30}"/>
    <cellStyle name="Header1 19 2 4" xfId="33813" xr:uid="{DDA6584A-9FF5-4E7E-A09A-E401AA6714BF}"/>
    <cellStyle name="Header1 19 2 5" xfId="16856" xr:uid="{2518675B-FEEC-4ED3-98EA-5FFB59CCEE46}"/>
    <cellStyle name="Header1 19 3" xfId="10872" xr:uid="{6AB4D9BA-6F46-4E70-B29A-5C25C4C5762F}"/>
    <cellStyle name="Header1 19 3 2" xfId="28341" xr:uid="{2038759D-47AE-4DAC-8D8D-D27013CDD7D0}"/>
    <cellStyle name="Header1 19 3 3" xfId="33611" xr:uid="{2391E714-5DD6-4D50-B386-E72D2839F875}"/>
    <cellStyle name="Header1 19 3 4" xfId="33152" xr:uid="{E49C9644-930A-4207-95DB-0E55744CE590}"/>
    <cellStyle name="Header1 19 3 5" xfId="19400" xr:uid="{D595B515-0B91-4571-BCB5-C44896299CF8}"/>
    <cellStyle name="Header1 19 4" xfId="10939" xr:uid="{4125091C-2DC7-4B53-AEC7-54EC40D9CBC3}"/>
    <cellStyle name="Header1 19 4 2" xfId="28405" xr:uid="{99734148-731B-42F8-9F32-CC432B7319E4}"/>
    <cellStyle name="Header1 19 4 3" xfId="33661" xr:uid="{186DAD04-B048-4635-A9B3-A00F66E41351}"/>
    <cellStyle name="Header1 19 4 4" xfId="25865" xr:uid="{95CDD2BB-6941-4459-B185-F6E24C283E5F}"/>
    <cellStyle name="Header1 19 4 5" xfId="19464" xr:uid="{551E511F-581B-46BB-AE93-5C6A5A1A4D91}"/>
    <cellStyle name="Header1 19 5" xfId="23814" xr:uid="{C39EFC9C-225F-4BDD-A552-0646F787766B}"/>
    <cellStyle name="Header1 19 6" xfId="15604" xr:uid="{AF6069C0-137B-499E-9CC4-EE2BCE0DD5D3}"/>
    <cellStyle name="Header1 2" xfId="3575" xr:uid="{1C721DC6-B861-4656-B7CA-72CF6878F142}"/>
    <cellStyle name="Header1 2 10" xfId="5321" xr:uid="{574F86A3-7888-4123-BE9E-25C79CB4F112}"/>
    <cellStyle name="Header1 2 10 2" xfId="6833" xr:uid="{3D13AFB5-1C0C-4D91-B70C-5D99FE6F662A}"/>
    <cellStyle name="Header1 2 10 2 2" xfId="10232" xr:uid="{430A4E2E-F0C4-4765-BF5F-04154D4A9113}"/>
    <cellStyle name="Header1 2 10 2 2 2" xfId="27727" xr:uid="{3ACCB5DA-A76B-4031-A18A-42E104BCA4C9}"/>
    <cellStyle name="Header1 2 10 2 2 3" xfId="33288" xr:uid="{E70F133A-5062-4D07-8E65-E1AC71CE6FCC}"/>
    <cellStyle name="Header1 2 10 2 2 4" xfId="32327" xr:uid="{EADF95DC-A673-4C21-9178-B20BA46DD4FE}"/>
    <cellStyle name="Header1 2 10 2 2 5" xfId="18813" xr:uid="{9DF0C177-8AFC-4904-8926-DA38C01194EC}"/>
    <cellStyle name="Header1 2 10 2 3" xfId="9198" xr:uid="{EE168700-CD7F-48C4-AAB6-C5E63BC44363}"/>
    <cellStyle name="Header1 2 10 2 3 2" xfId="26943" xr:uid="{D71504F4-C49C-4BD5-BC5F-71AD06053CA5}"/>
    <cellStyle name="Header1 2 10 2 3 3" xfId="32609" xr:uid="{FD38406C-6858-446C-94DA-5B2764896C12}"/>
    <cellStyle name="Header1 2 10 2 3 4" xfId="25907" xr:uid="{81A336F3-F27D-4CCA-8638-54E6A95E349B}"/>
    <cellStyle name="Header1 2 10 2 3 5" xfId="18156" xr:uid="{FA579877-7BC9-4D83-AAF5-F1CC23ECE581}"/>
    <cellStyle name="Header1 2 10 2 4" xfId="34617" xr:uid="{87272875-3BD4-46BE-B2B9-C4111743946A}"/>
    <cellStyle name="Header1 2 10 2 5" xfId="16334" xr:uid="{D7CB7799-95F9-4B8C-92A6-6CE5DE0FA09F}"/>
    <cellStyle name="Header1 2 10 3" xfId="9372" xr:uid="{F4ABE19E-9F2A-4831-8B03-A74B8E2574EE}"/>
    <cellStyle name="Header1 2 10 3 2" xfId="27096" xr:uid="{17A2EE26-87FA-4E08-8157-10E34C045D38}"/>
    <cellStyle name="Header1 2 10 3 3" xfId="32733" xr:uid="{6DADC662-E1DD-45CD-86AF-0C6D7BE3D81F}"/>
    <cellStyle name="Header1 2 10 3 4" xfId="36173" xr:uid="{F0C7FFC6-CD19-4D9F-BEEC-C65EAE52883D}"/>
    <cellStyle name="Header1 2 10 3 5" xfId="18280" xr:uid="{7C4CAA30-A082-4E23-9C29-4648A2E952C5}"/>
    <cellStyle name="Header1 2 10 4" xfId="8669" xr:uid="{F32B3ECA-A51A-4622-821E-3994D7610DAD}"/>
    <cellStyle name="Header1 2 10 4 2" xfId="26458" xr:uid="{C102A8C2-C658-4C4B-AFEC-CB109E4ED450}"/>
    <cellStyle name="Header1 2 10 4 3" xfId="32432" xr:uid="{83CB6834-2EDF-41F2-A457-39837D397753}"/>
    <cellStyle name="Header1 2 10 4 4" xfId="25439" xr:uid="{E338FE1D-8BE6-458D-A83A-A2F550FE78B4}"/>
    <cellStyle name="Header1 2 10 4 5" xfId="17733" xr:uid="{1054B0E5-32B3-4F8A-8F51-8F62CD32CD4E}"/>
    <cellStyle name="Header1 2 10 5" xfId="36067" xr:uid="{3946BBCD-56F7-46FA-8184-7266A0AB1C9F}"/>
    <cellStyle name="Header1 2 10 6" xfId="15265" xr:uid="{01B5BA8E-196F-4A26-B397-E8A4B5228143}"/>
    <cellStyle name="Header1 2 11" xfId="6246" xr:uid="{610FE427-0F44-436C-803F-951225FCC710}"/>
    <cellStyle name="Header1 2 11 2" xfId="7410" xr:uid="{6FA24A11-E983-41CD-9D34-BD929A6FBA88}"/>
    <cellStyle name="Header1 2 11 2 2" xfId="13117" xr:uid="{53195530-6405-45C1-846B-3DE3AC15D57D}"/>
    <cellStyle name="Header1 2 11 2 2 2" xfId="30565" xr:uid="{81E16CC3-4284-438B-9833-1B28871B15AA}"/>
    <cellStyle name="Header1 2 11 2 2 3" xfId="35498" xr:uid="{DD11BF17-A181-4387-A84E-7215D5AF1556}"/>
    <cellStyle name="Header1 2 11 2 2 4" xfId="37027" xr:uid="{F19DC6F0-2896-45E4-9DF4-F0B16AF5016B}"/>
    <cellStyle name="Header1 2 11 2 2 5" xfId="21592" xr:uid="{BD0DCF13-E0D8-413E-9C26-876C8307055B}"/>
    <cellStyle name="Header1 2 11 2 3" xfId="12179" xr:uid="{76C82F91-2DC5-4A94-8903-DB448DE51973}"/>
    <cellStyle name="Header1 2 11 2 3 2" xfId="29627" xr:uid="{DC7D5251-B8F5-4105-9C38-EAD141B5AF04}"/>
    <cellStyle name="Header1 2 11 2 3 3" xfId="34697" xr:uid="{43153935-2FDD-452E-85B4-2BDF8162F322}"/>
    <cellStyle name="Header1 2 11 2 3 4" xfId="24302" xr:uid="{1D8C4DDB-D8FD-499A-A5DA-3D203B5389E6}"/>
    <cellStyle name="Header1 2 11 2 3 5" xfId="20654" xr:uid="{69C0E1B8-75AA-466F-A28C-30BEFA06B1D0}"/>
    <cellStyle name="Header1 2 11 2 4" xfId="35642" xr:uid="{D3EAC125-24DD-4937-925A-510A9E7DAB9F}"/>
    <cellStyle name="Header1 2 11 2 5" xfId="16894" xr:uid="{9A32A499-D6AF-49E6-B8E3-699C0EB431F1}"/>
    <cellStyle name="Header1 2 11 3" xfId="9574" xr:uid="{036D395A-1299-44F4-B72D-1D41C0C451DE}"/>
    <cellStyle name="Header1 2 11 3 2" xfId="27290" xr:uid="{11ECB4C8-7E53-4A48-A4E4-50EED5157161}"/>
    <cellStyle name="Header1 2 11 3 3" xfId="32895" xr:uid="{68295537-1AFD-4664-B9A4-2EE0198D7679}"/>
    <cellStyle name="Header1 2 11 3 4" xfId="32364" xr:uid="{B33BABA8-4EE0-4930-B634-23F8396AE6E8}"/>
    <cellStyle name="Header1 2 11 3 5" xfId="18470" xr:uid="{87675378-B638-4091-9A01-DA3F693B819C}"/>
    <cellStyle name="Header1 2 11 4" xfId="11030" xr:uid="{7EEACC41-3C42-4BEA-B24E-3CBF8B4E35F8}"/>
    <cellStyle name="Header1 2 11 4 2" xfId="28494" xr:uid="{B19E30D5-92C9-463F-B693-29C3B7C85D49}"/>
    <cellStyle name="Header1 2 11 4 3" xfId="33741" xr:uid="{951E05EA-5DE0-45CF-ABC5-38F586A4F35C}"/>
    <cellStyle name="Header1 2 11 4 4" xfId="25834" xr:uid="{A58ABE96-11F4-4298-86F3-EAC99F904BBB}"/>
    <cellStyle name="Header1 2 11 4 5" xfId="19549" xr:uid="{E9C21CE0-3CD8-4BCD-B955-A677728B83F3}"/>
    <cellStyle name="Header1 2 11 5" xfId="32418" xr:uid="{564D7A22-9B21-4971-86CD-AD00B8AB8A10}"/>
    <cellStyle name="Header1 2 11 6" xfId="15832" xr:uid="{365DB958-BFAA-4776-9BC3-D860360E2489}"/>
    <cellStyle name="Header1 2 12" xfId="5207" xr:uid="{686B5551-BD51-4B14-A392-45400EADF5FB}"/>
    <cellStyle name="Header1 2 12 2" xfId="8088" xr:uid="{D9779520-70F6-4CCB-9C63-53FABD727BB1}"/>
    <cellStyle name="Header1 2 12 2 2" xfId="26104" xr:uid="{B616895F-6E2C-4308-B9BF-D6FD4246BC8B}"/>
    <cellStyle name="Header1 2 12 2 3" xfId="32088" xr:uid="{A0EF54F9-21A4-4EDF-AB24-479119760C9C}"/>
    <cellStyle name="Header1 2 12 2 4" xfId="33878" xr:uid="{A1895A5B-58FE-40DD-8DB1-8690EBA85563}"/>
    <cellStyle name="Header1 2 12 2 5" xfId="17479" xr:uid="{480FD095-FF4B-482E-A718-D5863F4FE634}"/>
    <cellStyle name="Header1 2 12 3" xfId="10975" xr:uid="{C00982A7-EF82-4D34-881A-3F419D577D6C}"/>
    <cellStyle name="Header1 2 12 3 2" xfId="28439" xr:uid="{81A3F28E-0104-4D93-AC4D-5DD991D6E585}"/>
    <cellStyle name="Header1 2 12 3 3" xfId="33693" xr:uid="{3C62E52A-8E01-4DEB-AAC4-11E7D4463063}"/>
    <cellStyle name="Header1 2 12 3 4" xfId="24478" xr:uid="{B1DE2CA4-E8B1-4D3C-AEE4-E4BA23EE79F2}"/>
    <cellStyle name="Header1 2 12 3 5" xfId="19497" xr:uid="{A84654A6-F8E6-4802-B757-7ACBC085BEA7}"/>
    <cellStyle name="Header1 2 12 4" xfId="36204" xr:uid="{484D6684-1BFE-4300-8C77-98244133EBDE}"/>
    <cellStyle name="Header1 2 12 5" xfId="15200" xr:uid="{0416E656-D056-4A48-BC13-50EAE5808E5F}"/>
    <cellStyle name="Header1 2 13" xfId="10591" xr:uid="{985C80F4-2B90-43E9-AF1E-47953C71E503}"/>
    <cellStyle name="Header1 2 13 2" xfId="28072" xr:uid="{B1405108-3BCB-4E26-8A74-25C60E8E7A23}"/>
    <cellStyle name="Header1 2 13 3" xfId="33382" xr:uid="{CDD025FF-E71B-466C-90D5-7D848E41ACEA}"/>
    <cellStyle name="Header1 2 13 4" xfId="33197" xr:uid="{7E2B9664-F318-4EF4-9D61-BB262C7C5E79}"/>
    <cellStyle name="Header1 2 13 5" xfId="19135" xr:uid="{2E751DDD-466A-47C9-9728-CD399D4017EB}"/>
    <cellStyle name="Header1 2 14" xfId="8601" xr:uid="{FC5A2F86-6937-435C-8531-4F92A56FE2CA}"/>
    <cellStyle name="Header1 2 14 2" xfId="26392" xr:uid="{3A687F43-BE45-45F4-AB4E-20EE7211C424}"/>
    <cellStyle name="Header1 2 14 3" xfId="32398" xr:uid="{E9BEB289-5089-414F-B1D0-5530F426A584}"/>
    <cellStyle name="Header1 2 14 4" xfId="35350" xr:uid="{21DF2FB1-13C6-40FD-8B6B-6E5FF332812F}"/>
    <cellStyle name="Header1 2 14 5" xfId="17668" xr:uid="{5E9CA3ED-D469-4AFF-B2B9-85577D3B09B2}"/>
    <cellStyle name="Header1 2 15" xfId="14751" xr:uid="{A45F28B3-DE0E-44D8-8277-BD40BAD57664}"/>
    <cellStyle name="Header1 2 2" xfId="5876" xr:uid="{DEF8508A-A2F2-48FC-BF6E-6BAA42BD2E70}"/>
    <cellStyle name="Header1 2 2 10" xfId="23730" xr:uid="{B62928AC-2DED-4526-A213-9F86DAC5D2AA}"/>
    <cellStyle name="Header1 2 2 11" xfId="15494" xr:uid="{BB678F96-B72B-4D7C-AAFC-AAAA460FFDC8}"/>
    <cellStyle name="Header1 2 2 2" xfId="6898" xr:uid="{8B506867-F4B0-4A91-9A8B-892E357C24D2}"/>
    <cellStyle name="Header1 2 2 2 2" xfId="7712" xr:uid="{4E04C2B4-0DE1-45AA-AC8F-D4AD2D532D52}"/>
    <cellStyle name="Header1 2 2 2 2 2" xfId="13419" xr:uid="{BB463636-3E2A-4AC0-BF09-4ECA4C3299E3}"/>
    <cellStyle name="Header1 2 2 2 2 2 2" xfId="30867" xr:uid="{B81AE35F-4618-4790-873A-7FB9CE0848F4}"/>
    <cellStyle name="Header1 2 2 2 2 2 3" xfId="35753" xr:uid="{645BCA7D-CC67-441A-9D22-D27CE000D898}"/>
    <cellStyle name="Header1 2 2 2 2 2 4" xfId="37327" xr:uid="{917CCDEB-FF92-4798-82D3-D189DA8F72E3}"/>
    <cellStyle name="Header1 2 2 2 2 2 5" xfId="21894" xr:uid="{2169EC29-7785-4518-AE21-96741836E92B}"/>
    <cellStyle name="Header1 2 2 2 2 3" xfId="12481" xr:uid="{1FCC152F-C5CD-4430-991A-613BCD7E0494}"/>
    <cellStyle name="Header1 2 2 2 2 3 2" xfId="29929" xr:uid="{D3C42985-178A-464C-8DF5-FE9FF7EB826C}"/>
    <cellStyle name="Header1 2 2 2 2 3 3" xfId="34948" xr:uid="{49EAF1D8-F4B2-4E7C-8FF9-EF77C5F694B7}"/>
    <cellStyle name="Header1 2 2 2 2 3 4" xfId="36391" xr:uid="{31575DA2-0FD8-439A-A66B-53A5ACDC294B}"/>
    <cellStyle name="Header1 2 2 2 2 3 5" xfId="20956" xr:uid="{5D850F10-340A-484F-96CB-F7EFA69B5AD5}"/>
    <cellStyle name="Header1 2 2 2 2 4" xfId="27572" xr:uid="{30045191-40A4-48A7-A551-2531BDAD7DB5}"/>
    <cellStyle name="Header1 2 2 2 2 5" xfId="17194" xr:uid="{461655EE-20BB-480B-8249-60ED4A537320}"/>
    <cellStyle name="Header1 2 2 2 3" xfId="10735" xr:uid="{8138BEB9-8873-4D37-BE46-FEA0554AF3AB}"/>
    <cellStyle name="Header1 2 2 2 3 2" xfId="28207" xr:uid="{BE9E6261-827E-4377-8E7C-94A07406C511}"/>
    <cellStyle name="Header1 2 2 2 3 3" xfId="33503" xr:uid="{1A07848F-E1F3-49AF-9758-2DC1EBD9839A}"/>
    <cellStyle name="Header1 2 2 2 3 4" xfId="25588" xr:uid="{B2503E05-E2E1-4342-8001-88607B495CF2}"/>
    <cellStyle name="Header1 2 2 2 3 5" xfId="19267" xr:uid="{AE871910-5360-4CFC-862A-2F093E9E4BF0}"/>
    <cellStyle name="Header1 2 2 2 4" xfId="11396" xr:uid="{98E4580F-EFC5-4AD5-9650-DC12AB336708}"/>
    <cellStyle name="Header1 2 2 2 4 2" xfId="28851" xr:uid="{2283FD18-7834-4F0B-8B01-8DD87FD7BCFE}"/>
    <cellStyle name="Header1 2 2 2 4 3" xfId="34044" xr:uid="{D21492F9-BC01-41F8-B638-3F9050F9CA89}"/>
    <cellStyle name="Header1 2 2 2 4 4" xfId="25694" xr:uid="{D2661A5F-36B9-46BD-BBCA-D9EF2A3DA5BD}"/>
    <cellStyle name="Header1 2 2 2 4 5" xfId="19899" xr:uid="{A9AEF271-8AAC-4A51-9ADC-345A79E7CF3C}"/>
    <cellStyle name="Header1 2 2 2 5" xfId="33032" xr:uid="{5B519D09-F297-41EA-82F4-F9D5554BD11D}"/>
    <cellStyle name="Header1 2 2 2 6" xfId="16390" xr:uid="{7F80DF0A-B6A7-46F3-B273-3B53208BC49A}"/>
    <cellStyle name="Header1 2 2 3" xfId="6658" xr:uid="{B564D632-B8CC-4669-A85B-A3B19629D61E}"/>
    <cellStyle name="Header1 2 2 3 2" xfId="7545" xr:uid="{2F031164-2BA4-44B5-A944-31C8A975C35D}"/>
    <cellStyle name="Header1 2 2 3 2 2" xfId="13252" xr:uid="{3C03BEDC-AF1A-4FCF-833C-2CC7E19018E7}"/>
    <cellStyle name="Header1 2 2 3 2 2 2" xfId="30700" xr:uid="{D65D4D34-8B6C-49D3-8862-6412B9C4B5EA}"/>
    <cellStyle name="Header1 2 2 3 2 2 3" xfId="35617" xr:uid="{567EA4F4-9B0A-4D90-8FE8-5BFCC27D671A}"/>
    <cellStyle name="Header1 2 2 3 2 2 4" xfId="37160" xr:uid="{453A2476-A88C-43E7-9FE6-7A2A5EE73F47}"/>
    <cellStyle name="Header1 2 2 3 2 2 5" xfId="21727" xr:uid="{3A93CF34-2ADC-4500-AF43-918616085145}"/>
    <cellStyle name="Header1 2 2 3 2 3" xfId="12314" xr:uid="{AAFA0EA6-88AB-4EDB-BEE0-70C580BEEE69}"/>
    <cellStyle name="Header1 2 2 3 2 3 2" xfId="29762" xr:uid="{85C03639-8A9E-4133-8FB7-E530D6EEE4BD}"/>
    <cellStyle name="Header1 2 2 3 2 3 3" xfId="34813" xr:uid="{E61AED66-529D-44D0-9E1B-F71C226A6E58}"/>
    <cellStyle name="Header1 2 2 3 2 3 4" xfId="24405" xr:uid="{47B7F5EA-5E88-4202-BA84-724081344433}"/>
    <cellStyle name="Header1 2 2 3 2 3 5" xfId="20789" xr:uid="{D966D7EB-CFA3-4391-9A44-F4731F458008}"/>
    <cellStyle name="Header1 2 2 3 2 4" xfId="27535" xr:uid="{88517497-F712-4E0D-80F2-6D5D8FE667CD}"/>
    <cellStyle name="Header1 2 2 3 2 5" xfId="17027" xr:uid="{AC416DF4-00B7-4E7B-8752-27C48392D5C3}"/>
    <cellStyle name="Header1 2 2 3 3" xfId="10843" xr:uid="{BF56EE36-304A-43DA-BCAF-FCA383963B5A}"/>
    <cellStyle name="Header1 2 2 3 3 2" xfId="28312" xr:uid="{09EEF40B-B6DA-4C20-B424-F6D0D861CC50}"/>
    <cellStyle name="Header1 2 2 3 3 3" xfId="33584" xr:uid="{67C1EBFB-74D2-43C7-8101-92395CF237F2}"/>
    <cellStyle name="Header1 2 2 3 3 4" xfId="33156" xr:uid="{F35B0226-3E41-42F1-AB50-741A66432282}"/>
    <cellStyle name="Header1 2 2 3 3 5" xfId="19371" xr:uid="{2208116F-4F56-4798-83EB-03CA7A53BAD4}"/>
    <cellStyle name="Header1 2 2 3 4" xfId="11213" xr:uid="{31AB2A20-D0CE-46A9-B516-FF71611D6FAC}"/>
    <cellStyle name="Header1 2 2 3 4 2" xfId="28670" xr:uid="{5E0D8167-BF4E-4A77-840F-67792BFAA854}"/>
    <cellStyle name="Header1 2 2 3 4 3" xfId="33895" xr:uid="{442E32E8-766C-4D8B-A542-CDC723CE7781}"/>
    <cellStyle name="Header1 2 2 3 4 4" xfId="32552" xr:uid="{A1C3738C-9C8E-4BC1-AE86-3690F6DAA1EF}"/>
    <cellStyle name="Header1 2 2 3 4 5" xfId="19719" xr:uid="{172DD723-B02A-4CC7-BE22-5F137215CF54}"/>
    <cellStyle name="Header1 2 2 3 5" xfId="25723" xr:uid="{1020F539-9129-4295-8A2A-0D6C67546B4D}"/>
    <cellStyle name="Header1 2 2 3 6" xfId="16168" xr:uid="{49787C68-7183-49CE-9474-0CA8D104818B}"/>
    <cellStyle name="Header1 2 2 4" xfId="6588" xr:uid="{62BBC864-515E-4B31-9B5F-C6C02315BC59}"/>
    <cellStyle name="Header1 2 2 4 2" xfId="7508" xr:uid="{1C4E8114-B71F-4EBB-BCDB-9EEA04126A61}"/>
    <cellStyle name="Header1 2 2 4 2 2" xfId="13215" xr:uid="{2F5DBD8D-752F-4099-B720-A9CDBADBE475}"/>
    <cellStyle name="Header1 2 2 4 2 2 2" xfId="30663" xr:uid="{654CC21A-D9B9-4BC8-B8D5-ECA6F0DEACE6}"/>
    <cellStyle name="Header1 2 2 4 2 2 3" xfId="35587" xr:uid="{D7FAAB07-CBEA-43C4-AD30-6FF49D59662F}"/>
    <cellStyle name="Header1 2 2 4 2 2 4" xfId="37123" xr:uid="{8D87793E-AB15-4A7A-9B95-91F96C087AC1}"/>
    <cellStyle name="Header1 2 2 4 2 2 5" xfId="21690" xr:uid="{043A6627-7085-4C3C-95B4-D289B64C4163}"/>
    <cellStyle name="Header1 2 2 4 2 3" xfId="12277" xr:uid="{FCBF8530-39FE-42F3-9A2A-A21D53125B7E}"/>
    <cellStyle name="Header1 2 2 4 2 3 2" xfId="29725" xr:uid="{28416D62-CB43-4CAC-8CCD-77C3B60457EE}"/>
    <cellStyle name="Header1 2 2 4 2 3 3" xfId="34782" xr:uid="{251E2076-F113-4FE2-9C26-6E11C136EF73}"/>
    <cellStyle name="Header1 2 2 4 2 3 4" xfId="29385" xr:uid="{096A03E6-C365-415D-B488-E8DCE3B5DEA0}"/>
    <cellStyle name="Header1 2 2 4 2 3 5" xfId="20752" xr:uid="{FC0C92BA-0316-47F8-A0C0-AA69C79210F5}"/>
    <cellStyle name="Header1 2 2 4 2 4" xfId="23400" xr:uid="{B89A3384-62A3-402F-B78A-49B2AF5980A0}"/>
    <cellStyle name="Header1 2 2 4 2 5" xfId="16990" xr:uid="{71E90C42-8184-46C4-AB7B-5648B93C06CC}"/>
    <cellStyle name="Header1 2 2 4 3" xfId="11742" xr:uid="{A6757544-1CD0-411E-A7F1-BAED3B6A991D}"/>
    <cellStyle name="Header1 2 2 4 3 2" xfId="29195" xr:uid="{E428B598-4876-476F-94AC-88A5A42D0126}"/>
    <cellStyle name="Header1 2 2 4 3 3" xfId="34336" xr:uid="{C6D2146F-C7CA-4D7B-903C-85650FCFBB60}"/>
    <cellStyle name="Header1 2 2 4 3 4" xfId="24863" xr:uid="{89A513C5-E29F-4CAC-AE6A-C0A2AC138BA3}"/>
    <cellStyle name="Header1 2 2 4 3 5" xfId="20241" xr:uid="{F5D0A9CE-06FB-4AC2-8FE2-7B4D4F2CE6C7}"/>
    <cellStyle name="Header1 2 2 4 4" xfId="11168" xr:uid="{9193B253-4C2E-4D85-87A5-CDC350451FA9}"/>
    <cellStyle name="Header1 2 2 4 4 2" xfId="28627" xr:uid="{651C86D1-D69B-4F90-99B7-444CA722243B}"/>
    <cellStyle name="Header1 2 2 4 4 3" xfId="33860" xr:uid="{7AC8E50E-15B8-4ED0-A5FC-8B0F4E63E9AE}"/>
    <cellStyle name="Header1 2 2 4 4 4" xfId="25938" xr:uid="{ACB900AF-C8BA-480B-A018-B3DA8B3B0EB1}"/>
    <cellStyle name="Header1 2 2 4 4 5" xfId="19677" xr:uid="{60DDDB89-9A0D-4451-9E2B-83F169471070}"/>
    <cellStyle name="Header1 2 2 4 5" xfId="26207" xr:uid="{D4B7887E-BD62-4F45-9991-92D4ABEEEFD7}"/>
    <cellStyle name="Header1 2 2 4 6" xfId="16102" xr:uid="{753B0AB7-214B-498F-BDFA-FF206CB9B730}"/>
    <cellStyle name="Header1 2 2 5" xfId="5092" xr:uid="{8DB9898D-2EE8-4075-9EBC-8E4F69D30B96}"/>
    <cellStyle name="Header1 2 2 5 2" xfId="5612" xr:uid="{7A303A25-0C24-412F-8058-F12217859644}"/>
    <cellStyle name="Header1 2 2 5 2 2" xfId="9190" xr:uid="{FDBAD715-9199-459F-B386-348EBB4A92E5}"/>
    <cellStyle name="Header1 2 2 5 2 2 2" xfId="26936" xr:uid="{2D8C3D1A-526D-4F7F-902B-E2B6827A2E08}"/>
    <cellStyle name="Header1 2 2 5 2 2 3" xfId="32604" xr:uid="{C65FB2EB-FD96-48E5-98D8-75B9A137078F}"/>
    <cellStyle name="Header1 2 2 5 2 2 4" xfId="25364" xr:uid="{F80FEAF7-954F-4E1D-AA32-76AF79D6DBBF}"/>
    <cellStyle name="Header1 2 2 5 2 2 5" xfId="18152" xr:uid="{D55FF720-893D-41B8-B34A-8CD3171CBEEB}"/>
    <cellStyle name="Header1 2 2 5 2 3" xfId="9560" xr:uid="{86BE3D14-0C62-42B8-B912-B500F36F73B2}"/>
    <cellStyle name="Header1 2 2 5 2 3 2" xfId="27276" xr:uid="{77503340-AEC0-45EC-B36F-5AD7B1A9483D}"/>
    <cellStyle name="Header1 2 2 5 2 3 3" xfId="32884" xr:uid="{014501A0-F840-44C5-B444-134436198E82}"/>
    <cellStyle name="Header1 2 2 5 2 3 4" xfId="25992" xr:uid="{81AA6CFA-92C9-4FF0-94CC-31F95A59EA0C}"/>
    <cellStyle name="Header1 2 2 5 2 3 5" xfId="18456" xr:uid="{8950E790-F735-402D-9069-1E4AEB22EBBF}"/>
    <cellStyle name="Header1 2 2 5 2 4" xfId="23692" xr:uid="{2BD7CCB0-87DE-4945-9F1C-DB26469421E6}"/>
    <cellStyle name="Header1 2 2 5 2 5" xfId="15404" xr:uid="{7AE342B4-BADD-476E-B32C-9B7F68AF4527}"/>
    <cellStyle name="Header1 2 2 5 3" xfId="9181" xr:uid="{20E3C618-2B19-4E6C-8474-BDDEE050DD3B}"/>
    <cellStyle name="Header1 2 2 5 3 2" xfId="26927" xr:uid="{D28C529B-AF1B-4520-8B42-63180AA84D0F}"/>
    <cellStyle name="Header1 2 2 5 3 3" xfId="32597" xr:uid="{0F188875-52DF-4E21-8796-66BDE190E0EF}"/>
    <cellStyle name="Header1 2 2 5 3 4" xfId="32716" xr:uid="{F292ABF8-8493-4875-9F2E-5E14E60428FD}"/>
    <cellStyle name="Header1 2 2 5 3 5" xfId="18144" xr:uid="{E4334EB7-0F0C-4F55-BCC6-F0A071BFBD80}"/>
    <cellStyle name="Header1 2 2 5 4" xfId="8137" xr:uid="{C354ECF2-85F3-480C-A2A8-B9BCAF96C85B}"/>
    <cellStyle name="Header1 2 2 5 4 2" xfId="26150" xr:uid="{4AF6A93E-0276-4153-89D1-879091FFE100}"/>
    <cellStyle name="Header1 2 2 5 4 3" xfId="32121" xr:uid="{9267436B-0AB2-40E3-88CA-94EB880ED134}"/>
    <cellStyle name="Header1 2 2 5 4 4" xfId="33753" xr:uid="{B43C578A-6CE7-4D07-8C62-0AC279805027}"/>
    <cellStyle name="Header1 2 2 5 4 5" xfId="17520" xr:uid="{9323F581-D742-449B-88ED-FFA7A36CA77A}"/>
    <cellStyle name="Header1 2 2 5 5" xfId="23616" xr:uid="{AD06C06C-8C00-495D-AB0B-9DB9228170A1}"/>
    <cellStyle name="Header1 2 2 5 6" xfId="15142" xr:uid="{0F3CA71F-1249-4313-A65F-E5D698DE492C}"/>
    <cellStyle name="Header1 2 2 6" xfId="6377" xr:uid="{4C3B8D2C-A1C6-4593-A35F-4B8E228AA710}"/>
    <cellStyle name="Header1 2 2 6 2" xfId="7419" xr:uid="{8F70B7E3-1CDA-42CE-8022-B2E40DFDDAB9}"/>
    <cellStyle name="Header1 2 2 6 2 2" xfId="13126" xr:uid="{C0D0FBBA-AD25-42C7-BD34-D9EFBFE60586}"/>
    <cellStyle name="Header1 2 2 6 2 2 2" xfId="30574" xr:uid="{E03FDF61-9CB7-4531-B2DA-AB16D07D91D1}"/>
    <cellStyle name="Header1 2 2 6 2 2 3" xfId="35507" xr:uid="{8CC118AA-CA5C-4D45-BC91-02FFE51F90F3}"/>
    <cellStyle name="Header1 2 2 6 2 2 4" xfId="37036" xr:uid="{4D49A073-465E-4849-9510-271CD34AB3FB}"/>
    <cellStyle name="Header1 2 2 6 2 2 5" xfId="21601" xr:uid="{E67D814B-926C-4009-908B-1C5B37A83FD2}"/>
    <cellStyle name="Header1 2 2 6 2 3" xfId="12188" xr:uid="{F654616A-FF5F-49A9-ADB2-9C5E5FD35247}"/>
    <cellStyle name="Header1 2 2 6 2 3 2" xfId="29636" xr:uid="{BDA3D3B3-2132-42E8-86EF-643DB5AD9EA7}"/>
    <cellStyle name="Header1 2 2 6 2 3 3" xfId="34706" xr:uid="{852E171F-6C99-4830-9693-B180EDD349DB}"/>
    <cellStyle name="Header1 2 2 6 2 3 4" xfId="24522" xr:uid="{A36E90B0-9730-440C-BA6A-6CEF47361AA2}"/>
    <cellStyle name="Header1 2 2 6 2 3 5" xfId="20663" xr:uid="{8552B472-7276-4962-A29A-319F3153E4C6}"/>
    <cellStyle name="Header1 2 2 6 2 4" xfId="33992" xr:uid="{52A79CD5-85C7-46DF-B2B7-45C69450A827}"/>
    <cellStyle name="Header1 2 2 6 2 5" xfId="16903" xr:uid="{BF91F9CF-05C0-4DE7-8E34-FD40C39A2E1F}"/>
    <cellStyle name="Header1 2 2 6 3" xfId="9417" xr:uid="{876EC750-E643-44D9-8C87-8B051D9EBE97}"/>
    <cellStyle name="Header1 2 2 6 3 2" xfId="27141" xr:uid="{D1BAC258-25C3-4807-9B0F-4D962A7C60C0}"/>
    <cellStyle name="Header1 2 2 6 3 3" xfId="32773" xr:uid="{18EBA059-F8D7-49D5-A10B-1E1E7BF48137}"/>
    <cellStyle name="Header1 2 2 6 3 4" xfId="32534" xr:uid="{861D6B90-1601-4E7F-A5E8-04E65722FF8B}"/>
    <cellStyle name="Header1 2 2 6 3 5" xfId="18325" xr:uid="{C5440B67-972C-4361-8CC7-E791CDC12D56}"/>
    <cellStyle name="Header1 2 2 6 4" xfId="11051" xr:uid="{A6B1B00A-A49B-4CA0-87E9-22B368D07B6B}"/>
    <cellStyle name="Header1 2 2 6 4 2" xfId="28513" xr:uid="{A7AEF052-DD29-4555-A8A5-5D6C1862DC45}"/>
    <cellStyle name="Header1 2 2 6 4 3" xfId="33759" xr:uid="{D3FDF10D-A6C1-4AA0-AE59-18EE5EF67227}"/>
    <cellStyle name="Header1 2 2 6 4 4" xfId="25695" xr:uid="{D13D7C81-FFED-440E-91AF-E6A082D555E1}"/>
    <cellStyle name="Header1 2 2 6 4 5" xfId="19567" xr:uid="{CA583B4F-1D2E-44F6-87BA-F53F03238238}"/>
    <cellStyle name="Header1 2 2 6 5" xfId="36177" xr:uid="{A4F09676-C539-400E-B83A-88A416E197BB}"/>
    <cellStyle name="Header1 2 2 6 6" xfId="15958" xr:uid="{B70D7758-EE08-46E4-BC5F-D0D404DE61F1}"/>
    <cellStyle name="Header1 2 2 7" xfId="6921" xr:uid="{D4FC2D94-3678-447D-9C7E-3A138038127A}"/>
    <cellStyle name="Header1 2 2 7 2" xfId="11702" xr:uid="{5EFF0E1C-A568-46D1-9E44-BC32C4150D33}"/>
    <cellStyle name="Header1 2 2 7 2 2" xfId="29156" xr:uid="{1DDAD770-83A6-454F-9187-0D4434D41F70}"/>
    <cellStyle name="Header1 2 2 7 2 3" xfId="34304" xr:uid="{2C298003-60C0-42E1-A89E-BA51DF0B2059}"/>
    <cellStyle name="Header1 2 2 7 2 4" xfId="32075" xr:uid="{1D8D6D06-5716-453E-AA2F-CB3D0D6CC45C}"/>
    <cellStyle name="Header1 2 2 7 2 5" xfId="20203" xr:uid="{B423F899-CCCC-449C-878B-8EDBA5BB79AB}"/>
    <cellStyle name="Header1 2 2 7 3" xfId="8105" xr:uid="{22954850-C48C-46EF-8B29-9996DAA702FB}"/>
    <cellStyle name="Header1 2 2 7 3 2" xfId="26121" xr:uid="{8E1A66EA-0AB7-49C2-85A8-1FD4B7E0D038}"/>
    <cellStyle name="Header1 2 2 7 3 3" xfId="32096" xr:uid="{B0553D81-32CC-467A-ABEC-D6BFEF1DF950}"/>
    <cellStyle name="Header1 2 2 7 3 4" xfId="27475" xr:uid="{C1895157-71A1-4304-989C-79088B63730B}"/>
    <cellStyle name="Header1 2 2 7 3 5" xfId="17494" xr:uid="{12796DEF-BA0A-4BE6-9C3F-DD122885425A}"/>
    <cellStyle name="Header1 2 2 7 4" xfId="33921" xr:uid="{8AF2EA5E-41FF-4736-93D0-E11D8C618359}"/>
    <cellStyle name="Header1 2 2 7 5" xfId="16413" xr:uid="{48B28EBF-8AC1-40A3-A655-6130EFF7D7C4}"/>
    <cellStyle name="Header1 2 2 8" xfId="11003" xr:uid="{42F8AA6F-D32F-4CDB-ACF1-030FC26B516D}"/>
    <cellStyle name="Header1 2 2 8 2" xfId="28467" xr:uid="{9348D064-CDB3-4870-99FD-377BAAD7FA1E}"/>
    <cellStyle name="Header1 2 2 8 3" xfId="33719" xr:uid="{2B2C55E1-EE94-4E13-91E3-6FEBCC76F657}"/>
    <cellStyle name="Header1 2 2 8 4" xfId="32247" xr:uid="{B26330CB-856E-41A4-8838-0C9936E441E8}"/>
    <cellStyle name="Header1 2 2 8 5" xfId="19525" xr:uid="{5CA0DAD1-D9F2-4ECC-8B7F-4C2D3E0D981B}"/>
    <cellStyle name="Header1 2 2 9" xfId="10157" xr:uid="{E821F891-731F-4705-AE66-88C1352B6B4A}"/>
    <cellStyle name="Header1 2 2 9 2" xfId="27652" xr:uid="{B37995EC-F5D0-4C79-85B5-800612279227}"/>
    <cellStyle name="Header1 2 2 9 3" xfId="33258" xr:uid="{582D86C4-BA66-476B-AC18-5DA1795F7183}"/>
    <cellStyle name="Header1 2 2 9 4" xfId="32333" xr:uid="{500AB272-5D94-45D6-B556-82EEAF519BD5}"/>
    <cellStyle name="Header1 2 2 9 5" xfId="18738" xr:uid="{162AC74E-DE8C-44E1-8A62-A89FF27E2BE9}"/>
    <cellStyle name="Header1 2 3" xfId="5405" xr:uid="{6B42EF72-BAB1-419F-ABE2-C616BDB9455D}"/>
    <cellStyle name="Header1 2 3 10" xfId="23665" xr:uid="{8CF0B31A-CC4C-4E90-A83F-2589DEBC513B}"/>
    <cellStyle name="Header1 2 3 11" xfId="15342" xr:uid="{ABBDE84B-0061-4733-AB08-53CA1101855F}"/>
    <cellStyle name="Header1 2 3 2" xfId="6799" xr:uid="{0EA0A46B-93C6-4130-B13A-D8D35F78C37B}"/>
    <cellStyle name="Header1 2 3 2 2" xfId="7642" xr:uid="{8496DB1C-A07B-4977-936C-C9AD8B75FD15}"/>
    <cellStyle name="Header1 2 3 2 2 2" xfId="13349" xr:uid="{9DF89516-8ECB-4912-A2DD-0C09C287CEF5}"/>
    <cellStyle name="Header1 2 3 2 2 2 2" xfId="30797" xr:uid="{EB3FAC00-463B-4E8D-A905-6B7A4E4DBCD2}"/>
    <cellStyle name="Header1 2 3 2 2 2 3" xfId="35702" xr:uid="{8197A52C-C195-4B8B-ADFE-15CC99789955}"/>
    <cellStyle name="Header1 2 3 2 2 2 4" xfId="37257" xr:uid="{9368099F-1D50-477F-B60D-32B1C439C0F3}"/>
    <cellStyle name="Header1 2 3 2 2 2 5" xfId="21824" xr:uid="{842E51CD-F8BE-411D-BCFC-4C71A0698441}"/>
    <cellStyle name="Header1 2 3 2 2 3" xfId="12411" xr:uid="{696772BD-0E08-4B81-8D88-5DC5DCBBCB3E}"/>
    <cellStyle name="Header1 2 3 2 2 3 2" xfId="29859" xr:uid="{C038358E-D3C0-4CD3-8363-2B8BC01FF26F}"/>
    <cellStyle name="Header1 2 3 2 2 3 3" xfId="34898" xr:uid="{B4D1F6C5-12BD-4E1E-B8C8-ACC849069BEB}"/>
    <cellStyle name="Header1 2 3 2 2 3 4" xfId="36321" xr:uid="{21BA157F-288D-48AC-9583-3B3CD21FDB8B}"/>
    <cellStyle name="Header1 2 3 2 2 3 5" xfId="20886" xr:uid="{D1969F82-B2B8-417A-A38E-47C8982E5C32}"/>
    <cellStyle name="Header1 2 3 2 2 4" xfId="32714" xr:uid="{86F4A575-C686-4287-8E02-B964B5DC7D91}"/>
    <cellStyle name="Header1 2 3 2 2 5" xfId="17124" xr:uid="{6967C65B-72EC-44C1-8E32-CCE19BAB8123}"/>
    <cellStyle name="Header1 2 3 2 3" xfId="11885" xr:uid="{A16FE900-4C0F-445C-9FAE-7984D694C03D}"/>
    <cellStyle name="Header1 2 3 2 3 2" xfId="29336" xr:uid="{3C94DD37-7618-4EE0-BF11-295A83D0865C}"/>
    <cellStyle name="Header1 2 3 2 3 3" xfId="34462" xr:uid="{5168E3B0-DC6C-4DB2-B1BA-BBDC773BC117}"/>
    <cellStyle name="Header1 2 3 2 3 4" xfId="24220" xr:uid="{D029DDE6-3489-443D-8776-014D038BB072}"/>
    <cellStyle name="Header1 2 3 2 3 5" xfId="20377" xr:uid="{3B9C3FA4-C850-45E5-AE97-A32539781CA5}"/>
    <cellStyle name="Header1 2 3 2 4" xfId="11316" xr:uid="{A81FF322-CCDC-47A0-9074-92D908AD5269}"/>
    <cellStyle name="Header1 2 3 2 4 2" xfId="28771" xr:uid="{475149DE-EC2F-44DA-91F0-6EE714B54ABE}"/>
    <cellStyle name="Header1 2 3 2 4 3" xfId="33985" xr:uid="{C184FA62-4B2A-4626-A021-E4756E705C53}"/>
    <cellStyle name="Header1 2 3 2 4 4" xfId="25338" xr:uid="{74DEA31D-6B39-4C23-B393-CCDE1F672119}"/>
    <cellStyle name="Header1 2 3 2 4 5" xfId="19820" xr:uid="{0903CDE5-CF68-4B4B-8E95-505785A9C014}"/>
    <cellStyle name="Header1 2 3 2 5" xfId="24456" xr:uid="{71929F00-D9F5-4B93-81BF-BD3D6C0B63CE}"/>
    <cellStyle name="Header1 2 3 2 6" xfId="16306" xr:uid="{E0537E68-79A6-4496-99BB-AA3047ED1F48}"/>
    <cellStyle name="Header1 2 3 3" xfId="6657" xr:uid="{5F6EF182-C88D-4C7C-B374-6BC3E2C0A6A9}"/>
    <cellStyle name="Header1 2 3 3 2" xfId="7544" xr:uid="{55ECA9EC-97A4-43BA-ADB8-86171BE699E2}"/>
    <cellStyle name="Header1 2 3 3 2 2" xfId="13251" xr:uid="{3876814A-35FC-486E-8624-226A4A6E1727}"/>
    <cellStyle name="Header1 2 3 3 2 2 2" xfId="30699" xr:uid="{F4EAD47C-4A37-400E-8CC7-0A72E0032B9B}"/>
    <cellStyle name="Header1 2 3 3 2 2 3" xfId="35616" xr:uid="{A43310AE-E38A-471F-91DC-707FD212B6DD}"/>
    <cellStyle name="Header1 2 3 3 2 2 4" xfId="37159" xr:uid="{DDD97DBE-B5DA-4F51-8CC9-27D6AB359DE1}"/>
    <cellStyle name="Header1 2 3 3 2 2 5" xfId="21726" xr:uid="{CDC2C236-057B-48F6-8793-A3BE8FBB58DC}"/>
    <cellStyle name="Header1 2 3 3 2 3" xfId="12313" xr:uid="{9845900E-CDA6-4591-9DCC-7AE1E1ECAF33}"/>
    <cellStyle name="Header1 2 3 3 2 3 2" xfId="29761" xr:uid="{827B005C-C3DD-4A9F-ACE3-33399A03E335}"/>
    <cellStyle name="Header1 2 3 3 2 3 3" xfId="34812" xr:uid="{21BB8113-AFC1-45B4-83BC-6410BB435316}"/>
    <cellStyle name="Header1 2 3 3 2 3 4" xfId="24404" xr:uid="{615F1202-C61C-4F5A-9C85-9CF31000DB39}"/>
    <cellStyle name="Header1 2 3 3 2 3 5" xfId="20788" xr:uid="{E9EA3CC7-569F-47F4-A4C3-8432D61F614F}"/>
    <cellStyle name="Header1 2 3 3 2 4" xfId="23363" xr:uid="{F91B26F8-C0D9-4ABE-9FC5-7125DB2601F7}"/>
    <cellStyle name="Header1 2 3 3 2 5" xfId="17026" xr:uid="{DC1A5367-C3AD-4938-B556-BDC506A424EB}"/>
    <cellStyle name="Header1 2 3 3 3" xfId="8996" xr:uid="{4ABB2E2D-AFAE-4D74-B21D-053DDB7171AD}"/>
    <cellStyle name="Header1 2 3 3 3 2" xfId="26782" xr:uid="{291DD289-2536-4BA0-8293-CD7A2AB3780A}"/>
    <cellStyle name="Header1 2 3 3 3 3" xfId="32492" xr:uid="{E7691434-DDF6-4793-9E32-D6BB478A326F}"/>
    <cellStyle name="Header1 2 3 3 3 4" xfId="34547" xr:uid="{BA28279D-6B8A-46FC-A246-CCD6FE4CEEAA}"/>
    <cellStyle name="Header1 2 3 3 3 5" xfId="18056" xr:uid="{6653048D-46DC-453F-9170-74490260A162}"/>
    <cellStyle name="Header1 2 3 3 4" xfId="11212" xr:uid="{DDEC6508-B9A1-4473-A6C2-0CE46690293D}"/>
    <cellStyle name="Header1 2 3 3 4 2" xfId="28669" xr:uid="{0D90C238-5BF7-42D4-B9C7-10240CF0C747}"/>
    <cellStyle name="Header1 2 3 3 4 3" xfId="33894" xr:uid="{378DC5A8-06D3-411E-BA61-867DFC901510}"/>
    <cellStyle name="Header1 2 3 3 4 4" xfId="25706" xr:uid="{3ADA6152-DCFA-48C6-A9C2-F18361A4FBAC}"/>
    <cellStyle name="Header1 2 3 3 4 5" xfId="19718" xr:uid="{A9776E65-262B-45F3-A7D5-C516133199E0}"/>
    <cellStyle name="Header1 2 3 3 5" xfId="24664" xr:uid="{E91285EA-EB7A-4C20-A3D3-30D17B16C81A}"/>
    <cellStyle name="Header1 2 3 3 6" xfId="16167" xr:uid="{2699B9B1-B9C2-470E-8B22-B640EE0F1A1F}"/>
    <cellStyle name="Header1 2 3 4" xfId="6573" xr:uid="{62377323-E589-4D59-AE4F-70D8FBCE7E60}"/>
    <cellStyle name="Header1 2 3 4 2" xfId="7498" xr:uid="{01867479-C0FB-401D-A682-E06D2554430D}"/>
    <cellStyle name="Header1 2 3 4 2 2" xfId="13205" xr:uid="{3305EE5B-1418-45EA-A5E2-285314CA56ED}"/>
    <cellStyle name="Header1 2 3 4 2 2 2" xfId="30653" xr:uid="{294CF5CD-7DAA-46F3-B259-61316A09C162}"/>
    <cellStyle name="Header1 2 3 4 2 2 3" xfId="35578" xr:uid="{78287DBE-5C19-4C6F-8DEC-AC31B573C70A}"/>
    <cellStyle name="Header1 2 3 4 2 2 4" xfId="37113" xr:uid="{D218651A-F20D-4BAD-A27F-3FFB9D4D1F62}"/>
    <cellStyle name="Header1 2 3 4 2 2 5" xfId="21680" xr:uid="{53B539C1-0306-402D-B910-971E846994C7}"/>
    <cellStyle name="Header1 2 3 4 2 3" xfId="12267" xr:uid="{A11A403B-B59A-46CA-BA65-7F5EBCF5FDF3}"/>
    <cellStyle name="Header1 2 3 4 2 3 2" xfId="29715" xr:uid="{DDDE530F-A8D9-4DB6-9614-3D2FD00A00CF}"/>
    <cellStyle name="Header1 2 3 4 2 3 3" xfId="34773" xr:uid="{B0C6A64A-4010-4BBF-8665-E2F81DB5B46B}"/>
    <cellStyle name="Header1 2 3 4 2 3 4" xfId="24375" xr:uid="{93311429-D1CA-4885-854B-DF20A42418B7}"/>
    <cellStyle name="Header1 2 3 4 2 3 5" xfId="20742" xr:uid="{B5F363B6-C418-4FF6-876E-556706CEC062}"/>
    <cellStyle name="Header1 2 3 4 2 4" xfId="33613" xr:uid="{4DF304CE-FD3B-4216-9755-75C43E48660F}"/>
    <cellStyle name="Header1 2 3 4 2 5" xfId="16980" xr:uid="{3E7FDBEF-302B-43C8-A9EC-080366A3D451}"/>
    <cellStyle name="Header1 2 3 4 3" xfId="11806" xr:uid="{E9B13727-5D8C-48AA-B9C8-4D186EBF8459}"/>
    <cellStyle name="Header1 2 3 4 3 2" xfId="29258" xr:uid="{A52BFA1F-4678-413E-8935-1F2250A0BB41}"/>
    <cellStyle name="Header1 2 3 4 3 3" xfId="34393" xr:uid="{B814F50D-4578-44CE-8DF5-0CF0C62AB9B8}"/>
    <cellStyle name="Header1 2 3 4 3 4" xfId="25755" xr:uid="{6DA187CB-5844-4BE1-B4FA-16323FADE888}"/>
    <cellStyle name="Header1 2 3 4 3 5" xfId="20301" xr:uid="{3C7FCC9B-1056-4BAD-9E53-6347AFC848D5}"/>
    <cellStyle name="Header1 2 3 4 4" xfId="11156" xr:uid="{0F325903-AD7A-4ED6-9073-CCD2F3CDBDF2}"/>
    <cellStyle name="Header1 2 3 4 4 2" xfId="28616" xr:uid="{96454348-3831-42B0-8E69-B1BE77F29AB1}"/>
    <cellStyle name="Header1 2 3 4 4 3" xfId="33849" xr:uid="{36BBF8BE-09FA-4BEE-B7C7-4A93F947AC7F}"/>
    <cellStyle name="Header1 2 3 4 4 4" xfId="24122" xr:uid="{F572A164-4583-4E6A-8784-FC6F6DFB7678}"/>
    <cellStyle name="Header1 2 3 4 4 5" xfId="19666" xr:uid="{9BF9DFC0-891B-4B4F-BC16-4E7043B778A7}"/>
    <cellStyle name="Header1 2 3 4 5" xfId="26294" xr:uid="{28D8E866-3315-4A97-A222-E351EA72D4E8}"/>
    <cellStyle name="Header1 2 3 4 6" xfId="16089" xr:uid="{D2B48703-C4A9-4D7A-A454-035D2F7961AC}"/>
    <cellStyle name="Header1 2 3 5" xfId="6098" xr:uid="{ABB718C1-810D-482D-8312-B30EAC056C0B}"/>
    <cellStyle name="Header1 2 3 5 2" xfId="7395" xr:uid="{65AB12ED-AA53-41AD-B796-625CB918667A}"/>
    <cellStyle name="Header1 2 3 5 2 2" xfId="13102" xr:uid="{FF8D438A-DB28-4613-AEBF-3C7AB532AD42}"/>
    <cellStyle name="Header1 2 3 5 2 2 2" xfId="30550" xr:uid="{459E0384-D9DA-42FA-9831-938555E99B1D}"/>
    <cellStyle name="Header1 2 3 5 2 2 3" xfId="35484" xr:uid="{CD28EDA3-2523-4E5F-B6E0-436E3F9782F3}"/>
    <cellStyle name="Header1 2 3 5 2 2 4" xfId="37012" xr:uid="{10729981-162F-42D4-BDE7-6AA7B9C4D6D3}"/>
    <cellStyle name="Header1 2 3 5 2 2 5" xfId="21577" xr:uid="{8DE2D44C-75AD-49CC-8A72-6DA6D51C6826}"/>
    <cellStyle name="Header1 2 3 5 2 3" xfId="12164" xr:uid="{F77A3CDC-6FF7-44C3-80B1-1FCE1A680C79}"/>
    <cellStyle name="Header1 2 3 5 2 3 2" xfId="29612" xr:uid="{2FF7B7EF-2FEA-4FBD-9190-0B1E504EFA40}"/>
    <cellStyle name="Header1 2 3 5 2 3 3" xfId="34683" xr:uid="{86357A46-8024-47ED-A4E3-FE0A90A06F5C}"/>
    <cellStyle name="Header1 2 3 5 2 3 4" xfId="27432" xr:uid="{DD945835-20E8-49EB-95B8-72863DF12102}"/>
    <cellStyle name="Header1 2 3 5 2 3 5" xfId="20639" xr:uid="{8AB399C8-BE43-451A-AF5A-6468F321B386}"/>
    <cellStyle name="Header1 2 3 5 2 4" xfId="33982" xr:uid="{179CDA78-02F4-4706-8931-6A807A3AE3BC}"/>
    <cellStyle name="Header1 2 3 5 2 5" xfId="16879" xr:uid="{A980B10C-3372-4A22-B0F5-C1A9E4EF94D5}"/>
    <cellStyle name="Header1 2 3 5 3" xfId="10996" xr:uid="{15D1C04A-99B5-42BF-9375-281D79137B03}"/>
    <cellStyle name="Header1 2 3 5 3 2" xfId="28460" xr:uid="{80D10030-5699-4238-9970-40C47556FC2C}"/>
    <cellStyle name="Header1 2 3 5 3 3" xfId="33712" xr:uid="{568D3A4D-E47F-4ACB-81FF-C8B938AE0C44}"/>
    <cellStyle name="Header1 2 3 5 3 4" xfId="25906" xr:uid="{555F8C56-42F1-4943-9189-AEB9E557FE2E}"/>
    <cellStyle name="Header1 2 3 5 3 5" xfId="19518" xr:uid="{B18AA735-4F90-49EF-A296-E0C5A3DD2E5E}"/>
    <cellStyle name="Header1 2 3 5 4" xfId="10978" xr:uid="{D8611533-F8C5-4EBC-AB44-D078F8055E20}"/>
    <cellStyle name="Header1 2 3 5 4 2" xfId="28442" xr:uid="{E5C81A5E-F68B-464C-B388-BD075342A345}"/>
    <cellStyle name="Header1 2 3 5 4 3" xfId="33696" xr:uid="{D4361212-143D-4BA5-AC95-E19AC213293A}"/>
    <cellStyle name="Header1 2 3 5 4 4" xfId="25846" xr:uid="{74DDDFB7-DC40-463F-84D8-DEF612A97AC7}"/>
    <cellStyle name="Header1 2 3 5 4 5" xfId="19500" xr:uid="{94BA615C-2AE8-4709-88F3-8FC0F64B4062}"/>
    <cellStyle name="Header1 2 3 5 5" xfId="23858" xr:uid="{6979A94C-9659-4AE4-802C-2D6EECB98269}"/>
    <cellStyle name="Header1 2 3 5 6" xfId="15690" xr:uid="{5A8886E8-EEA6-43CA-B83E-3CA6ABB8BFC1}"/>
    <cellStyle name="Header1 2 3 6" xfId="5160" xr:uid="{BAD03F14-AE02-42AE-AC0A-037296D2C6F1}"/>
    <cellStyle name="Header1 2 3 6 2" xfId="6615" xr:uid="{3160A922-C69D-4A70-A498-A413864C4E8A}"/>
    <cellStyle name="Header1 2 3 6 2 2" xfId="11875" xr:uid="{95AADC2A-AED6-4A53-B349-D7BE153CEDE9}"/>
    <cellStyle name="Header1 2 3 6 2 2 2" xfId="29326" xr:uid="{35B2AF35-C711-4FCD-A2D2-D4D8AA2968A1}"/>
    <cellStyle name="Header1 2 3 6 2 2 3" xfId="34452" xr:uid="{E896F539-2078-454C-86A7-E02402D43C1A}"/>
    <cellStyle name="Header1 2 3 6 2 2 4" xfId="25383" xr:uid="{C3553773-4A14-457D-BD59-3F38F9BA2978}"/>
    <cellStyle name="Header1 2 3 6 2 2 5" xfId="20367" xr:uid="{BBAD1812-65C1-47CB-981C-E4CBEAD5649F}"/>
    <cellStyle name="Header1 2 3 6 2 3" xfId="9657" xr:uid="{A89BFF25-8AF7-4BF4-B0BA-2779B1CAA510}"/>
    <cellStyle name="Header1 2 3 6 2 3 2" xfId="27357" xr:uid="{8C9479C4-5786-4A08-A7B3-7331B4E93923}"/>
    <cellStyle name="Header1 2 3 6 2 3 3" xfId="32959" xr:uid="{9FC6BCB7-B76A-4E12-A482-E778C045F85F}"/>
    <cellStyle name="Header1 2 3 6 2 3 4" xfId="36153" xr:uid="{ACD7021D-07F3-4B44-8E1C-182A37631641}"/>
    <cellStyle name="Header1 2 3 6 2 3 5" xfId="18534" xr:uid="{F852CE7B-8989-43BA-AF95-D7FCF6754B02}"/>
    <cellStyle name="Header1 2 3 6 2 4" xfId="26869" xr:uid="{5307428B-E607-4258-A7CF-26B03C7E1058}"/>
    <cellStyle name="Header1 2 3 6 2 5" xfId="16128" xr:uid="{25A1E81C-CC26-4773-9867-4BCE5B279151}"/>
    <cellStyle name="Header1 2 3 6 3" xfId="11918" xr:uid="{9584B2CA-35D7-43A7-ABB1-54EC9086C56E}"/>
    <cellStyle name="Header1 2 3 6 3 2" xfId="29369" xr:uid="{3DDB1D02-5E34-4AFA-AE81-2CC1F79D73B5}"/>
    <cellStyle name="Header1 2 3 6 3 3" xfId="34488" xr:uid="{B80BCD2E-1052-44E9-A61F-F8B6F1497EEB}"/>
    <cellStyle name="Header1 2 3 6 3 4" xfId="28015" xr:uid="{B577393A-8CE1-47E2-AC90-D7B0EF9A4C57}"/>
    <cellStyle name="Header1 2 3 6 3 5" xfId="20407" xr:uid="{59B6B394-EC5B-469F-9379-08EC5456E6F4}"/>
    <cellStyle name="Header1 2 3 6 4" xfId="8153" xr:uid="{F245F391-0FA6-47BC-9EE6-D1741D402C67}"/>
    <cellStyle name="Header1 2 3 6 4 2" xfId="26165" xr:uid="{8429CD2D-88C3-43D1-8BFF-BCB2E8968BDF}"/>
    <cellStyle name="Header1 2 3 6 4 3" xfId="32134" xr:uid="{3BAB1509-F117-4961-913A-28B4604B206F}"/>
    <cellStyle name="Header1 2 3 6 4 4" xfId="23379" xr:uid="{B15E1E80-1459-472A-BFA8-277451D5B427}"/>
    <cellStyle name="Header1 2 3 6 4 5" xfId="17535" xr:uid="{5CC85B16-B5A6-4A7D-828E-6C9E4B94ED8C}"/>
    <cellStyle name="Header1 2 3 6 5" xfId="36080" xr:uid="{0A9E85B9-9D98-4C25-BD8F-8189A97012F2}"/>
    <cellStyle name="Header1 2 3 6 6" xfId="15164" xr:uid="{94EC7AAB-DF9B-4EAA-9DD9-BB62DE881DF3}"/>
    <cellStyle name="Header1 2 3 7" xfId="6526" xr:uid="{5EE909AB-D1A6-4F20-8391-8479D404BA6B}"/>
    <cellStyle name="Header1 2 3 7 2" xfId="11879" xr:uid="{CAAFE0C5-1916-4C52-8C9E-80960496A2F8}"/>
    <cellStyle name="Header1 2 3 7 2 2" xfId="29330" xr:uid="{68C3192E-3CF7-49BB-A78B-AE80273A4B3D}"/>
    <cellStyle name="Header1 2 3 7 2 3" xfId="34456" xr:uid="{695B8F4D-88B5-4440-A128-DC01958BCF94}"/>
    <cellStyle name="Header1 2 3 7 2 4" xfId="25219" xr:uid="{C94D1C64-59CD-422D-893E-820C2B5A1721}"/>
    <cellStyle name="Header1 2 3 7 2 5" xfId="20371" xr:uid="{A82202AB-334F-4A88-9C16-E508FB309CC3}"/>
    <cellStyle name="Header1 2 3 7 3" xfId="9252" xr:uid="{75CD1E86-FB26-4927-910B-294B70F9E4BD}"/>
    <cellStyle name="Header1 2 3 7 3 2" xfId="26996" xr:uid="{95B54CE7-ED38-4BAD-8F0B-90D6C0AD8A96}"/>
    <cellStyle name="Header1 2 3 7 3 3" xfId="32642" xr:uid="{C428DA45-1643-4F80-8EAC-4BF1B5D6312A}"/>
    <cellStyle name="Header1 2 3 7 3 4" xfId="24806" xr:uid="{E6B16173-9E38-4960-863E-327C7F102C04}"/>
    <cellStyle name="Header1 2 3 7 3 5" xfId="18191" xr:uid="{125FCDD4-0B56-4828-954E-F2A4A72C3C8A}"/>
    <cellStyle name="Header1 2 3 7 4" xfId="23553" xr:uid="{C151539A-DC83-42B3-B705-6CE6F0793EE7}"/>
    <cellStyle name="Header1 2 3 7 5" xfId="16045" xr:uid="{6FE32099-2C10-4BB9-A65F-F62F85A8A1C5}"/>
    <cellStyle name="Header1 2 3 8" xfId="9390" xr:uid="{FBC9EBEF-1E98-4DD7-88B7-7F0D26A9F1BA}"/>
    <cellStyle name="Header1 2 3 8 2" xfId="27114" xr:uid="{1B61C914-FCAE-4D1D-ABB2-586182BE1746}"/>
    <cellStyle name="Header1 2 3 8 3" xfId="32750" xr:uid="{BB382E7B-11A5-49D8-8BD8-47DBCEFA67F8}"/>
    <cellStyle name="Header1 2 3 8 4" xfId="24707" xr:uid="{DB8DF859-AB55-4293-B1E4-2B10D67701BE}"/>
    <cellStyle name="Header1 2 3 8 5" xfId="18298" xr:uid="{163EDC1E-A67A-4BDC-A8BA-48EE84C68888}"/>
    <cellStyle name="Header1 2 3 9" xfId="9770" xr:uid="{156C8289-FAC9-4712-8720-AC0178522868}"/>
    <cellStyle name="Header1 2 3 9 2" xfId="27465" xr:uid="{225648D1-0091-4AC7-A908-0678213A79A1}"/>
    <cellStyle name="Header1 2 3 9 3" xfId="33050" xr:uid="{67A2DEEE-B803-4DC6-98EC-E86170C7D597}"/>
    <cellStyle name="Header1 2 3 9 4" xfId="25634" xr:uid="{E93A5C91-0E09-4FC6-BFF7-ABA9A9C9FF8D}"/>
    <cellStyle name="Header1 2 3 9 5" xfId="18625" xr:uid="{0201D755-70E5-4B6C-8512-E68D6FCD8897}"/>
    <cellStyle name="Header1 2 4" xfId="6654" xr:uid="{D5E03849-22FB-4B65-B3D0-98C1B7251D46}"/>
    <cellStyle name="Header1 2 4 10" xfId="25286" xr:uid="{787DA91E-A5DA-4E2B-B677-DB92BEF7DDA3}"/>
    <cellStyle name="Header1 2 4 11" xfId="16164" xr:uid="{2CA83463-2FDB-4221-A238-EF4241A3E1EB}"/>
    <cellStyle name="Header1 2 4 2" xfId="7047" xr:uid="{867C8553-F136-4A51-BC23-F9CDDF70E297}"/>
    <cellStyle name="Header1 2 4 2 2" xfId="7835" xr:uid="{AAEBE1FE-0463-4A18-A5B8-A5C9F9CBD596}"/>
    <cellStyle name="Header1 2 4 2 2 2" xfId="13542" xr:uid="{86894407-F98A-4544-AFEF-0EE732778DC5}"/>
    <cellStyle name="Header1 2 4 2 2 2 2" xfId="30990" xr:uid="{DB0F1181-438F-4EB6-82C2-3A8EB24C1BE1}"/>
    <cellStyle name="Header1 2 4 2 2 2 3" xfId="35858" xr:uid="{C8AA323A-48BD-418F-9360-629C56D4F860}"/>
    <cellStyle name="Header1 2 4 2 2 2 4" xfId="37448" xr:uid="{0C11B56C-B81B-4365-9DEC-56579F0851C0}"/>
    <cellStyle name="Header1 2 4 2 2 2 5" xfId="22017" xr:uid="{476F74CF-D0CF-467F-A72B-EA3F223F9915}"/>
    <cellStyle name="Header1 2 4 2 2 3" xfId="12604" xr:uid="{E0E83F1D-9F81-4427-8E6F-DABD4EB6C49D}"/>
    <cellStyle name="Header1 2 4 2 2 3 2" xfId="30052" xr:uid="{9840772A-B5CE-492A-BB06-70AED175D627}"/>
    <cellStyle name="Header1 2 4 2 2 3 3" xfId="35052" xr:uid="{CC4BA740-57A3-40C5-94D8-1725AF0AA07F}"/>
    <cellStyle name="Header1 2 4 2 2 3 4" xfId="36514" xr:uid="{C7EDD71F-53BA-4091-9E03-E4BE5973DFDB}"/>
    <cellStyle name="Header1 2 4 2 2 3 5" xfId="21079" xr:uid="{9BB0EE75-C6C8-4127-863A-28224A789842}"/>
    <cellStyle name="Header1 2 4 2 2 4" xfId="32765" xr:uid="{D37EB374-B104-4396-BEE2-7BC29CB325D7}"/>
    <cellStyle name="Header1 2 4 2 2 5" xfId="17315" xr:uid="{723B7378-6013-4DBF-BA06-3B9F5E2A2F13}"/>
    <cellStyle name="Header1 2 4 2 3" xfId="12756" xr:uid="{558689CD-B6BF-443D-A5CE-3F71DAE95D6C}"/>
    <cellStyle name="Header1 2 4 2 3 2" xfId="30204" xr:uid="{894B373D-06D2-4170-A6EF-65F804733D54}"/>
    <cellStyle name="Header1 2 4 2 3 3" xfId="35185" xr:uid="{9AB734D0-4EB4-4C85-8FA8-4B78C0573F1F}"/>
    <cellStyle name="Header1 2 4 2 3 4" xfId="36666" xr:uid="{62815B1F-42D2-4008-9430-70BFCE485038}"/>
    <cellStyle name="Header1 2 4 2 3 5" xfId="21231" xr:uid="{E1719A6E-1A67-46AA-9F5A-E5CD3F0F6619}"/>
    <cellStyle name="Header1 2 4 2 4" xfId="11520" xr:uid="{1A312B1E-3892-4DDC-B4E2-5124E4E35479}"/>
    <cellStyle name="Header1 2 4 2 4 2" xfId="28975" xr:uid="{6584D835-938D-46FF-A066-6BC55D8FAF2B}"/>
    <cellStyle name="Header1 2 4 2 4 3" xfId="34150" xr:uid="{6DCB8265-B649-4D00-B4AF-36CB0663FA4F}"/>
    <cellStyle name="Header1 2 4 2 4 4" xfId="24181" xr:uid="{D3207F56-C145-46A4-8025-116FACCA8932}"/>
    <cellStyle name="Header1 2 4 2 4 5" xfId="20022" xr:uid="{524575D3-65BD-4888-A6CA-2B6174167242}"/>
    <cellStyle name="Header1 2 4 2 5" xfId="32411" xr:uid="{EBA393C0-E226-4912-B662-2E962C47EB1F}"/>
    <cellStyle name="Header1 2 4 2 6" xfId="16533" xr:uid="{62DCB36D-3C56-4CB1-871E-8752F73DEBE9}"/>
    <cellStyle name="Header1 2 4 3" xfId="5346" xr:uid="{3C94A148-59FB-45C7-9379-B111BA660078}"/>
    <cellStyle name="Header1 2 4 3 2" xfId="7261" xr:uid="{6A922259-FE35-4207-B14E-A0FE6693456C}"/>
    <cellStyle name="Header1 2 4 3 2 2" xfId="12969" xr:uid="{1F756EDA-EB8C-470F-9135-FF71CC5C624C}"/>
    <cellStyle name="Header1 2 4 3 2 2 2" xfId="30417" xr:uid="{3516BBB2-E0E4-473B-AAEB-2124ABA9D324}"/>
    <cellStyle name="Header1 2 4 3 2 2 3" xfId="35371" xr:uid="{AD855811-E40E-46A3-9BA8-CFD47CE90E27}"/>
    <cellStyle name="Header1 2 4 3 2 2 4" xfId="36879" xr:uid="{0002E38F-22E8-462A-A45A-B6D8D740D8B9}"/>
    <cellStyle name="Header1 2 4 3 2 2 5" xfId="21444" xr:uid="{CA1B017D-663A-4820-B005-AE03A0206956}"/>
    <cellStyle name="Header1 2 4 3 2 3" xfId="12031" xr:uid="{EF7E1FA3-DE22-41F3-97E5-3793A51F5E9B}"/>
    <cellStyle name="Header1 2 4 3 2 3 2" xfId="29479" xr:uid="{4B600989-AC60-4378-9216-7A3E9F889468}"/>
    <cellStyle name="Header1 2 4 3 2 3 3" xfId="34568" xr:uid="{365009F4-27F0-4BD6-82CF-C4472C16E8A7}"/>
    <cellStyle name="Header1 2 4 3 2 3 4" xfId="28019" xr:uid="{B3B84E7D-B9A1-4B23-A61D-D2B84141131D}"/>
    <cellStyle name="Header1 2 4 3 2 3 5" xfId="20506" xr:uid="{19075932-BDB7-4429-9890-B7DF9C4429BC}"/>
    <cellStyle name="Header1 2 4 3 2 4" xfId="35325" xr:uid="{B73B247A-88F9-443F-B357-9DD8FB5D995F}"/>
    <cellStyle name="Header1 2 4 3 2 5" xfId="16746" xr:uid="{1D9AF53F-A118-48A9-9CDA-B3DD120E65FF}"/>
    <cellStyle name="Header1 2 4 3 3" xfId="11743" xr:uid="{B164E721-FAAC-41B9-82F3-BA42AE4EB7C0}"/>
    <cellStyle name="Header1 2 4 3 3 2" xfId="29196" xr:uid="{0C0B99F1-AD16-4A5F-BEDB-1B46B885E0B1}"/>
    <cellStyle name="Header1 2 4 3 3 3" xfId="34337" xr:uid="{E25F6856-9D49-4D21-BBD7-C1F791586843}"/>
    <cellStyle name="Header1 2 4 3 3 4" xfId="25504" xr:uid="{34E9454F-860D-4B73-A5A8-539D49117290}"/>
    <cellStyle name="Header1 2 4 3 3 5" xfId="20242" xr:uid="{170374A1-21AE-4A69-B78E-B3ED387BB3E9}"/>
    <cellStyle name="Header1 2 4 3 4" xfId="10645" xr:uid="{3D68D0A9-37AA-4A46-BCD7-9E6641C92142}"/>
    <cellStyle name="Header1 2 4 3 4 2" xfId="28125" xr:uid="{1DE83179-4A7A-44B6-9A91-34F9E5942194}"/>
    <cellStyle name="Header1 2 4 3 4 3" xfId="33430" xr:uid="{1DC926AB-5FE7-469F-905B-E0E16F673057}"/>
    <cellStyle name="Header1 2 4 3 4 4" xfId="25015" xr:uid="{57AA318B-CF10-407C-B55B-BC9496954E27}"/>
    <cellStyle name="Header1 2 4 3 4 5" xfId="19187" xr:uid="{10C3B7B9-D324-4CBA-A1E2-3F5A4173C0C2}"/>
    <cellStyle name="Header1 2 4 3 5" xfId="23647" xr:uid="{E4A90342-BC91-4BF3-A289-FBEC5C14661D}"/>
    <cellStyle name="Header1 2 4 3 6" xfId="15286" xr:uid="{8779C956-5159-427D-B5BE-F0367E8C11DD}"/>
    <cellStyle name="Header1 2 4 4" xfId="5298" xr:uid="{BBC371FA-F94C-488E-A497-4925E86C4D2C}"/>
    <cellStyle name="Header1 2 4 4 2" xfId="5355" xr:uid="{C1273EE9-B5FB-4655-BC05-3A386232859C}"/>
    <cellStyle name="Header1 2 4 4 2 2" xfId="9546" xr:uid="{0F1E8492-323F-465C-B2F6-9EA5584013C0}"/>
    <cellStyle name="Header1 2 4 4 2 2 2" xfId="27265" xr:uid="{AC20033F-5F67-4554-8B63-862F89C20F3A}"/>
    <cellStyle name="Header1 2 4 4 2 2 3" xfId="32871" xr:uid="{07BAC76D-DD21-41BA-AF2E-34D121B1D45F}"/>
    <cellStyle name="Header1 2 4 4 2 2 4" xfId="24504" xr:uid="{F688B835-E6A7-4943-948A-DAC017DF5F20}"/>
    <cellStyle name="Header1 2 4 4 2 2 5" xfId="18446" xr:uid="{73100802-356B-4962-B86E-6AE8356C2DF3}"/>
    <cellStyle name="Header1 2 4 4 2 3" xfId="9587" xr:uid="{700BCEE4-9C9C-4BD0-9C07-356AA46F8A54}"/>
    <cellStyle name="Header1 2 4 4 2 3 2" xfId="27303" xr:uid="{5D9B4866-33B9-435D-BC4D-0D2423939EA3}"/>
    <cellStyle name="Header1 2 4 4 2 3 3" xfId="32906" xr:uid="{275E58A5-206B-40A6-BC0F-59A5E32855EF}"/>
    <cellStyle name="Header1 2 4 4 2 3 4" xfId="25922" xr:uid="{51FCEBD2-095C-4C2C-B364-477681E20893}"/>
    <cellStyle name="Header1 2 4 4 2 3 5" xfId="18482" xr:uid="{D797B0F6-73E4-44DB-8470-9B660FF7D5E0}"/>
    <cellStyle name="Header1 2 4 4 2 4" xfId="33303" xr:uid="{D995200C-DC2A-41A1-958C-F40902CDC735}"/>
    <cellStyle name="Header1 2 4 4 2 5" xfId="15295" xr:uid="{FBF86C3E-FB9F-47BE-9074-88B0A72DE0E0}"/>
    <cellStyle name="Header1 2 4 4 3" xfId="9053" xr:uid="{4A8889DE-ECDE-44EB-A0F7-409C9BF1E016}"/>
    <cellStyle name="Header1 2 4 4 3 2" xfId="26838" xr:uid="{40A5DC54-C92E-4D3D-8810-C8F4BCEE2BA3}"/>
    <cellStyle name="Header1 2 4 4 3 3" xfId="32515" xr:uid="{11EA6D14-8F46-4813-A7EC-8EA25BC7010D}"/>
    <cellStyle name="Header1 2 4 4 3 4" xfId="33624" xr:uid="{D10314CE-16CC-43E4-BDEF-D43BB4374648}"/>
    <cellStyle name="Header1 2 4 4 3 5" xfId="18082" xr:uid="{69632BA2-3A8A-46E4-8BFD-E92B4101B13F}"/>
    <cellStyle name="Header1 2 4 4 4" xfId="8621" xr:uid="{4C4E14A2-60FA-4B33-8CCB-3747BF681052}"/>
    <cellStyle name="Header1 2 4 4 4 2" xfId="26411" xr:uid="{14F20449-2677-4AD2-8514-7C4C7D97086B}"/>
    <cellStyle name="Header1 2 4 4 4 3" xfId="32413" xr:uid="{935E90D4-26E3-4C40-8D65-85241FCA5D79}"/>
    <cellStyle name="Header1 2 4 4 4 4" xfId="33651" xr:uid="{E532AF6C-5483-4264-B20B-7C82CE9032E7}"/>
    <cellStyle name="Header1 2 4 4 4 5" xfId="17687" xr:uid="{623919FE-76A5-446D-B20B-36D23D9FA34B}"/>
    <cellStyle name="Header1 2 4 4 5" xfId="36072" xr:uid="{9960EFAC-5133-4AC6-BD51-E4C480165F4B}"/>
    <cellStyle name="Header1 2 4 4 6" xfId="15245" xr:uid="{2EC9E70C-399D-4C4C-B219-C5B653064A65}"/>
    <cellStyle name="Header1 2 4 5" xfId="7168" xr:uid="{FCBE76A9-581F-4E58-ACFD-D2360D03EEF7}"/>
    <cellStyle name="Header1 2 4 5 2" xfId="7940" xr:uid="{1D19F053-812E-4147-8FE5-4BC7316CDB34}"/>
    <cellStyle name="Header1 2 4 5 2 2" xfId="13647" xr:uid="{CA469120-C4E3-4A0F-8B56-EEA94D5DDBC0}"/>
    <cellStyle name="Header1 2 4 5 2 2 2" xfId="31095" xr:uid="{EA6B0B2D-0CF6-427F-8BA6-44807EEB6CD9}"/>
    <cellStyle name="Header1 2 4 5 2 2 3" xfId="35953" xr:uid="{B75FF072-FAE0-4113-B9A5-05BB8A210C6A}"/>
    <cellStyle name="Header1 2 4 5 2 2 4" xfId="37553" xr:uid="{57FB38DF-72DC-4283-926F-F38D1544007E}"/>
    <cellStyle name="Header1 2 4 5 2 2 5" xfId="22122" xr:uid="{58CDE9C4-C856-4BD0-BD3C-7CF57A397E05}"/>
    <cellStyle name="Header1 2 4 5 2 3" xfId="12709" xr:uid="{0601F119-72CA-4724-AB96-E5D949E51AEF}"/>
    <cellStyle name="Header1 2 4 5 2 3 2" xfId="30157" xr:uid="{2E4AA427-F7EB-4838-A78A-C55E052CD02B}"/>
    <cellStyle name="Header1 2 4 5 2 3 3" xfId="35146" xr:uid="{01B2D4D7-E3CA-46AC-AE75-F82F2AC52E35}"/>
    <cellStyle name="Header1 2 4 5 2 3 4" xfId="36619" xr:uid="{004135C6-D203-4317-896D-E399F72F2BF0}"/>
    <cellStyle name="Header1 2 4 5 2 3 5" xfId="21184" xr:uid="{DCBA7838-88A2-4547-8734-5E86E06564CA}"/>
    <cellStyle name="Header1 2 4 5 2 4" xfId="23366" xr:uid="{EE0A0E61-69B4-4D74-B0DE-830ACBD8A427}"/>
    <cellStyle name="Header1 2 4 5 2 5" xfId="17420" xr:uid="{7226E3F5-D7DD-4B0A-84C4-75F0437C7794}"/>
    <cellStyle name="Header1 2 4 5 3" xfId="12876" xr:uid="{B5B8A323-7CA8-4096-BF01-AD31F84AB320}"/>
    <cellStyle name="Header1 2 4 5 3 2" xfId="30324" xr:uid="{02425D5B-D30C-412A-B9A3-99D86F577088}"/>
    <cellStyle name="Header1 2 4 5 3 3" xfId="35291" xr:uid="{DF0732A2-B851-499E-A52F-FDD536DC58E4}"/>
    <cellStyle name="Header1 2 4 5 3 4" xfId="36786" xr:uid="{4340C1DD-3E66-419E-B709-CF25A21E7530}"/>
    <cellStyle name="Header1 2 4 5 3 5" xfId="21351" xr:uid="{3B42B05D-0701-47D2-BD80-18D91593C1BC}"/>
    <cellStyle name="Header1 2 4 5 4" xfId="11625" xr:uid="{2451935B-10DD-4CCC-B5B1-6300D3845834}"/>
    <cellStyle name="Header1 2 4 5 4 2" xfId="29080" xr:uid="{1482C0ED-6208-4757-ADDD-EBD2E403928E}"/>
    <cellStyle name="Header1 2 4 5 4 3" xfId="34243" xr:uid="{E076BAEA-EF38-42C0-8395-B976E11A3D0C}"/>
    <cellStyle name="Header1 2 4 5 4 4" xfId="25393" xr:uid="{DAEABAAE-C5CE-45CB-9E4A-D95F003648D4}"/>
    <cellStyle name="Header1 2 4 5 4 5" xfId="20127" xr:uid="{147930E7-B4EE-47A4-9F65-448EEB76840F}"/>
    <cellStyle name="Header1 2 4 5 5" xfId="34274" xr:uid="{ADFC2B9A-62E7-419A-BC7B-7C59CC7D1696}"/>
    <cellStyle name="Header1 2 4 5 6" xfId="16653" xr:uid="{3EDCA22A-5392-49B9-A6F4-FC8619078234}"/>
    <cellStyle name="Header1 2 4 6" xfId="6730" xr:uid="{80BAA7AD-F4C3-4C00-8931-4406755BBB78}"/>
    <cellStyle name="Header1 2 4 6 2" xfId="7590" xr:uid="{81DA64DF-4B85-4B02-A20C-8F6E5A175B43}"/>
    <cellStyle name="Header1 2 4 6 2 2" xfId="13297" xr:uid="{146D3DFA-ED1B-48CC-9F41-E559ECEC722B}"/>
    <cellStyle name="Header1 2 4 6 2 2 2" xfId="30745" xr:uid="{1444A1B1-3783-4A06-B52C-C9B942F81FBC}"/>
    <cellStyle name="Header1 2 4 6 2 2 3" xfId="35654" xr:uid="{CE733DFE-82BD-4FA5-B26C-21DAB53D9CD7}"/>
    <cellStyle name="Header1 2 4 6 2 2 4" xfId="37205" xr:uid="{EABFF10B-D1AA-4AE3-8220-17425349D125}"/>
    <cellStyle name="Header1 2 4 6 2 2 5" xfId="21772" xr:uid="{07800890-AA80-4076-8A5D-2C9CA2E51B40}"/>
    <cellStyle name="Header1 2 4 6 2 3" xfId="12359" xr:uid="{A258D5A2-1947-4825-BB35-DF6D357AAB7B}"/>
    <cellStyle name="Header1 2 4 6 2 3 2" xfId="29807" xr:uid="{7F2E8983-3132-46E0-908E-FF62EAD90146}"/>
    <cellStyle name="Header1 2 4 6 2 3 3" xfId="34851" xr:uid="{88CE88ED-564E-415C-A0C3-3D07F0F8781E}"/>
    <cellStyle name="Header1 2 4 6 2 3 4" xfId="36269" xr:uid="{DD1FC647-EC42-4296-90F3-6256A76D61AE}"/>
    <cellStyle name="Header1 2 4 6 2 3 5" xfId="20834" xr:uid="{68095CBD-10E8-46CA-97CA-7EF50EB66B95}"/>
    <cellStyle name="Header1 2 4 6 2 4" xfId="35516" xr:uid="{4DCB53C4-6A27-4E7C-8EEE-74A21F3C282C}"/>
    <cellStyle name="Header1 2 4 6 2 5" xfId="17072" xr:uid="{9BFF97FF-769D-415C-B124-6F873F6208DB}"/>
    <cellStyle name="Header1 2 4 6 3" xfId="9636" xr:uid="{D08FC8A2-7C38-4541-A193-CC00D18299A3}"/>
    <cellStyle name="Header1 2 4 6 3 2" xfId="27336" xr:uid="{8ED5D4D3-7018-4B88-A3C2-6238DC4F68BF}"/>
    <cellStyle name="Header1 2 4 6 3 3" xfId="32943" xr:uid="{11C99F11-136C-40EA-A5D5-A1B46B0B8B9A}"/>
    <cellStyle name="Header1 2 4 6 3 4" xfId="32357" xr:uid="{381C4640-6AD6-4E6A-AAB4-1D5AD7D69701}"/>
    <cellStyle name="Header1 2 4 6 3 5" xfId="18514" xr:uid="{FF063C3C-80AB-421F-A374-AD70D232B0B4}"/>
    <cellStyle name="Header1 2 4 6 4" xfId="11264" xr:uid="{763C0E19-8361-4E95-BC43-966215A01610}"/>
    <cellStyle name="Header1 2 4 6 4 2" xfId="28719" xr:uid="{7FD3AD5F-E60B-4E9D-8F39-F97F63D628AB}"/>
    <cellStyle name="Header1 2 4 6 4 3" xfId="33937" xr:uid="{C5E8249E-FEA9-4DED-8F02-7595DBCAFF31}"/>
    <cellStyle name="Header1 2 4 6 4 4" xfId="25981" xr:uid="{6DBA69E3-775B-46B2-AD05-59D5C37930A6}"/>
    <cellStyle name="Header1 2 4 6 4 5" xfId="19768" xr:uid="{3A69D087-C14D-4998-871A-D66B12EB9177}"/>
    <cellStyle name="Header1 2 4 6 5" xfId="25132" xr:uid="{8744EBF9-AD57-424C-B32B-695565E445FD}"/>
    <cellStyle name="Header1 2 4 6 6" xfId="16238" xr:uid="{8BE8E59D-FE3B-45A1-8C4A-4E6D110354D5}"/>
    <cellStyle name="Header1 2 4 7" xfId="7238" xr:uid="{0C43C964-2CAB-4C3A-9F07-6001D2BA7239}"/>
    <cellStyle name="Header1 2 4 7 2" xfId="12946" xr:uid="{CEED9F2A-1DF7-498E-99B2-2A21BB40C1C9}"/>
    <cellStyle name="Header1 2 4 7 2 2" xfId="30394" xr:uid="{92D0E482-A374-41E3-B590-D9AF67EB5259}"/>
    <cellStyle name="Header1 2 4 7 2 3" xfId="35351" xr:uid="{0DF3027E-F3F5-44F8-A188-7016CAD0235C}"/>
    <cellStyle name="Header1 2 4 7 2 4" xfId="36856" xr:uid="{59E4A9A6-2EB0-4E30-9CCB-73DDEDF91B80}"/>
    <cellStyle name="Header1 2 4 7 2 5" xfId="21421" xr:uid="{6BCCAB4E-7CDB-404A-94F9-1A435F79EBBA}"/>
    <cellStyle name="Header1 2 4 7 3" xfId="12008" xr:uid="{4A202E6B-77FB-4501-AF45-F65FC35D7EF2}"/>
    <cellStyle name="Header1 2 4 7 3 2" xfId="29456" xr:uid="{EE8612DF-6C72-4AB6-AAE4-869D818C705B}"/>
    <cellStyle name="Header1 2 4 7 3 3" xfId="34549" xr:uid="{E41CB157-736E-40C5-8731-1E1711D8259B}"/>
    <cellStyle name="Header1 2 4 7 3 4" xfId="23153" xr:uid="{4BAE7BB7-A82A-49A1-9377-462A573432A1}"/>
    <cellStyle name="Header1 2 4 7 3 5" xfId="20483" xr:uid="{2133A0BF-1045-4662-ADB9-7BF372E75248}"/>
    <cellStyle name="Header1 2 4 7 4" xfId="25683" xr:uid="{0F4B395E-4F89-4ADE-B710-A6F4FA84118D}"/>
    <cellStyle name="Header1 2 4 7 5" xfId="16723" xr:uid="{7499E374-88FA-4949-A9A6-BA5347408D2B}"/>
    <cellStyle name="Header1 2 4 8" xfId="11101" xr:uid="{1917B570-3E60-40F2-A063-C46A66F3C694}"/>
    <cellStyle name="Header1 2 4 8 2" xfId="28562" xr:uid="{3624F01A-01E2-470C-8D1D-62677B1439A6}"/>
    <cellStyle name="Header1 2 4 8 3" xfId="33803" xr:uid="{7DDA1189-768B-450F-84B2-B24D5848B608}"/>
    <cellStyle name="Header1 2 4 8 4" xfId="33119" xr:uid="{59523BA0-290B-4FE2-920D-E9ABC99CCD96}"/>
    <cellStyle name="Header1 2 4 8 5" xfId="19614" xr:uid="{9120B40A-A880-49BD-85DB-C83B978AD880}"/>
    <cellStyle name="Header1 2 4 9" xfId="10620" xr:uid="{47D84868-2B2F-470C-8A1B-CF1EC47F90C7}"/>
    <cellStyle name="Header1 2 4 9 2" xfId="28101" xr:uid="{F01971E5-0714-4AE0-8620-18F5495915E8}"/>
    <cellStyle name="Header1 2 4 9 3" xfId="33409" xr:uid="{1E611192-EDBB-45CB-A1A0-5D136928E80F}"/>
    <cellStyle name="Header1 2 4 9 4" xfId="32310" xr:uid="{168C5AC3-885B-4149-9276-1A568C8BBBA7}"/>
    <cellStyle name="Header1 2 4 9 5" xfId="19163" xr:uid="{9813170E-BD4D-4CB2-9AB1-353AF9FF0D04}"/>
    <cellStyle name="Header1 2 5" xfId="5422" xr:uid="{600F1A7E-D82E-4E66-8A1E-4AE6D41807E3}"/>
    <cellStyle name="Header1 2 5 10" xfId="33294" xr:uid="{0A64AD43-B504-423A-B49B-7843070667DA}"/>
    <cellStyle name="Header1 2 5 11" xfId="15358" xr:uid="{9F465E8B-6C8F-49EC-8E71-DEAD4B27AAA5}"/>
    <cellStyle name="Header1 2 5 2" xfId="6806" xr:uid="{8DD317DC-EED8-4951-B77C-0FA57660316B}"/>
    <cellStyle name="Header1 2 5 2 2" xfId="7649" xr:uid="{1CFC7CE1-B05F-4763-BE57-C0EB130EB423}"/>
    <cellStyle name="Header1 2 5 2 2 2" xfId="13356" xr:uid="{1D1CD539-BA96-4ADD-8407-6AE9C1939D5F}"/>
    <cellStyle name="Header1 2 5 2 2 2 2" xfId="30804" xr:uid="{667782F8-8F7A-4839-A7A8-2D88B0065511}"/>
    <cellStyle name="Header1 2 5 2 2 2 3" xfId="35705" xr:uid="{A4E3FB77-54D8-4A5C-98E4-BC41C41EF3A9}"/>
    <cellStyle name="Header1 2 5 2 2 2 4" xfId="37264" xr:uid="{D87E393B-07B0-4214-813E-81DD55ACE540}"/>
    <cellStyle name="Header1 2 5 2 2 2 5" xfId="21831" xr:uid="{EEA05231-77B1-4FAA-A2D5-09E2F48FA5B4}"/>
    <cellStyle name="Header1 2 5 2 2 3" xfId="12418" xr:uid="{230E4619-B1DC-4018-9D81-27CA52E4F12F}"/>
    <cellStyle name="Header1 2 5 2 2 3 2" xfId="29866" xr:uid="{1EC16BBF-1B7B-4F57-BB30-45448F165A9E}"/>
    <cellStyle name="Header1 2 5 2 2 3 3" xfId="34902" xr:uid="{5D864D89-9C8C-4BA3-9EAF-9F752B884153}"/>
    <cellStyle name="Header1 2 5 2 2 3 4" xfId="36328" xr:uid="{E5DAF588-B2BF-40B8-94D4-EB30E5E3A87A}"/>
    <cellStyle name="Header1 2 5 2 2 3 5" xfId="20893" xr:uid="{269F725C-C4EB-4A51-9994-A27FA3CAD4E6}"/>
    <cellStyle name="Header1 2 5 2 2 4" xfId="34950" xr:uid="{2D04E922-32D0-4879-A75A-E554F2523847}"/>
    <cellStyle name="Header1 2 5 2 2 5" xfId="17131" xr:uid="{363D7849-F41A-4CD4-8652-5219C59150D0}"/>
    <cellStyle name="Header1 2 5 2 3" xfId="11796" xr:uid="{C26AD144-B481-4CEA-88D1-B6BB639E07A3}"/>
    <cellStyle name="Header1 2 5 2 3 2" xfId="29248" xr:uid="{0F2ADED5-3BD6-42ED-8D53-5F110CB74A86}"/>
    <cellStyle name="Header1 2 5 2 3 3" xfId="34384" xr:uid="{8E471835-DE4A-4791-9224-24A70495C300}"/>
    <cellStyle name="Header1 2 5 2 3 4" xfId="25912" xr:uid="{8A266019-C867-484B-9ED6-00212F7DB8CF}"/>
    <cellStyle name="Header1 2 5 2 3 5" xfId="20292" xr:uid="{7567AEF2-1E54-47DA-827A-B9F11F88D686}"/>
    <cellStyle name="Header1 2 5 2 4" xfId="11323" xr:uid="{FA416E4D-F926-47EE-B297-32E9F77E215F}"/>
    <cellStyle name="Header1 2 5 2 4 2" xfId="28778" xr:uid="{F6BD1658-297E-4ACD-9A15-C702D0C18A3F}"/>
    <cellStyle name="Header1 2 5 2 4 3" xfId="33988" xr:uid="{F8E77BAF-C460-4714-A242-3587B74785A8}"/>
    <cellStyle name="Header1 2 5 2 4 4" xfId="36001" xr:uid="{64C533C4-15C5-4861-9D92-0F7BF12E52D0}"/>
    <cellStyle name="Header1 2 5 2 4 5" xfId="19827" xr:uid="{E66D11F8-1B6B-4E65-A986-8BC70595AC1D}"/>
    <cellStyle name="Header1 2 5 2 5" xfId="25260" xr:uid="{7BBF35AF-BD8C-4F7F-B615-0EF93BE9C0DC}"/>
    <cellStyle name="Header1 2 5 2 6" xfId="16313" xr:uid="{9CE4F324-E266-48CD-82AA-9C075AAAC9F6}"/>
    <cellStyle name="Header1 2 5 3" xfId="5868" xr:uid="{283FCD87-A7CD-4615-BA7A-CC90D501C4C4}"/>
    <cellStyle name="Header1 2 5 3 2" xfId="7326" xr:uid="{5D050A35-5DD4-42A3-A956-7C31BF14EFC0}"/>
    <cellStyle name="Header1 2 5 3 2 2" xfId="13034" xr:uid="{E4A47124-4843-46EA-8734-DB7B921E658F}"/>
    <cellStyle name="Header1 2 5 3 2 2 2" xfId="30482" xr:uid="{39D629EB-F963-488E-AC7B-6619E73BDAC4}"/>
    <cellStyle name="Header1 2 5 3 2 2 3" xfId="35426" xr:uid="{BBCDC21C-284C-4BF3-8D03-D0F624BED96A}"/>
    <cellStyle name="Header1 2 5 3 2 2 4" xfId="36944" xr:uid="{953B6479-1E98-4B71-A23B-16E9E81F051C}"/>
    <cellStyle name="Header1 2 5 3 2 2 5" xfId="21509" xr:uid="{45821478-B033-48CE-A56D-716593C03B15}"/>
    <cellStyle name="Header1 2 5 3 2 3" xfId="12096" xr:uid="{5F24DA23-1645-46B7-AAC2-98BDD52B86E1}"/>
    <cellStyle name="Header1 2 5 3 2 3 2" xfId="29544" xr:uid="{DE45ED76-3652-4C4D-BC07-9AA618016210}"/>
    <cellStyle name="Header1 2 5 3 2 3 3" xfId="34623" xr:uid="{9C05B127-05E4-45CB-9BE5-2623B25320B6}"/>
    <cellStyle name="Header1 2 5 3 2 3 4" xfId="28027" xr:uid="{8FD5065D-47F6-4412-9EBF-D30B1EE58F7A}"/>
    <cellStyle name="Header1 2 5 3 2 3 5" xfId="20571" xr:uid="{432F8DEA-C717-4486-AF1A-D9F72D88F832}"/>
    <cellStyle name="Header1 2 5 3 2 4" xfId="35851" xr:uid="{D8B14219-9D7D-4372-A254-52CAE6D02FA6}"/>
    <cellStyle name="Header1 2 5 3 2 5" xfId="16811" xr:uid="{3008B15E-CE38-4A7C-8F32-D37EA2E078EC}"/>
    <cellStyle name="Header1 2 5 3 3" xfId="11650" xr:uid="{D3E46366-C8D6-4A0B-B56C-BB574E95362B}"/>
    <cellStyle name="Header1 2 5 3 3 2" xfId="29105" xr:uid="{6AF58F4B-7067-47A8-B6C2-56500CBA6DEB}"/>
    <cellStyle name="Header1 2 5 3 3 3" xfId="34265" xr:uid="{E9B4E7FC-2BB3-4349-9D2C-0EFCBF20ABD6}"/>
    <cellStyle name="Header1 2 5 3 3 4" xfId="25247" xr:uid="{4BFB7963-FB90-4CBB-8DDB-E1C0BE7BF615}"/>
    <cellStyle name="Header1 2 5 3 3 5" xfId="20152" xr:uid="{6217244A-3A4C-49E3-ADEB-347004CEECB0}"/>
    <cellStyle name="Header1 2 5 3 4" xfId="10890" xr:uid="{73048DE1-D0A2-49AE-AB78-70A23FFDB0BB}"/>
    <cellStyle name="Header1 2 5 3 4 2" xfId="28359" xr:uid="{18D131AE-348F-40EF-9C76-55C47D2B72EE}"/>
    <cellStyle name="Header1 2 5 3 4 3" xfId="33625" xr:uid="{8FF4E01D-E48E-4170-A3A4-FBB155C1E3A5}"/>
    <cellStyle name="Header1 2 5 3 4 4" xfId="33149" xr:uid="{19E61473-76F0-4873-8426-4EEE7258C79C}"/>
    <cellStyle name="Header1 2 5 3 4 5" xfId="19418" xr:uid="{DDD8B5D6-FA41-403F-8975-176C5BFC3D8D}"/>
    <cellStyle name="Header1 2 5 3 5" xfId="23716" xr:uid="{0D51E14D-9736-47E1-8AAB-7F95B78DA456}"/>
    <cellStyle name="Header1 2 5 3 6" xfId="15486" xr:uid="{E4F2B4DC-B045-49C5-B5EE-A2270DE87040}"/>
    <cellStyle name="Header1 2 5 4" xfId="7082" xr:uid="{60F13379-BA5D-47C6-B0FE-51A9FED7A428}"/>
    <cellStyle name="Header1 2 5 4 2" xfId="7867" xr:uid="{C5581F7A-34DB-4818-8A87-189D64B95C4B}"/>
    <cellStyle name="Header1 2 5 4 2 2" xfId="13574" xr:uid="{44A3A481-D79A-457E-B838-7E323A7FDA7C}"/>
    <cellStyle name="Header1 2 5 4 2 2 2" xfId="31022" xr:uid="{7C61DB75-8E06-46D6-A6D3-8A2D543EBAFB}"/>
    <cellStyle name="Header1 2 5 4 2 2 3" xfId="35885" xr:uid="{D15D4686-02A6-4622-9B63-2696C3BB9E53}"/>
    <cellStyle name="Header1 2 5 4 2 2 4" xfId="37480" xr:uid="{60BF7A5E-E8B2-4F31-85B3-C1F8A33561ED}"/>
    <cellStyle name="Header1 2 5 4 2 2 5" xfId="22049" xr:uid="{123F8B04-B8AB-492D-B1F9-D03EE62B2482}"/>
    <cellStyle name="Header1 2 5 4 2 3" xfId="12636" xr:uid="{4189BC71-2B60-4F3D-82E1-6B16B9A57B17}"/>
    <cellStyle name="Header1 2 5 4 2 3 2" xfId="30084" xr:uid="{FF7057CA-DEA2-416C-889C-A6BCCB62017D}"/>
    <cellStyle name="Header1 2 5 4 2 3 3" xfId="35078" xr:uid="{FE4532CA-F9A0-4742-B253-D62C5D4466BC}"/>
    <cellStyle name="Header1 2 5 4 2 3 4" xfId="36546" xr:uid="{E550339D-8A3D-48EC-A86B-45B6278A9517}"/>
    <cellStyle name="Header1 2 5 4 2 3 5" xfId="21111" xr:uid="{503639F8-687A-4678-A500-C9AEC6C15D26}"/>
    <cellStyle name="Header1 2 5 4 2 4" xfId="23231" xr:uid="{CCEA5DB7-27DC-4498-A63B-BF8711DB7E2F}"/>
    <cellStyle name="Header1 2 5 4 2 5" xfId="17347" xr:uid="{DB1FFA22-BFD7-41D8-810E-ADC51A8E6136}"/>
    <cellStyle name="Header1 2 5 4 3" xfId="12790" xr:uid="{0E2675BD-1D3C-441D-9203-593CE64221C1}"/>
    <cellStyle name="Header1 2 5 4 3 2" xfId="30238" xr:uid="{AF74C29B-77DA-421A-BDBB-986EA3D6C2EF}"/>
    <cellStyle name="Header1 2 5 4 3 3" xfId="35214" xr:uid="{71F9F13F-421D-44D8-AFF8-9E07DF33A05D}"/>
    <cellStyle name="Header1 2 5 4 3 4" xfId="36700" xr:uid="{1BA50D18-C200-471E-9FF0-B8D92AC49589}"/>
    <cellStyle name="Header1 2 5 4 3 5" xfId="21265" xr:uid="{0569BC1D-56E2-4C57-8FC6-31B02BD86E95}"/>
    <cellStyle name="Header1 2 5 4 4" xfId="11552" xr:uid="{759CAAC7-B57E-42FD-BFAF-94777213B024}"/>
    <cellStyle name="Header1 2 5 4 4 2" xfId="29007" xr:uid="{E7F16A89-32E8-402B-968F-8618925A16C7}"/>
    <cellStyle name="Header1 2 5 4 4 3" xfId="34177" xr:uid="{7C413A75-5C82-4590-A127-DC8CA29C22CE}"/>
    <cellStyle name="Header1 2 5 4 4 4" xfId="24192" xr:uid="{7FEB92A9-6FAE-45C2-83E7-29F891205403}"/>
    <cellStyle name="Header1 2 5 4 4 5" xfId="20054" xr:uid="{BD0C4B36-25FF-4BFC-AF3F-4A94F341E714}"/>
    <cellStyle name="Header1 2 5 4 5" xfId="24468" xr:uid="{5A6EEA0B-BED8-4E84-88A0-37011E3D8BBC}"/>
    <cellStyle name="Header1 2 5 4 6" xfId="16567" xr:uid="{8482B8B4-8D5E-48D9-B9BB-B303097B9AB3}"/>
    <cellStyle name="Header1 2 5 5" xfId="7091" xr:uid="{2AF99E5F-3075-434E-9B61-F0080D9C1122}"/>
    <cellStyle name="Header1 2 5 5 2" xfId="7873" xr:uid="{7B5EC453-19B1-4653-9416-CB4311413F88}"/>
    <cellStyle name="Header1 2 5 5 2 2" xfId="13580" xr:uid="{A8B53466-AE83-423F-82F4-B81CFA95499C}"/>
    <cellStyle name="Header1 2 5 5 2 2 2" xfId="31028" xr:uid="{0B515FF0-6285-49CE-ADA5-602D58DD7A19}"/>
    <cellStyle name="Header1 2 5 5 2 2 3" xfId="35890" xr:uid="{BC671E00-6FDB-40F4-A7ED-C52AD40A7EA4}"/>
    <cellStyle name="Header1 2 5 5 2 2 4" xfId="37486" xr:uid="{17C403D6-9C43-4236-BF80-2E399F107442}"/>
    <cellStyle name="Header1 2 5 5 2 2 5" xfId="22055" xr:uid="{658E1C4C-DAD3-40EE-9FEE-11BF7F60B059}"/>
    <cellStyle name="Header1 2 5 5 2 3" xfId="12642" xr:uid="{22D7CF6A-5EDC-4D6D-9CBF-7E0DA4C4FBC5}"/>
    <cellStyle name="Header1 2 5 5 2 3 2" xfId="30090" xr:uid="{096C5B3D-4C81-4A23-B538-E5188F2019FA}"/>
    <cellStyle name="Header1 2 5 5 2 3 3" xfId="35084" xr:uid="{649E4752-4BBB-4F75-A083-4C0FC87D1299}"/>
    <cellStyle name="Header1 2 5 5 2 3 4" xfId="36552" xr:uid="{82111441-E19E-43D6-A0D6-65CC8F13C537}"/>
    <cellStyle name="Header1 2 5 5 2 3 5" xfId="21117" xr:uid="{03866EB6-E8CA-40D1-96F2-E00B40B02143}"/>
    <cellStyle name="Header1 2 5 5 2 4" xfId="32677" xr:uid="{61315B90-436E-4652-8584-2EF2DD64DEFB}"/>
    <cellStyle name="Header1 2 5 5 2 5" xfId="17353" xr:uid="{CF8D2F45-44CB-43CD-AACC-36A89DFDE3B4}"/>
    <cellStyle name="Header1 2 5 5 3" xfId="12799" xr:uid="{5D0E0699-1BA9-43E5-A261-9E446F22CE68}"/>
    <cellStyle name="Header1 2 5 5 3 2" xfId="30247" xr:uid="{5FD1B33C-2E8F-4D65-9241-8ED5A16DBAEC}"/>
    <cellStyle name="Header1 2 5 5 3 3" xfId="35219" xr:uid="{515E84C4-6173-4999-BD2C-15724FE22B07}"/>
    <cellStyle name="Header1 2 5 5 3 4" xfId="36709" xr:uid="{480C569C-3DE2-4549-9C39-90595CF355F2}"/>
    <cellStyle name="Header1 2 5 5 3 5" xfId="21274" xr:uid="{4DCA926D-1B5A-414E-B453-90D92053CB4C}"/>
    <cellStyle name="Header1 2 5 5 4" xfId="11558" xr:uid="{6B24D256-6542-412D-9B8C-DC6EDB3143E0}"/>
    <cellStyle name="Header1 2 5 5 4 2" xfId="29013" xr:uid="{FEF03F35-725B-4A72-981A-DA0D4E33D26B}"/>
    <cellStyle name="Header1 2 5 5 4 3" xfId="34182" xr:uid="{66E68371-7006-4D47-8935-BACD6153B82E}"/>
    <cellStyle name="Header1 2 5 5 4 4" xfId="24817" xr:uid="{2E973ABE-FC8B-4FA0-8F0A-35AB945414E9}"/>
    <cellStyle name="Header1 2 5 5 4 5" xfId="20060" xr:uid="{09068921-2FE7-4C38-B007-0F734F12C6BC}"/>
    <cellStyle name="Header1 2 5 5 5" xfId="35080" xr:uid="{A3251E4B-0FA5-41A3-BCA1-93695935E555}"/>
    <cellStyle name="Header1 2 5 5 6" xfId="16576" xr:uid="{C3536E4D-4DB2-48A9-8D74-87F807346711}"/>
    <cellStyle name="Header1 2 5 6" xfId="6827" xr:uid="{EDB94CEF-6937-4AF9-8B4E-7CB613ED7ABD}"/>
    <cellStyle name="Header1 2 5 6 2" xfId="7664" xr:uid="{1AFCA666-6351-461B-A9EF-FD89EE81B1FB}"/>
    <cellStyle name="Header1 2 5 6 2 2" xfId="13371" xr:uid="{3B6BAC84-CF2A-4CB0-B14E-4ACA4A5AAC5E}"/>
    <cellStyle name="Header1 2 5 6 2 2 2" xfId="30819" xr:uid="{F1439E30-0868-4571-9CD6-DDD24A6B7847}"/>
    <cellStyle name="Header1 2 5 6 2 2 3" xfId="35719" xr:uid="{0D3885F4-F2A5-43F1-AE97-FC24AFE3D5FE}"/>
    <cellStyle name="Header1 2 5 6 2 2 4" xfId="37279" xr:uid="{DF7034C1-ECE9-4E66-A924-C2F21BA44C89}"/>
    <cellStyle name="Header1 2 5 6 2 2 5" xfId="21846" xr:uid="{93E78B52-25BD-4A84-B9E8-3F02ACEFF0E2}"/>
    <cellStyle name="Header1 2 5 6 2 3" xfId="12433" xr:uid="{94DC5FCD-E925-4725-9052-80CF42F38481}"/>
    <cellStyle name="Header1 2 5 6 2 3 2" xfId="29881" xr:uid="{28E3B75F-9534-4970-B779-B717A28DF0ED}"/>
    <cellStyle name="Header1 2 5 6 2 3 3" xfId="34916" xr:uid="{E04C144D-323C-4A39-B7BD-6C08091EDDDD}"/>
    <cellStyle name="Header1 2 5 6 2 3 4" xfId="36343" xr:uid="{15E31CF6-719F-4C80-8E7F-A7321842676B}"/>
    <cellStyle name="Header1 2 5 6 2 3 5" xfId="20908" xr:uid="{77E57B84-1061-40CB-9AF5-DB2B1D3865BB}"/>
    <cellStyle name="Header1 2 5 6 2 4" xfId="27593" xr:uid="{F3136561-7843-4B82-B6E6-993B2CE171BF}"/>
    <cellStyle name="Header1 2 5 6 2 5" xfId="17146" xr:uid="{DCC5B1EE-E628-4447-8FAE-884F55C886FB}"/>
    <cellStyle name="Header1 2 5 6 3" xfId="11886" xr:uid="{EEC0A61F-7389-4DC9-9162-189B5EB4A46E}"/>
    <cellStyle name="Header1 2 5 6 3 2" xfId="29337" xr:uid="{BD3A6019-E34C-4BCA-950B-474231A118B8}"/>
    <cellStyle name="Header1 2 5 6 3 3" xfId="34463" xr:uid="{50FE9374-1626-4AC0-AE7E-6DFE2FAE820B}"/>
    <cellStyle name="Header1 2 5 6 3 4" xfId="24221" xr:uid="{04EDB021-758B-4FE1-A826-E1C7A21F76FF}"/>
    <cellStyle name="Header1 2 5 6 3 5" xfId="20378" xr:uid="{91B6D5AA-7B57-4912-9F32-8C0F82E09845}"/>
    <cellStyle name="Header1 2 5 6 4" xfId="11340" xr:uid="{D28B7555-005C-4918-8445-C9DFC7754399}"/>
    <cellStyle name="Header1 2 5 6 4 2" xfId="28795" xr:uid="{FC4FE56C-ACB9-44DB-A332-AD88B6B4F92C}"/>
    <cellStyle name="Header1 2 5 6 4 3" xfId="34004" xr:uid="{25CD3C51-8BBF-4B92-9A66-7CEB025CC6D3}"/>
    <cellStyle name="Header1 2 5 6 4 4" xfId="36000" xr:uid="{5E9BC0FB-57B5-40AA-86BF-C01B8750C0BF}"/>
    <cellStyle name="Header1 2 5 6 4 5" xfId="19844" xr:uid="{9C816D2E-77EC-4638-8C76-78D5FB5957DC}"/>
    <cellStyle name="Header1 2 5 6 5" xfId="33008" xr:uid="{655B9A86-D7DC-4558-A7E4-0DC41DC3397A}"/>
    <cellStyle name="Header1 2 5 6 6" xfId="16330" xr:uid="{78D8CF8B-BC8C-4853-85E0-9E2E56528CFD}"/>
    <cellStyle name="Header1 2 5 7" xfId="7137" xr:uid="{959E9204-745C-4F5F-8394-6F0239123209}"/>
    <cellStyle name="Header1 2 5 7 2" xfId="12845" xr:uid="{A559FA2C-85BE-4225-96D4-FD1707A3A034}"/>
    <cellStyle name="Header1 2 5 7 2 2" xfId="30293" xr:uid="{C1373F56-8C7B-4B40-B3C3-55FFE948D21A}"/>
    <cellStyle name="Header1 2 5 7 2 3" xfId="35263" xr:uid="{C6083A04-A998-4756-A462-9E1CD102C714}"/>
    <cellStyle name="Header1 2 5 7 2 4" xfId="36755" xr:uid="{F79E3F1A-EE6A-4172-B016-60C04E650B8E}"/>
    <cellStyle name="Header1 2 5 7 2 5" xfId="21320" xr:uid="{97D8AEB7-6779-4F78-9C6A-A0C19E06CAF5}"/>
    <cellStyle name="Header1 2 5 7 3" xfId="11955" xr:uid="{6D3DF998-6EDE-4CE5-8106-5270368FB431}"/>
    <cellStyle name="Header1 2 5 7 3 2" xfId="29403" xr:uid="{85C03A64-B0CA-4915-B7A7-1736E8D0BF95}"/>
    <cellStyle name="Header1 2 5 7 3 3" xfId="34504" xr:uid="{6D4BCB40-0353-44F2-95CD-525F0C76ABDD}"/>
    <cellStyle name="Header1 2 5 7 3 4" xfId="24511" xr:uid="{5331ABBF-8157-4F02-95A1-39F49452527B}"/>
    <cellStyle name="Header1 2 5 7 3 5" xfId="20431" xr:uid="{63FB5D95-40CB-465E-8C52-A68A6A73706F}"/>
    <cellStyle name="Header1 2 5 7 4" xfId="33943" xr:uid="{013195E8-EDF0-463B-A6B7-FC4B5CC3BA99}"/>
    <cellStyle name="Header1 2 5 7 5" xfId="16622" xr:uid="{42777E19-A84C-4C86-B676-A532B9424D94}"/>
    <cellStyle name="Header1 2 5 8" xfId="10696" xr:uid="{2F5ABE25-B3AC-41BD-80A9-538FF217FF11}"/>
    <cellStyle name="Header1 2 5 8 2" xfId="28172" xr:uid="{C4E801C0-C788-468F-BA47-3328DE7D83ED}"/>
    <cellStyle name="Header1 2 5 8 3" xfId="33470" xr:uid="{F40D0A57-9162-46F1-BCF6-B8B66DE150F5}"/>
    <cellStyle name="Header1 2 5 8 4" xfId="24502" xr:uid="{2566FCC0-FAF3-4E16-91E4-4DF1308730BD}"/>
    <cellStyle name="Header1 2 5 8 5" xfId="19234" xr:uid="{FC7873FC-BB05-41F0-B2A5-FD57D8540B50}"/>
    <cellStyle name="Header1 2 5 9" xfId="9777" xr:uid="{8B13683A-0B86-482F-8D7B-31BD3A4D6D23}"/>
    <cellStyle name="Header1 2 5 9 2" xfId="27472" xr:uid="{C908EAE5-0A41-4B95-9DB4-AEC1A859EA33}"/>
    <cellStyle name="Header1 2 5 9 3" xfId="33053" xr:uid="{671909CC-6F43-4D12-AB56-5E7EC2EEB1C1}"/>
    <cellStyle name="Header1 2 5 9 4" xfId="25646" xr:uid="{FECDA9B0-89E7-4280-A060-984599958CE9}"/>
    <cellStyle name="Header1 2 5 9 5" xfId="18632" xr:uid="{4DC5AA06-FB1E-406E-8F9F-9E46C8136E3C}"/>
    <cellStyle name="Header1 2 6" xfId="6530" xr:uid="{4B92A10E-283F-4372-8AAA-B5C9E2C4B18D}"/>
    <cellStyle name="Header1 2 6 10" xfId="23264" xr:uid="{B81F148D-8430-46DE-81A6-3C29CB266A6C}"/>
    <cellStyle name="Header1 2 6 11" xfId="16049" xr:uid="{DD9E347B-2686-4EA0-A938-FCE0D10A6D32}"/>
    <cellStyle name="Header1 2 6 2" xfId="7022" xr:uid="{9190DB9C-CF79-4B6C-A1E5-ACA604BAAB33}"/>
    <cellStyle name="Header1 2 6 2 2" xfId="7810" xr:uid="{EEB3F6EE-148C-4484-950B-4F9179450BFF}"/>
    <cellStyle name="Header1 2 6 2 2 2" xfId="13517" xr:uid="{0E89E03A-FA06-4ED7-B8DA-9F6A55129907}"/>
    <cellStyle name="Header1 2 6 2 2 2 2" xfId="30965" xr:uid="{FB3F46A5-502E-4AC0-BD7F-D57E3EFFA54A}"/>
    <cellStyle name="Header1 2 6 2 2 2 3" xfId="35837" xr:uid="{691D47ED-FD20-4F9B-B886-734EBC5BCD4A}"/>
    <cellStyle name="Header1 2 6 2 2 2 4" xfId="37423" xr:uid="{44AF59E7-75E6-46D8-BA25-0194C89EFB6F}"/>
    <cellStyle name="Header1 2 6 2 2 2 5" xfId="21992" xr:uid="{4FD07638-35BD-4F26-83DC-DCD8FBDD0D0F}"/>
    <cellStyle name="Header1 2 6 2 2 3" xfId="12579" xr:uid="{A743A964-7FE6-4E1C-82B5-E6E26ECF47FE}"/>
    <cellStyle name="Header1 2 6 2 2 3 2" xfId="30027" xr:uid="{659222AF-33BC-4CFC-9CC0-5AF2DEDF76EB}"/>
    <cellStyle name="Header1 2 6 2 2 3 3" xfId="35031" xr:uid="{3CD198AE-1871-44C0-BBA2-AB61EA750296}"/>
    <cellStyle name="Header1 2 6 2 2 3 4" xfId="36489" xr:uid="{5D4A04E7-D675-4D6A-AA23-2EBFD3E045B2}"/>
    <cellStyle name="Header1 2 6 2 2 3 5" xfId="21054" xr:uid="{D14A9419-21F6-450C-992F-44C2ABF218F7}"/>
    <cellStyle name="Header1 2 6 2 2 4" xfId="32849" xr:uid="{CA463C65-A7FD-46C9-8F74-157CE9C09420}"/>
    <cellStyle name="Header1 2 6 2 2 5" xfId="17290" xr:uid="{7AFF090B-B2B3-4A94-A490-27160F2F0C04}"/>
    <cellStyle name="Header1 2 6 2 3" xfId="10765" xr:uid="{B336B229-6986-45CD-958F-37A196CA60D0}"/>
    <cellStyle name="Header1 2 6 2 3 2" xfId="28234" xr:uid="{551714B4-29B5-40E2-AB3A-13608D19166D}"/>
    <cellStyle name="Header1 2 6 2 3 3" xfId="33522" xr:uid="{BC4CD565-A053-4C25-99C9-B83B637F9150}"/>
    <cellStyle name="Header1 2 6 2 3 4" xfId="32287" xr:uid="{0CCE2AE0-5BDA-4B3D-8459-BB2249087D9E}"/>
    <cellStyle name="Header1 2 6 2 3 5" xfId="19293" xr:uid="{51385589-0F5B-468E-B954-57F2BFF2A8DB}"/>
    <cellStyle name="Header1 2 6 2 4" xfId="11495" xr:uid="{F558E1AD-59F2-4786-B9F1-7C92DD713F14}"/>
    <cellStyle name="Header1 2 6 2 4 2" xfId="28950" xr:uid="{1C9C4FC6-7464-474A-9B3A-58A64F28922D}"/>
    <cellStyle name="Header1 2 6 2 4 3" xfId="34129" xr:uid="{CBE8EF40-DD50-4F6C-9064-B942E85389B3}"/>
    <cellStyle name="Header1 2 6 2 4 4" xfId="35990" xr:uid="{05C43881-39AC-4B28-BF67-AE53CF1E86D5}"/>
    <cellStyle name="Header1 2 6 2 4 5" xfId="19997" xr:uid="{41D70C1D-F424-4DB0-9A9A-63E3ACCC59CB}"/>
    <cellStyle name="Header1 2 6 2 5" xfId="27559" xr:uid="{C8621A62-F521-4552-9C22-48FDF16B0D3F}"/>
    <cellStyle name="Header1 2 6 2 6" xfId="16508" xr:uid="{1F5F17F5-EA19-4161-8F0C-ABA87318D1C3}"/>
    <cellStyle name="Header1 2 6 3" xfId="6721" xr:uid="{3575D7DF-C688-4FDB-969A-0209BD2DF65E}"/>
    <cellStyle name="Header1 2 6 3 2" xfId="7584" xr:uid="{5BE1E8FD-A9FE-4279-8F98-A9294CD90213}"/>
    <cellStyle name="Header1 2 6 3 2 2" xfId="13291" xr:uid="{8FE6221F-B970-46D7-BC51-3F81D017327B}"/>
    <cellStyle name="Header1 2 6 3 2 2 2" xfId="30739" xr:uid="{C2046CF8-A41F-4F2B-9531-8E217E1BB1DB}"/>
    <cellStyle name="Header1 2 6 3 2 2 3" xfId="35649" xr:uid="{527C4F60-399B-430F-A7AD-81A949FFB1E5}"/>
    <cellStyle name="Header1 2 6 3 2 2 4" xfId="37199" xr:uid="{6A303EC5-BD3C-4091-A755-E589A33BE531}"/>
    <cellStyle name="Header1 2 6 3 2 2 5" xfId="21766" xr:uid="{DBA68C26-639C-4B9A-BD49-40BB3FAA0C1F}"/>
    <cellStyle name="Header1 2 6 3 2 3" xfId="12353" xr:uid="{CD37699E-E454-4E90-89BC-5FD6398BC722}"/>
    <cellStyle name="Header1 2 6 3 2 3 2" xfId="29801" xr:uid="{B3C9028B-C07D-4DBE-834D-E1738CD0E7D8}"/>
    <cellStyle name="Header1 2 6 3 2 3 3" xfId="34846" xr:uid="{0B21F1DB-80C7-48A9-965C-5555865E1A31}"/>
    <cellStyle name="Header1 2 6 3 2 3 4" xfId="36263" xr:uid="{D3A2DDAC-CDD2-4A42-963B-11E83B2B0F04}"/>
    <cellStyle name="Header1 2 6 3 2 3 5" xfId="20828" xr:uid="{923C6DBB-C625-4BE7-A646-BBECE88AD923}"/>
    <cellStyle name="Header1 2 6 3 2 4" xfId="33691" xr:uid="{BA422559-14D6-4DF4-A8D2-43F3C2157F76}"/>
    <cellStyle name="Header1 2 6 3 2 5" xfId="17066" xr:uid="{7CEFB90B-9F74-4ECF-A72C-049FDA00E866}"/>
    <cellStyle name="Header1 2 6 3 3" xfId="8147" xr:uid="{0E727AAF-F1DF-498B-891A-3FC26BF6C976}"/>
    <cellStyle name="Header1 2 6 3 3 2" xfId="26159" xr:uid="{7EB6EFF4-C275-49D0-A30D-7F01DB9CC66F}"/>
    <cellStyle name="Header1 2 6 3 3 3" xfId="32129" xr:uid="{D2BC5A9D-63E2-481E-A3C1-78824F228AF5}"/>
    <cellStyle name="Header1 2 6 3 3 4" xfId="23521" xr:uid="{1FD77C7B-0957-46F1-A280-BDE504412131}"/>
    <cellStyle name="Header1 2 6 3 3 5" xfId="17529" xr:uid="{D7EC4668-9399-4168-86DB-86A78569D334}"/>
    <cellStyle name="Header1 2 6 3 4" xfId="11258" xr:uid="{6B32B0B8-B7D7-439F-A98E-172CEA005132}"/>
    <cellStyle name="Header1 2 6 3 4 2" xfId="28713" xr:uid="{9D21D72D-3CA9-4D38-8F87-8B88A2E86E60}"/>
    <cellStyle name="Header1 2 6 3 4 3" xfId="33932" xr:uid="{2DD94EF4-6514-432E-A464-93BC0D7A77D1}"/>
    <cellStyle name="Header1 2 6 3 4 4" xfId="32208" xr:uid="{1AEBE0B2-1EEC-4377-97CD-559DEF743A39}"/>
    <cellStyle name="Header1 2 6 3 4 5" xfId="19762" xr:uid="{5658A44E-B884-4AC7-916E-667AED479021}"/>
    <cellStyle name="Header1 2 6 3 5" xfId="24568" xr:uid="{AD91AFE7-C651-43A3-B1F7-D4CA72B764C4}"/>
    <cellStyle name="Header1 2 6 3 6" xfId="16229" xr:uid="{F677F351-9B2E-48F6-A583-27F9AD7F6963}"/>
    <cellStyle name="Header1 2 6 4" xfId="6951" xr:uid="{962E6328-7271-486B-82AE-54E572A3C010}"/>
    <cellStyle name="Header1 2 6 4 2" xfId="7754" xr:uid="{CE0B48A0-61CD-44C1-8BCC-0CAE1999F791}"/>
    <cellStyle name="Header1 2 6 4 2 2" xfId="13461" xr:uid="{0254909B-49C0-475C-9A1C-3A9840062C24}"/>
    <cellStyle name="Header1 2 6 4 2 2 2" xfId="30909" xr:uid="{8A44558D-185B-4047-BCB6-D49400BF5202}"/>
    <cellStyle name="Header1 2 6 4 2 2 3" xfId="35788" xr:uid="{80AE9A18-75D8-448E-9BFE-2CAAE73E325F}"/>
    <cellStyle name="Header1 2 6 4 2 2 4" xfId="37369" xr:uid="{21F56129-0BE1-4BC3-9C1A-3118E9EBA6B7}"/>
    <cellStyle name="Header1 2 6 4 2 2 5" xfId="21936" xr:uid="{548B1991-BA79-4025-B5D9-3EC251A4900B}"/>
    <cellStyle name="Header1 2 6 4 2 3" xfId="12523" xr:uid="{F2C301A8-F434-4FC7-BADD-5795CC2AEC2C}"/>
    <cellStyle name="Header1 2 6 4 2 3 2" xfId="29971" xr:uid="{E217C3F4-A460-4694-B3C0-08C9A82ECFA9}"/>
    <cellStyle name="Header1 2 6 4 2 3 3" xfId="34983" xr:uid="{0B485398-590E-4301-8849-A727885A2ACD}"/>
    <cellStyle name="Header1 2 6 4 2 3 4" xfId="36433" xr:uid="{3122C498-BC17-4F42-BB50-7D04808DAE66}"/>
    <cellStyle name="Header1 2 6 4 2 3 5" xfId="20998" xr:uid="{A7B982A6-1123-4332-A8CB-AD7164E63C18}"/>
    <cellStyle name="Header1 2 6 4 2 4" xfId="24775" xr:uid="{057A53DC-699B-4A2F-9AA7-33FE80681CAC}"/>
    <cellStyle name="Header1 2 6 4 2 5" xfId="17236" xr:uid="{6283B279-E695-4A98-B016-2EC25574A73A}"/>
    <cellStyle name="Header1 2 6 4 3" xfId="9461" xr:uid="{3C56A310-B165-4F0D-A40F-7703930F8BA0}"/>
    <cellStyle name="Header1 2 6 4 3 2" xfId="27185" xr:uid="{C6A96AC3-B45C-4733-9BD4-941F8CDDE6D8}"/>
    <cellStyle name="Header1 2 6 4 3 3" xfId="32810" xr:uid="{A984D701-526E-4630-9873-8703237BAF55}"/>
    <cellStyle name="Header1 2 6 4 3 4" xfId="25489" xr:uid="{18C0EF62-30CC-4DFB-9034-3E7B8BCC8029}"/>
    <cellStyle name="Header1 2 6 4 3 5" xfId="18369" xr:uid="{F9DD3866-98CF-4D70-90A6-6C57E52554C7}"/>
    <cellStyle name="Header1 2 6 4 4" xfId="11438" xr:uid="{B0F10970-5315-4175-972F-75DA016461A9}"/>
    <cellStyle name="Header1 2 6 4 4 2" xfId="28893" xr:uid="{1403D298-7C00-45D8-91B1-A9B97D284CE3}"/>
    <cellStyle name="Header1 2 6 4 4 3" xfId="34080" xr:uid="{C3FA589C-8DE8-4068-9C3F-0E9FF0AF1439}"/>
    <cellStyle name="Header1 2 6 4 4 4" xfId="32172" xr:uid="{A4BF50EE-AE2B-4C7A-873B-B3BE69144926}"/>
    <cellStyle name="Header1 2 6 4 4 5" xfId="19941" xr:uid="{41973194-346A-449D-B65F-3F15AC20A761}"/>
    <cellStyle name="Header1 2 6 4 5" xfId="33682" xr:uid="{92303A40-80AB-4513-8B6C-DF406DCF90B2}"/>
    <cellStyle name="Header1 2 6 4 6" xfId="16443" xr:uid="{245B22A4-87D7-4EC2-A36D-BD1898A1CD00}"/>
    <cellStyle name="Header1 2 6 5" xfId="7142" xr:uid="{A3A6AA74-9F9A-47A6-AC4F-B8376103D055}"/>
    <cellStyle name="Header1 2 6 5 2" xfId="7915" xr:uid="{2EF9E00C-023C-41B0-AE0A-81385D0054B0}"/>
    <cellStyle name="Header1 2 6 5 2 2" xfId="13622" xr:uid="{5174EAA9-B748-4B05-9276-1CE8E111EBFB}"/>
    <cellStyle name="Header1 2 6 5 2 2 2" xfId="31070" xr:uid="{81B4399E-6A19-4A13-B1D9-06618BCAA4EF}"/>
    <cellStyle name="Header1 2 6 5 2 2 3" xfId="35930" xr:uid="{336428C0-1A5D-4A7C-96F5-1455EC8076DD}"/>
    <cellStyle name="Header1 2 6 5 2 2 4" xfId="37528" xr:uid="{BE0AF208-D9EB-480A-A32C-80707DFA3DD0}"/>
    <cellStyle name="Header1 2 6 5 2 2 5" xfId="22097" xr:uid="{9AE55DF7-9A71-4B95-B53F-25C876CEBC11}"/>
    <cellStyle name="Header1 2 6 5 2 3" xfId="12684" xr:uid="{C7E3CC0C-146F-445E-A146-62048CC8DCFA}"/>
    <cellStyle name="Header1 2 6 5 2 3 2" xfId="30132" xr:uid="{D0EC1986-6827-4888-AF56-3B277CCF483C}"/>
    <cellStyle name="Header1 2 6 5 2 3 3" xfId="35124" xr:uid="{86ACED49-539E-46FA-9C55-0240EA5ABBBF}"/>
    <cellStyle name="Header1 2 6 5 2 3 4" xfId="36594" xr:uid="{9A98CECD-CE0A-4E03-A7AE-B0A8D870DF8C}"/>
    <cellStyle name="Header1 2 6 5 2 3 5" xfId="21159" xr:uid="{47C789A2-46E9-4265-AE9F-7E7B33CD85C8}"/>
    <cellStyle name="Header1 2 6 5 2 4" xfId="23193" xr:uid="{C4EA18E8-69D1-4D17-A899-E6976945A942}"/>
    <cellStyle name="Header1 2 6 5 2 5" xfId="17395" xr:uid="{CB79AE10-85A9-4B74-B0AF-B8DDCA9DBA60}"/>
    <cellStyle name="Header1 2 6 5 3" xfId="12850" xr:uid="{2F345676-41EE-40D9-82A0-3AD671E0E88D}"/>
    <cellStyle name="Header1 2 6 5 3 2" xfId="30298" xr:uid="{88A5C31C-844F-4060-8D11-590AD9B0E148}"/>
    <cellStyle name="Header1 2 6 5 3 3" xfId="35267" xr:uid="{7666E6D1-9495-46A4-90E3-D926957029DE}"/>
    <cellStyle name="Header1 2 6 5 3 4" xfId="36760" xr:uid="{E1EB6AC5-E3D8-4480-98C1-8A198CE74E78}"/>
    <cellStyle name="Header1 2 6 5 3 5" xfId="21325" xr:uid="{0C712852-0E01-4F47-BBEC-47FD7BBE84EF}"/>
    <cellStyle name="Header1 2 6 5 4" xfId="11600" xr:uid="{D18160CE-6074-473D-AE06-F9E523C0E4D0}"/>
    <cellStyle name="Header1 2 6 5 4 2" xfId="29055" xr:uid="{047A6C38-3A1D-47B9-A2B6-9EA2E6C98E27}"/>
    <cellStyle name="Header1 2 6 5 4 3" xfId="34220" xr:uid="{477D1EDC-9D4D-4009-8F46-62DF9E0DA701}"/>
    <cellStyle name="Header1 2 6 5 4 4" xfId="32145" xr:uid="{568555F9-F8FE-44AA-A9C4-5455598C678D}"/>
    <cellStyle name="Header1 2 6 5 4 5" xfId="20102" xr:uid="{1A7A3197-BD43-44AD-9101-5F8316695173}"/>
    <cellStyle name="Header1 2 6 5 5" xfId="27527" xr:uid="{93F776AD-5248-4987-87FE-4708F8E692EC}"/>
    <cellStyle name="Header1 2 6 5 6" xfId="16627" xr:uid="{CFEB290E-744D-425B-8EC7-99796249347D}"/>
    <cellStyle name="Header1 2 6 6" xfId="6689" xr:uid="{2C001AAF-E3D3-47EA-AE75-4D4804D456F9}"/>
    <cellStyle name="Header1 2 6 6 2" xfId="7565" xr:uid="{A7068090-8C81-41EC-AFB2-8C6F0DBC2129}"/>
    <cellStyle name="Header1 2 6 6 2 2" xfId="13272" xr:uid="{52D1D342-7B34-4F53-9FA0-1AC7B1584AF5}"/>
    <cellStyle name="Header1 2 6 6 2 2 2" xfId="30720" xr:uid="{66B4541E-E641-4AEA-8E59-4EB3A00BBF72}"/>
    <cellStyle name="Header1 2 6 6 2 2 3" xfId="35633" xr:uid="{7BE2C437-318B-4F27-8D5C-2150D5FCC732}"/>
    <cellStyle name="Header1 2 6 6 2 2 4" xfId="37180" xr:uid="{415E3638-6710-4583-93C7-37E8323D8B87}"/>
    <cellStyle name="Header1 2 6 6 2 2 5" xfId="21747" xr:uid="{865990C1-A1B6-45C6-AE34-E105E6CF44E2}"/>
    <cellStyle name="Header1 2 6 6 2 3" xfId="12334" xr:uid="{9A8458DF-3B5F-44E8-9474-1618E0603BA9}"/>
    <cellStyle name="Header1 2 6 6 2 3 2" xfId="29782" xr:uid="{CBD10AD9-5598-48FB-AE0C-DA64CBE97F60}"/>
    <cellStyle name="Header1 2 6 6 2 3 3" xfId="34830" xr:uid="{A19134A6-5045-4834-A366-E2BBB6C2575D}"/>
    <cellStyle name="Header1 2 6 6 2 3 4" xfId="36244" xr:uid="{D844BF1E-3276-467E-8B02-24FB8EB16E36}"/>
    <cellStyle name="Header1 2 6 6 2 3 5" xfId="20809" xr:uid="{9E49C769-81DE-4ABC-A214-2C285F9DC7A7}"/>
    <cellStyle name="Header1 2 6 6 2 4" xfId="34611" xr:uid="{86EA0E1A-3B87-43B4-AAF4-932A54283063}"/>
    <cellStyle name="Header1 2 6 6 2 5" xfId="17047" xr:uid="{64E50ED3-BD1E-4DF6-8D82-831D28A98B02}"/>
    <cellStyle name="Header1 2 6 6 3" xfId="9726" xr:uid="{C9D26D4F-3A10-48D1-B1CA-2C420FF01F82}"/>
    <cellStyle name="Header1 2 6 6 3 2" xfId="27423" xr:uid="{080A6206-C46D-468E-910B-34E2F61731F4}"/>
    <cellStyle name="Header1 2 6 6 3 3" xfId="33009" xr:uid="{0F433770-C95F-4BB6-9D8F-B4C25EC00610}"/>
    <cellStyle name="Header1 2 6 6 3 4" xfId="23571" xr:uid="{DCF95A1A-C48B-428C-BDD9-54D74030B23A}"/>
    <cellStyle name="Header1 2 6 6 3 5" xfId="18586" xr:uid="{7EBDBF28-AA93-4F11-B99F-C5792F90DF66}"/>
    <cellStyle name="Header1 2 6 6 4" xfId="11237" xr:uid="{7C7444D6-805B-4B8D-A43D-655DBFFF1623}"/>
    <cellStyle name="Header1 2 6 6 4 2" xfId="28693" xr:uid="{42B074B6-E290-4FCC-BCFF-B4FB40179EB2}"/>
    <cellStyle name="Header1 2 6 6 4 3" xfId="33915" xr:uid="{838F874A-2E06-4373-A16B-E474E93FF5DB}"/>
    <cellStyle name="Header1 2 6 6 4 4" xfId="24143" xr:uid="{788BF4E6-710A-4F8A-AE86-19AB0E39F4FD}"/>
    <cellStyle name="Header1 2 6 6 4 5" xfId="19742" xr:uid="{944B4919-6EE3-4EC1-B37C-D32C7CB3D852}"/>
    <cellStyle name="Header1 2 6 6 5" xfId="32924" xr:uid="{CECC4F50-B0F8-4DFE-A4B5-24A49F5F55E0}"/>
    <cellStyle name="Header1 2 6 6 6" xfId="16198" xr:uid="{7548A7C2-FA95-4D08-A396-D9C21DE48003}"/>
    <cellStyle name="Header1 2 6 7" xfId="7213" xr:uid="{D8C61E99-EE06-477C-95E7-9A274B0A2374}"/>
    <cellStyle name="Header1 2 6 7 2" xfId="12921" xr:uid="{30B0A2DC-55F4-4E50-AC1D-A9FF1CE6AEF5}"/>
    <cellStyle name="Header1 2 6 7 2 2" xfId="30369" xr:uid="{CEDB8ABF-249E-4D7C-80AF-920F64C31945}"/>
    <cellStyle name="Header1 2 6 7 2 3" xfId="35327" xr:uid="{EF03726E-BB8F-4A16-BCD1-512004DDE003}"/>
    <cellStyle name="Header1 2 6 7 2 4" xfId="36831" xr:uid="{9B646E0A-F323-4BE3-80AD-E28406144E29}"/>
    <cellStyle name="Header1 2 6 7 2 5" xfId="21396" xr:uid="{69F4EB9D-FED3-46C7-907A-F5CBC7302F51}"/>
    <cellStyle name="Header1 2 6 7 3" xfId="11983" xr:uid="{97E541B1-B1B0-4021-8640-1D35DCC1E469}"/>
    <cellStyle name="Header1 2 6 7 3 2" xfId="29431" xr:uid="{82B1C75D-0149-44DD-B910-5727024C7ED1}"/>
    <cellStyle name="Header1 2 6 7 3 3" xfId="34526" xr:uid="{3FE81FCA-8E16-47C0-95B1-002551386DF6}"/>
    <cellStyle name="Header1 2 6 7 3 4" xfId="24244" xr:uid="{6775AC2C-7CE0-4984-B91C-C8B38EDE953F}"/>
    <cellStyle name="Header1 2 6 7 3 5" xfId="20458" xr:uid="{7513CBF2-4430-4E5D-800B-E71B859FE41A}"/>
    <cellStyle name="Header1 2 6 7 4" xfId="23237" xr:uid="{0D6CA78E-8B8A-47C1-A6F0-4C31524C5B09}"/>
    <cellStyle name="Header1 2 6 7 5" xfId="16698" xr:uid="{23C4BB30-D6B0-4204-BC63-004AF91CEF99}"/>
    <cellStyle name="Header1 2 6 8" xfId="11679" xr:uid="{7651BA7E-D022-4B5A-8AB1-90CFFE84BE0C}"/>
    <cellStyle name="Header1 2 6 8 2" xfId="29134" xr:uid="{0C520501-051D-4894-8BBA-8934B3BDA9DF}"/>
    <cellStyle name="Header1 2 6 8 3" xfId="34287" xr:uid="{F501B385-5409-4B10-9169-813F27040C9D}"/>
    <cellStyle name="Header1 2 6 8 4" xfId="32691" xr:uid="{CD9B3303-69CE-4DEB-87CC-2EA26A347EB7}"/>
    <cellStyle name="Header1 2 6 8 5" xfId="20181" xr:uid="{1EB58B5B-2295-4EA4-8676-DC6B82B58D2F}"/>
    <cellStyle name="Header1 2 6 9" xfId="10594" xr:uid="{B8F528DB-61F7-473F-B6D9-F90A7FF1E460}"/>
    <cellStyle name="Header1 2 6 9 2" xfId="28075" xr:uid="{0A4D16F7-4327-47A3-B31D-7F5154212719}"/>
    <cellStyle name="Header1 2 6 9 3" xfId="33385" xr:uid="{B6CB64B5-65A3-4CFF-B3AE-CFD5A2DDA1AC}"/>
    <cellStyle name="Header1 2 6 9 4" xfId="24599" xr:uid="{039EADD8-B73D-4FCF-AE0B-9F811C4EF203}"/>
    <cellStyle name="Header1 2 6 9 5" xfId="19138" xr:uid="{EC341E04-8659-4CF5-A41E-83C30BB054AD}"/>
    <cellStyle name="Header1 2 7" xfId="6395" xr:uid="{B54C20B0-A27E-48FC-8B3D-E5FDEEE145CF}"/>
    <cellStyle name="Header1 2 7 2" xfId="7428" xr:uid="{D7161B0A-7D84-44B4-B67F-A6EB47D1C96D}"/>
    <cellStyle name="Header1 2 7 2 2" xfId="13135" xr:uid="{A7CE3AAE-98D2-4105-A8D3-53D471D3BE7B}"/>
    <cellStyle name="Header1 2 7 2 2 2" xfId="30583" xr:uid="{D9551966-B15D-4075-9819-D854E9914C58}"/>
    <cellStyle name="Header1 2 7 2 2 3" xfId="35515" xr:uid="{8ADA6398-226A-4A6D-AC1E-FF0FBD900846}"/>
    <cellStyle name="Header1 2 7 2 2 4" xfId="37045" xr:uid="{39B6DCFE-B3F7-4351-8606-C818369AD8A9}"/>
    <cellStyle name="Header1 2 7 2 2 5" xfId="21610" xr:uid="{6C8D0A3C-A9F7-4740-BFE6-694C0FBE4F50}"/>
    <cellStyle name="Header1 2 7 2 3" xfId="12197" xr:uid="{C18A7009-6AE8-40D9-926A-5BB482CE3262}"/>
    <cellStyle name="Header1 2 7 2 3 2" xfId="29645" xr:uid="{FD743A07-97A1-4484-9B5A-42058DC37404}"/>
    <cellStyle name="Header1 2 7 2 3 3" xfId="34713" xr:uid="{417A4400-DE1E-42E0-977C-D3410BD5B802}"/>
    <cellStyle name="Header1 2 7 2 3 4" xfId="24318" xr:uid="{6D3FEA19-8EE9-4018-B4E6-B7A980D134B8}"/>
    <cellStyle name="Header1 2 7 2 3 5" xfId="20672" xr:uid="{281A9D9F-E5A2-4999-AE74-06740BE7B682}"/>
    <cellStyle name="Header1 2 7 2 4" xfId="35556" xr:uid="{9D1B7267-4815-4B55-B17E-6113DA9F90A0}"/>
    <cellStyle name="Header1 2 7 2 5" xfId="16912" xr:uid="{0ED10FB5-716B-4438-BFC4-C90E3935E0A1}"/>
    <cellStyle name="Header1 2 7 3" xfId="9576" xr:uid="{9252EDA0-2BE1-4B50-812F-8FF60D68341D}"/>
    <cellStyle name="Header1 2 7 3 2" xfId="27292" xr:uid="{C95ED061-D217-4D7A-A9B2-F04A0E22B6B3}"/>
    <cellStyle name="Header1 2 7 3 3" xfId="32897" xr:uid="{F31566AB-29B6-431E-ACA5-C6A6F97532A3}"/>
    <cellStyle name="Header1 2 7 3 4" xfId="23560" xr:uid="{280BCA28-7C5C-4B57-862C-BBD916E0AAB3}"/>
    <cellStyle name="Header1 2 7 3 5" xfId="18472" xr:uid="{04D7310F-2CF7-49E6-A54C-BBD31B66D49D}"/>
    <cellStyle name="Header1 2 7 4" xfId="11062" xr:uid="{DB04C0F2-2127-4628-9AB3-575132AEDD9C}"/>
    <cellStyle name="Header1 2 7 4 2" xfId="28524" xr:uid="{55ADAE98-AC59-4179-A300-0129271752A0}"/>
    <cellStyle name="Header1 2 7 4 3" xfId="33769" xr:uid="{1B6E9A3C-F85E-49F3-B0A5-ACDD10D0BDAE}"/>
    <cellStyle name="Header1 2 7 4 4" xfId="25751" xr:uid="{661E2AC2-A6E4-4BA5-AE1E-0C887A6FC686}"/>
    <cellStyle name="Header1 2 7 4 5" xfId="19578" xr:uid="{70D43CE4-9D04-4D7B-9D8F-2C894AEEEBF1}"/>
    <cellStyle name="Header1 2 7 5" xfId="36175" xr:uid="{841F8E19-5C14-4217-81B8-8D0CE680048A}"/>
    <cellStyle name="Header1 2 7 6" xfId="15975" xr:uid="{164C2EFD-0C86-4A6E-B034-B4A55542F82F}"/>
    <cellStyle name="Header1 2 8" xfId="5288" xr:uid="{6E33DCAA-505A-4CF9-80AF-43E9DC5BEE1C}"/>
    <cellStyle name="Header1 2 8 2" xfId="7200" xr:uid="{75BF410E-6D91-4300-86E0-20897988E1C6}"/>
    <cellStyle name="Header1 2 8 2 2" xfId="12908" xr:uid="{88130233-5FD2-47EB-8710-228E8CFE46C4}"/>
    <cellStyle name="Header1 2 8 2 2 2" xfId="30356" xr:uid="{4B628978-873D-4CFF-B9C9-0A0A98304C46}"/>
    <cellStyle name="Header1 2 8 2 2 3" xfId="35316" xr:uid="{E335EE60-8A0A-43FE-9CCA-B401EA9F6A19}"/>
    <cellStyle name="Header1 2 8 2 2 4" xfId="36818" xr:uid="{74E8481E-1B63-4B34-BE3E-9BB4CAD3DCC5}"/>
    <cellStyle name="Header1 2 8 2 2 5" xfId="21383" xr:uid="{1405D9AC-D4E1-4640-9C3B-3AA8D016CEFE}"/>
    <cellStyle name="Header1 2 8 2 3" xfId="11973" xr:uid="{C36117D9-6121-4943-91FB-FDEF533F5939}"/>
    <cellStyle name="Header1 2 8 2 3 2" xfId="29421" xr:uid="{5E5BC9C9-9EC5-4899-BD74-43ED35D46DF7}"/>
    <cellStyle name="Header1 2 8 2 3 3" xfId="34518" xr:uid="{E8072B8E-03A3-4962-8EC4-7DEF5DFE9FB4}"/>
    <cellStyle name="Header1 2 8 2 3 4" xfId="24510" xr:uid="{CA5A38D2-2AB8-46A3-97F7-266AF15F5484}"/>
    <cellStyle name="Header1 2 8 2 3 5" xfId="20448" xr:uid="{B3BCE764-DF13-445B-A3D6-B7654AC4A20B}"/>
    <cellStyle name="Header1 2 8 2 4" xfId="35446" xr:uid="{2E732050-E8D5-4463-A7BF-3A660ABB432F}"/>
    <cellStyle name="Header1 2 8 2 5" xfId="16685" xr:uid="{40AA5B5F-A6D7-4EEB-B17B-4153898270F3}"/>
    <cellStyle name="Header1 2 8 3" xfId="12236" xr:uid="{189F02FD-B5F7-4EBF-9086-1647E8E23285}"/>
    <cellStyle name="Header1 2 8 3 2" xfId="29684" xr:uid="{CED13AF6-8F20-4DAA-8D86-DA03731AE90E}"/>
    <cellStyle name="Header1 2 8 3 3" xfId="34747" xr:uid="{1D605D02-091D-48CB-B698-53DB8CCEF564}"/>
    <cellStyle name="Header1 2 8 3 4" xfId="25257" xr:uid="{77AC1B45-FD7A-4CA9-8D11-2500DD5E8425}"/>
    <cellStyle name="Header1 2 8 3 5" xfId="20711" xr:uid="{5BAD65D8-9C0D-4415-8C25-D1CA25B38D65}"/>
    <cellStyle name="Header1 2 8 4" xfId="8617" xr:uid="{F4DD5A0C-09AD-423E-B6DF-6FCBCA029303}"/>
    <cellStyle name="Header1 2 8 4 2" xfId="26407" xr:uid="{D1A8D885-76C4-4240-AF6F-A5E64325D943}"/>
    <cellStyle name="Header1 2 8 4 3" xfId="32410" xr:uid="{56ADDA49-FF78-4372-BEC4-A58BE708863C}"/>
    <cellStyle name="Header1 2 8 4 4" xfId="34490" xr:uid="{70DE6778-7532-4D97-96A9-56034F363564}"/>
    <cellStyle name="Header1 2 8 4 5" xfId="17683" xr:uid="{FFFDA3F8-CF0C-4E9B-93E4-C78912F48BB3}"/>
    <cellStyle name="Header1 2 8 5" xfId="36201" xr:uid="{373CADED-AFC2-4706-9126-933376ABBE23}"/>
    <cellStyle name="Header1 2 8 6" xfId="15236" xr:uid="{3C7D697B-34A5-4D6C-A1C2-D4947309F5A8}"/>
    <cellStyle name="Header1 2 9" xfId="6755" xr:uid="{09B1FC56-BF8A-4F58-B19E-558262701169}"/>
    <cellStyle name="Header1 2 9 2" xfId="7605" xr:uid="{CC73BBCC-0381-47B0-9CF7-FD5795868DC0}"/>
    <cellStyle name="Header1 2 9 2 2" xfId="13312" xr:uid="{A2BCA24C-2104-46EB-A6B9-C7A95D476AF2}"/>
    <cellStyle name="Header1 2 9 2 2 2" xfId="30760" xr:uid="{ECC6C882-96AC-4F37-B37E-3CF6B9233595}"/>
    <cellStyle name="Header1 2 9 2 2 3" xfId="35669" xr:uid="{DCA9E9E8-F28B-4DF7-88C0-6C018BAAAE58}"/>
    <cellStyle name="Header1 2 9 2 2 4" xfId="37220" xr:uid="{E1B5E11F-189D-481F-B56A-C62213E4B68D}"/>
    <cellStyle name="Header1 2 9 2 2 5" xfId="21787" xr:uid="{CE931ABD-1BA0-473A-9235-9AD69BBE3783}"/>
    <cellStyle name="Header1 2 9 2 3" xfId="12374" xr:uid="{D735FCC7-1DCB-4143-8B6F-C7FB0A6BCE3A}"/>
    <cellStyle name="Header1 2 9 2 3 2" xfId="29822" xr:uid="{11C5BA4C-855A-42B9-979B-E5ADD5151B1E}"/>
    <cellStyle name="Header1 2 9 2 3 3" xfId="34865" xr:uid="{E36BBEA8-33F0-472B-B072-651435069AA0}"/>
    <cellStyle name="Header1 2 9 2 3 4" xfId="36284" xr:uid="{D124D3FC-0360-4239-9A68-DE90AC78C895}"/>
    <cellStyle name="Header1 2 9 2 3 5" xfId="20849" xr:uid="{6C60BB85-B9B6-4585-AC38-0903E78B8AAA}"/>
    <cellStyle name="Header1 2 9 2 4" xfId="33641" xr:uid="{2FC91FF2-45C2-4FC2-A952-614BC3DA962B}"/>
    <cellStyle name="Header1 2 9 2 5" xfId="17087" xr:uid="{443B6452-C0B6-4235-BD59-39F935DA96AB}"/>
    <cellStyle name="Header1 2 9 3" xfId="11848" xr:uid="{D314BF71-16FE-4272-AD32-E30D258E6DA8}"/>
    <cellStyle name="Header1 2 9 3 2" xfId="29299" xr:uid="{2F146085-FE5C-4ED5-8478-3698108D428E}"/>
    <cellStyle name="Header1 2 9 3 3" xfId="34427" xr:uid="{1E2FB26F-86AC-4CFF-AAA1-85F84C75C2A4}"/>
    <cellStyle name="Header1 2 9 3 4" xfId="25811" xr:uid="{A7086230-6D89-4CE4-AAA0-73A962E3AF54}"/>
    <cellStyle name="Header1 2 9 3 5" xfId="20340" xr:uid="{DB09AA84-58CC-468D-A9AD-BD3142A8F795}"/>
    <cellStyle name="Header1 2 9 4" xfId="11279" xr:uid="{4C948C55-FD10-4EDC-B79B-6A2320900F7A}"/>
    <cellStyle name="Header1 2 9 4 2" xfId="28734" xr:uid="{42C46A0A-3C7A-40DE-8ECC-81D569D89103}"/>
    <cellStyle name="Header1 2 9 4 3" xfId="33952" xr:uid="{57572C53-D05D-46D8-8BC2-F98BDC98B104}"/>
    <cellStyle name="Header1 2 9 4 4" xfId="27011" xr:uid="{828A08E0-F547-421D-B723-028E966769F0}"/>
    <cellStyle name="Header1 2 9 4 5" xfId="19783" xr:uid="{A360F9CF-9CD1-495A-8315-07219E698328}"/>
    <cellStyle name="Header1 2 9 5" xfId="25591" xr:uid="{A4D1B144-BEAD-4AB3-98A0-B30DF2F99B8F}"/>
    <cellStyle name="Header1 2 9 6" xfId="16263" xr:uid="{71B7786F-C1D7-4156-BB0A-E5201850B2DD}"/>
    <cellStyle name="Header1 20" xfId="6678" xr:uid="{FA0CFA16-E209-439B-88FC-C2F5C602CFD4}"/>
    <cellStyle name="Header1 20 2" xfId="7559" xr:uid="{535A9C62-E39F-4FDC-9B0A-BC61E82B3DC4}"/>
    <cellStyle name="Header1 20 2 2" xfId="13266" xr:uid="{14632FA5-BC47-497F-9294-75455BC6984B}"/>
    <cellStyle name="Header1 20 2 2 2" xfId="30714" xr:uid="{98C1F7F8-C36F-424B-9184-CBAD8DF63D00}"/>
    <cellStyle name="Header1 20 2 2 3" xfId="35628" xr:uid="{FA49E574-FF2A-4B16-914B-81B76CD4AE98}"/>
    <cellStyle name="Header1 20 2 2 4" xfId="37174" xr:uid="{D3BE458D-9EB7-4ADB-A724-09CB719CC1D8}"/>
    <cellStyle name="Header1 20 2 2 5" xfId="21741" xr:uid="{6541311D-C837-4828-A32E-4A24533A752C}"/>
    <cellStyle name="Header1 20 2 3" xfId="12328" xr:uid="{17234C6C-CA9D-4163-BCBB-56207714C461}"/>
    <cellStyle name="Header1 20 2 3 2" xfId="29776" xr:uid="{F7BA4D4C-406B-4E44-9A02-DD736F7E962E}"/>
    <cellStyle name="Header1 20 2 3 3" xfId="34825" xr:uid="{9B01F2E1-5675-43DB-A6FF-153438D13D11}"/>
    <cellStyle name="Header1 20 2 3 4" xfId="29275" xr:uid="{CE05E0E3-E944-4869-B39E-FCB05764D248}"/>
    <cellStyle name="Header1 20 2 3 5" xfId="20803" xr:uid="{B1A1BFE1-6644-4803-A610-866DDDDDAE61}"/>
    <cellStyle name="Header1 20 2 4" xfId="34819" xr:uid="{6D85D592-815E-43B6-9F6A-8690A572D056}"/>
    <cellStyle name="Header1 20 2 5" xfId="17041" xr:uid="{8088BB70-AD41-4B98-B875-EDF16D85303A}"/>
    <cellStyle name="Header1 20 3" xfId="9717" xr:uid="{4E102654-E943-4A00-A9D2-CB9644467B36}"/>
    <cellStyle name="Header1 20 3 2" xfId="27415" xr:uid="{451C8426-ADE3-4C0C-9C64-245FD7846ED5}"/>
    <cellStyle name="Header1 20 3 3" xfId="33001" xr:uid="{8A36F62D-B848-4554-970C-60D125913E28}"/>
    <cellStyle name="Header1 20 3 4" xfId="23564" xr:uid="{8B5328B6-30E8-4473-9024-572EC2A25F53}"/>
    <cellStyle name="Header1 20 3 5" xfId="18579" xr:uid="{5047D4E5-ECED-4E8E-91B9-1103BA4D5291}"/>
    <cellStyle name="Header1 20 4" xfId="11229" xr:uid="{B72EC042-FEC4-4265-ACBC-9A2948051F7C}"/>
    <cellStyle name="Header1 20 4 2" xfId="28685" xr:uid="{991A8020-7A64-4C4F-B671-7A4B4F25EA4A}"/>
    <cellStyle name="Header1 20 4 3" xfId="33908" xr:uid="{37A9586A-743D-4EA0-8BA5-28493D3F168A}"/>
    <cellStyle name="Header1 20 4 4" xfId="33108" xr:uid="{B6EED57A-30BE-4558-82BF-537383E0484B}"/>
    <cellStyle name="Header1 20 4 5" xfId="19734" xr:uid="{CDE960A5-1F29-4B5D-A4FA-B0B6A745A476}"/>
    <cellStyle name="Header1 20 5" xfId="27500" xr:uid="{C36D7696-AAF6-4FDE-B292-BFD63FAF5B58}"/>
    <cellStyle name="Header1 20 6" xfId="16187" xr:uid="{F829799C-FB1E-4EA2-A942-EF0993D094A0}"/>
    <cellStyle name="Header1 21" xfId="5951" xr:uid="{F40E5A4B-6FD8-4599-83D0-E12C05A01FC5}"/>
    <cellStyle name="Header1 21 2" xfId="7350" xr:uid="{1F373E84-3420-42DD-96B8-C861CA29E061}"/>
    <cellStyle name="Header1 21 2 2" xfId="13058" xr:uid="{821AD905-91F2-4E53-8011-0F4E4A9C2990}"/>
    <cellStyle name="Header1 21 2 2 2" xfId="30506" xr:uid="{D55D150E-9531-4317-B75B-F6CE853951E6}"/>
    <cellStyle name="Header1 21 2 2 3" xfId="35445" xr:uid="{E5AC103B-FA1E-41AE-9FA3-34CB00F1224F}"/>
    <cellStyle name="Header1 21 2 2 4" xfId="36968" xr:uid="{433AE202-5EC6-483E-9990-7F8C59D9E264}"/>
    <cellStyle name="Header1 21 2 2 5" xfId="21533" xr:uid="{5D9CF61C-D139-485E-BD47-F5666319ED6A}"/>
    <cellStyle name="Header1 21 2 3" xfId="12120" xr:uid="{73B6E82D-9FC7-4A7C-ABF3-41E3F8856DFC}"/>
    <cellStyle name="Header1 21 2 3 2" xfId="29568" xr:uid="{998334FC-589E-4C14-967D-A03F20C87FB8}"/>
    <cellStyle name="Header1 21 2 3 3" xfId="34643" xr:uid="{BF06D89F-0D91-4A4C-AC97-55A02DAA7D40}"/>
    <cellStyle name="Header1 21 2 3 4" xfId="28067" xr:uid="{2C1CB7E6-9292-4B49-82F4-147D10DB700A}"/>
    <cellStyle name="Header1 21 2 3 5" xfId="20595" xr:uid="{782A82F2-2B56-4ACC-B51E-125A5C0A19D5}"/>
    <cellStyle name="Header1 21 2 4" xfId="34294" xr:uid="{1BE3F61F-0FF9-4CC5-A22F-C02B758700ED}"/>
    <cellStyle name="Header1 21 2 5" xfId="16835" xr:uid="{351626C5-D629-4839-A3A7-76AF29B66D08}"/>
    <cellStyle name="Header1 21 3" xfId="8610" xr:uid="{9E027C6A-65C9-44D5-BCD1-1720F0875EA6}"/>
    <cellStyle name="Header1 21 3 2" xfId="26401" xr:uid="{B25C97A4-9641-4C1E-9A9E-E7F545E6DBF6}"/>
    <cellStyle name="Header1 21 3 3" xfId="32405" xr:uid="{0DE8D9D3-6B5C-42BB-9A13-5B35B1F23EDE}"/>
    <cellStyle name="Header1 21 3 4" xfId="35290" xr:uid="{D9CB3208-57DE-48FD-9D1E-1B7796414CDE}"/>
    <cellStyle name="Header1 21 3 5" xfId="17677" xr:uid="{AB1B33A1-8DB9-4C72-9AD9-7CCC3451DCBA}"/>
    <cellStyle name="Header1 21 4" xfId="10917" xr:uid="{4685F528-3B75-4CED-98D9-4DF14EAE84FB}"/>
    <cellStyle name="Header1 21 4 2" xfId="28383" xr:uid="{1BACDE56-8B38-4E4F-A581-25C51B22E4CC}"/>
    <cellStyle name="Header1 21 4 3" xfId="33643" xr:uid="{1FE8F363-34A8-4522-A59B-20DBEFFD5672}"/>
    <cellStyle name="Header1 21 4 4" xfId="32093" xr:uid="{C760796A-CC65-4C98-B6C3-CDFA412041FF}"/>
    <cellStyle name="Header1 21 4 5" xfId="19442" xr:uid="{3E92EED8-C681-4BA2-91CE-CEDD83269C5D}"/>
    <cellStyle name="Header1 21 5" xfId="33279" xr:uid="{38759083-48A9-4623-87D9-13D5F12B5221}"/>
    <cellStyle name="Header1 21 6" xfId="15560" xr:uid="{5719DFCC-6A3E-46C7-8340-30B4ACDD9FD4}"/>
    <cellStyle name="Header1 22" xfId="6980" xr:uid="{39F471C3-0F77-4D00-880A-6B0CC8790992}"/>
    <cellStyle name="Header1 22 2" xfId="7777" xr:uid="{6B8AF26A-A3BC-49FC-B345-C318C0AD325E}"/>
    <cellStyle name="Header1 22 2 2" xfId="13484" xr:uid="{D52852A2-7B82-4E7E-824F-E1892CD73BF0}"/>
    <cellStyle name="Header1 22 2 2 2" xfId="30932" xr:uid="{BF1B370A-66F5-41EC-BFFF-70622A08855E}"/>
    <cellStyle name="Header1 22 2 2 3" xfId="35808" xr:uid="{F4AB9D99-64D1-42E8-8BE5-40D8C755F977}"/>
    <cellStyle name="Header1 22 2 2 4" xfId="37392" xr:uid="{1ED24883-84A4-4872-BBBA-F4FD210A8B66}"/>
    <cellStyle name="Header1 22 2 2 5" xfId="21959" xr:uid="{3A89ABC6-CF06-4ADD-8DEC-B02DD2C73C26}"/>
    <cellStyle name="Header1 22 2 3" xfId="12546" xr:uid="{904442D2-0FD1-454E-ADAF-11AC83D2E82F}"/>
    <cellStyle name="Header1 22 2 3 2" xfId="29994" xr:uid="{22DFE144-9F58-487B-BC5E-079C1D83ED42}"/>
    <cellStyle name="Header1 22 2 3 3" xfId="35002" xr:uid="{8F970211-6240-48F4-86FB-4F408DC68FFC}"/>
    <cellStyle name="Header1 22 2 3 4" xfId="36456" xr:uid="{6D19D404-D7C7-49B1-BF01-5E2B11A6BE49}"/>
    <cellStyle name="Header1 22 2 3 5" xfId="21021" xr:uid="{D4DAD66E-0DB7-4C77-BC40-765DF6145910}"/>
    <cellStyle name="Header1 22 2 4" xfId="23171" xr:uid="{983F258D-5BA8-45E7-80DC-2D4E117FED9F}"/>
    <cellStyle name="Header1 22 2 5" xfId="17259" xr:uid="{8B07D05D-E29B-4DAE-9EB9-B1B27318795C}"/>
    <cellStyle name="Header1 22 3" xfId="10781" xr:uid="{25F0A3F5-5722-4873-8637-06402E82E20E}"/>
    <cellStyle name="Header1 22 3 2" xfId="28250" xr:uid="{A5DB63DB-3E00-44AD-BAE3-227FF21797B6}"/>
    <cellStyle name="Header1 22 3 3" xfId="33536" xr:uid="{76AD64A6-6EC6-457A-BB16-B89EFA0BD8BF}"/>
    <cellStyle name="Header1 22 3 4" xfId="25711" xr:uid="{2DEC3353-531E-4D07-9DD8-ACCF3421824D}"/>
    <cellStyle name="Header1 22 3 5" xfId="19309" xr:uid="{2C81F5B3-1EEE-4141-BC19-39A70C8C1E09}"/>
    <cellStyle name="Header1 22 4" xfId="11461" xr:uid="{946FA6D1-9561-4BDD-9F48-C24A650CBAF8}"/>
    <cellStyle name="Header1 22 4 2" xfId="28916" xr:uid="{2DC38A79-E72E-4A48-BE40-FAB2C61A89C2}"/>
    <cellStyle name="Header1 22 4 3" xfId="34100" xr:uid="{7E29B1A8-B158-4994-9B65-D1AB2684C365}"/>
    <cellStyle name="Header1 22 4 4" xfId="36220" xr:uid="{BF968DDD-0889-455A-BF14-5BB2BEB0B0E9}"/>
    <cellStyle name="Header1 22 4 5" xfId="19964" xr:uid="{4E1CE9DB-E0B8-49A6-B2C0-B9210614674A}"/>
    <cellStyle name="Header1 22 5" xfId="23361" xr:uid="{9FA47964-F71C-4CA4-BE83-A39F16EFFC11}"/>
    <cellStyle name="Header1 22 6" xfId="16470" xr:uid="{9A8FD019-C73C-4BEC-BC6D-A9BF0D94429C}"/>
    <cellStyle name="Header1 23" xfId="5157" xr:uid="{A655B29B-541A-40C1-842D-9753822E78F5}"/>
    <cellStyle name="Header1 23 2" xfId="11932" xr:uid="{1F397022-B253-4FEF-8ED2-A795E0959015}"/>
    <cellStyle name="Header1 23 2 2" xfId="29383" xr:uid="{CCA1D719-2D47-4280-A71E-A3D81246F584}"/>
    <cellStyle name="Header1 23 2 3" xfId="34495" xr:uid="{C1831E3C-6346-42AD-8661-DABAC4C51F43}"/>
    <cellStyle name="Header1 23 2 4" xfId="26802" xr:uid="{4DB2FFD9-18CC-4A0F-9EE3-E4B53EC2BCD3}"/>
    <cellStyle name="Header1 23 2 5" xfId="20416" xr:uid="{61660D9B-BE02-4123-9361-D8E0BA6C96E4}"/>
    <cellStyle name="Header1 23 3" xfId="10968" xr:uid="{306057FC-2E51-45C2-A070-F7E86149B125}"/>
    <cellStyle name="Header1 23 3 2" xfId="28432" xr:uid="{FAA5D36C-08CA-4283-B0BE-653175B3664B}"/>
    <cellStyle name="Header1 23 3 3" xfId="33686" xr:uid="{CFBE2A4E-21C9-48FE-9866-36F81350A77A}"/>
    <cellStyle name="Header1 23 3 4" xfId="25565" xr:uid="{6B1DC8AE-4637-4D79-AB48-E90B3C39EC0A}"/>
    <cellStyle name="Header1 23 3 5" xfId="19490" xr:uid="{748FA9B5-417C-4406-9A42-8D86EC593276}"/>
    <cellStyle name="Header1 23 4" xfId="36207" xr:uid="{D16681B0-2C95-4516-88A9-65F6460B8453}"/>
    <cellStyle name="Header1 23 5" xfId="15161" xr:uid="{C47A5E2C-04BC-48E4-B169-A116F55952C4}"/>
    <cellStyle name="Header1 24" xfId="10950" xr:uid="{B0296D09-61AA-4CF3-9143-626B56C11443}"/>
    <cellStyle name="Header1 24 2" xfId="28415" xr:uid="{BEF5EF67-192A-4F78-9EC1-A83670A72D28}"/>
    <cellStyle name="Header1 24 3" xfId="33672" xr:uid="{45A669E1-6BCE-404C-818C-98C0A67DC4F4}"/>
    <cellStyle name="Header1 24 4" xfId="32256" xr:uid="{1F891F97-8061-4F6D-8019-1C6D14A24083}"/>
    <cellStyle name="Header1 24 5" xfId="19474" xr:uid="{0081EA3C-F4B2-41A4-A18E-211918139733}"/>
    <cellStyle name="Header1 25" xfId="8037" xr:uid="{9DA6C84A-8C20-40DF-B562-CD35E456B004}"/>
    <cellStyle name="Header1 25 2" xfId="26072" xr:uid="{8B34C66E-803F-42EE-ABA6-C6F202FC2DF2}"/>
    <cellStyle name="Header1 25 3" xfId="23113" xr:uid="{24893BE8-BF27-4576-A391-29D622FFD778}"/>
    <cellStyle name="Header1 25 4" xfId="35746" xr:uid="{8F522882-8521-4501-87F0-C7A344AEDFC3}"/>
    <cellStyle name="Header1 25 5" xfId="17462" xr:uid="{8D18D8ED-042E-46F4-8A50-44054FCE0415}"/>
    <cellStyle name="Header1 26" xfId="14747" xr:uid="{4EC92982-BD2C-4B6D-8422-7A90AB175791}"/>
    <cellStyle name="Header1 3" xfId="3576" xr:uid="{63DE1155-2BEA-492F-BE71-12F20F069983}"/>
    <cellStyle name="Header1 3 10" xfId="5283" xr:uid="{EA82E527-01F5-45BE-B066-3D462BB84816}"/>
    <cellStyle name="Header1 3 10 2" xfId="5173" xr:uid="{70FEA599-8924-4834-B2F9-780FD52FB194}"/>
    <cellStyle name="Header1 3 10 2 2" xfId="9621" xr:uid="{79B450DC-B0A9-4F73-A2B4-E442044DC161}"/>
    <cellStyle name="Header1 3 10 2 2 2" xfId="27322" xr:uid="{0A9A3622-9D5F-4AE5-A840-13F003E068E0}"/>
    <cellStyle name="Header1 3 10 2 2 3" xfId="32359" xr:uid="{105DBFA5-67E8-4B4B-AA70-23C58935D536}"/>
    <cellStyle name="Header1 3 10 2 2 4" xfId="18500" xr:uid="{D7498450-A62F-4E89-92F3-BEE2DF797976}"/>
    <cellStyle name="Header1 3 10 2 3" xfId="9335" xr:uid="{B0DE5A01-EBB9-4F90-B266-009C8670D920}"/>
    <cellStyle name="Header1 3 10 2 3 2" xfId="27071" xr:uid="{07E834C2-8910-49F0-B23B-7658391716ED}"/>
    <cellStyle name="Header1 3 10 2 3 3" xfId="25429" xr:uid="{EFAB8477-19D8-48E6-8CC1-80310ABFEC86}"/>
    <cellStyle name="Header1 3 10 2 3 4" xfId="18257" xr:uid="{5D24F3A0-D0D1-47A4-BD4B-E8972DD7F3B3}"/>
    <cellStyle name="Header1 3 10 2 4" xfId="33320" xr:uid="{D3FD3E3F-CB00-422E-A8E4-59989DBED23B}"/>
    <cellStyle name="Header1 3 10 2 5" xfId="15175" xr:uid="{12818B62-8083-4A8B-914C-082BE21D3D6C}"/>
    <cellStyle name="Header1 3 10 3" xfId="12235" xr:uid="{4466146B-D8C7-42D6-AEB8-4B6E2DDE7097}"/>
    <cellStyle name="Header1 3 10 3 2" xfId="29683" xr:uid="{F7AA16AB-B093-498A-ABF7-330EF2714C0C}"/>
    <cellStyle name="Header1 3 10 3 3" xfId="24523" xr:uid="{2B718079-E97F-43DC-8B96-D339DAF1A455}"/>
    <cellStyle name="Header1 3 10 3 4" xfId="20710" xr:uid="{08752E21-5614-4A35-B56D-231C03C6E6DE}"/>
    <cellStyle name="Header1 3 10 4" xfId="8615" xr:uid="{B3A5467D-9992-49F9-9884-0A8991588AA8}"/>
    <cellStyle name="Header1 3 10 4 2" xfId="26405" xr:uid="{B98086F6-0F62-4D03-978A-6053E6E6C11A}"/>
    <cellStyle name="Header1 3 10 4 3" xfId="32991" xr:uid="{535E4F9D-A59E-4E3B-9BC0-1DFFB74ACA87}"/>
    <cellStyle name="Header1 3 10 4 4" xfId="17681" xr:uid="{FFDF2A07-D2C2-4428-AF7F-122F4410BBED}"/>
    <cellStyle name="Header1 3 10 5" xfId="24749" xr:uid="{44FCA362-6824-45DE-AEDA-8208C7B9DF3A}"/>
    <cellStyle name="Header1 3 10 6" xfId="15231" xr:uid="{3289CF4A-1B7F-4AD3-BF5F-96E0DFABAD6B}"/>
    <cellStyle name="Header1 3 11" xfId="5095" xr:uid="{A3584F96-87BF-4C79-8CD9-03102DAC7D58}"/>
    <cellStyle name="Header1 3 11 2" xfId="6188" xr:uid="{6C8CF248-F8F3-4487-BBCC-5A865D31D3E3}"/>
    <cellStyle name="Header1 3 11 2 2" xfId="9538" xr:uid="{EE7C8290-A66D-46A2-B5B4-4FF3FD7FD70A}"/>
    <cellStyle name="Header1 3 11 2 2 2" xfId="27257" xr:uid="{7513DCC5-B5A3-4D07-999B-097353721583}"/>
    <cellStyle name="Header1 3 11 2 2 3" xfId="36033" xr:uid="{2A27F4FE-0659-48A7-A8CC-5F4E67BCA064}"/>
    <cellStyle name="Header1 3 11 2 2 4" xfId="18438" xr:uid="{0EDA44AA-FC38-4773-A47C-68CCF41D6851}"/>
    <cellStyle name="Header1 3 11 2 3" xfId="10754" xr:uid="{7DF046FF-2EB0-4EBB-948C-22DC4C8D7484}"/>
    <cellStyle name="Header1 3 11 2 3 2" xfId="28224" xr:uid="{58738372-A16D-4961-BB7C-85075F0964EF}"/>
    <cellStyle name="Header1 3 11 2 3 3" xfId="24450" xr:uid="{25C71439-CF90-4F1D-84E7-588EF117D9F8}"/>
    <cellStyle name="Header1 3 11 2 3 4" xfId="19283" xr:uid="{C117D172-47AD-4B80-AD70-071E4FDBDA6D}"/>
    <cellStyle name="Header1 3 11 2 4" xfId="32420" xr:uid="{1E9E6F83-7EC1-4AD8-8B9F-F19EE08B63E3}"/>
    <cellStyle name="Header1 3 11 2 5" xfId="15779" xr:uid="{83EFE74D-E09D-4CEB-9D0D-124F40D67558}"/>
    <cellStyle name="Header1 3 11 3" xfId="11919" xr:uid="{9033C591-9E51-47E4-B845-C643D1F1995E}"/>
    <cellStyle name="Header1 3 11 3 2" xfId="29370" xr:uid="{6DC06E46-CAC6-4B8C-ACDB-CF4545B3C22A}"/>
    <cellStyle name="Header1 3 11 3 3" xfId="26800" xr:uid="{71B232B8-6FA1-40E4-8D1D-9D98B285CD14}"/>
    <cellStyle name="Header1 3 11 3 4" xfId="20408" xr:uid="{466BE61A-FDEA-4AA8-B9FC-A2F8294B11C4}"/>
    <cellStyle name="Header1 3 11 4" xfId="8139" xr:uid="{1D2A5D51-4FBF-4F3B-AB92-443E3485F224}"/>
    <cellStyle name="Header1 3 11 4 2" xfId="26152" xr:uid="{42B0D879-E31D-4195-90C5-6E2E87C4A528}"/>
    <cellStyle name="Header1 3 11 4 3" xfId="34455" xr:uid="{079B6C7C-07F4-4482-AB20-E73F9515B30E}"/>
    <cellStyle name="Header1 3 11 4 4" xfId="17522" xr:uid="{921A66B3-747F-427F-A3AC-DB665DD1A2FE}"/>
    <cellStyle name="Header1 3 11 5" xfId="36082" xr:uid="{CA021987-DE84-40ED-AE13-8015BAE1E02C}"/>
    <cellStyle name="Header1 3 11 6" xfId="15145" xr:uid="{6EDEF8EF-35E2-4EEF-A691-F97D220390D7}"/>
    <cellStyle name="Header1 3 12" xfId="7111" xr:uid="{622EB457-0B88-44CD-940D-57108DFB7EB1}"/>
    <cellStyle name="Header1 3 12 2" xfId="12819" xr:uid="{6A05D0B6-0FD4-469F-A4C5-659C81F8FD30}"/>
    <cellStyle name="Header1 3 12 2 2" xfId="30267" xr:uid="{3C1047EB-8333-444A-AD17-F133E8B470A6}"/>
    <cellStyle name="Header1 3 12 2 3" xfId="36729" xr:uid="{A0341336-D105-4D7D-9772-05D08BC7FB1D}"/>
    <cellStyle name="Header1 3 12 2 4" xfId="21294" xr:uid="{78D12C62-6E5E-4AC2-B204-98B4B8A8F9E9}"/>
    <cellStyle name="Header1 3 12 3" xfId="11948" xr:uid="{4E4F8F86-8101-452A-B2EF-D6C15193E885}"/>
    <cellStyle name="Header1 3 12 3 2" xfId="29398" xr:uid="{5553066F-75E9-4C1C-9A46-52D113879DA5}"/>
    <cellStyle name="Header1 3 12 3 3" xfId="25226" xr:uid="{61C35C76-E8D7-4DCC-AA73-192D9BAEABAC}"/>
    <cellStyle name="Header1 3 12 3 4" xfId="20426" xr:uid="{B79E6709-7114-48FC-B751-EB6EBA1B7C8C}"/>
    <cellStyle name="Header1 3 12 4" xfId="23222" xr:uid="{F439F1FA-CA13-44F7-8819-72641C749497}"/>
    <cellStyle name="Header1 3 12 5" xfId="16596" xr:uid="{C24C896C-4FD5-4FD9-A9F0-8B7FF3FD79C2}"/>
    <cellStyle name="Header1 3 13" xfId="9264" xr:uid="{11FC0508-9F62-415F-BC61-880F265D4FB5}"/>
    <cellStyle name="Header1 3 13 2" xfId="27007" xr:uid="{D7C1ABD5-5E36-4915-8087-4A21424EE3D8}"/>
    <cellStyle name="Header1 3 13 3" xfId="32389" xr:uid="{AD5405D1-DFE6-4252-A98B-B65E8197D27E}"/>
    <cellStyle name="Header1 3 13 4" xfId="18202" xr:uid="{26ABA4CE-588C-4000-B698-2FDBBC4F9990}"/>
    <cellStyle name="Header1 3 14" xfId="8602" xr:uid="{B3E03991-6024-4CD4-993F-350DEBC013DB}"/>
    <cellStyle name="Header1 3 14 2" xfId="26393" xr:uid="{3EEDF6F2-643B-4A8F-8DAD-D98419630842}"/>
    <cellStyle name="Header1 3 14 3" xfId="24638" xr:uid="{EDF436D9-BA40-4D5E-ADAA-2AD1726F8FFA}"/>
    <cellStyle name="Header1 3 14 4" xfId="17669" xr:uid="{DD8A862A-F3B5-4CE1-A284-17A17751CD8D}"/>
    <cellStyle name="Header1 3 15" xfId="14752" xr:uid="{A16CE283-2480-4656-A768-7E1CF02439CA}"/>
    <cellStyle name="Header1 3 2" xfId="5877" xr:uid="{BE27A2A2-8502-4147-AA37-07EC91CA3663}"/>
    <cellStyle name="Header1 3 2 10" xfId="23731" xr:uid="{6A65CFE0-5DD2-46B8-9F52-A309175AAD2E}"/>
    <cellStyle name="Header1 3 2 11" xfId="15495" xr:uid="{8551C4FB-BB2C-406D-9ABE-D36B589AA4BA}"/>
    <cellStyle name="Header1 3 2 2" xfId="6899" xr:uid="{281266E0-92BF-4439-BBEB-5A59F94C8D46}"/>
    <cellStyle name="Header1 3 2 2 2" xfId="7713" xr:uid="{A2D060A4-F03D-49BC-878F-2F1D84F516B4}"/>
    <cellStyle name="Header1 3 2 2 2 2" xfId="13420" xr:uid="{D0C853FE-C013-4BB4-8B33-F5F88C699D73}"/>
    <cellStyle name="Header1 3 2 2 2 2 2" xfId="30868" xr:uid="{8A77D022-96C7-493F-8726-ADE6F6241CBF}"/>
    <cellStyle name="Header1 3 2 2 2 2 3" xfId="37328" xr:uid="{047DD545-FD0F-49D8-97DD-A8CAC80C6818}"/>
    <cellStyle name="Header1 3 2 2 2 2 4" xfId="21895" xr:uid="{81ACE4E6-F70B-4E86-9109-309306C1189D}"/>
    <cellStyle name="Header1 3 2 2 2 3" xfId="12482" xr:uid="{35C28FDA-FF50-40F8-9AE4-ACCF83029160}"/>
    <cellStyle name="Header1 3 2 2 2 3 2" xfId="29930" xr:uid="{E5332196-4F1E-4400-AFCE-3D770FC8CBC5}"/>
    <cellStyle name="Header1 3 2 2 2 3 3" xfId="36392" xr:uid="{576355AF-765E-4D7B-86AF-F0F3027BD4C6}"/>
    <cellStyle name="Header1 3 2 2 2 3 4" xfId="20957" xr:uid="{14AA26C9-DD45-4BE5-9A69-7A8CF93892EB}"/>
    <cellStyle name="Header1 3 2 2 2 4" xfId="34094" xr:uid="{8CA7376F-4CD2-4B71-8E59-863AD8DF340A}"/>
    <cellStyle name="Header1 3 2 2 2 5" xfId="17195" xr:uid="{FE6F0ED9-EE9B-41CD-94A8-DE8E6DDFE5AB}"/>
    <cellStyle name="Header1 3 2 2 3" xfId="11735" xr:uid="{89661416-D4E1-42BE-8E45-C07E3226D62D}"/>
    <cellStyle name="Header1 3 2 2 3 2" xfId="29188" xr:uid="{DB38E7EB-01AB-4640-8E4A-9411AC28F968}"/>
    <cellStyle name="Header1 3 2 2 3 3" xfId="32080" xr:uid="{5CADCC5C-5ACC-48C7-AF0E-A444523898B5}"/>
    <cellStyle name="Header1 3 2 2 3 4" xfId="20234" xr:uid="{E2F2C3A2-C92E-4E73-B271-748BC98CAC8B}"/>
    <cellStyle name="Header1 3 2 2 4" xfId="11397" xr:uid="{7E3306F0-E990-402D-B5B8-BB01CC1E103E}"/>
    <cellStyle name="Header1 3 2 2 4 2" xfId="28852" xr:uid="{EDD10C95-063A-4993-AF9A-9EE7D08D0ED8}"/>
    <cellStyle name="Header1 3 2 2 4 3" xfId="29390" xr:uid="{6DFCFC84-368B-4E12-A890-3FA3BA9CCA7B}"/>
    <cellStyle name="Header1 3 2 2 4 4" xfId="19900" xr:uid="{3F93825B-D133-4402-AA8D-025E6405E328}"/>
    <cellStyle name="Header1 3 2 2 5" xfId="34403" xr:uid="{A49082B3-C36F-40D7-A04D-C67879E42409}"/>
    <cellStyle name="Header1 3 2 2 6" xfId="16391" xr:uid="{F61CFCD8-F191-4F64-8E60-D271F275AF4B}"/>
    <cellStyle name="Header1 3 2 3" xfId="5385" xr:uid="{9335CDC2-3CAD-4D99-8BB8-8293ABD55598}"/>
    <cellStyle name="Header1 3 2 3 2" xfId="7286" xr:uid="{514978F5-001B-4EDE-9FD2-833CEEFB0733}"/>
    <cellStyle name="Header1 3 2 3 2 2" xfId="12994" xr:uid="{2859344E-4056-446E-9C9F-33E281603740}"/>
    <cellStyle name="Header1 3 2 3 2 2 2" xfId="30442" xr:uid="{B9E60325-CE6F-4D70-A5DD-9045B894D6D3}"/>
    <cellStyle name="Header1 3 2 3 2 2 3" xfId="36904" xr:uid="{04E1450E-89F7-430D-8ED3-6565D2824FD1}"/>
    <cellStyle name="Header1 3 2 3 2 2 4" xfId="21469" xr:uid="{69D1B9C0-1196-4C63-BEF1-A1AD945526AC}"/>
    <cellStyle name="Header1 3 2 3 2 3" xfId="12056" xr:uid="{7082C800-159D-468F-8D4B-70BDBD7FCEA0}"/>
    <cellStyle name="Header1 3 2 3 2 3 2" xfId="29504" xr:uid="{64C38327-FBCA-4D33-A4DC-0BD03943EAA2}"/>
    <cellStyle name="Header1 3 2 3 2 3 3" xfId="26815" xr:uid="{CBA390AD-EDB3-44B4-86EF-68EFAA4C2DF6}"/>
    <cellStyle name="Header1 3 2 3 2 3 4" xfId="20531" xr:uid="{81130388-9C8B-49D4-B430-EF78DC126968}"/>
    <cellStyle name="Header1 3 2 3 2 4" xfId="23390" xr:uid="{BDC545C1-5516-4919-B35D-A266E3B1556C}"/>
    <cellStyle name="Header1 3 2 3 2 5" xfId="16771" xr:uid="{6499CC21-F430-40C4-BA38-AFB12D4C3F1B}"/>
    <cellStyle name="Header1 3 2 3 3" xfId="8595" xr:uid="{66214AE3-3878-44F8-8FA7-7BAE9CBEFEDF}"/>
    <cellStyle name="Header1 3 2 3 3 2" xfId="26386" xr:uid="{809AEA28-5E48-4138-A0BB-EFD047FFC1CF}"/>
    <cellStyle name="Header1 3 2 3 3 3" xfId="23212" xr:uid="{6CA04802-DF14-498B-97CE-58578F0D44B7}"/>
    <cellStyle name="Header1 3 2 3 3 4" xfId="17662" xr:uid="{5DD79743-6D33-4F59-B2AB-5F1767465473}"/>
    <cellStyle name="Header1 3 2 3 4" xfId="10670" xr:uid="{D81E03FE-638C-45E7-8D2D-AD53471DAF92}"/>
    <cellStyle name="Header1 3 2 3 4 2" xfId="28150" xr:uid="{500BF4C1-211E-4628-9B18-F6675A563EA1}"/>
    <cellStyle name="Header1 3 2 3 4 3" xfId="32303" xr:uid="{272E0D6D-9F47-4262-A532-0A29A4910F22}"/>
    <cellStyle name="Header1 3 2 3 4 4" xfId="19212" xr:uid="{D62F11D4-CB67-48EB-A5A0-4B0BE170A48A}"/>
    <cellStyle name="Header1 3 2 3 5" xfId="36192" xr:uid="{F5FEF953-AB08-490A-A419-833EB6F93844}"/>
    <cellStyle name="Header1 3 2 3 6" xfId="15322" xr:uid="{20432471-226F-452E-96E2-EC25FE2CC10E}"/>
    <cellStyle name="Header1 3 2 4" xfId="6683" xr:uid="{5653A9EC-DBDD-4C87-BE76-E544E3B526D8}"/>
    <cellStyle name="Header1 3 2 4 2" xfId="7562" xr:uid="{9FB8613E-61D7-44EC-BD18-3CD9566B09DE}"/>
    <cellStyle name="Header1 3 2 4 2 2" xfId="13269" xr:uid="{5FF1A4E1-A7C2-496F-B046-1AAF62990D0A}"/>
    <cellStyle name="Header1 3 2 4 2 2 2" xfId="30717" xr:uid="{6AC43A9E-6742-4B33-8447-0F72108743FA}"/>
    <cellStyle name="Header1 3 2 4 2 2 3" xfId="37177" xr:uid="{EB55523F-A6E0-4A06-9E4B-606ED04B3DE2}"/>
    <cellStyle name="Header1 3 2 4 2 2 4" xfId="21744" xr:uid="{4BD025BE-BF81-4B98-9A8B-77CF2D91987E}"/>
    <cellStyle name="Header1 3 2 4 2 3" xfId="12331" xr:uid="{02C147CC-E7C4-4FC0-9B78-DE13CB2C8BA8}"/>
    <cellStyle name="Header1 3 2 4 2 3 2" xfId="29779" xr:uid="{BB923DC0-98AB-4928-B1DB-BFF27CE5C9D4}"/>
    <cellStyle name="Header1 3 2 4 2 3 3" xfId="36241" xr:uid="{CB24FD03-4027-4C47-B627-3831F5627370}"/>
    <cellStyle name="Header1 3 2 4 2 3 4" xfId="20806" xr:uid="{4B561074-B187-4B28-9492-EDBAFD5DE836}"/>
    <cellStyle name="Header1 3 2 4 2 4" xfId="26249" xr:uid="{39EAF807-8374-4FB2-86E2-F310F3AD4A30}"/>
    <cellStyle name="Header1 3 2 4 2 5" xfId="17044" xr:uid="{5F8F0365-8693-4356-9C6C-79C4FD024C05}"/>
    <cellStyle name="Header1 3 2 4 3" xfId="11738" xr:uid="{767E7AFB-B43F-4137-8B96-D5BEF1676BF8}"/>
    <cellStyle name="Header1 3 2 4 3 2" xfId="29191" xr:uid="{41A532F5-7019-4B18-A703-B4ABD696FB10}"/>
    <cellStyle name="Header1 3 2 4 3 3" xfId="25910" xr:uid="{E7D82BA4-2906-48E7-A5C8-9A6857B9F7C4}"/>
    <cellStyle name="Header1 3 2 4 3 4" xfId="20237" xr:uid="{90BA7141-239D-4563-9493-2D721B19A790}"/>
    <cellStyle name="Header1 3 2 4 4" xfId="11232" xr:uid="{D2A8DD88-D2AE-4F98-BA07-88E3AC8B8EEB}"/>
    <cellStyle name="Header1 3 2 4 4 2" xfId="28688" xr:uid="{F7904DC7-CAC2-43C3-90C7-DADF599E7295}"/>
    <cellStyle name="Header1 3 2 4 4 3" xfId="26958" xr:uid="{2544D301-A684-4858-9373-CCF0634F3356}"/>
    <cellStyle name="Header1 3 2 4 4 4" xfId="19737" xr:uid="{DCFF309F-EA6A-4791-958A-CD8272B07D54}"/>
    <cellStyle name="Header1 3 2 4 5" xfId="32658" xr:uid="{B89D7F16-21C2-4EB0-8FB0-3A00B6000E7D}"/>
    <cellStyle name="Header1 3 2 4 6" xfId="16192" xr:uid="{30558FD8-8809-4D1F-A1C9-7BF1FB483E35}"/>
    <cellStyle name="Header1 3 2 5" xfId="6868" xr:uid="{B1BF56BE-CF1E-43A7-9E67-30595C122504}"/>
    <cellStyle name="Header1 3 2 5 2" xfId="7694" xr:uid="{86AFC0C0-D1E4-4B70-850F-BD590B4D6BF8}"/>
    <cellStyle name="Header1 3 2 5 2 2" xfId="13401" xr:uid="{F4FE2C30-8405-407C-91D3-BACA91AB37DD}"/>
    <cellStyle name="Header1 3 2 5 2 2 2" xfId="30849" xr:uid="{F17D9EEF-755A-4BFB-97AA-E080CFEE7518}"/>
    <cellStyle name="Header1 3 2 5 2 2 3" xfId="37309" xr:uid="{09BE972B-D4E5-4EE5-92D9-D65B58B79DD9}"/>
    <cellStyle name="Header1 3 2 5 2 2 4" xfId="21876" xr:uid="{8886D9A0-0A57-413C-A016-583EF12DE31E}"/>
    <cellStyle name="Header1 3 2 5 2 3" xfId="12463" xr:uid="{06827A53-10C4-47EC-BC5E-6B1162D4B479}"/>
    <cellStyle name="Header1 3 2 5 2 3 2" xfId="29911" xr:uid="{B9FEE8A3-F7C7-4679-8F4B-F850F2308E29}"/>
    <cellStyle name="Header1 3 2 5 2 3 3" xfId="36373" xr:uid="{C0EF5C7A-08D2-4FBC-9BF5-3980A94DB830}"/>
    <cellStyle name="Header1 3 2 5 2 3 4" xfId="20938" xr:uid="{6643B746-C728-438A-AB57-9DAEF525442A}"/>
    <cellStyle name="Header1 3 2 5 2 4" xfId="26872" xr:uid="{2778E558-158E-4318-B080-96967BF4D0E8}"/>
    <cellStyle name="Header1 3 2 5 2 5" xfId="17176" xr:uid="{B05C28E0-C9E5-4341-948E-CD7D3DF1BF62}"/>
    <cellStyle name="Header1 3 2 5 3" xfId="11687" xr:uid="{73FE3E1E-75F5-4D77-9EA6-BA9478054B95}"/>
    <cellStyle name="Header1 3 2 5 3 2" xfId="29141" xr:uid="{B50497A5-F0BD-4339-AB89-030FAAF19092}"/>
    <cellStyle name="Header1 3 2 5 3 3" xfId="25367" xr:uid="{55629DE8-04F1-45B6-9552-EBD38C74EF33}"/>
    <cellStyle name="Header1 3 2 5 3 4" xfId="20188" xr:uid="{2992F04C-E597-481B-8DB6-7BD516912EB7}"/>
    <cellStyle name="Header1 3 2 5 4" xfId="11374" xr:uid="{B119698B-5A69-4C4E-84CF-11A5C77CA061}"/>
    <cellStyle name="Header1 3 2 5 4 2" xfId="28829" xr:uid="{9D1C83A4-3D06-4696-B6C8-FDC06353D56A}"/>
    <cellStyle name="Header1 3 2 5 4 3" xfId="23160" xr:uid="{65AC0D97-388F-4A12-BBEF-1F3CE60C1C05}"/>
    <cellStyle name="Header1 3 2 5 4 4" xfId="19877" xr:uid="{99765DF3-12F5-4150-ABDE-4E00649B2A50}"/>
    <cellStyle name="Header1 3 2 5 5" xfId="32947" xr:uid="{75E3F7EC-D2DF-44CA-AB53-D5FFEB5D7F79}"/>
    <cellStyle name="Header1 3 2 5 6" xfId="16365" xr:uid="{0559B51D-C2D0-4226-8A5D-0EF50769E946}"/>
    <cellStyle name="Header1 3 2 6" xfId="5076" xr:uid="{D1DC256F-0EF8-4D75-9545-9B2BEBD38293}"/>
    <cellStyle name="Header1 3 2 6 2" xfId="7086" xr:uid="{A676CC68-63CC-4343-AB5F-867A6721328D}"/>
    <cellStyle name="Header1 3 2 6 2 2" xfId="12794" xr:uid="{132FD375-5057-4BBE-807C-989D15A43D67}"/>
    <cellStyle name="Header1 3 2 6 2 2 2" xfId="30242" xr:uid="{BBCAAF90-03F7-47A9-9CEE-79069D554FB3}"/>
    <cellStyle name="Header1 3 2 6 2 2 3" xfId="36704" xr:uid="{DC459D5B-E290-4C92-B094-B87BECA82E02}"/>
    <cellStyle name="Header1 3 2 6 2 2 4" xfId="21269" xr:uid="{F69E7202-FEBB-4711-84E4-FD1F69A99546}"/>
    <cellStyle name="Header1 3 2 6 2 3" xfId="11936" xr:uid="{1DC55A55-D93E-4BB3-A4C3-6FD8D2743F41}"/>
    <cellStyle name="Header1 3 2 6 2 3 2" xfId="29387" xr:uid="{DAD31A66-CABE-47CE-B34D-8B3A2A053F58}"/>
    <cellStyle name="Header1 3 2 6 2 3 3" xfId="25761" xr:uid="{8D593E30-1EED-4D46-A484-5767A845C889}"/>
    <cellStyle name="Header1 3 2 6 2 3 4" xfId="20419" xr:uid="{9B11A7B0-6977-4D40-987D-B5295B3D9100}"/>
    <cellStyle name="Header1 3 2 6 2 4" xfId="35394" xr:uid="{F83C00D4-FC25-4DBA-9DB7-D2483640F5A0}"/>
    <cellStyle name="Header1 3 2 6 2 5" xfId="16571" xr:uid="{EA16956A-526A-4A3C-A717-B44A1FA4DBA1}"/>
    <cellStyle name="Header1 3 2 6 3" xfId="9313" xr:uid="{16CDC499-7884-45BB-9A83-DB4270790738}"/>
    <cellStyle name="Header1 3 2 6 3 2" xfId="27050" xr:uid="{65FE7BE6-8200-4366-A504-9C1E2100D451}"/>
    <cellStyle name="Header1 3 2 6 3 3" xfId="32731" xr:uid="{2201EFEC-53E7-4054-A465-47289033B21F}"/>
    <cellStyle name="Header1 3 2 6 3 4" xfId="18240" xr:uid="{F3E1DA2B-4A84-4563-B1F7-3877BCB0E169}"/>
    <cellStyle name="Header1 3 2 6 4" xfId="8130" xr:uid="{5D1D480D-8996-4D3D-B094-2658C5767385}"/>
    <cellStyle name="Header1 3 2 6 4 2" xfId="26143" xr:uid="{CE5447EB-545A-462E-8E28-B00E715AC498}"/>
    <cellStyle name="Header1 3 2 6 4 3" xfId="33942" xr:uid="{E126071F-14A2-45D2-9761-F290FFD1C9E3}"/>
    <cellStyle name="Header1 3 2 6 4 4" xfId="17513" xr:uid="{30577AEB-6837-48F3-935F-CEAB9E583A24}"/>
    <cellStyle name="Header1 3 2 6 5" xfId="36087" xr:uid="{A8A41B4B-A9DB-4CBA-9CAC-1C84A85F9789}"/>
    <cellStyle name="Header1 3 2 6 6" xfId="15126" xr:uid="{DABCD827-5C61-47C1-B471-E258B0BB1D62}"/>
    <cellStyle name="Header1 3 2 7" xfId="5286" xr:uid="{265235A3-786D-4FAB-9C18-D0BB578C08FD}"/>
    <cellStyle name="Header1 3 2 7 2" xfId="9708" xr:uid="{2862286F-100E-4582-B707-278DA769202F}"/>
    <cellStyle name="Header1 3 2 7 2 2" xfId="27406" xr:uid="{2E7DA036-C97F-4F38-B527-15169D4D5DCF}"/>
    <cellStyle name="Header1 3 2 7 2 3" xfId="32344" xr:uid="{6F469FEE-9E81-4416-9BF0-6D44885621FD}"/>
    <cellStyle name="Header1 3 2 7 2 4" xfId="18570" xr:uid="{0AEA8AF5-C74F-41D1-8651-20495168140D}"/>
    <cellStyle name="Header1 3 2 7 3" xfId="9496" xr:uid="{CA6F67E3-11BA-4AA8-8954-5030A403263E}"/>
    <cellStyle name="Header1 3 2 7 3 2" xfId="27220" xr:uid="{D90F9355-7A55-4EE8-AF91-876319410F86}"/>
    <cellStyle name="Header1 3 2 7 3 3" xfId="33245" xr:uid="{73D8C7E7-CD14-475F-A2BC-0E84263D660E}"/>
    <cellStyle name="Header1 3 2 7 3 4" xfId="18403" xr:uid="{C6B207E5-00A6-48A3-A500-CCE705E3D1B8}"/>
    <cellStyle name="Header1 3 2 7 4" xfId="36073" xr:uid="{9F53C84D-6DA6-450A-848D-BEAD2F993994}"/>
    <cellStyle name="Header1 3 2 7 5" xfId="15234" xr:uid="{DF329B58-2706-49B5-901E-38A91533D08E}"/>
    <cellStyle name="Header1 3 2 8" xfId="9562" xr:uid="{238B3800-0592-4C0A-AB13-CE63E2F26E68}"/>
    <cellStyle name="Header1 3 2 8 2" xfId="27278" xr:uid="{56030216-D681-4F4E-849C-3A016AA06A7D}"/>
    <cellStyle name="Header1 3 2 8 3" xfId="32365" xr:uid="{F664B1F7-7125-4484-BB46-8AF85A3A1C07}"/>
    <cellStyle name="Header1 3 2 8 4" xfId="18458" xr:uid="{09CD3CCA-3115-4385-BB6B-424016E2236E}"/>
    <cellStyle name="Header1 3 2 9" xfId="10158" xr:uid="{CCEB5C81-E289-4562-BCF0-0FC2049AA258}"/>
    <cellStyle name="Header1 3 2 9 2" xfId="27653" xr:uid="{50CA1625-1B9F-4E6D-B6B0-C360BF65DC6F}"/>
    <cellStyle name="Header1 3 2 9 3" xfId="33208" xr:uid="{DFF72EF2-71C8-44A6-B8DF-50C65C8FFF93}"/>
    <cellStyle name="Header1 3 2 9 4" xfId="18739" xr:uid="{AD7AAA4D-B8D6-431A-8EF6-435F2CF04AC2}"/>
    <cellStyle name="Header1 3 3" xfId="5404" xr:uid="{BA2522E6-59B8-4926-A30E-D3E8312285B5}"/>
    <cellStyle name="Header1 3 3 10" xfId="23664" xr:uid="{0D3A941B-29A9-4A52-9998-8C31745EE454}"/>
    <cellStyle name="Header1 3 3 11" xfId="15341" xr:uid="{931E463C-5DAF-408A-A342-0FC8E32D0244}"/>
    <cellStyle name="Header1 3 3 2" xfId="6798" xr:uid="{434A8776-5EE2-4BFC-8B60-D07EA6D78A20}"/>
    <cellStyle name="Header1 3 3 2 2" xfId="7641" xr:uid="{69E2BC9C-DEFE-4DC6-9904-A56FB4D3BDBF}"/>
    <cellStyle name="Header1 3 3 2 2 2" xfId="13348" xr:uid="{F8C1DBA6-7DA6-47BB-939C-7CD84D2B74BA}"/>
    <cellStyle name="Header1 3 3 2 2 2 2" xfId="30796" xr:uid="{BC6E5834-83F4-4A1A-BF82-41AB3F6E2CF1}"/>
    <cellStyle name="Header1 3 3 2 2 2 3" xfId="37256" xr:uid="{4FB3C30B-6872-4DA3-9F8C-B11E0953E671}"/>
    <cellStyle name="Header1 3 3 2 2 2 4" xfId="21823" xr:uid="{37067C3B-958F-4101-8275-0A2F2484F327}"/>
    <cellStyle name="Header1 3 3 2 2 3" xfId="12410" xr:uid="{6B980DBB-6AB0-44C0-A021-D399690D2ADE}"/>
    <cellStyle name="Header1 3 3 2 2 3 2" xfId="29858" xr:uid="{F8718238-BF1B-49DA-9DD9-D018BFF0A4D3}"/>
    <cellStyle name="Header1 3 3 2 2 3 3" xfId="36320" xr:uid="{B7B3AA1B-17CF-4313-B83C-359B1AF2EA1E}"/>
    <cellStyle name="Header1 3 3 2 2 3 4" xfId="20885" xr:uid="{BF059EC9-2FC3-4CF4-B95E-4228BD377BE7}"/>
    <cellStyle name="Header1 3 3 2 2 4" xfId="33730" xr:uid="{C36B4870-C803-4269-8EC3-440F6B95ADCC}"/>
    <cellStyle name="Header1 3 3 2 2 5" xfId="17123" xr:uid="{265F6ED5-22C8-489E-ACE9-7500826F6848}"/>
    <cellStyle name="Header1 3 3 2 3" xfId="11675" xr:uid="{2A836986-25C4-4F9A-AEAA-AB231F88C01C}"/>
    <cellStyle name="Header1 3 3 2 3 2" xfId="29130" xr:uid="{2D3B286D-DFA1-4C01-B256-58F30E39531E}"/>
    <cellStyle name="Header1 3 3 2 3 3" xfId="34486" xr:uid="{D3090337-D950-40F1-8A08-90E2D9A54D0C}"/>
    <cellStyle name="Header1 3 3 2 3 4" xfId="20177" xr:uid="{1FDE3A2D-CB1B-4CEC-9AD8-C750E9A4BDBF}"/>
    <cellStyle name="Header1 3 3 2 4" xfId="11315" xr:uid="{6A0784DE-E5E5-41A6-A0DC-0AA5BBEEE228}"/>
    <cellStyle name="Header1 3 3 2 4 2" xfId="28770" xr:uid="{962171F4-6A66-4AC8-A395-F2FC86CF1CFF}"/>
    <cellStyle name="Header1 3 3 2 4 3" xfId="33092" xr:uid="{15BFF81D-F766-4410-8328-29B9B3EF8267}"/>
    <cellStyle name="Header1 3 3 2 4 4" xfId="19819" xr:uid="{4F09B3CE-18AC-4E59-9B23-FC027696E4DC}"/>
    <cellStyle name="Header1 3 3 2 5" xfId="25657" xr:uid="{9B90CC89-1CE5-478D-9CC0-DAF5998FD48D}"/>
    <cellStyle name="Header1 3 3 2 6" xfId="16305" xr:uid="{770F4A5A-4B23-4DFE-8DEF-A70DB34162C1}"/>
    <cellStyle name="Header1 3 3 3" xfId="5923" xr:uid="{5762AA2B-3842-466A-B331-97376FE7A6FE}"/>
    <cellStyle name="Header1 3 3 3 2" xfId="7344" xr:uid="{CBBBCA20-12F8-44FE-9B93-AD6B53093535}"/>
    <cellStyle name="Header1 3 3 3 2 2" xfId="13052" xr:uid="{20360ED4-0C74-4F94-8D1B-FD4849FBEE5D}"/>
    <cellStyle name="Header1 3 3 3 2 2 2" xfId="30500" xr:uid="{2C41152C-E624-4CBC-864E-7930AA6AAE40}"/>
    <cellStyle name="Header1 3 3 3 2 2 3" xfId="36962" xr:uid="{9F61CC58-EBD8-47C7-8B2A-BD4C5627AAF6}"/>
    <cellStyle name="Header1 3 3 3 2 2 4" xfId="21527" xr:uid="{DD028001-43E6-4966-AC1E-9D19872D15EC}"/>
    <cellStyle name="Header1 3 3 3 2 3" xfId="12114" xr:uid="{AEB9C93C-2D7D-4823-9E58-8B67F5300FF9}"/>
    <cellStyle name="Header1 3 3 3 2 3 2" xfId="29562" xr:uid="{BF74E9B7-5A1E-4A02-A6F8-4FBA74B456BE}"/>
    <cellStyle name="Header1 3 3 3 2 3 3" xfId="24263" xr:uid="{8D995690-E882-4CA3-BF00-C60774C4A42F}"/>
    <cellStyle name="Header1 3 3 3 2 3 4" xfId="20589" xr:uid="{AC21386F-22A7-48B0-AB19-60A0D10C79BE}"/>
    <cellStyle name="Header1 3 3 3 2 4" xfId="35790" xr:uid="{4A244E9C-B869-4966-9F4B-C631D75C7E28}"/>
    <cellStyle name="Header1 3 3 3 2 5" xfId="16829" xr:uid="{7344C0B4-9EDA-49EE-8D37-5D9B88AD4B09}"/>
    <cellStyle name="Header1 3 3 3 3" xfId="11656" xr:uid="{35634B74-6A03-4CFB-8448-677A568B7AB2}"/>
    <cellStyle name="Header1 3 3 3 3 2" xfId="29111" xr:uid="{4D913A99-4981-43E7-85C7-B146E1AB7A4D}"/>
    <cellStyle name="Header1 3 3 3 3 3" xfId="24217" xr:uid="{2C8B2A42-9D9F-4603-ACD5-9BA9DA7A97E2}"/>
    <cellStyle name="Header1 3 3 3 3 4" xfId="20158" xr:uid="{C12173D0-41EE-49CD-B5B1-964B4C0F60CC}"/>
    <cellStyle name="Header1 3 3 3 4" xfId="10911" xr:uid="{00EAB85E-A50D-4903-9C8A-A4A8581DFACB}"/>
    <cellStyle name="Header1 3 3 3 4 2" xfId="28377" xr:uid="{A993DE3A-84EC-4ECF-A204-ED30E9BEDF79}"/>
    <cellStyle name="Header1 3 3 3 4 3" xfId="32564" xr:uid="{34B64D4A-95F5-47C9-B1C7-08D3A4DB725A}"/>
    <cellStyle name="Header1 3 3 3 4 4" xfId="19436" xr:uid="{535515D0-E39B-437A-BE53-EF0A02D75305}"/>
    <cellStyle name="Header1 3 3 3 5" xfId="23762" xr:uid="{FDBCCC8F-222D-4003-81EF-5AC130CC0BDE}"/>
    <cellStyle name="Header1 3 3 3 6" xfId="15533" xr:uid="{2CAC98F5-5689-49B7-B979-453944FD63D2}"/>
    <cellStyle name="Header1 3 3 4" xfId="6756" xr:uid="{A141EBC7-3E31-4D1A-A9AB-D85F16FAD56E}"/>
    <cellStyle name="Header1 3 3 4 2" xfId="7606" xr:uid="{167CD44B-F6AC-4471-B359-AFAC97104062}"/>
    <cellStyle name="Header1 3 3 4 2 2" xfId="13313" xr:uid="{1C58EF35-4C5A-43FF-92BB-2795A23E9EB8}"/>
    <cellStyle name="Header1 3 3 4 2 2 2" xfId="30761" xr:uid="{A8E25FE4-91AD-418B-89F9-65543A5596E1}"/>
    <cellStyle name="Header1 3 3 4 2 2 3" xfId="37221" xr:uid="{393AB3D2-D5E8-44C9-B7F9-45E794CB33F0}"/>
    <cellStyle name="Header1 3 3 4 2 2 4" xfId="21788" xr:uid="{7CB8F0DE-E5C8-4E06-B5BF-C2A41F0B5EA0}"/>
    <cellStyle name="Header1 3 3 4 2 3" xfId="12375" xr:uid="{783EB28C-A065-420C-9D30-36B804742364}"/>
    <cellStyle name="Header1 3 3 4 2 3 2" xfId="29823" xr:uid="{1ECAE7BF-8E4A-4252-870E-00C49D141EFA}"/>
    <cellStyle name="Header1 3 3 4 2 3 3" xfId="36285" xr:uid="{C0E17258-FC82-47EE-93B0-D3CCD945DADD}"/>
    <cellStyle name="Header1 3 3 4 2 3 4" xfId="20850" xr:uid="{9F97A3E5-4BA7-48C6-AD22-96528BB0208B}"/>
    <cellStyle name="Header1 3 3 4 2 4" xfId="34271" xr:uid="{9C7043D6-DC09-4B48-8BEC-7421765E7895}"/>
    <cellStyle name="Header1 3 3 4 2 5" xfId="17088" xr:uid="{553E3B57-6617-48A7-9E63-44BA7ACC4EE2}"/>
    <cellStyle name="Header1 3 3 4 3" xfId="11784" xr:uid="{B4B7EB59-206F-40E0-AA82-96946C7007E1}"/>
    <cellStyle name="Header1 3 3 4 3 2" xfId="29236" xr:uid="{50C8FF05-83ED-4E0F-B598-E8E38D3DDF72}"/>
    <cellStyle name="Header1 3 3 4 3 3" xfId="26011" xr:uid="{66C3DD93-E890-461A-BB15-12B86ECFB058}"/>
    <cellStyle name="Header1 3 3 4 3 4" xfId="20280" xr:uid="{04F256A2-F5E9-49FB-B329-06EDD686E368}"/>
    <cellStyle name="Header1 3 3 4 4" xfId="11280" xr:uid="{F582AF21-AA6C-4185-8889-63890CDF069D}"/>
    <cellStyle name="Header1 3 3 4 4 2" xfId="28735" xr:uid="{8FF1811F-96EF-43A2-9F5C-2503BBAC2DB3}"/>
    <cellStyle name="Header1 3 3 4 4 3" xfId="32201" xr:uid="{F537ABB3-6CD4-4080-80DA-1DC17B0532AB}"/>
    <cellStyle name="Header1 3 3 4 4 4" xfId="19784" xr:uid="{F511D1FE-C4E9-4275-A2DA-89D8FD6F2ECF}"/>
    <cellStyle name="Header1 3 3 4 5" xfId="25991" xr:uid="{83918E28-EE22-4EDC-AF71-A03232D598FB}"/>
    <cellStyle name="Header1 3 3 4 6" xfId="16264" xr:uid="{85A60FE3-141A-404E-9EE3-1907D2105935}"/>
    <cellStyle name="Header1 3 3 5" xfId="6558" xr:uid="{8D35A9E6-508A-4CFB-9D89-6E2E5AFF9490}"/>
    <cellStyle name="Header1 3 3 5 2" xfId="7486" xr:uid="{EEC2D438-F8FA-4D88-A8BC-584C08D3DA9E}"/>
    <cellStyle name="Header1 3 3 5 2 2" xfId="13193" xr:uid="{571024F0-4B75-459E-AE5D-62745B84C727}"/>
    <cellStyle name="Header1 3 3 5 2 2 2" xfId="30641" xr:uid="{437B0A58-CBB2-4FDE-8A94-A8B87E7F09DF}"/>
    <cellStyle name="Header1 3 3 5 2 2 3" xfId="37101" xr:uid="{073DF160-78DC-4329-81D5-5413F4B7A5CD}"/>
    <cellStyle name="Header1 3 3 5 2 2 4" xfId="21668" xr:uid="{4E68A0AB-CDD0-43B0-8807-5DE4C294B429}"/>
    <cellStyle name="Header1 3 3 5 2 3" xfId="12255" xr:uid="{A3C8B293-4D7B-4FB2-8AAE-F198C46C0DF7}"/>
    <cellStyle name="Header1 3 3 5 2 3 2" xfId="29703" xr:uid="{EAEF8ABC-37AD-425A-ACEE-5BDB30B181D9}"/>
    <cellStyle name="Header1 3 3 5 2 3 3" xfId="28488" xr:uid="{D981AF7D-9BBD-4256-96D1-0044222E407A}"/>
    <cellStyle name="Header1 3 3 5 2 3 4" xfId="20730" xr:uid="{D719B3DE-00AF-459F-A277-ADDD3778420E}"/>
    <cellStyle name="Header1 3 3 5 2 4" xfId="32832" xr:uid="{6DDBC90E-FB60-49DF-B59F-BBA813A2317C}"/>
    <cellStyle name="Header1 3 3 5 2 5" xfId="16968" xr:uid="{3CF3ED13-A6BC-4EE5-82AA-7FED1325A78F}"/>
    <cellStyle name="Header1 3 3 5 3" xfId="11901" xr:uid="{133552F9-86B2-40E6-B678-4C624F4D2E7D}"/>
    <cellStyle name="Header1 3 3 5 3 2" xfId="29352" xr:uid="{1F112BF7-ED91-43BE-AC92-CAA4F8F23B41}"/>
    <cellStyle name="Header1 3 3 5 3 3" xfId="24234" xr:uid="{0F8F10CF-C68D-4012-A419-701E24585039}"/>
    <cellStyle name="Header1 3 3 5 3 4" xfId="20393" xr:uid="{DE1C6521-754E-4CAE-918F-1F2437F45F49}"/>
    <cellStyle name="Header1 3 3 5 4" xfId="11143" xr:uid="{C4B16937-0398-40EF-8BCC-F6C23B56DDC4}"/>
    <cellStyle name="Header1 3 3 5 4 2" xfId="28603" xr:uid="{68707A3B-4F63-4A87-8C48-CB9D72F94597}"/>
    <cellStyle name="Header1 3 3 5 4 3" xfId="25656" xr:uid="{BFF45CE7-3150-498D-AB3B-D0B4FE26D509}"/>
    <cellStyle name="Header1 3 3 5 4 4" xfId="19653" xr:uid="{7209B7EC-474A-423C-9A67-F8CBAB1C1911}"/>
    <cellStyle name="Header1 3 3 5 5" xfId="23295" xr:uid="{DB6A2C20-F809-4AD6-9C80-CA9B8198BEDB}"/>
    <cellStyle name="Header1 3 3 5 6" xfId="16074" xr:uid="{9728EB1C-603F-4936-9592-FC34B5B93197}"/>
    <cellStyle name="Header1 3 3 6" xfId="5994" xr:uid="{38008A80-24DC-41E9-9506-4F02F8267ED5}"/>
    <cellStyle name="Header1 3 3 6 2" xfId="7364" xr:uid="{FF515EB0-A984-4D28-8CA3-025E90708FE5}"/>
    <cellStyle name="Header1 3 3 6 2 2" xfId="13072" xr:uid="{D82A8B4F-6620-4168-801F-4A97C8C9245F}"/>
    <cellStyle name="Header1 3 3 6 2 2 2" xfId="30520" xr:uid="{C257D9B7-325A-4B25-A439-FCA8844E6744}"/>
    <cellStyle name="Header1 3 3 6 2 2 3" xfId="36982" xr:uid="{328A79ED-320B-43A9-9E86-EA1D36782C9E}"/>
    <cellStyle name="Header1 3 3 6 2 2 4" xfId="21547" xr:uid="{90FA7A2F-11A4-4E8B-B799-6B9B2BF839F2}"/>
    <cellStyle name="Header1 3 3 6 2 3" xfId="12134" xr:uid="{48775BFE-52F4-49A2-A060-7B716A79ECC4}"/>
    <cellStyle name="Header1 3 3 6 2 3 2" xfId="29582" xr:uid="{79E0E667-F8E9-42F5-8340-BB7A6B0E21D0}"/>
    <cellStyle name="Header1 3 3 6 2 3 3" xfId="26910" xr:uid="{2FCA0026-BBED-4E01-A3F9-7BFB16016612}"/>
    <cellStyle name="Header1 3 3 6 2 3 4" xfId="20609" xr:uid="{E9CD16B5-16ED-487C-A8D3-F46F96E8A0D4}"/>
    <cellStyle name="Header1 3 3 6 2 4" xfId="26226" xr:uid="{671B0F9C-E4C8-4AC3-A633-A7E8D30A94FB}"/>
    <cellStyle name="Header1 3 3 6 2 5" xfId="16849" xr:uid="{212436AE-3895-49AC-8668-7838A8B29282}"/>
    <cellStyle name="Header1 3 3 6 3" xfId="11663" xr:uid="{BD7E5C73-4EE5-48E6-A33F-EB8B2B1AB4F4}"/>
    <cellStyle name="Header1 3 3 6 3 2" xfId="29118" xr:uid="{562CB10F-BF6A-4B2B-A2FB-632DFAAA12DA}"/>
    <cellStyle name="Header1 3 3 6 3 3" xfId="32073" xr:uid="{100CBED3-EBE8-47B8-B734-C06520667ADB}"/>
    <cellStyle name="Header1 3 3 6 3 4" xfId="20165" xr:uid="{853EE641-5D9A-4833-84EF-C7CF680EA770}"/>
    <cellStyle name="Header1 3 3 6 4" xfId="10932" xr:uid="{1AE3881A-6BA9-40B6-9771-D8FB3B92BCA3}"/>
    <cellStyle name="Header1 3 3 6 4 2" xfId="28398" xr:uid="{DA86FFD0-8F3B-41AB-8C0E-8539E0455C7B}"/>
    <cellStyle name="Header1 3 3 6 4 3" xfId="24443" xr:uid="{9E305229-6D8A-4FA4-8490-204DAD1A6A69}"/>
    <cellStyle name="Header1 3 3 6 4 4" xfId="19457" xr:uid="{52A293AF-62A9-43B1-94A0-50CF69889729}"/>
    <cellStyle name="Header1 3 3 6 5" xfId="23798" xr:uid="{BE15FB16-A5E4-414A-B4C2-630C28133358}"/>
    <cellStyle name="Header1 3 3 6 6" xfId="15597" xr:uid="{AE530357-8453-4666-9517-BBECBC023EC4}"/>
    <cellStyle name="Header1 3 3 7" xfId="5084" xr:uid="{002148A9-4279-490D-BF33-22444211452A}"/>
    <cellStyle name="Header1 3 3 7 2" xfId="9789" xr:uid="{2DCE8210-0021-4421-BAD8-3C9F8C488BCA}"/>
    <cellStyle name="Header1 3 3 7 2 2" xfId="27479" xr:uid="{485E3246-6693-454D-B562-22B6F5C02B33}"/>
    <cellStyle name="Header1 3 3 7 2 3" xfId="25678" xr:uid="{B10FCEA9-7ED2-4418-981E-3FCC000C77D3}"/>
    <cellStyle name="Header1 3 3 7 2 4" xfId="18633" xr:uid="{7ED7FE08-1DD2-4466-A50A-6FBC7D40993E}"/>
    <cellStyle name="Header1 3 3 7 3" xfId="9630" xr:uid="{E2BA9F5D-3EF7-4C88-8711-5A0BEBB8D2C9}"/>
    <cellStyle name="Header1 3 3 7 3 2" xfId="27330" xr:uid="{7137DD41-88CF-4B29-AEAB-BAA14DE68726}"/>
    <cellStyle name="Header1 3 3 7 3 3" xfId="24618" xr:uid="{B5085D48-579B-4482-9CCF-27C117D0B5C2}"/>
    <cellStyle name="Header1 3 3 7 3 4" xfId="18508" xr:uid="{5929C3C5-B45C-4D4D-9E6B-ED0015FFFA4B}"/>
    <cellStyle name="Header1 3 3 7 4" xfId="33325" xr:uid="{42CF006A-29D6-4516-82FB-E8595B3AA6E1}"/>
    <cellStyle name="Header1 3 3 7 5" xfId="15134" xr:uid="{FE41EEEC-EEC1-4ECD-BED6-79881BB162B0}"/>
    <cellStyle name="Header1 3 3 8" xfId="9389" xr:uid="{E0D6D66C-3D0A-4D42-9BEB-545046101CDA}"/>
    <cellStyle name="Header1 3 3 8 2" xfId="27113" xr:uid="{C80B4461-3FC5-4FCC-8FB3-F72FA530B173}"/>
    <cellStyle name="Header1 3 3 8 3" xfId="33395" xr:uid="{0CF196BA-7767-43C2-B714-2B4A5C334A2B}"/>
    <cellStyle name="Header1 3 3 8 4" xfId="18297" xr:uid="{1F4D7423-8443-4523-ACE1-4F05B165DCCE}"/>
    <cellStyle name="Header1 3 3 9" xfId="9769" xr:uid="{0DCDAE52-0430-478E-AEEF-15A39D2F1CDF}"/>
    <cellStyle name="Header1 3 3 9 2" xfId="27464" xr:uid="{5455D894-77E1-4E5F-BB95-F352F77EFD2F}"/>
    <cellStyle name="Header1 3 3 9 3" xfId="25988" xr:uid="{E373B123-F80E-49D5-B81C-25D22835D806}"/>
    <cellStyle name="Header1 3 3 9 4" xfId="18624" xr:uid="{974BA3D5-40F1-485C-9D05-7B9D4170E134}"/>
    <cellStyle name="Header1 3 4" xfId="6655" xr:uid="{21DE4F83-5497-463F-B357-00D49C6D63A3}"/>
    <cellStyle name="Header1 3 4 10" xfId="23271" xr:uid="{AD14FD20-1FAB-4E9D-B648-37DB8526FDC2}"/>
    <cellStyle name="Header1 3 4 11" xfId="16165" xr:uid="{5A3F9691-E380-4E7C-A039-B551E07EB873}"/>
    <cellStyle name="Header1 3 4 2" xfId="7048" xr:uid="{7952F807-0577-4FCB-9C31-4C6AA6517181}"/>
    <cellStyle name="Header1 3 4 2 2" xfId="7836" xr:uid="{3B917BD5-3CDA-4333-9243-B199498B8FDB}"/>
    <cellStyle name="Header1 3 4 2 2 2" xfId="13543" xr:uid="{26FD0C8E-1F9F-4900-B42C-4DF86B091291}"/>
    <cellStyle name="Header1 3 4 2 2 2 2" xfId="30991" xr:uid="{E9A359FD-45EE-4AE5-A6ED-CBB8E61486AE}"/>
    <cellStyle name="Header1 3 4 2 2 2 3" xfId="37449" xr:uid="{8494181D-BD3F-4BCD-A1CE-C5ADC66A571A}"/>
    <cellStyle name="Header1 3 4 2 2 2 4" xfId="22018" xr:uid="{3102DEF1-DCD6-4A12-8AB2-E3FB023E21C4}"/>
    <cellStyle name="Header1 3 4 2 2 3" xfId="12605" xr:uid="{13523B70-34E5-46DD-9355-F22F3989CAC3}"/>
    <cellStyle name="Header1 3 4 2 2 3 2" xfId="30053" xr:uid="{11A494FD-8B9C-462A-AA95-78992AADCDF6}"/>
    <cellStyle name="Header1 3 4 2 2 3 3" xfId="36515" xr:uid="{EE8B53A3-E998-44A6-AC3C-4FC6592C87C0}"/>
    <cellStyle name="Header1 3 4 2 2 3 4" xfId="21080" xr:uid="{5FA34C90-F52B-4856-B757-8EBBEB5E4367}"/>
    <cellStyle name="Header1 3 4 2 2 4" xfId="33694" xr:uid="{90FD5C6F-91D5-417F-9A09-358FD30A8CAB}"/>
    <cellStyle name="Header1 3 4 2 2 5" xfId="17316" xr:uid="{D1431EB9-566D-4926-BFE8-041850F9FD3C}"/>
    <cellStyle name="Header1 3 4 2 3" xfId="12757" xr:uid="{56B7D670-2291-41AF-A1ED-56FA6921AB22}"/>
    <cellStyle name="Header1 3 4 2 3 2" xfId="30205" xr:uid="{D8E78D1B-6887-44F1-83E5-14FCBEE6065D}"/>
    <cellStyle name="Header1 3 4 2 3 3" xfId="36667" xr:uid="{4C8B6713-0A8E-486A-A803-288BF08E0273}"/>
    <cellStyle name="Header1 3 4 2 3 4" xfId="21232" xr:uid="{9562FF8B-5B01-460F-B4C6-9D6693A4A7D2}"/>
    <cellStyle name="Header1 3 4 2 4" xfId="11521" xr:uid="{FDDDD5C5-7D11-40A2-9134-357DD350DE45}"/>
    <cellStyle name="Header1 3 4 2 4 2" xfId="28976" xr:uid="{80245867-515D-49C5-8C46-BEBC4FA2B1E8}"/>
    <cellStyle name="Header1 3 4 2 4 3" xfId="24419" xr:uid="{CF6F63DF-9612-416E-B35C-FE1FA410B4FA}"/>
    <cellStyle name="Header1 3 4 2 4 4" xfId="20023" xr:uid="{71E8A603-D090-4861-BF64-39BDE5DC6C81}"/>
    <cellStyle name="Header1 3 4 2 5" xfId="35028" xr:uid="{6864284A-38A2-45D2-892A-EFEA840C7F32}"/>
    <cellStyle name="Header1 3 4 2 6" xfId="16534" xr:uid="{88052F04-E5EB-44F3-A4F0-908A2CC4B49D}"/>
    <cellStyle name="Header1 3 4 3" xfId="6568" xr:uid="{E0ACD13D-65B0-4E16-9AEE-FBFA77BE0285}"/>
    <cellStyle name="Header1 3 4 3 2" xfId="7495" xr:uid="{BA319559-A1E9-4917-AE0E-FC697E9562FE}"/>
    <cellStyle name="Header1 3 4 3 2 2" xfId="13202" xr:uid="{BAEB751B-1BDF-4238-8565-BE6C990A9BE2}"/>
    <cellStyle name="Header1 3 4 3 2 2 2" xfId="30650" xr:uid="{C11AE3EC-8DB2-4E71-B39B-E00852D5F43B}"/>
    <cellStyle name="Header1 3 4 3 2 2 3" xfId="37110" xr:uid="{CA2F1B60-D65D-4D9B-92D0-B9D5922EF5DE}"/>
    <cellStyle name="Header1 3 4 3 2 2 4" xfId="21677" xr:uid="{B05D1E60-1F7D-4906-B3B2-D28019AD33E6}"/>
    <cellStyle name="Header1 3 4 3 2 3" xfId="12264" xr:uid="{A66E5EFD-B3BC-410B-9D21-226C184E8B3C}"/>
    <cellStyle name="Header1 3 4 3 2 3 2" xfId="29712" xr:uid="{59A53D8C-51E0-469B-9E27-9DD3416E9694}"/>
    <cellStyle name="Header1 3 4 3 2 3 3" xfId="24372" xr:uid="{058C0930-2244-40FA-9C23-0E75326DD286}"/>
    <cellStyle name="Header1 3 4 3 2 3 4" xfId="20739" xr:uid="{8F5DAEA9-3716-4C51-9F1E-DFC5CF080E71}"/>
    <cellStyle name="Header1 3 4 3 2 4" xfId="24595" xr:uid="{3ADCA276-003F-4BFC-A9C4-78B6F429DA80}"/>
    <cellStyle name="Header1 3 4 3 2 5" xfId="16977" xr:uid="{555DB3E1-0918-4774-992A-D3835E714FCC}"/>
    <cellStyle name="Header1 3 4 3 3" xfId="8144" xr:uid="{B20AB43C-266F-4462-AE68-E15FB8A70DB0}"/>
    <cellStyle name="Header1 3 4 3 3 2" xfId="26156" xr:uid="{DE36063F-BA28-45A5-AEAF-C3D9683AA425}"/>
    <cellStyle name="Header1 3 4 3 3 3" xfId="34652" xr:uid="{1C5D2432-7711-476D-AB6A-DB3D678514EB}"/>
    <cellStyle name="Header1 3 4 3 3 4" xfId="17526" xr:uid="{3588E4C7-BFCE-4AF3-A04E-B1FB2773F7B8}"/>
    <cellStyle name="Header1 3 4 3 4" xfId="11152" xr:uid="{C524FCFF-AE25-421B-A00E-0BE77EC3E830}"/>
    <cellStyle name="Header1 3 4 3 4 2" xfId="28612" xr:uid="{D792CD0B-96EE-4A70-AB41-F97C4B71B207}"/>
    <cellStyle name="Header1 3 4 3 4 3" xfId="25359" xr:uid="{49B7CE0E-A936-4D29-8724-C30080DCA304}"/>
    <cellStyle name="Header1 3 4 3 4 4" xfId="19662" xr:uid="{61EAF783-0F33-4915-996C-E207820C7162}"/>
    <cellStyle name="Header1 3 4 3 5" xfId="23172" xr:uid="{46ACF82B-FCA2-483D-83EC-78F03AF40CE9}"/>
    <cellStyle name="Header1 3 4 3 6" xfId="16084" xr:uid="{E1F7E87A-4156-45FD-A720-BFDAC555C4AF}"/>
    <cellStyle name="Header1 3 4 4" xfId="6613" xr:uid="{A386E8FF-D79F-45D3-AE5A-AEE75A1E1BB5}"/>
    <cellStyle name="Header1 3 4 4 2" xfId="7522" xr:uid="{764774FC-1D72-499D-AC64-9C2BF4C515BE}"/>
    <cellStyle name="Header1 3 4 4 2 2" xfId="13229" xr:uid="{87CD80E9-57B0-4C74-87C5-847AAFE3A70F}"/>
    <cellStyle name="Header1 3 4 4 2 2 2" xfId="30677" xr:uid="{328DD7E1-DF29-4CE5-A316-095831B7B1F3}"/>
    <cellStyle name="Header1 3 4 4 2 2 3" xfId="37137" xr:uid="{6C1FB12E-BE19-45CE-86F2-C7743C719909}"/>
    <cellStyle name="Header1 3 4 4 2 2 4" xfId="21704" xr:uid="{A4986AFD-963E-44D8-87C3-3449A639301E}"/>
    <cellStyle name="Header1 3 4 4 2 3" xfId="12291" xr:uid="{C01AC1F5-F6C6-49C3-8E8C-3F898489D7AD}"/>
    <cellStyle name="Header1 3 4 4 2 3 2" xfId="29739" xr:uid="{927E2990-2046-4598-8532-FFFA14580FC6}"/>
    <cellStyle name="Header1 3 4 4 2 3 3" xfId="27053" xr:uid="{80E99926-798D-489A-A961-4C666BB4EC3A}"/>
    <cellStyle name="Header1 3 4 4 2 3 4" xfId="20766" xr:uid="{50DCBF2A-1910-4E98-A980-A207DAE1494F}"/>
    <cellStyle name="Header1 3 4 4 2 4" xfId="35282" xr:uid="{7DEA725F-8810-4FB5-BF55-A5EEAABCC1D1}"/>
    <cellStyle name="Header1 3 4 4 2 5" xfId="17004" xr:uid="{704A3EDA-8F9E-426A-8437-8AA59FC67E90}"/>
    <cellStyle name="Header1 3 4 4 3" xfId="8982" xr:uid="{EA6C59AE-875D-46A7-9530-0E7D6690875D}"/>
    <cellStyle name="Header1 3 4 4 3 2" xfId="26769" xr:uid="{214FECB3-A893-4E46-8D97-E3B4B0E62415}"/>
    <cellStyle name="Header1 3 4 4 3 3" xfId="34487" xr:uid="{BC086AFD-4C8F-47E0-BDAD-1ACCE59E2A67}"/>
    <cellStyle name="Header1 3 4 4 3 4" xfId="18043" xr:uid="{349F356F-6524-4226-8A17-7C54B7C25C41}"/>
    <cellStyle name="Header1 3 4 4 4" xfId="11184" xr:uid="{A14E05A9-A974-4155-A3A6-8371E5E3C0DE}"/>
    <cellStyle name="Header1 3 4 4 4 2" xfId="28641" xr:uid="{A74CB375-4D96-4240-9968-12D6A3C04AC3}"/>
    <cellStyle name="Header1 3 4 4 4 3" xfId="33112" xr:uid="{09E46A8F-4B46-4BFA-9885-91EFD3B4548A}"/>
    <cellStyle name="Header1 3 4 4 4 4" xfId="19691" xr:uid="{D2B2687E-635C-4F82-AF64-87E67B0B5B3F}"/>
    <cellStyle name="Header1 3 4 4 5" xfId="23181" xr:uid="{5C894F1B-59F0-4564-A69D-9C73F805D75D}"/>
    <cellStyle name="Header1 3 4 4 6" xfId="16126" xr:uid="{4F8D4D47-3D64-4EC6-8019-8270632662B8}"/>
    <cellStyle name="Header1 3 4 5" xfId="7169" xr:uid="{F3930938-97EE-4656-A087-3769B167336E}"/>
    <cellStyle name="Header1 3 4 5 2" xfId="7941" xr:uid="{73EBC97D-F4BD-4311-A530-0744CEFDAB06}"/>
    <cellStyle name="Header1 3 4 5 2 2" xfId="13648" xr:uid="{221116F4-ABE0-4677-94FC-371C83D860DB}"/>
    <cellStyle name="Header1 3 4 5 2 2 2" xfId="31096" xr:uid="{076F400A-4AAC-44DC-ADF1-D9CB64FB3066}"/>
    <cellStyle name="Header1 3 4 5 2 2 3" xfId="37554" xr:uid="{FCBD796B-A1D1-4F4E-A3DD-71AB13116C38}"/>
    <cellStyle name="Header1 3 4 5 2 2 4" xfId="22123" xr:uid="{C3ADED18-CB50-4845-8475-1DFEE54B0844}"/>
    <cellStyle name="Header1 3 4 5 2 3" xfId="12710" xr:uid="{FE698D69-7D0F-4E6A-92D8-3F7E32F1CF85}"/>
    <cellStyle name="Header1 3 4 5 2 3 2" xfId="30158" xr:uid="{452D4A31-E603-4469-9316-1F0F75DE8698}"/>
    <cellStyle name="Header1 3 4 5 2 3 3" xfId="36620" xr:uid="{87C76284-C988-4939-959D-E34A04458CEE}"/>
    <cellStyle name="Header1 3 4 5 2 3 4" xfId="21185" xr:uid="{FB3451EE-ADEC-4497-92E0-0C47C114E2C3}"/>
    <cellStyle name="Header1 3 4 5 2 4" xfId="23452" xr:uid="{A77DDC0B-E746-4686-9FDC-D023C1054C62}"/>
    <cellStyle name="Header1 3 4 5 2 5" xfId="17421" xr:uid="{6E28C66F-63FF-4E49-A29C-E0D3FE1F664D}"/>
    <cellStyle name="Header1 3 4 5 3" xfId="12877" xr:uid="{3683B619-3928-4E04-B6D7-54939D3389D5}"/>
    <cellStyle name="Header1 3 4 5 3 2" xfId="30325" xr:uid="{F808A04E-841A-49C8-A680-10132B68A2E7}"/>
    <cellStyle name="Header1 3 4 5 3 3" xfId="36787" xr:uid="{B6CB8BA2-F9D5-4D1B-A91E-8AB033F82B77}"/>
    <cellStyle name="Header1 3 4 5 3 4" xfId="21352" xr:uid="{55D549E8-8A0D-4279-BC6C-6DC311A1F139}"/>
    <cellStyle name="Header1 3 4 5 4" xfId="11626" xr:uid="{4EE3BBED-8C3A-47F6-A666-BAA25E93BC67}"/>
    <cellStyle name="Header1 3 4 5 4 2" xfId="29081" xr:uid="{321B9866-6132-471F-BE63-FB84652D13FD}"/>
    <cellStyle name="Header1 3 4 5 4 3" xfId="24527" xr:uid="{75F22420-2C85-4630-AF29-41210C6EC3C5}"/>
    <cellStyle name="Header1 3 4 5 4 4" xfId="20128" xr:uid="{7E558FCC-50EA-433A-B3BE-DFB5B9216801}"/>
    <cellStyle name="Header1 3 4 5 5" xfId="34649" xr:uid="{EBA500AF-BD39-44ED-8CAF-C64E35FA371E}"/>
    <cellStyle name="Header1 3 4 5 6" xfId="16654" xr:uid="{F1083F06-1B38-47B6-9BE9-9DFEC95D78A7}"/>
    <cellStyle name="Header1 3 4 6" xfId="5424" xr:uid="{F946B78F-7BC4-4627-95C2-631C51CE6EB4}"/>
    <cellStyle name="Header1 3 4 6 2" xfId="7304" xr:uid="{19990979-AC7F-4883-9AE7-27CB02F18BD9}"/>
    <cellStyle name="Header1 3 4 6 2 2" xfId="13012" xr:uid="{32161306-9CA1-496D-B0CB-5490128EBB3C}"/>
    <cellStyle name="Header1 3 4 6 2 2 2" xfId="30460" xr:uid="{9C26FCB1-5905-4A4F-B17E-B4E460CB56ED}"/>
    <cellStyle name="Header1 3 4 6 2 2 3" xfId="36922" xr:uid="{1C439ADA-2B7E-4CAA-9526-04CB06851DF0}"/>
    <cellStyle name="Header1 3 4 6 2 2 4" xfId="21487" xr:uid="{574378CE-02AC-4304-9F6B-17A9954A0574}"/>
    <cellStyle name="Header1 3 4 6 2 3" xfId="12074" xr:uid="{DDC5EEE3-FC94-410F-AB8E-79FBC1C9D953}"/>
    <cellStyle name="Header1 3 4 6 2 3 2" xfId="29522" xr:uid="{B256D410-16CA-4EAB-86F2-A50CC61CE684}"/>
    <cellStyle name="Header1 3 4 6 2 3 3" xfId="24255" xr:uid="{66AFEF92-2274-4B25-A6A7-D3E04B41F7AB}"/>
    <cellStyle name="Header1 3 4 6 2 3 4" xfId="20549" xr:uid="{1C920163-130E-405D-A95A-0B90802992CF}"/>
    <cellStyle name="Header1 3 4 6 2 4" xfId="24689" xr:uid="{6DFE0870-124F-460E-8D75-F515D3166345}"/>
    <cellStyle name="Header1 3 4 6 2 5" xfId="16789" xr:uid="{8DA1A91B-4482-4C25-A666-31ABE7D6DB50}"/>
    <cellStyle name="Header1 3 4 6 3" xfId="11016" xr:uid="{754B702A-DFBE-469C-A23C-1E75E8647753}"/>
    <cellStyle name="Header1 3 4 6 3 2" xfId="28480" xr:uid="{B5B7618B-B2FE-4FAF-9124-48E21F403B8C}"/>
    <cellStyle name="Header1 3 4 6 3 3" xfId="33134" xr:uid="{72DD4809-73A7-47E4-9C71-42E65935A355}"/>
    <cellStyle name="Header1 3 4 6 3 4" xfId="19537" xr:uid="{88B54D07-D85B-4FA5-880C-68D3FF451A52}"/>
    <cellStyle name="Header1 3 4 6 4" xfId="10693" xr:uid="{E17BB060-9A7D-4D4C-BC00-81EFE9D13A15}"/>
    <cellStyle name="Header1 3 4 6 4 2" xfId="28169" xr:uid="{D5536E87-4645-4421-86C9-03B20787AED4}"/>
    <cellStyle name="Header1 3 4 6 4 3" xfId="25298" xr:uid="{193A7BCF-84F3-48D9-931C-DAF0AE90D046}"/>
    <cellStyle name="Header1 3 4 6 4 4" xfId="19231" xr:uid="{0A63B2BE-ACF9-458F-99D8-ED7EC2B0725B}"/>
    <cellStyle name="Header1 3 4 6 5" xfId="26311" xr:uid="{5EA9D5FF-BFEA-4955-9BE6-56F4AD900D52}"/>
    <cellStyle name="Header1 3 4 6 6" xfId="15360" xr:uid="{3DE894B4-F636-42F0-937D-B1F0323A95CB}"/>
    <cellStyle name="Header1 3 4 7" xfId="7239" xr:uid="{42846428-510D-4260-8258-FA8677045D98}"/>
    <cellStyle name="Header1 3 4 7 2" xfId="12947" xr:uid="{02E7469D-0AD2-470C-8266-AF03859D5229}"/>
    <cellStyle name="Header1 3 4 7 2 2" xfId="30395" xr:uid="{655EF4F9-EF01-4B7C-9713-BCCDB71E2C5A}"/>
    <cellStyle name="Header1 3 4 7 2 3" xfId="36857" xr:uid="{08904AE6-A112-463C-A540-FB427E665B44}"/>
    <cellStyle name="Header1 3 4 7 2 4" xfId="21422" xr:uid="{2DBCD0E2-0E56-4007-B820-79C0F4921843}"/>
    <cellStyle name="Header1 3 4 7 3" xfId="12009" xr:uid="{5692BCC8-73DF-434F-AC53-7FD7794F5BD1}"/>
    <cellStyle name="Header1 3 4 7 3 2" xfId="29457" xr:uid="{019E822B-6F64-4B6B-801C-46711C8FEA9D}"/>
    <cellStyle name="Header1 3 4 7 3 3" xfId="35974" xr:uid="{A70C6428-6F3B-479B-805E-75A32F393751}"/>
    <cellStyle name="Header1 3 4 7 3 4" xfId="20484" xr:uid="{B7DB0875-C18D-4A45-A52F-A89520D078E3}"/>
    <cellStyle name="Header1 3 4 7 4" xfId="25833" xr:uid="{4E3913AC-BFBC-4E54-8FDA-6C1E69049E7F}"/>
    <cellStyle name="Header1 3 4 7 5" xfId="16724" xr:uid="{CAED58AC-D28E-4EF9-9EBB-5D497FE4C5F9}"/>
    <cellStyle name="Header1 3 4 8" xfId="8149" xr:uid="{A18E811F-78D4-4A05-9836-18E04B5AD2D3}"/>
    <cellStyle name="Header1 3 4 8 2" xfId="26161" xr:uid="{ED0C6174-30E7-49EF-889D-DFA9D941E540}"/>
    <cellStyle name="Header1 3 4 8 3" xfId="34307" xr:uid="{C864D0B3-0281-43DB-9378-28A1E99795DE}"/>
    <cellStyle name="Header1 3 4 8 4" xfId="17531" xr:uid="{FA1EB3F0-8483-40E7-A0D5-45CCD604ED3A}"/>
    <cellStyle name="Header1 3 4 9" xfId="10621" xr:uid="{F0BB8128-4B4E-4D73-B205-296ABC2F684C}"/>
    <cellStyle name="Header1 3 4 9 2" xfId="28102" xr:uid="{D7DBBD65-A13D-4885-998F-7DD8776F6C30}"/>
    <cellStyle name="Header1 3 4 9 3" xfId="33188" xr:uid="{2D3522D4-EDD5-4F60-B7D2-E4266EADBCFB}"/>
    <cellStyle name="Header1 3 4 9 4" xfId="19164" xr:uid="{51FDED6E-849F-47C5-A502-6ECA0810A9DC}"/>
    <cellStyle name="Header1 3 5" xfId="6686" xr:uid="{54B411A9-9741-4300-8F1D-6353A0564CAC}"/>
    <cellStyle name="Header1 3 5 10" xfId="24106" xr:uid="{F3B020BA-5E05-4FB8-9808-4C1068946E28}"/>
    <cellStyle name="Header1 3 5 11" xfId="16195" xr:uid="{3A994AB4-BEF3-43AF-877D-1301CFB9606E}"/>
    <cellStyle name="Header1 3 5 2" xfId="7052" xr:uid="{943B90B0-84A6-4DD6-ABFF-9EE631E4A1C0}"/>
    <cellStyle name="Header1 3 5 2 2" xfId="7840" xr:uid="{3EF31103-28F5-4007-A245-85E4B324AC50}"/>
    <cellStyle name="Header1 3 5 2 2 2" xfId="13547" xr:uid="{B13BF384-15AB-4DBF-AC14-C4710F8282C0}"/>
    <cellStyle name="Header1 3 5 2 2 2 2" xfId="30995" xr:uid="{10B4C886-BC4C-4671-80C6-E3D61FE49F6C}"/>
    <cellStyle name="Header1 3 5 2 2 2 3" xfId="37453" xr:uid="{199443B9-05CB-4432-BB89-D736F73071C2}"/>
    <cellStyle name="Header1 3 5 2 2 2 4" xfId="22022" xr:uid="{CA794747-377B-401A-AD19-EB76A18886CF}"/>
    <cellStyle name="Header1 3 5 2 2 3" xfId="12609" xr:uid="{C4FE5879-4259-4125-8B1F-71A3754B02CF}"/>
    <cellStyle name="Header1 3 5 2 2 3 2" xfId="30057" xr:uid="{B86AA059-BD8C-40A9-9D0A-3C7C3F4654B0}"/>
    <cellStyle name="Header1 3 5 2 2 3 3" xfId="36519" xr:uid="{78A4AC81-7966-4ECB-B4D7-47DCACA1ECB3}"/>
    <cellStyle name="Header1 3 5 2 2 3 4" xfId="21084" xr:uid="{935E62DF-C309-49C0-9974-636687D1D81A}"/>
    <cellStyle name="Header1 3 5 2 2 4" xfId="32396" xr:uid="{F74773E8-936E-45A0-884A-87F28B8384CC}"/>
    <cellStyle name="Header1 3 5 2 2 5" xfId="17320" xr:uid="{5C9011CE-4647-4164-8E1B-70F2E1B0958E}"/>
    <cellStyle name="Header1 3 5 2 3" xfId="12761" xr:uid="{D1D9E5FC-972F-40E8-80D6-88F0E256AB23}"/>
    <cellStyle name="Header1 3 5 2 3 2" xfId="30209" xr:uid="{9A8693A5-A86A-4B14-812B-D4E9314CFB20}"/>
    <cellStyle name="Header1 3 5 2 3 3" xfId="36671" xr:uid="{0A61AED4-F520-4581-9691-9F42D72514DB}"/>
    <cellStyle name="Header1 3 5 2 3 4" xfId="21236" xr:uid="{5838B4EE-9E5C-4877-B301-CAA491DF7775}"/>
    <cellStyle name="Header1 3 5 2 4" xfId="11525" xr:uid="{10C4B3A2-8BBA-454F-AC30-FD8368B2A718}"/>
    <cellStyle name="Header1 3 5 2 4 2" xfId="28980" xr:uid="{EEE283D7-3747-4CEF-855F-2D069057C0CF}"/>
    <cellStyle name="Header1 3 5 2 4 3" xfId="24183" xr:uid="{B99BDB09-22FA-4A37-85AB-8518FC54F5EB}"/>
    <cellStyle name="Header1 3 5 2 4 4" xfId="20027" xr:uid="{BD1A0A0D-6B50-4396-9E4B-04ACB30ED63A}"/>
    <cellStyle name="Header1 3 5 2 5" xfId="26021" xr:uid="{056C7064-51E7-45DE-A8EF-E36B6256BAFE}"/>
    <cellStyle name="Header1 3 5 2 6" xfId="16538" xr:uid="{404197DF-3984-4127-AB21-B43322B3B237}"/>
    <cellStyle name="Header1 3 5 3" xfId="6842" xr:uid="{9CD614DD-C65F-4D20-897D-840074EA4ECE}"/>
    <cellStyle name="Header1 3 5 3 2" xfId="7673" xr:uid="{C91985AF-46FC-42A7-96FD-8746CBF5C8B5}"/>
    <cellStyle name="Header1 3 5 3 2 2" xfId="13380" xr:uid="{CE229B85-65F4-4AF9-AF5B-A45FDF5EE923}"/>
    <cellStyle name="Header1 3 5 3 2 2 2" xfId="30828" xr:uid="{887C43A6-D2E3-4A95-B828-843FB489CD7B}"/>
    <cellStyle name="Header1 3 5 3 2 2 3" xfId="37288" xr:uid="{2F9788B6-AE1F-4EDA-AD7A-32B3481A43DB}"/>
    <cellStyle name="Header1 3 5 3 2 2 4" xfId="21855" xr:uid="{6956837A-825C-4D89-B55C-6A49E65020D8}"/>
    <cellStyle name="Header1 3 5 3 2 3" xfId="12442" xr:uid="{940309ED-CB50-4F00-950D-76EEED1B79EC}"/>
    <cellStyle name="Header1 3 5 3 2 3 2" xfId="29890" xr:uid="{67CA799F-CE77-4C1C-A533-0530EC6E8B17}"/>
    <cellStyle name="Header1 3 5 3 2 3 3" xfId="36352" xr:uid="{37833B16-BC3E-459B-AD4C-2CC02AF485EB}"/>
    <cellStyle name="Header1 3 5 3 2 3 4" xfId="20917" xr:uid="{4E1C7B34-9339-47AA-B9A5-344F8E64D650}"/>
    <cellStyle name="Header1 3 5 3 2 4" xfId="32682" xr:uid="{F441AD96-7A65-4BD0-A735-0A439471A861}"/>
    <cellStyle name="Header1 3 5 3 2 5" xfId="17155" xr:uid="{338AE70E-3BA5-4DFE-B8AB-2DC8AD246D09}"/>
    <cellStyle name="Header1 3 5 3 3" xfId="10817" xr:uid="{DD134749-C831-4631-9C72-3A19074FE225}"/>
    <cellStyle name="Header1 3 5 3 3 2" xfId="28286" xr:uid="{83231538-EBA5-4C94-BBF9-83E36D10C0B4}"/>
    <cellStyle name="Header1 3 5 3 3 3" xfId="36011" xr:uid="{418DD9D7-8B40-4319-A253-758FA017881F}"/>
    <cellStyle name="Header1 3 5 3 3 4" xfId="19345" xr:uid="{621755A0-6452-426C-A2C9-9AABEB42D966}"/>
    <cellStyle name="Header1 3 5 3 4" xfId="11350" xr:uid="{474D6EE9-F13E-4D03-AAEC-7402F0DD207B}"/>
    <cellStyle name="Header1 3 5 3 4 2" xfId="28805" xr:uid="{3B9E7696-E357-43E0-A3B0-0309C3856CC4}"/>
    <cellStyle name="Header1 3 5 3 4 3" xfId="32186" xr:uid="{B7065ED1-BD94-4FFB-B482-EABA3F60EA7F}"/>
    <cellStyle name="Header1 3 5 3 4 4" xfId="19853" xr:uid="{1E5A8AB4-92AF-4B82-AC4B-350780BA03AB}"/>
    <cellStyle name="Header1 3 5 3 5" xfId="26202" xr:uid="{20ACC621-0622-4518-925C-5977902D9746}"/>
    <cellStyle name="Header1 3 5 3 6" xfId="16342" xr:uid="{E146B697-4F6E-46FE-B3C2-D5685EEEE098}"/>
    <cellStyle name="Header1 3 5 4" xfId="6511" xr:uid="{926B015B-E4C0-442A-AA8D-164AF8E15CD1}"/>
    <cellStyle name="Header1 3 5 4 2" xfId="7458" xr:uid="{B7BCA0AD-03CA-42C5-9301-921ED4AB2036}"/>
    <cellStyle name="Header1 3 5 4 2 2" xfId="13165" xr:uid="{F8E76D54-3521-43E2-B535-705C9E7D6D07}"/>
    <cellStyle name="Header1 3 5 4 2 2 2" xfId="30613" xr:uid="{E20868D8-FBB7-4A3C-B0F1-D7DBAF6D8F0B}"/>
    <cellStyle name="Header1 3 5 4 2 2 3" xfId="37075" xr:uid="{899B05A3-1692-4924-B059-1272D083CB4C}"/>
    <cellStyle name="Header1 3 5 4 2 2 4" xfId="21640" xr:uid="{BC8931BF-CF25-4621-BDF4-5205B99BE991}"/>
    <cellStyle name="Header1 3 5 4 2 3" xfId="12227" xr:uid="{A3465E80-9B39-4FA5-B09D-54CE06A6A9BE}"/>
    <cellStyle name="Header1 3 5 4 2 3 2" xfId="29675" xr:uid="{2573CAD9-2FED-499F-ADE0-C60E532E0184}"/>
    <cellStyle name="Header1 3 5 4 2 3 3" xfId="24346" xr:uid="{CBC0660A-2172-445F-856D-F9A2EAC9D1FB}"/>
    <cellStyle name="Header1 3 5 4 2 3 4" xfId="20702" xr:uid="{805DD8E6-7428-491E-84D0-4B5674417161}"/>
    <cellStyle name="Header1 3 5 4 2 4" xfId="34672" xr:uid="{C2EE397D-4DB5-4C60-9DBD-077AC6F498B6}"/>
    <cellStyle name="Header1 3 5 4 2 5" xfId="16942" xr:uid="{7A21C8AF-B108-44B8-8459-D382F861721B}"/>
    <cellStyle name="Header1 3 5 4 3" xfId="9421" xr:uid="{22AD31B8-0CE4-4931-A07A-23CFF13AA553}"/>
    <cellStyle name="Header1 3 5 4 3 2" xfId="27145" xr:uid="{6254007A-E443-4A05-840A-702BCEB3D239}"/>
    <cellStyle name="Header1 3 5 4 3 3" xfId="32533" xr:uid="{1734B433-0AD5-4855-B482-6324227915C1}"/>
    <cellStyle name="Header1 3 5 4 3 4" xfId="18329" xr:uid="{48F84083-5819-4C4B-8AEC-F2CD1194D191}"/>
    <cellStyle name="Header1 3 5 4 4" xfId="11110" xr:uid="{38FF764E-71FB-49BA-AD1C-58F7FB41A8D0}"/>
    <cellStyle name="Header1 3 5 4 4 2" xfId="28571" xr:uid="{45A20657-5485-4512-A5CF-3CBD4333E4C6}"/>
    <cellStyle name="Header1 3 5 4 4 3" xfId="25361" xr:uid="{5AC3E668-CB89-47F2-A949-739CE85209F6}"/>
    <cellStyle name="Header1 3 5 4 4 4" xfId="19623" xr:uid="{4E8BC869-F337-4699-9937-DC006C4DDAE9}"/>
    <cellStyle name="Header1 3 5 4 5" xfId="24725" xr:uid="{5881B083-874E-40C4-97E3-FBEB1268508F}"/>
    <cellStyle name="Header1 3 5 4 6" xfId="16035" xr:uid="{1D20D48D-022B-441D-8F67-FB45E83C59FB}"/>
    <cellStyle name="Header1 3 5 5" xfId="7173" xr:uid="{1D4F9E74-8E03-4825-8966-1BC86EB3CC00}"/>
    <cellStyle name="Header1 3 5 5 2" xfId="7945" xr:uid="{1E0B435E-3916-43C6-A2B9-DF9F0AEAFC36}"/>
    <cellStyle name="Header1 3 5 5 2 2" xfId="13652" xr:uid="{4944D463-0B23-4C2D-A378-618FE67D8735}"/>
    <cellStyle name="Header1 3 5 5 2 2 2" xfId="31100" xr:uid="{13EB496E-DFD0-45E7-B834-1038358748AA}"/>
    <cellStyle name="Header1 3 5 5 2 2 3" xfId="37558" xr:uid="{AF050145-074E-42B6-B394-5C6D9AF3D972}"/>
    <cellStyle name="Header1 3 5 5 2 2 4" xfId="22127" xr:uid="{A3906DA1-C913-4438-AA1D-9FB623DF0FE6}"/>
    <cellStyle name="Header1 3 5 5 2 3" xfId="12714" xr:uid="{2BEC7233-2725-431D-8643-91C485E95B06}"/>
    <cellStyle name="Header1 3 5 5 2 3 2" xfId="30162" xr:uid="{38379A65-051B-464F-ADC2-896A151CFE19}"/>
    <cellStyle name="Header1 3 5 5 2 3 3" xfId="36624" xr:uid="{1C086E4E-B917-4101-8E33-D28E95CE8671}"/>
    <cellStyle name="Header1 3 5 5 2 3 4" xfId="21189" xr:uid="{86228D70-C3F6-4628-A21C-E269547BB198}"/>
    <cellStyle name="Header1 3 5 5 2 4" xfId="35348" xr:uid="{B76AB974-1FD2-4215-8813-A9903E11C77A}"/>
    <cellStyle name="Header1 3 5 5 2 5" xfId="17425" xr:uid="{1EEE88BC-EFEE-4CE0-A0AC-86D9E22C45B4}"/>
    <cellStyle name="Header1 3 5 5 3" xfId="12881" xr:uid="{96608A49-A89D-49D1-B729-E370FBB73C68}"/>
    <cellStyle name="Header1 3 5 5 3 2" xfId="30329" xr:uid="{2645E645-DE4C-4442-8F8F-54BAB6A1D711}"/>
    <cellStyle name="Header1 3 5 5 3 3" xfId="36791" xr:uid="{D56615D6-CA0B-4E7F-B8E7-4A8D6D34DF98}"/>
    <cellStyle name="Header1 3 5 5 3 4" xfId="21356" xr:uid="{A03A53A5-8DF1-4143-A7E1-D2B95F571B9C}"/>
    <cellStyle name="Header1 3 5 5 4" xfId="11630" xr:uid="{AB1E5EE1-DA73-495E-8928-E26929EEFF9A}"/>
    <cellStyle name="Header1 3 5 5 4 2" xfId="29085" xr:uid="{C886F1C2-128E-4D32-A8C7-C86F23FB2273}"/>
    <cellStyle name="Header1 3 5 5 4 3" xfId="26098" xr:uid="{3F17E93F-CAEA-4F47-AC64-43FE9EE09E4D}"/>
    <cellStyle name="Header1 3 5 5 4 4" xfId="20132" xr:uid="{D974010D-8520-4BB6-AC63-F3F8ABB0D04E}"/>
    <cellStyle name="Header1 3 5 5 5" xfId="34034" xr:uid="{4808859A-3C89-44B9-A2F1-56E956C4A6B6}"/>
    <cellStyle name="Header1 3 5 5 6" xfId="16658" xr:uid="{66FBB601-767C-468A-BAD4-74081F9D0050}"/>
    <cellStyle name="Header1 3 5 6" xfId="6014" xr:uid="{8A1860D2-73A3-49EC-A738-3B9EB199EC69}"/>
    <cellStyle name="Header1 3 5 6 2" xfId="7376" xr:uid="{29E7B34A-1826-4267-A096-C01D8EDEF95A}"/>
    <cellStyle name="Header1 3 5 6 2 2" xfId="13084" xr:uid="{B3DEFF06-7316-492B-A98F-2208315552EC}"/>
    <cellStyle name="Header1 3 5 6 2 2 2" xfId="30532" xr:uid="{BF4C6D0D-C9B9-428F-B262-B79685F017B4}"/>
    <cellStyle name="Header1 3 5 6 2 2 3" xfId="36994" xr:uid="{E179422B-6F22-40E2-9D0F-FEE6D1EE575D}"/>
    <cellStyle name="Header1 3 5 6 2 2 4" xfId="21559" xr:uid="{82240748-6BA2-48F7-BDB8-B838465A7DC6}"/>
    <cellStyle name="Header1 3 5 6 2 3" xfId="12146" xr:uid="{7C9DE339-90B1-4C4E-ADCE-7FCC1191F29C}"/>
    <cellStyle name="Header1 3 5 6 2 3 2" xfId="29594" xr:uid="{F6D0D8A6-5AD0-457D-8F3C-3E9C8F271B71}"/>
    <cellStyle name="Header1 3 5 6 2 3 3" xfId="24277" xr:uid="{A38ACF78-FE1D-4D02-BB90-02AE3070F2A6}"/>
    <cellStyle name="Header1 3 5 6 2 3 4" xfId="20621" xr:uid="{F9E8DD31-AB21-4471-876D-6C7FDC675B56}"/>
    <cellStyle name="Header1 3 5 6 2 4" xfId="23455" xr:uid="{872E57DF-455D-41F0-8FA7-0795E95BD5AD}"/>
    <cellStyle name="Header1 3 5 6 2 5" xfId="16861" xr:uid="{343F7FA1-636D-4CED-829C-0658099B452A}"/>
    <cellStyle name="Header1 3 5 6 3" xfId="9569" xr:uid="{C6D76348-0329-4FF3-A9EA-92526EB66DA3}"/>
    <cellStyle name="Header1 3 5 6 3 2" xfId="27285" xr:uid="{731369F8-443B-4310-B6C6-9DD9771F9410}"/>
    <cellStyle name="Header1 3 5 6 3 3" xfId="33239" xr:uid="{84727195-0C57-490A-85D5-E88CB2C27797}"/>
    <cellStyle name="Header1 3 5 6 3 4" xfId="18465" xr:uid="{31991E88-6350-4A53-8E99-1864D45C5302}"/>
    <cellStyle name="Header1 3 5 6 4" xfId="10947" xr:uid="{AFEC4D38-96C2-46EF-9729-48D702CF63F8}"/>
    <cellStyle name="Header1 3 5 6 4 2" xfId="28412" xr:uid="{58274B13-74C6-448C-9BFE-B51209036FF3}"/>
    <cellStyle name="Header1 3 5 6 4 3" xfId="25370" xr:uid="{EED8D656-35AE-4375-A944-9CB905A05CB8}"/>
    <cellStyle name="Header1 3 5 6 4 4" xfId="19471" xr:uid="{63903B5B-8C4C-4218-8A9B-01A0F3FCEF02}"/>
    <cellStyle name="Header1 3 5 6 5" xfId="23820" xr:uid="{3DF6C3C6-C415-4CA7-A26B-AC91F4A68351}"/>
    <cellStyle name="Header1 3 5 6 6" xfId="15617" xr:uid="{E636809F-6B39-4202-B075-8B4D4D5932AC}"/>
    <cellStyle name="Header1 3 5 7" xfId="7243" xr:uid="{DD1E8CF0-4E18-480F-9D6F-83463B0CE503}"/>
    <cellStyle name="Header1 3 5 7 2" xfId="12951" xr:uid="{8AAC509C-4A8B-4C5F-A9B0-494269D9575B}"/>
    <cellStyle name="Header1 3 5 7 2 2" xfId="30399" xr:uid="{D9D12789-5CD3-4281-9200-4AB2B9C0E801}"/>
    <cellStyle name="Header1 3 5 7 2 3" xfId="36861" xr:uid="{01B5A528-0132-4B11-8557-0875226A75D7}"/>
    <cellStyle name="Header1 3 5 7 2 4" xfId="21426" xr:uid="{6428FF91-2850-4E7B-A1E4-FD9EF8D2BE83}"/>
    <cellStyle name="Header1 3 5 7 3" xfId="12013" xr:uid="{A2873533-1401-42F9-AE5D-86541A5477C4}"/>
    <cellStyle name="Header1 3 5 7 3 2" xfId="29461" xr:uid="{216F790A-A86A-49EE-B498-4C3C378E9C2F}"/>
    <cellStyle name="Header1 3 5 7 3 3" xfId="24607" xr:uid="{B03FB1FA-F252-452F-9BA2-80FCB738003B}"/>
    <cellStyle name="Header1 3 5 7 3 4" xfId="20488" xr:uid="{04D43221-BD5A-471A-A0B2-57F40C75B7B3}"/>
    <cellStyle name="Header1 3 5 7 4" xfId="32710" xr:uid="{D59CA715-57C5-46B3-9192-37890EC91169}"/>
    <cellStyle name="Header1 3 5 7 5" xfId="16728" xr:uid="{BF89ACD9-3070-4BBC-A7DA-0245AFB3B78C}"/>
    <cellStyle name="Header1 3 5 8" xfId="10834" xr:uid="{5290E6E9-9D66-4E71-9701-47B57774BA9B}"/>
    <cellStyle name="Header1 3 5 8 2" xfId="28303" xr:uid="{98DE3E65-2D4F-4D7D-82D1-CB292CBB0E6E}"/>
    <cellStyle name="Header1 3 5 8 3" xfId="32275" xr:uid="{02392039-51D9-487E-9B6B-EDABB9877323}"/>
    <cellStyle name="Header1 3 5 8 4" xfId="19362" xr:uid="{C79E341B-2E2B-43DB-B44B-3BD2C9467DF8}"/>
    <cellStyle name="Header1 3 5 9" xfId="10625" xr:uid="{0B68C590-4CB2-4B13-A6CD-76E278EB3888}"/>
    <cellStyle name="Header1 3 5 9 2" xfId="28106" xr:uid="{2A1FBE20-9130-492B-99F4-09F8CDB19E72}"/>
    <cellStyle name="Header1 3 5 9 3" xfId="25782" xr:uid="{D546A84C-990D-4D4F-8AD3-04C0569DF501}"/>
    <cellStyle name="Header1 3 5 9 4" xfId="19168" xr:uid="{C58183EF-0B3C-439B-8532-00F8D4B757EF}"/>
    <cellStyle name="Header1 3 6" xfId="6003" xr:uid="{F32A37A4-0BF8-4940-8584-44EC1EE83FDA}"/>
    <cellStyle name="Header1 3 6 10" xfId="23816" xr:uid="{3C850970-6562-4290-B961-14A91E171DEA}"/>
    <cellStyle name="Header1 3 6 11" xfId="15606" xr:uid="{7CC3AF1A-C58F-4D0E-9F04-FBD194565316}"/>
    <cellStyle name="Header1 3 6 2" xfId="6919" xr:uid="{5FABEF1D-1A8F-47B4-81B1-5C01AD71093E}"/>
    <cellStyle name="Header1 3 6 2 2" xfId="7730" xr:uid="{3D90F52B-214E-4CD9-B229-D1165F3F6B2A}"/>
    <cellStyle name="Header1 3 6 2 2 2" xfId="13437" xr:uid="{12F33A30-FE3B-4C7D-B7A4-CB69328A9F2B}"/>
    <cellStyle name="Header1 3 6 2 2 2 2" xfId="30885" xr:uid="{E5E7C0DF-FDE0-4D13-9533-431D6DB7CBC8}"/>
    <cellStyle name="Header1 3 6 2 2 2 3" xfId="37345" xr:uid="{B39CCFD6-2AAA-44DF-9B54-338E73ABBF7F}"/>
    <cellStyle name="Header1 3 6 2 2 2 4" xfId="21912" xr:uid="{0F01ECF3-8FFF-4BD6-BC93-5A7A3672F124}"/>
    <cellStyle name="Header1 3 6 2 2 3" xfId="12499" xr:uid="{8A86DC2F-F1B7-4E43-A852-832C9D7E9C49}"/>
    <cellStyle name="Header1 3 6 2 2 3 2" xfId="29947" xr:uid="{0694F20B-DF28-4FCF-9EF8-8276394F9DF0}"/>
    <cellStyle name="Header1 3 6 2 2 3 3" xfId="36409" xr:uid="{1F5538CC-8469-4B35-B051-FAC1456CD006}"/>
    <cellStyle name="Header1 3 6 2 2 3 4" xfId="20974" xr:uid="{C7A04FEA-FA20-4E46-A102-F33C99728ABA}"/>
    <cellStyle name="Header1 3 6 2 2 4" xfId="25757" xr:uid="{BD20410B-C7A7-4DE8-B6EB-1CF0D2D3B7E4}"/>
    <cellStyle name="Header1 3 6 2 2 5" xfId="17212" xr:uid="{8A6A0F6D-863E-4EE5-88B7-1A4030DD49A6}"/>
    <cellStyle name="Header1 3 6 2 3" xfId="11705" xr:uid="{78B056FD-8984-4BC1-B7CB-452677FDC907}"/>
    <cellStyle name="Header1 3 6 2 3 2" xfId="29159" xr:uid="{44125538-357A-41F7-B8B0-24027DD8760C}"/>
    <cellStyle name="Header1 3 6 2 3 3" xfId="25949" xr:uid="{05CC8141-D950-43C8-9E4A-12A908BE869A}"/>
    <cellStyle name="Header1 3 6 2 3 4" xfId="20206" xr:uid="{D3D31EE2-AF9B-4B47-B048-6D0C66BA7CA4}"/>
    <cellStyle name="Header1 3 6 2 4" xfId="11414" xr:uid="{0023EFEA-0409-47F2-A71A-E35B7C183E5F}"/>
    <cellStyle name="Header1 3 6 2 4 2" xfId="28869" xr:uid="{6D3AC903-0D19-456E-B1D7-37A0F32C9F9D}"/>
    <cellStyle name="Header1 3 6 2 4 3" xfId="32178" xr:uid="{AA6D0BF5-C2DB-4026-A6B4-AFD3D1981433}"/>
    <cellStyle name="Header1 3 6 2 4 4" xfId="19917" xr:uid="{75FA881E-F593-4324-9195-9B612CAA5EA7}"/>
    <cellStyle name="Header1 3 6 2 5" xfId="23189" xr:uid="{4E34A9AE-2F53-4D11-AEBF-4EBC57D99B16}"/>
    <cellStyle name="Header1 3 6 2 6" xfId="16411" xr:uid="{8BE2B83A-E32C-4804-BF61-0CAC677AEFCF}"/>
    <cellStyle name="Header1 3 6 3" xfId="5976" xr:uid="{98F1713A-BA7F-47C1-98F4-FE5D38186A14}"/>
    <cellStyle name="Header1 3 6 3 2" xfId="7360" xr:uid="{24B85422-68DD-4329-BB8A-D3653A7A94C1}"/>
    <cellStyle name="Header1 3 6 3 2 2" xfId="13068" xr:uid="{FD7EA5EF-55E6-4F1C-9366-49EE7FAAA9B5}"/>
    <cellStyle name="Header1 3 6 3 2 2 2" xfId="30516" xr:uid="{D1DBC9AD-E1BF-4434-904C-3D29DCCEFF46}"/>
    <cellStyle name="Header1 3 6 3 2 2 3" xfId="36978" xr:uid="{DC57ED95-B027-46DC-A587-FB905EECFBA5}"/>
    <cellStyle name="Header1 3 6 3 2 2 4" xfId="21543" xr:uid="{3EFB0431-8053-4A47-AF7B-1FDAA78E550E}"/>
    <cellStyle name="Header1 3 6 3 2 3" xfId="12130" xr:uid="{979A250D-AF8A-4038-AD87-0FDB3C3AD688}"/>
    <cellStyle name="Header1 3 6 3 2 3 2" xfId="29578" xr:uid="{0E295FF2-EEDA-4C92-B1FD-701BEAB09D89}"/>
    <cellStyle name="Header1 3 6 3 2 3 3" xfId="26822" xr:uid="{6AE3213A-A117-460D-BEBE-5AFB1A43FB91}"/>
    <cellStyle name="Header1 3 6 3 2 3 4" xfId="20605" xr:uid="{356AEAD1-A6D9-4CF2-8B49-DDC47F0F2993}"/>
    <cellStyle name="Header1 3 6 3 2 4" xfId="32858" xr:uid="{EC732F65-E2BE-4D34-AC31-FFA9377407D6}"/>
    <cellStyle name="Header1 3 6 3 2 5" xfId="16845" xr:uid="{9ECEDFF2-82C4-48EF-96F6-4BD1340BDFF9}"/>
    <cellStyle name="Header1 3 6 3 3" xfId="9414" xr:uid="{4E68DE53-35F1-437B-862F-40E58FAFC0F0}"/>
    <cellStyle name="Header1 3 6 3 3 2" xfId="27138" xr:uid="{D779688F-E381-4630-AF4D-747D46710B20}"/>
    <cellStyle name="Header1 3 6 3 3 3" xfId="32583" xr:uid="{E525E285-3687-4C5D-9AC6-8A44D152DEFA}"/>
    <cellStyle name="Header1 3 6 3 3 4" xfId="18322" xr:uid="{72B8236A-9D48-46AD-A2EF-0C1E0137C4DE}"/>
    <cellStyle name="Header1 3 6 3 4" xfId="10928" xr:uid="{8DB19067-FDA2-454A-A46C-FA90882FD90E}"/>
    <cellStyle name="Header1 3 6 3 4 2" xfId="28394" xr:uid="{3CBFC6AE-7394-4683-A1BE-10495AB2F1D4}"/>
    <cellStyle name="Header1 3 6 3 4 3" xfId="36131" xr:uid="{71F5BE88-FD73-4BE1-B92D-64BA0C4ADF35}"/>
    <cellStyle name="Header1 3 6 3 4 4" xfId="19453" xr:uid="{80FECFBC-B052-46DB-A424-9E63C34E564A}"/>
    <cellStyle name="Header1 3 6 3 5" xfId="23780" xr:uid="{505D2CB1-B911-4E39-B1C3-C5B12596DF0E}"/>
    <cellStyle name="Header1 3 6 3 6" xfId="15581" xr:uid="{DFD12233-260A-4BD2-BED2-FFE19AACEAF2}"/>
    <cellStyle name="Header1 3 6 4" xfId="5075" xr:uid="{3C733F95-7028-4FDB-8BD3-B37C7B01045F}"/>
    <cellStyle name="Header1 3 6 4 2" xfId="6557" xr:uid="{7C74BEDA-BCD3-4F8B-80EF-33A8A6B84842}"/>
    <cellStyle name="Header1 3 6 4 2 2" xfId="11878" xr:uid="{60DF0688-74C1-4D43-AF0B-1D7CE2ABE3EC}"/>
    <cellStyle name="Header1 3 6 4 2 2 2" xfId="29329" xr:uid="{B778FF6F-EA5E-45EB-A9C3-10F25DFADB6D}"/>
    <cellStyle name="Header1 3 6 4 2 2 3" xfId="25637" xr:uid="{A24F4273-8BF3-4845-8ECA-4B00D9242D8B}"/>
    <cellStyle name="Header1 3 6 4 2 2 4" xfId="20370" xr:uid="{15AF0999-761F-4F24-BC69-F17F85501BE9}"/>
    <cellStyle name="Header1 3 6 4 2 3" xfId="9250" xr:uid="{CF43EDDC-007C-41B0-B777-27263FF6A44F}"/>
    <cellStyle name="Header1 3 6 4 2 3 2" xfId="26994" xr:uid="{E9BD28B0-BFE7-4FAC-801D-09A86C1B6F63}"/>
    <cellStyle name="Header1 3 6 4 2 3 3" xfId="25530" xr:uid="{1ECF3347-F5E1-4421-A0E0-1A1E6AD8F089}"/>
    <cellStyle name="Header1 3 6 4 2 3 4" xfId="18189" xr:uid="{1CEF36D0-A246-4A49-9B9C-0BEE14A488AA}"/>
    <cellStyle name="Header1 3 6 4 2 4" xfId="26203" xr:uid="{FD70908A-1486-49CF-87E2-2208C4506A55}"/>
    <cellStyle name="Header1 3 6 4 2 5" xfId="16073" xr:uid="{4F8F1BE0-1D9E-40B2-8D27-9B0B304E3AE2}"/>
    <cellStyle name="Header1 3 6 4 3" xfId="11045" xr:uid="{4516093C-3517-4715-B7C5-D9D1E3868BC4}"/>
    <cellStyle name="Header1 3 6 4 3 2" xfId="28507" xr:uid="{114359E9-AAB0-4A4E-949B-C5653F4269F1}"/>
    <cellStyle name="Header1 3 6 4 3 3" xfId="32242" xr:uid="{7F8CA4D4-AAAA-4377-A9FE-9567B1C476C5}"/>
    <cellStyle name="Header1 3 6 4 3 4" xfId="19561" xr:uid="{F056B698-0231-4816-A26C-0D3CF0CB0E32}"/>
    <cellStyle name="Header1 3 6 4 4" xfId="8129" xr:uid="{789B17B6-772A-4319-A76E-1329D04A03CD}"/>
    <cellStyle name="Header1 3 6 4 4 2" xfId="26142" xr:uid="{00639EC9-1820-43A0-9AAD-C0B8FBF6E15E}"/>
    <cellStyle name="Header1 3 6 4 4 3" xfId="27548" xr:uid="{3F78D919-5F44-4B90-9AF1-8BE05C01BB77}"/>
    <cellStyle name="Header1 3 6 4 4 4" xfId="17512" xr:uid="{52B67658-83D3-405C-9C3E-4B9E350328FB}"/>
    <cellStyle name="Header1 3 6 4 5" xfId="32473" xr:uid="{9423A0E0-B3FE-47EB-9AFA-E301FE806DC9}"/>
    <cellStyle name="Header1 3 6 4 6" xfId="15125" xr:uid="{7D3C3ADC-A2A4-4D41-BDDD-B31A8283BCE0}"/>
    <cellStyle name="Header1 3 6 5" xfId="6741" xr:uid="{4BE9EB9E-4426-4F96-8CF4-BB210FC4280C}"/>
    <cellStyle name="Header1 3 6 5 2" xfId="7595" xr:uid="{70A31027-6BB3-406D-808D-AADF30C4E013}"/>
    <cellStyle name="Header1 3 6 5 2 2" xfId="13302" xr:uid="{94D635F0-D94C-43F5-B013-D1D948AA4BAB}"/>
    <cellStyle name="Header1 3 6 5 2 2 2" xfId="30750" xr:uid="{150D91D6-BB2D-45EF-9AF4-422FEF8BA201}"/>
    <cellStyle name="Header1 3 6 5 2 2 3" xfId="37210" xr:uid="{24FDB24E-812B-423F-995F-011B351A2DD7}"/>
    <cellStyle name="Header1 3 6 5 2 2 4" xfId="21777" xr:uid="{5835407E-ADDF-46AE-BF7E-2742B3CABFE6}"/>
    <cellStyle name="Header1 3 6 5 2 3" xfId="12364" xr:uid="{4BE6AC5C-6D33-4999-97C0-BA97A384B658}"/>
    <cellStyle name="Header1 3 6 5 2 3 2" xfId="29812" xr:uid="{66ACEC74-49C6-4F78-97A7-C3CE810F05D8}"/>
    <cellStyle name="Header1 3 6 5 2 3 3" xfId="36274" xr:uid="{03E6FB4E-32A9-45DE-AAFB-65C6D9542C0F}"/>
    <cellStyle name="Header1 3 6 5 2 3 4" xfId="20839" xr:uid="{192590BD-6411-420F-A1D6-CE77D70461A5}"/>
    <cellStyle name="Header1 3 6 5 2 4" xfId="34903" xr:uid="{D92FA07E-40CB-4D89-B40A-5E4B68083527}"/>
    <cellStyle name="Header1 3 6 5 2 5" xfId="17077" xr:uid="{B80C6199-C4BB-41FD-9234-F1E45D493793}"/>
    <cellStyle name="Header1 3 6 5 3" xfId="11805" xr:uid="{6CD3D611-C7B9-4425-A342-3C3D97617A0F}"/>
    <cellStyle name="Header1 3 6 5 3 2" xfId="29257" xr:uid="{FF694210-B66A-4E76-A106-F214FA8413DB}"/>
    <cellStyle name="Header1 3 6 5 3 3" xfId="25209" xr:uid="{3E587011-C3E0-4E8C-8362-6E506FAFEA12}"/>
    <cellStyle name="Header1 3 6 5 3 4" xfId="20300" xr:uid="{64C82BC6-1DF8-4C3A-A480-C161D73ACCE1}"/>
    <cellStyle name="Header1 3 6 5 4" xfId="11269" xr:uid="{244CAC33-C363-43B3-9676-D525B7E275E3}"/>
    <cellStyle name="Header1 3 6 5 4 2" xfId="28724" xr:uid="{CAB97947-6DA0-414B-B6D6-E4DFAAAD5A72}"/>
    <cellStyle name="Header1 3 6 5 4 3" xfId="25847" xr:uid="{A14243B2-2984-4A24-88D9-BBEB65D7FA4C}"/>
    <cellStyle name="Header1 3 6 5 4 4" xfId="19773" xr:uid="{13507CC6-ECC7-4B31-800D-953BCAB5DD64}"/>
    <cellStyle name="Header1 3 6 5 5" xfId="23108" xr:uid="{A1506994-7F3D-4400-A960-06194E69BFA9}"/>
    <cellStyle name="Header1 3 6 5 6" xfId="16249" xr:uid="{12ACC0F3-C6B2-4DB9-B5EB-DBC0C99604F9}"/>
    <cellStyle name="Header1 3 6 6" xfId="6527" xr:uid="{444DE980-9E1C-4C21-AFD5-F79F176F43C5}"/>
    <cellStyle name="Header1 3 6 6 2" xfId="7468" xr:uid="{A83FB328-E7BB-48BD-AA7D-D31123CBB2D8}"/>
    <cellStyle name="Header1 3 6 6 2 2" xfId="13175" xr:uid="{08746BA9-C334-46A4-8131-2E974BCC02FD}"/>
    <cellStyle name="Header1 3 6 6 2 2 2" xfId="30623" xr:uid="{5762357F-CC9B-4B27-9E3D-F29687314586}"/>
    <cellStyle name="Header1 3 6 6 2 2 3" xfId="37083" xr:uid="{43A65FA1-02C0-4DA0-BD05-5D495B2A088B}"/>
    <cellStyle name="Header1 3 6 6 2 2 4" xfId="21650" xr:uid="{48C27E9C-9B3E-4D87-B85D-EB8C64C4477C}"/>
    <cellStyle name="Header1 3 6 6 2 3" xfId="12237" xr:uid="{FF485DD6-E5AF-4698-8211-401467944344}"/>
    <cellStyle name="Header1 3 6 6 2 3 2" xfId="29685" xr:uid="{9A5E495C-0E58-4968-A4A7-860177C8DC16}"/>
    <cellStyle name="Header1 3 6 6 2 3 3" xfId="24353" xr:uid="{434AED3F-673B-42A5-8649-898F8B024036}"/>
    <cellStyle name="Header1 3 6 6 2 3 4" xfId="20712" xr:uid="{A19251C8-5F1F-4737-B2BB-2405AB095ABA}"/>
    <cellStyle name="Header1 3 6 6 2 4" xfId="32119" xr:uid="{9962C095-9A67-41B0-B3C4-B387BEE4A7A0}"/>
    <cellStyle name="Header1 3 6 6 2 5" xfId="16950" xr:uid="{CBE22950-C9FF-4BEF-9E61-E2E7DC5EE8F4}"/>
    <cellStyle name="Header1 3 6 6 3" xfId="10857" xr:uid="{770DAABB-2388-4DD3-AA85-05153864D6C2}"/>
    <cellStyle name="Header1 3 6 6 3 2" xfId="28326" xr:uid="{7F37B558-06E4-4B62-89F0-F5CB1C8FB978}"/>
    <cellStyle name="Header1 3 6 6 3 3" xfId="25482" xr:uid="{085D7275-327B-4379-BE93-FBE561461594}"/>
    <cellStyle name="Header1 3 6 6 3 4" xfId="19385" xr:uid="{EB4F2C0C-F4FB-49E9-8F01-ADCF905F5BA9}"/>
    <cellStyle name="Header1 3 6 6 4" xfId="11121" xr:uid="{BFBB21BB-A574-4C91-A587-9E900247DB15}"/>
    <cellStyle name="Header1 3 6 6 4 2" xfId="28582" xr:uid="{60FB613F-C02E-4D47-A113-F491F7F3A7AE}"/>
    <cellStyle name="Header1 3 6 6 4 3" xfId="25686" xr:uid="{E26F2A54-84CE-4BB8-A9D5-BF053C2EE17A}"/>
    <cellStyle name="Header1 3 6 6 4 4" xfId="19634" xr:uid="{F81BB005-7383-4C30-AA68-935534F2E7EA}"/>
    <cellStyle name="Header1 3 6 6 5" xfId="23386" xr:uid="{CB0FE405-FB81-47CB-AB91-9B39D02B572A}"/>
    <cellStyle name="Header1 3 6 6 6" xfId="16046" xr:uid="{5112496A-7275-4704-A9CA-F999246667BD}"/>
    <cellStyle name="Header1 3 6 7" xfId="6984" xr:uid="{FA0B9578-F5AE-47CA-B868-F795852762BC}"/>
    <cellStyle name="Header1 3 6 7 2" xfId="9479" xr:uid="{32A77A0B-3C2B-4F2C-A1A2-31162991F250}"/>
    <cellStyle name="Header1 3 6 7 2 2" xfId="27203" xr:uid="{690F1C85-764D-4A5B-85DC-4CDDD8A7D9BA}"/>
    <cellStyle name="Header1 3 6 7 2 3" xfId="24590" xr:uid="{1E41C898-264F-4CBE-8DF3-4BD877994495}"/>
    <cellStyle name="Header1 3 6 7 2 4" xfId="18387" xr:uid="{DA8CAE77-E151-487F-B646-3FB1AE6D0D4C}"/>
    <cellStyle name="Header1 3 6 7 3" xfId="11912" xr:uid="{B788AB33-08ED-4E78-BDFA-B95098DB8695}"/>
    <cellStyle name="Header1 3 6 7 3 2" xfId="29363" xr:uid="{43C92475-8777-40B7-8489-0DD38D371731}"/>
    <cellStyle name="Header1 3 6 7 3 3" xfId="24238" xr:uid="{EF565A42-8E37-4349-9FF4-F7EB953FBD72}"/>
    <cellStyle name="Header1 3 6 7 3 4" xfId="20402" xr:uid="{A8D69C3C-73B8-4C6D-B074-B85696FDDF5F}"/>
    <cellStyle name="Header1 3 6 7 4" xfId="35525" xr:uid="{30A70CE6-0905-49BC-9B7D-E30805F241B5}"/>
    <cellStyle name="Header1 3 6 7 5" xfId="16474" xr:uid="{76F6A48C-20A9-4D92-8DA3-6610357BA979}"/>
    <cellStyle name="Header1 3 6 8" xfId="11667" xr:uid="{72DEE1D4-A1DE-4D11-AAD0-9760DF82035E}"/>
    <cellStyle name="Header1 3 6 8 2" xfId="29122" xr:uid="{08F92826-8338-4B11-BE0A-EC6FD41542EE}"/>
    <cellStyle name="Header1 3 6 8 3" xfId="25933" xr:uid="{F47BB737-B2CE-4585-9832-10676A297F13}"/>
    <cellStyle name="Header1 3 6 8 4" xfId="20169" xr:uid="{EF420DB9-B42E-4CE9-9376-79A8C4192CFF}"/>
    <cellStyle name="Header1 3 6 9" xfId="10213" xr:uid="{092828DA-D056-455E-867C-5CDE05BAE613}"/>
    <cellStyle name="Header1 3 6 9 2" xfId="27708" xr:uid="{7EF18E11-8B59-4151-ADAD-ECC9EAC2E006}"/>
    <cellStyle name="Header1 3 6 9 3" xfId="32329" xr:uid="{5C8D2D69-B3B6-4BA2-8DA5-85ADB3D16EBE}"/>
    <cellStyle name="Header1 3 6 9 4" xfId="18794" xr:uid="{A0A812A2-A591-41D9-B12D-00504B0D4D4C}"/>
    <cellStyle name="Header1 3 7" xfId="6605" xr:uid="{87252206-B5EE-4AD6-A204-0D9EE2B8B8A9}"/>
    <cellStyle name="Header1 3 7 2" xfId="7516" xr:uid="{52DFAE1F-7E39-4A57-A826-96E892034E4D}"/>
    <cellStyle name="Header1 3 7 2 2" xfId="13223" xr:uid="{381FAF82-B61B-4BCC-8933-58C07AEFFBEB}"/>
    <cellStyle name="Header1 3 7 2 2 2" xfId="30671" xr:uid="{8EBEE3DE-6691-4580-A380-67445D1FE210}"/>
    <cellStyle name="Header1 3 7 2 2 3" xfId="37131" xr:uid="{8B147D55-E38A-4F84-AD8A-27A6AB92DB2E}"/>
    <cellStyle name="Header1 3 7 2 2 4" xfId="21698" xr:uid="{15DA2DEC-CF14-4C0C-B55A-134C7DA19E9C}"/>
    <cellStyle name="Header1 3 7 2 3" xfId="12285" xr:uid="{BF707C5D-17C5-4393-A58E-901B668828DC}"/>
    <cellStyle name="Header1 3 7 2 3 2" xfId="29733" xr:uid="{86B77A8E-AA1B-4CA7-9F96-98B6D9EC2F09}"/>
    <cellStyle name="Header1 3 7 2 3 3" xfId="24387" xr:uid="{FA34904B-E86D-4302-813F-764DA0B6FBB8}"/>
    <cellStyle name="Header1 3 7 2 3 4" xfId="20760" xr:uid="{98568594-7352-44AE-9D51-4E7C6F56E006}"/>
    <cellStyle name="Header1 3 7 2 4" xfId="32898" xr:uid="{47B11A67-992F-45FA-9D27-C74A88F4954B}"/>
    <cellStyle name="Header1 3 7 2 5" xfId="16998" xr:uid="{A819BDF8-FCD8-4DF4-A801-34E2EB727407}"/>
    <cellStyle name="Header1 3 7 3" xfId="11821" xr:uid="{45D14BAE-8014-4F5F-8078-3642A5DBFAAC}"/>
    <cellStyle name="Header1 3 7 3 2" xfId="29272" xr:uid="{1515653F-52D3-411A-9742-593BAF006DA3}"/>
    <cellStyle name="Header1 3 7 3 3" xfId="25426" xr:uid="{2BF9F781-0D4D-4C46-AF3A-AA1D60043AA1}"/>
    <cellStyle name="Header1 3 7 3 4" xfId="20314" xr:uid="{DB504E4C-8C5F-4315-8DBA-12B94BCA92C2}"/>
    <cellStyle name="Header1 3 7 4" xfId="11176" xr:uid="{A86C5C3F-6BBF-411E-AAA1-6E1DCA87AEF7}"/>
    <cellStyle name="Header1 3 7 4 2" xfId="28635" xr:uid="{42956F51-43CA-49D8-9CC6-B5A9A91FDF39}"/>
    <cellStyle name="Header1 3 7 4 3" xfId="33110" xr:uid="{A09CA5C4-D09A-4DDE-84B3-38C6F11D823F}"/>
    <cellStyle name="Header1 3 7 4 4" xfId="19685" xr:uid="{F96FF327-F11E-4363-9823-9F8D037D26A1}"/>
    <cellStyle name="Header1 3 7 5" xfId="24621" xr:uid="{FC9E5EC1-AB13-40EE-B60B-E0D18074563A}"/>
    <cellStyle name="Header1 3 7 6" xfId="16118" xr:uid="{1330C2CD-4444-4448-AA89-A37DC17AE8C0}"/>
    <cellStyle name="Header1 3 8" xfId="6549" xr:uid="{BA1015C9-6201-4C45-BBB5-0099F660BF1E}"/>
    <cellStyle name="Header1 3 8 2" xfId="7480" xr:uid="{D8C3A5B4-58C6-4A34-9A9E-0A931F66A142}"/>
    <cellStyle name="Header1 3 8 2 2" xfId="13187" xr:uid="{481FD16D-3540-4DAE-92E2-B93BED5356D7}"/>
    <cellStyle name="Header1 3 8 2 2 2" xfId="30635" xr:uid="{1B09C557-8FE2-47F1-B3D2-064B4C97B2F7}"/>
    <cellStyle name="Header1 3 8 2 2 3" xfId="37095" xr:uid="{9633191B-4858-4906-BA3A-F39F7213CB9F}"/>
    <cellStyle name="Header1 3 8 2 2 4" xfId="21662" xr:uid="{3379A6A8-D7FE-422F-8DD2-02C955C1BBC3}"/>
    <cellStyle name="Header1 3 8 2 3" xfId="12249" xr:uid="{B1B81D3E-4031-425C-B976-0D8407C69AE7}"/>
    <cellStyle name="Header1 3 8 2 3 2" xfId="29697" xr:uid="{B154B1EF-6FF8-4785-8EE4-F7A0220C86B4}"/>
    <cellStyle name="Header1 3 8 2 3 3" xfId="24361" xr:uid="{E20CBBF6-A2C5-46A9-953D-06E2B187AD2C}"/>
    <cellStyle name="Header1 3 8 2 3 4" xfId="20724" xr:uid="{DECCDEF4-BECE-41E6-85C8-E2531E5F3176}"/>
    <cellStyle name="Header1 3 8 2 4" xfId="32846" xr:uid="{2EFDF1C2-C5DD-4007-92C8-29A27276E146}"/>
    <cellStyle name="Header1 3 8 2 5" xfId="16962" xr:uid="{3C78B24B-8F0A-4C6E-9E70-E0CC09C94C64}"/>
    <cellStyle name="Header1 3 8 3" xfId="11857" xr:uid="{9ADA675E-B80A-426A-A27B-B50C5232BF73}"/>
    <cellStyle name="Header1 3 8 3 2" xfId="29308" xr:uid="{F06E2E9C-37DA-47C1-83DF-E0F74BD6E867}"/>
    <cellStyle name="Header1 3 8 3 3" xfId="34289" xr:uid="{0CFA2142-DB2F-4C5B-B57E-559BC5176B11}"/>
    <cellStyle name="Header1 3 8 3 4" xfId="20349" xr:uid="{65330500-05DF-43AE-BC9F-5D35D6D64E5F}"/>
    <cellStyle name="Header1 3 8 4" xfId="11137" xr:uid="{431D85BC-FB7F-42E8-B820-F071709FD9EA}"/>
    <cellStyle name="Header1 3 8 4 2" xfId="28597" xr:uid="{9509D343-B862-4969-BC32-76DCD6CC7DC6}"/>
    <cellStyle name="Header1 3 8 4 3" xfId="32226" xr:uid="{FAB46DDE-9F5F-4300-842F-BB1B590DF47D}"/>
    <cellStyle name="Header1 3 8 4 4" xfId="19647" xr:uid="{B464A00B-DE01-4109-B962-84BA52DBD4ED}"/>
    <cellStyle name="Header1 3 8 5" xfId="24724" xr:uid="{70CED600-ADC1-4DD5-B10E-A3BAC7531249}"/>
    <cellStyle name="Header1 3 8 6" xfId="16066" xr:uid="{A07457D0-DBA9-417D-B1C7-ECC0CDB90CDC}"/>
    <cellStyle name="Header1 3 9" xfId="6072" xr:uid="{BFBFC9FC-0D9D-44C8-83B0-758F25C2812C}"/>
    <cellStyle name="Header1 3 9 2" xfId="7391" xr:uid="{C16CA557-7918-4F7A-99F4-B34209B5EEFB}"/>
    <cellStyle name="Header1 3 9 2 2" xfId="13098" xr:uid="{D002B5F4-7991-41B6-8DE7-9C466D030B92}"/>
    <cellStyle name="Header1 3 9 2 2 2" xfId="30546" xr:uid="{B6562AE2-6167-46DB-885C-F5B7FAB8409D}"/>
    <cellStyle name="Header1 3 9 2 2 3" xfId="37008" xr:uid="{FDBFDC94-0C2D-4B3D-A0E1-83083F2123DB}"/>
    <cellStyle name="Header1 3 9 2 2 4" xfId="21573" xr:uid="{02EA5C0B-66B6-439D-9D78-F90F54BE74AF}"/>
    <cellStyle name="Header1 3 9 2 3" xfId="12160" xr:uid="{55C9B841-6994-4ED1-BD7F-E4380551C300}"/>
    <cellStyle name="Header1 3 9 2 3 2" xfId="29608" xr:uid="{10190B8C-EEF5-4F9E-95A5-55DB60B1C3AE}"/>
    <cellStyle name="Header1 3 9 2 3 3" xfId="24287" xr:uid="{4B1E3ADD-5FD1-49AA-8D65-515BE605CAFA}"/>
    <cellStyle name="Header1 3 9 2 3 4" xfId="20635" xr:uid="{D419C6CA-018C-4400-A615-75F26900548D}"/>
    <cellStyle name="Header1 3 9 2 4" xfId="34726" xr:uid="{824D1DE3-72A0-4FF3-BECF-A389D403659C}"/>
    <cellStyle name="Header1 3 9 2 5" xfId="16875" xr:uid="{29418760-85A9-4BC5-BFCE-42F5E6852EC6}"/>
    <cellStyle name="Header1 3 9 3" xfId="9495" xr:uid="{A01E0618-DB02-4737-89C7-8CEF46CA18CA}"/>
    <cellStyle name="Header1 3 9 3 2" xfId="27219" xr:uid="{7B648378-9C2F-4BC7-B8A3-E7BC16A7ED62}"/>
    <cellStyle name="Header1 3 9 3 3" xfId="36036" xr:uid="{5A0FEBAE-FA20-459A-BE04-E9D36A1E5130}"/>
    <cellStyle name="Header1 3 9 3 4" xfId="18402" xr:uid="{B5B63B5A-2DC0-43E0-AC8C-04D2A7A7A76F}"/>
    <cellStyle name="Header1 3 9 4" xfId="10967" xr:uid="{99A8F29C-CBB3-46CA-94CF-F6D472CDF3D1}"/>
    <cellStyle name="Header1 3 9 4 2" xfId="28431" xr:uid="{4F2AB00A-F1C9-433E-85BB-160288C5B5A1}"/>
    <cellStyle name="Header1 3 9 4 3" xfId="25920" xr:uid="{0606A160-7D90-45AE-A5F7-1C224A60A740}"/>
    <cellStyle name="Header1 3 9 4 4" xfId="19489" xr:uid="{A68BAF1D-1198-41DB-BB54-F85B8B33B52E}"/>
    <cellStyle name="Header1 3 9 5" xfId="23836" xr:uid="{ACBD9366-E89C-4EFF-853A-F02240679C8B}"/>
    <cellStyle name="Header1 3 9 6" xfId="15666" xr:uid="{95CE94A2-23D2-4D60-9B0D-F2BCD7F22F76}"/>
    <cellStyle name="Header1 4" xfId="3577" xr:uid="{8FD2BDF5-237A-4869-BB7A-0D244FD24721}"/>
    <cellStyle name="Header1 4 10" xfId="7068" xr:uid="{3568B870-F1EB-420A-95C3-B4279FEB764C}"/>
    <cellStyle name="Header1 4 10 2" xfId="7856" xr:uid="{D8648EFA-81FA-489E-80C5-D7FA33BBC952}"/>
    <cellStyle name="Header1 4 10 2 2" xfId="13563" xr:uid="{D85FE6CD-85B5-4E7D-85AD-A961C790F3AA}"/>
    <cellStyle name="Header1 4 10 2 2 2" xfId="31011" xr:uid="{97D84356-0D2D-4C35-B447-1827DB4CE8E1}"/>
    <cellStyle name="Header1 4 10 2 2 3" xfId="37469" xr:uid="{CE1906F5-B999-4EE6-9493-48E5758299F9}"/>
    <cellStyle name="Header1 4 10 2 2 4" xfId="22038" xr:uid="{86702874-D414-422C-9A00-CD8E0A002E2B}"/>
    <cellStyle name="Header1 4 10 2 3" xfId="12625" xr:uid="{F0DD4FB5-713F-4447-829A-6839B166F67A}"/>
    <cellStyle name="Header1 4 10 2 3 2" xfId="30073" xr:uid="{35EFD4A1-0540-4B54-B016-7B909DE58470}"/>
    <cellStyle name="Header1 4 10 2 3 3" xfId="36535" xr:uid="{D34F6850-D53A-4EB6-A29D-8C7F08C7F0F8}"/>
    <cellStyle name="Header1 4 10 2 3 4" xfId="21100" xr:uid="{56D07546-3DFF-49C3-8339-41E3C9A904EB}"/>
    <cellStyle name="Header1 4 10 2 4" xfId="23450" xr:uid="{54E1DA23-A11C-4410-86A4-27A0AB8CCB9E}"/>
    <cellStyle name="Header1 4 10 2 5" xfId="17336" xr:uid="{ED6B9DE9-E027-48E8-83EC-C7547366559A}"/>
    <cellStyle name="Header1 4 10 3" xfId="12777" xr:uid="{C70A21EA-7369-4812-A39C-7B67438D706B}"/>
    <cellStyle name="Header1 4 10 3 2" xfId="30225" xr:uid="{598A63BB-1AF3-4577-A1E0-BE16E6533C23}"/>
    <cellStyle name="Header1 4 10 3 3" xfId="36687" xr:uid="{322D1FCA-56B1-4A91-94EA-6F25AECEE135}"/>
    <cellStyle name="Header1 4 10 3 4" xfId="21252" xr:uid="{7BFA44D9-23C9-4D99-B40F-F662C220196F}"/>
    <cellStyle name="Header1 4 10 4" xfId="11541" xr:uid="{B43FB430-CAE8-42CE-AECE-6A5853FBF172}"/>
    <cellStyle name="Header1 4 10 4 2" xfId="28996" xr:uid="{091F6267-1BA0-4664-AB64-526B33AC9644}"/>
    <cellStyle name="Header1 4 10 4 3" xfId="33064" xr:uid="{81CB8757-8B68-43CB-8088-D9D9B3E42A0B}"/>
    <cellStyle name="Header1 4 10 4 4" xfId="20043" xr:uid="{F4B07865-CFAA-4ADF-A15D-D6D763A8440E}"/>
    <cellStyle name="Header1 4 10 5" xfId="34387" xr:uid="{2AB35B14-B0A7-47B8-95AD-A27339339FEA}"/>
    <cellStyle name="Header1 4 10 6" xfId="16554" xr:uid="{61DF3748-3030-4AB2-8B2F-A8031816E796}"/>
    <cellStyle name="Header1 4 11" xfId="6630" xr:uid="{FC1622F3-2A08-4B93-9AA3-FCAD1CF19CF0}"/>
    <cellStyle name="Header1 4 11 2" xfId="7531" xr:uid="{3339E5BC-E74A-4E01-94CC-37541E145008}"/>
    <cellStyle name="Header1 4 11 2 2" xfId="13238" xr:uid="{CBD10796-6250-4469-B542-E321B21E3551}"/>
    <cellStyle name="Header1 4 11 2 2 2" xfId="30686" xr:uid="{B52482B7-18CD-4FBE-B817-DD11A6E0EAC6}"/>
    <cellStyle name="Header1 4 11 2 2 3" xfId="37146" xr:uid="{37B2A0A3-6A50-45F7-9A3C-B250BCE23C02}"/>
    <cellStyle name="Header1 4 11 2 2 4" xfId="21713" xr:uid="{5791B8A5-DD19-4A40-A3C4-A24E282DA1DD}"/>
    <cellStyle name="Header1 4 11 2 3" xfId="12300" xr:uid="{6C499551-EDBC-4B6D-8554-E2A4E0CAA52D}"/>
    <cellStyle name="Header1 4 11 2 3 2" xfId="29748" xr:uid="{0B3B9C67-A1D2-410D-B83C-9EA283E0C4BE}"/>
    <cellStyle name="Header1 4 11 2 3 3" xfId="27009" xr:uid="{784F0F36-656B-4244-965C-DE8E5A2E4557}"/>
    <cellStyle name="Header1 4 11 2 3 4" xfId="20775" xr:uid="{5B4A4954-71EA-4DD2-A766-9175B4892E3F}"/>
    <cellStyle name="Header1 4 11 2 4" xfId="23293" xr:uid="{C4823676-9066-4C7A-8D7F-9B19684FB806}"/>
    <cellStyle name="Header1 4 11 2 5" xfId="17013" xr:uid="{3F32C58C-31FE-4E61-B2DB-9C8CDCB29826}"/>
    <cellStyle name="Header1 4 11 3" xfId="10226" xr:uid="{937D5EF5-E51D-4FE6-8940-C2282E4129EA}"/>
    <cellStyle name="Header1 4 11 3 2" xfId="27721" xr:uid="{DE48104E-465D-46E4-9091-51160E247685}"/>
    <cellStyle name="Header1 4 11 3 3" xfId="32328" xr:uid="{1904F822-3BC4-4296-A313-FAF570E58C9D}"/>
    <cellStyle name="Header1 4 11 3 4" xfId="18807" xr:uid="{AAA07E04-4393-4A78-B147-94A95ACB2717}"/>
    <cellStyle name="Header1 4 11 4" xfId="11194" xr:uid="{EBE9CE1E-777D-4A6F-A5B4-6A8E920DE491}"/>
    <cellStyle name="Header1 4 11 4 2" xfId="28651" xr:uid="{9E0BB4B2-5CA3-4872-A7F0-760B95A6CC65}"/>
    <cellStyle name="Header1 4 11 4 3" xfId="24129" xr:uid="{5BBE2DE2-BF60-43EC-8721-32DFD2644A06}"/>
    <cellStyle name="Header1 4 11 4 4" xfId="19700" xr:uid="{78CE0D26-9ADB-4937-91DA-C8399B5A7805}"/>
    <cellStyle name="Header1 4 11 5" xfId="26010" xr:uid="{3EF48979-28DB-45A1-9176-2005B0D99B8D}"/>
    <cellStyle name="Header1 4 11 6" xfId="16141" xr:uid="{5AC310AF-AE10-492A-8139-4C38CAFEC750}"/>
    <cellStyle name="Header1 4 12" xfId="6508" xr:uid="{582979B6-5691-4533-9F55-78E853CDEAE9}"/>
    <cellStyle name="Header1 4 12 2" xfId="9008" xr:uid="{547B48E0-A3C0-4D7E-93BA-D037B87A9612}"/>
    <cellStyle name="Header1 4 12 2 2" xfId="26794" xr:uid="{181610DF-915A-4C77-B91E-2ADDE4281BAC}"/>
    <cellStyle name="Header1 4 12 2 3" xfId="35951" xr:uid="{96EEEE1B-B950-4880-AED6-2FE626945D5B}"/>
    <cellStyle name="Header1 4 12 2 4" xfId="18068" xr:uid="{5C728D24-D151-4B0E-B56F-E2995D9162EE}"/>
    <cellStyle name="Header1 4 12 3" xfId="8572" xr:uid="{2DB6F55C-CF6E-46FF-BB1E-106DF70C5219}"/>
    <cellStyle name="Header1 4 12 3 2" xfId="26368" xr:uid="{AA2B8658-AE77-406F-9B38-64D486A0C37F}"/>
    <cellStyle name="Header1 4 12 3 3" xfId="27620" xr:uid="{15FF2475-B739-4F0D-B11E-083C546F33A4}"/>
    <cellStyle name="Header1 4 12 3 4" xfId="17644" xr:uid="{30234CEA-DCC4-4DC3-9DE0-BF6FE9F1E33E}"/>
    <cellStyle name="Header1 4 12 4" xfId="26064" xr:uid="{54359BD5-5A98-458F-B66D-5737120A745B}"/>
    <cellStyle name="Header1 4 12 5" xfId="16032" xr:uid="{C59AB698-CF71-4737-9CA6-FCE31E5E6959}"/>
    <cellStyle name="Header1 4 13" xfId="9834" xr:uid="{7B3AB21E-51B2-4ED0-B058-509E4E837F3C}"/>
    <cellStyle name="Header1 4 13 2" xfId="27498" xr:uid="{1A073943-4FB1-4CC9-A9FD-A3121114F5B6}"/>
    <cellStyle name="Header1 4 13 3" xfId="33212" xr:uid="{7380922A-C3A3-4298-8884-1C614A5D81B6}"/>
    <cellStyle name="Header1 4 13 4" xfId="18644" xr:uid="{FE2EFA92-F8B3-486B-A1D1-58947A1156A9}"/>
    <cellStyle name="Header1 4 14" xfId="8603" xr:uid="{90781EEC-388E-4F62-836D-63BD140E1D83}"/>
    <cellStyle name="Header1 4 14 2" xfId="26394" xr:uid="{154C6B6B-1D05-4CDB-8ADF-2DD59C258C55}"/>
    <cellStyle name="Header1 4 14 3" xfId="33445" xr:uid="{EB43C17B-1948-4C66-B5B3-C74403B59E92}"/>
    <cellStyle name="Header1 4 14 4" xfId="17670" xr:uid="{0E7E8AC4-97E4-4EF1-8670-7A023D3AF435}"/>
    <cellStyle name="Header1 4 15" xfId="14753" xr:uid="{574A8AC0-F0C4-4BD9-B2FA-0840CE63FBD8}"/>
    <cellStyle name="Header1 4 2" xfId="5878" xr:uid="{2228E157-39D7-4277-88AC-30A9BE30E611}"/>
    <cellStyle name="Header1 4 2 10" xfId="23732" xr:uid="{72E2EBB2-4C13-4351-82D2-404BE0097F5B}"/>
    <cellStyle name="Header1 4 2 11" xfId="15496" xr:uid="{BAA1266D-FE01-4C5B-9DDB-627D736830CD}"/>
    <cellStyle name="Header1 4 2 2" xfId="6900" xr:uid="{BFCABC59-D50E-4479-B35B-5A4BFC6D3D67}"/>
    <cellStyle name="Header1 4 2 2 2" xfId="7714" xr:uid="{335D6037-B468-4934-AEFD-CC56C2675853}"/>
    <cellStyle name="Header1 4 2 2 2 2" xfId="13421" xr:uid="{EBD2242B-368B-43B1-B3B4-B574A4F9C37D}"/>
    <cellStyle name="Header1 4 2 2 2 2 2" xfId="30869" xr:uid="{EB077936-A33E-4284-B1DB-83A7799D026C}"/>
    <cellStyle name="Header1 4 2 2 2 2 3" xfId="37329" xr:uid="{9F3F9517-C352-4139-AD49-B29D0EC341E1}"/>
    <cellStyle name="Header1 4 2 2 2 2 4" xfId="21896" xr:uid="{1701C84C-FBAF-4E47-B9BB-9488D2F83795}"/>
    <cellStyle name="Header1 4 2 2 2 3" xfId="12483" xr:uid="{EBB31091-1F56-4C95-A6F1-844CB80D15B6}"/>
    <cellStyle name="Header1 4 2 2 2 3 2" xfId="29931" xr:uid="{80DE237B-F99E-474B-BA25-56E02044E652}"/>
    <cellStyle name="Header1 4 2 2 2 3 3" xfId="36393" xr:uid="{D29FAD85-F1CB-498B-AC3F-EAAB7C728734}"/>
    <cellStyle name="Header1 4 2 2 2 3 4" xfId="20958" xr:uid="{689721FA-32F8-477F-A3E0-FA79D70624C7}"/>
    <cellStyle name="Header1 4 2 2 2 4" xfId="33538" xr:uid="{7B8DFAC9-0FC8-418B-A460-064E6EDB8E24}"/>
    <cellStyle name="Header1 4 2 2 2 5" xfId="17196" xr:uid="{5938BEEB-4BE7-42F3-9D60-CFC779325686}"/>
    <cellStyle name="Header1 4 2 2 3" xfId="11694" xr:uid="{51C16E75-23E7-47BD-9794-B57812466FE1}"/>
    <cellStyle name="Header1 4 2 2 3 2" xfId="29148" xr:uid="{56D91D26-3E0C-49DC-939A-BEC9F9AEA0E9}"/>
    <cellStyle name="Header1 4 2 2 3 3" xfId="33002" xr:uid="{80E81531-CA7D-4BC6-8D69-3C451B5A34DD}"/>
    <cellStyle name="Header1 4 2 2 3 4" xfId="20195" xr:uid="{5A83454C-9C4C-4E2E-91B6-001FC0CD5B11}"/>
    <cellStyle name="Header1 4 2 2 4" xfId="11398" xr:uid="{ED6AC00A-9B55-4E99-8F14-C7A886A47273}"/>
    <cellStyle name="Header1 4 2 2 4 2" xfId="28853" xr:uid="{FA2E301C-B9EC-4505-9193-7F3A779336E6}"/>
    <cellStyle name="Header1 4 2 2 4 3" xfId="32179" xr:uid="{5B26C74E-E31E-401B-8604-0006ABB0B3E1}"/>
    <cellStyle name="Header1 4 2 2 4 4" xfId="19901" xr:uid="{64761953-6BBD-49FB-9BCA-1FE3E3AF2629}"/>
    <cellStyle name="Header1 4 2 2 5" xfId="32693" xr:uid="{898D611A-E402-4DD0-8ECD-0456F7B58116}"/>
    <cellStyle name="Header1 4 2 2 6" xfId="16392" xr:uid="{479EC07D-E54F-43EE-A87D-3A72D160077A}"/>
    <cellStyle name="Header1 4 2 3" xfId="6757" xr:uid="{A801F268-144B-42E8-B07E-0A387185FFC7}"/>
    <cellStyle name="Header1 4 2 3 2" xfId="7607" xr:uid="{AF35812A-A79E-437A-903C-683404487031}"/>
    <cellStyle name="Header1 4 2 3 2 2" xfId="13314" xr:uid="{4C4FABE2-18F2-4775-9FEF-A1D1210520B2}"/>
    <cellStyle name="Header1 4 2 3 2 2 2" xfId="30762" xr:uid="{55A14193-3AB2-4C1E-A203-08995A5B783B}"/>
    <cellStyle name="Header1 4 2 3 2 2 3" xfId="37222" xr:uid="{E288B983-C1A8-4386-869E-E665A068557E}"/>
    <cellStyle name="Header1 4 2 3 2 2 4" xfId="21789" xr:uid="{CCDA59C3-F7C7-4ACC-8561-80A98890FCAC}"/>
    <cellStyle name="Header1 4 2 3 2 3" xfId="12376" xr:uid="{84F4C090-717B-41EA-84B2-EBF5AB732382}"/>
    <cellStyle name="Header1 4 2 3 2 3 2" xfId="29824" xr:uid="{0AE6C57E-EE53-4F8F-A44E-DEC435C82992}"/>
    <cellStyle name="Header1 4 2 3 2 3 3" xfId="36286" xr:uid="{88DF04CF-D6EA-4B66-A3F2-7ABC21403849}"/>
    <cellStyle name="Header1 4 2 3 2 3 4" xfId="20851" xr:uid="{263AC274-CF00-430B-9973-78C7CAA1ED19}"/>
    <cellStyle name="Header1 4 2 3 2 4" xfId="34640" xr:uid="{1D3E253F-85B1-47D0-BCD7-29294FA7F463}"/>
    <cellStyle name="Header1 4 2 3 2 5" xfId="17089" xr:uid="{42F543E9-D632-4E0D-B66D-D8189413D27E}"/>
    <cellStyle name="Header1 4 2 3 3" xfId="9520" xr:uid="{10E7BB23-4E70-45BA-9500-26BDAA5FFF9E}"/>
    <cellStyle name="Header1 4 2 3 3 2" xfId="27241" xr:uid="{E63027DE-D3A9-4DBE-B9EB-9F0A35259B0E}"/>
    <cellStyle name="Header1 4 2 3 3 3" xfId="36167" xr:uid="{99759CDE-9C5F-4985-9354-5026A467098B}"/>
    <cellStyle name="Header1 4 2 3 3 4" xfId="18423" xr:uid="{0BC860ED-73E7-4DCB-948F-2A6C7F0EC66B}"/>
    <cellStyle name="Header1 4 2 3 4" xfId="11281" xr:uid="{1FD24639-89B1-4A42-BA0D-772CD35B47B1}"/>
    <cellStyle name="Header1 4 2 3 4 2" xfId="28736" xr:uid="{ACCA8300-87E8-4AE5-B4E3-1D40858A3987}"/>
    <cellStyle name="Header1 4 2 3 4 3" xfId="33096" xr:uid="{0D55D42B-51F8-4AB4-8462-F8321091D1F2}"/>
    <cellStyle name="Header1 4 2 3 4 4" xfId="19785" xr:uid="{001C0377-3453-4153-8045-F35872BE1582}"/>
    <cellStyle name="Header1 4 2 3 5" xfId="25389" xr:uid="{D1563E22-DEB5-4DB8-B732-BD78BF8919D8}"/>
    <cellStyle name="Header1 4 2 3 6" xfId="16265" xr:uid="{5A29FB97-E80F-46FE-B9A6-C085194E9DBD}"/>
    <cellStyle name="Header1 4 2 4" xfId="6854" xr:uid="{3CF07EF9-2247-45F7-9A8E-45BD63E33035}"/>
    <cellStyle name="Header1 4 2 4 2" xfId="7685" xr:uid="{AACC55AF-9FBF-44C3-8DE1-A120EA962028}"/>
    <cellStyle name="Header1 4 2 4 2 2" xfId="13392" xr:uid="{98E07B1A-DE13-4383-9F81-FCCD3162CEE1}"/>
    <cellStyle name="Header1 4 2 4 2 2 2" xfId="30840" xr:uid="{1C5D015E-1C1D-49C6-9DA6-C3819423FD2E}"/>
    <cellStyle name="Header1 4 2 4 2 2 3" xfId="37300" xr:uid="{EFD9E85E-B885-4B15-83C3-DE551C9E98E4}"/>
    <cellStyle name="Header1 4 2 4 2 2 4" xfId="21867" xr:uid="{53A5356F-7466-4C3B-BF30-9D73E405A0CC}"/>
    <cellStyle name="Header1 4 2 4 2 3" xfId="12454" xr:uid="{9DCCC7C2-AA09-4C97-9037-2AEF5A4F054E}"/>
    <cellStyle name="Header1 4 2 4 2 3 2" xfId="29902" xr:uid="{5DE93582-A549-474E-A18B-F2429E209E68}"/>
    <cellStyle name="Header1 4 2 4 2 3 3" xfId="36364" xr:uid="{4593EF66-6F31-4177-A48F-2BE610B054BC}"/>
    <cellStyle name="Header1 4 2 4 2 3 4" xfId="20929" xr:uid="{9FB9E4EE-918E-48BB-B37F-34A653CDE7EA}"/>
    <cellStyle name="Header1 4 2 4 2 4" xfId="34383" xr:uid="{E259FDC2-7BA4-48C9-B5A1-48E97D4E8FFE}"/>
    <cellStyle name="Header1 4 2 4 2 5" xfId="17167" xr:uid="{0FD1945A-EAD4-44B3-B78A-E3EB42AA0796}"/>
    <cellStyle name="Header1 4 2 4 3" xfId="9465" xr:uid="{C84D2357-902F-4381-AABB-C173F705E831}"/>
    <cellStyle name="Header1 4 2 4 3 2" xfId="27189" xr:uid="{44A3CEFF-891C-40E7-9063-244C82B869E8}"/>
    <cellStyle name="Header1 4 2 4 3 3" xfId="33252" xr:uid="{120B333E-0205-4165-849C-0FAF4C092689}"/>
    <cellStyle name="Header1 4 2 4 3 4" xfId="18373" xr:uid="{338C153A-E43D-41EA-A63A-0C9ED685D19C}"/>
    <cellStyle name="Header1 4 2 4 4" xfId="11362" xr:uid="{73AADAE8-77CA-4B8D-8038-61A76D42335A}"/>
    <cellStyle name="Header1 4 2 4 4 2" xfId="28817" xr:uid="{9C0168D8-CF46-485A-B7E8-7BABA69A2B8A}"/>
    <cellStyle name="Header1 4 2 4 4 3" xfId="25731" xr:uid="{9439B523-B934-4DFE-9D90-9A48E299EB72}"/>
    <cellStyle name="Header1 4 2 4 4 4" xfId="19865" xr:uid="{A16D179A-B357-459F-8CA0-9BAB5E1D253D}"/>
    <cellStyle name="Header1 4 2 4 5" xfId="28052" xr:uid="{EF828537-3C73-4615-85A5-A87E788A5D61}"/>
    <cellStyle name="Header1 4 2 4 6" xfId="16354" xr:uid="{0C2BBA66-6027-48BE-AD5A-8C7984BD4511}"/>
    <cellStyle name="Header1 4 2 5" xfId="5164" xr:uid="{BCB7E9A2-6441-40B9-9B16-CC4DA8C17B7B}"/>
    <cellStyle name="Header1 4 2 5 2" xfId="5371" xr:uid="{3E76B6CE-DF34-438D-A96B-4F26375CEA2F}"/>
    <cellStyle name="Header1 4 2 5 2 2" xfId="9379" xr:uid="{A050D0B9-A9EA-4107-A1B8-16B58CABE6E5}"/>
    <cellStyle name="Header1 4 2 5 2 2 2" xfId="27103" xr:uid="{EDB5CD28-F872-40C8-BEFB-93E97D9D984E}"/>
    <cellStyle name="Header1 4 2 5 2 2 3" xfId="25919" xr:uid="{7DF19297-ADCE-47E6-A2A6-055EC493DC43}"/>
    <cellStyle name="Header1 4 2 5 2 2 4" xfId="18287" xr:uid="{2767C1B5-5FC8-4A61-A836-21A6225A9970}"/>
    <cellStyle name="Header1 4 2 5 2 3" xfId="9585" xr:uid="{C5F3F39B-7BF7-4168-B4FC-133E1F19B30E}"/>
    <cellStyle name="Header1 4 2 5 2 3 2" xfId="27301" xr:uid="{4B5694B2-FB97-40B1-B997-C5C5D32B9E20}"/>
    <cellStyle name="Header1 4 2 5 2 3 3" xfId="25956" xr:uid="{F542BBAF-5D76-4634-838B-E80DAF9AE87F}"/>
    <cellStyle name="Header1 4 2 5 2 3 4" xfId="18480" xr:uid="{F5A13B17-F2FF-4F47-B3F3-EC421CEEA342}"/>
    <cellStyle name="Header1 4 2 5 2 4" xfId="23497" xr:uid="{BF7866A3-9872-4D4E-94F2-5CE6E38BDE83}"/>
    <cellStyle name="Header1 4 2 5 2 5" xfId="15309" xr:uid="{97C4DF0C-2268-4C92-8372-95578DAE57A7}"/>
    <cellStyle name="Header1 4 2 5 3" xfId="9182" xr:uid="{67C425E3-9D93-47A6-9240-ED2A651A7E50}"/>
    <cellStyle name="Header1 4 2 5 3 2" xfId="26928" xr:uid="{78DA04CA-A19A-40A7-97BE-4BD5BB45694F}"/>
    <cellStyle name="Header1 4 2 5 3 3" xfId="25964" xr:uid="{A42AAD23-6EE0-406A-B37F-1B6D894EDAD7}"/>
    <cellStyle name="Header1 4 2 5 3 4" xfId="18145" xr:uid="{580832BC-1383-475D-AC98-47C1C3AEDF4D}"/>
    <cellStyle name="Header1 4 2 5 4" xfId="9042" xr:uid="{886D120D-06CA-45A7-B8EF-CECB754DB457}"/>
    <cellStyle name="Header1 4 2 5 4 2" xfId="26828" xr:uid="{426A1B1C-9BBE-4BCF-94D3-EB1337A489CB}"/>
    <cellStyle name="Header1 4 2 5 4 3" xfId="33819" xr:uid="{108FDAB2-D33C-4A7E-AB21-D1C1ED466A44}"/>
    <cellStyle name="Header1 4 2 5 4 4" xfId="18074" xr:uid="{5831D883-7633-4327-9B1F-AA8C7CE4F619}"/>
    <cellStyle name="Header1 4 2 5 5" xfId="24856" xr:uid="{8FD1738C-C051-4428-88D0-81281F1882B0}"/>
    <cellStyle name="Header1 4 2 5 6" xfId="15168" xr:uid="{88262ACC-8528-4E19-88C2-1B728EE1F60D}"/>
    <cellStyle name="Header1 4 2 6" xfId="6934" xr:uid="{910471F2-D009-4EEC-A9AA-BC4C1BB63DF4}"/>
    <cellStyle name="Header1 4 2 6 2" xfId="7742" xr:uid="{5DEEB115-C18C-40B8-B76F-3D186D926373}"/>
    <cellStyle name="Header1 4 2 6 2 2" xfId="13449" xr:uid="{CBB3D4A1-9391-4485-9A01-91837FC5C05E}"/>
    <cellStyle name="Header1 4 2 6 2 2 2" xfId="30897" xr:uid="{FFFC3C48-6C90-4F6D-805A-42CB7020A544}"/>
    <cellStyle name="Header1 4 2 6 2 2 3" xfId="37357" xr:uid="{6A637867-9DFB-4EF0-991D-9D2C1D79E26F}"/>
    <cellStyle name="Header1 4 2 6 2 2 4" xfId="21924" xr:uid="{3C84F4D6-B638-44E9-B010-A6FF454D9D59}"/>
    <cellStyle name="Header1 4 2 6 2 3" xfId="12511" xr:uid="{53DA5333-8A4F-4031-96F4-672963D9EC70}"/>
    <cellStyle name="Header1 4 2 6 2 3 2" xfId="29959" xr:uid="{2A24B34F-479A-45A1-A885-589F1D2F55B9}"/>
    <cellStyle name="Header1 4 2 6 2 3 3" xfId="36421" xr:uid="{D3888272-7B41-4392-B183-1ECEBFF02699}"/>
    <cellStyle name="Header1 4 2 6 2 3 4" xfId="20986" xr:uid="{72F44127-6E22-4D5D-9111-0709D6A61A4E}"/>
    <cellStyle name="Header1 4 2 6 2 4" xfId="26282" xr:uid="{71698619-5DB0-4FA0-B39D-7954A6A7DD6A}"/>
    <cellStyle name="Header1 4 2 6 2 5" xfId="17224" xr:uid="{9870D0C8-9748-4C11-9169-C9762C5AB48C}"/>
    <cellStyle name="Header1 4 2 6 3" xfId="11736" xr:uid="{5797044D-79EF-4BED-BABA-6390C1E96D3F}"/>
    <cellStyle name="Header1 4 2 6 3 2" xfId="29189" xr:uid="{DBC36CC9-00BE-4162-941D-FFE3CF1EA3CA}"/>
    <cellStyle name="Header1 4 2 6 3 3" xfId="25417" xr:uid="{EF2239AA-E6DD-40CE-A0B2-08189B18C009}"/>
    <cellStyle name="Header1 4 2 6 3 4" xfId="20235" xr:uid="{24E8155B-A027-40F4-8DDC-68AE9E098F2E}"/>
    <cellStyle name="Header1 4 2 6 4" xfId="11426" xr:uid="{1D9646F6-3B89-4AE7-AD78-C673FF1AE8B8}"/>
    <cellStyle name="Header1 4 2 6 4 2" xfId="28881" xr:uid="{9CC8FEE8-1AD1-4C8B-8C98-F3281756CEA5}"/>
    <cellStyle name="Header1 4 2 6 4 3" xfId="32175" xr:uid="{972F9392-F8EE-46C3-9CA7-B660353F6BD3}"/>
    <cellStyle name="Header1 4 2 6 4 4" xfId="19929" xr:uid="{4E61D9F8-ACCC-4E83-AFEC-2B84765E6500}"/>
    <cellStyle name="Header1 4 2 6 5" xfId="33045" xr:uid="{454A07FD-9B68-44FF-BBA3-DC2995E4C8EB}"/>
    <cellStyle name="Header1 4 2 6 6" xfId="16426" xr:uid="{B8547955-4974-46D4-B862-76281E78ECAF}"/>
    <cellStyle name="Header1 4 2 7" xfId="7098" xr:uid="{D2E75B31-BBE4-4B16-A5F8-26EEAC43966B}"/>
    <cellStyle name="Header1 4 2 7 2" xfId="12806" xr:uid="{C55DD488-56D6-4433-96AA-F99388D08852}"/>
    <cellStyle name="Header1 4 2 7 2 2" xfId="30254" xr:uid="{633AD6D2-24CF-4A92-B150-098F905C417B}"/>
    <cellStyle name="Header1 4 2 7 2 3" xfId="36716" xr:uid="{90E9D251-C921-41CA-93F7-1CC3E91AC070}"/>
    <cellStyle name="Header1 4 2 7 2 4" xfId="21281" xr:uid="{0BA06EAF-B65D-469C-92F0-0F71A89A534F}"/>
    <cellStyle name="Header1 4 2 7 3" xfId="11944" xr:uid="{61EBA7BB-FD34-463A-A625-846FDA37C1A9}"/>
    <cellStyle name="Header1 4 2 7 3 2" xfId="29394" xr:uid="{8AEBB9ED-3415-482B-AE0A-C9DE1595AB51}"/>
    <cellStyle name="Header1 4 2 7 3 3" xfId="25594" xr:uid="{E21DE25F-72EA-4E2F-AE2F-89355A4373CF}"/>
    <cellStyle name="Header1 4 2 7 3 4" xfId="20424" xr:uid="{F5948BCC-EAE6-4227-A8FA-705F11CBDFE4}"/>
    <cellStyle name="Header1 4 2 7 4" xfId="35647" xr:uid="{29515432-CBD4-46DF-B1DB-4F1500FE8BC5}"/>
    <cellStyle name="Header1 4 2 7 5" xfId="16583" xr:uid="{D26D7A85-C7B3-46D1-8C38-246C439F4CE2}"/>
    <cellStyle name="Header1 4 2 8" xfId="11651" xr:uid="{09C9CFF2-0F4C-4618-A49B-5F39ADEA72F0}"/>
    <cellStyle name="Header1 4 2 8 2" xfId="29106" xr:uid="{08FA2F8E-BD61-4685-BCBE-EFD694EA177A}"/>
    <cellStyle name="Header1 4 2 8 3" xfId="23165" xr:uid="{EB2D527D-D50F-4E32-825A-C0F269E0FB4A}"/>
    <cellStyle name="Header1 4 2 8 4" xfId="20153" xr:uid="{20FD2FA3-2876-44C1-B7C3-C024187FF9D0}"/>
    <cellStyle name="Header1 4 2 9" xfId="10159" xr:uid="{C2399E93-A42B-4F02-8640-47C920C662B4}"/>
    <cellStyle name="Header1 4 2 9 2" xfId="27654" xr:uid="{4DB00E84-6BD6-4961-8171-5445AC78884D}"/>
    <cellStyle name="Header1 4 2 9 3" xfId="23574" xr:uid="{EC505D85-08F5-4E6A-8020-6A7D55BC648A}"/>
    <cellStyle name="Header1 4 2 9 4" xfId="18740" xr:uid="{7848756A-7677-473A-B862-0BEF6817DACF}"/>
    <cellStyle name="Header1 4 3" xfId="5403" xr:uid="{8D6E6ED2-4FB8-4EC6-B3A3-97CFD49BB3E2}"/>
    <cellStyle name="Header1 4 3 10" xfId="23663" xr:uid="{973CFA8C-55E4-4CA5-8A9B-0594F209803B}"/>
    <cellStyle name="Header1 4 3 11" xfId="15340" xr:uid="{717C5402-4300-4FFF-AE8C-8DE4645EB23A}"/>
    <cellStyle name="Header1 4 3 2" xfId="6797" xr:uid="{83DB3976-27E7-4824-A4C3-880E42CE04C9}"/>
    <cellStyle name="Header1 4 3 2 2" xfId="7640" xr:uid="{9C912703-A3B6-4D6E-83D8-1C44FCCFCC5A}"/>
    <cellStyle name="Header1 4 3 2 2 2" xfId="13347" xr:uid="{1797BB44-EFD6-4437-AC0C-304C5325D827}"/>
    <cellStyle name="Header1 4 3 2 2 2 2" xfId="30795" xr:uid="{E11ACD6F-E545-4D04-B09D-30C42CEE5648}"/>
    <cellStyle name="Header1 4 3 2 2 2 3" xfId="37255" xr:uid="{6F62E23C-07DB-46CA-B224-AC7B6CEFD13C}"/>
    <cellStyle name="Header1 4 3 2 2 2 4" xfId="21822" xr:uid="{839D0B96-9676-492B-B0F7-5D18495DA5D1}"/>
    <cellStyle name="Header1 4 3 2 2 3" xfId="12409" xr:uid="{AF3974BC-B8E7-43F7-91F0-FBD638C05B45}"/>
    <cellStyle name="Header1 4 3 2 2 3 2" xfId="29857" xr:uid="{A06C3CD3-7727-4419-BEBF-4310498393CB}"/>
    <cellStyle name="Header1 4 3 2 2 3 3" xfId="36319" xr:uid="{6DA35E7F-4F22-4B4B-A6CB-96D5A4B88902}"/>
    <cellStyle name="Header1 4 3 2 2 3 4" xfId="20884" xr:uid="{822965ED-714E-4924-9991-6C89AC0A5AE4}"/>
    <cellStyle name="Header1 4 3 2 2 4" xfId="24701" xr:uid="{A4F390BD-D07D-45D5-9E76-A01CC7B01D90}"/>
    <cellStyle name="Header1 4 3 2 2 5" xfId="17122" xr:uid="{09B33D99-B842-4AD3-8E7D-7795944E595C}"/>
    <cellStyle name="Header1 4 3 2 3" xfId="11776" xr:uid="{862EABD6-DF00-4B22-A2A6-132F7F5D6163}"/>
    <cellStyle name="Header1 4 3 2 3 2" xfId="29228" xr:uid="{E53F89F7-6B8A-4400-B84B-EBA5587193B3}"/>
    <cellStyle name="Header1 4 3 2 3 3" xfId="25323" xr:uid="{F0ECEC4D-74FB-4B40-A790-2378A3496618}"/>
    <cellStyle name="Header1 4 3 2 3 4" xfId="20272" xr:uid="{97F39DB1-A82A-429B-A2AE-3E99D4F689E5}"/>
    <cellStyle name="Header1 4 3 2 4" xfId="11314" xr:uid="{DE173894-14EF-4A19-90B9-11ADF73F6A7A}"/>
    <cellStyle name="Header1 4 3 2 4 2" xfId="28769" xr:uid="{35A5DCAB-10D9-4DE9-953B-F60093DE1ECE}"/>
    <cellStyle name="Header1 4 3 2 4 3" xfId="32195" xr:uid="{88F18123-9804-4900-BFAD-657E71E611FF}"/>
    <cellStyle name="Header1 4 3 2 4 4" xfId="19818" xr:uid="{1D25083F-7BCA-4CC1-B303-1D291C661779}"/>
    <cellStyle name="Header1 4 3 2 5" xfId="32655" xr:uid="{149F47C7-9EAE-4606-AD6A-6B57E911F30F}"/>
    <cellStyle name="Header1 4 3 2 6" xfId="16304" xr:uid="{AD2C713A-0B71-429C-BDDC-4D1FD6017E85}"/>
    <cellStyle name="Header1 4 3 3" xfId="6883" xr:uid="{1A9E746A-80D4-4658-AF29-DD1B1E7C54CF}"/>
    <cellStyle name="Header1 4 3 3 2" xfId="7702" xr:uid="{3533D852-D4D1-4992-A168-657F460870E4}"/>
    <cellStyle name="Header1 4 3 3 2 2" xfId="13409" xr:uid="{6007A2DB-C007-4584-859F-03C70FA394DB}"/>
    <cellStyle name="Header1 4 3 3 2 2 2" xfId="30857" xr:uid="{8FC88081-1C60-4C7F-89F3-3804CCBA90DF}"/>
    <cellStyle name="Header1 4 3 3 2 2 3" xfId="37317" xr:uid="{D147EC5F-EFC0-412F-9BC4-A9836FEECC85}"/>
    <cellStyle name="Header1 4 3 3 2 2 4" xfId="21884" xr:uid="{8B110AA9-7333-453F-9B75-57361BC75D04}"/>
    <cellStyle name="Header1 4 3 3 2 3" xfId="12471" xr:uid="{05B5C2E5-790D-492D-9F2C-46A6DF3C16D2}"/>
    <cellStyle name="Header1 4 3 3 2 3 2" xfId="29919" xr:uid="{677FA1D2-5240-4282-977A-D2A340258A20}"/>
    <cellStyle name="Header1 4 3 3 2 3 3" xfId="36381" xr:uid="{2FC85269-143D-4BC5-B1C5-9DE1A88FA2B5}"/>
    <cellStyle name="Header1 4 3 3 2 3 4" xfId="20946" xr:uid="{249A8AD5-595C-4A84-B56E-3F9910E6256F}"/>
    <cellStyle name="Header1 4 3 3 2 4" xfId="35275" xr:uid="{8BFCAC01-B797-4894-A762-3839A244245C}"/>
    <cellStyle name="Header1 4 3 3 2 5" xfId="17184" xr:uid="{C091ECAA-CFB3-4D89-9067-7FAD378BDF9B}"/>
    <cellStyle name="Header1 4 3 3 3" xfId="9448" xr:uid="{EFC4233E-DEB1-43F4-8553-3615CB1F4593}"/>
    <cellStyle name="Header1 4 3 3 3 2" xfId="27172" xr:uid="{850D8E3A-3AAD-466F-8A90-8958518E4D96}"/>
    <cellStyle name="Header1 4 3 3 3 3" xfId="36218" xr:uid="{80455E00-3B72-4EED-9B1F-CF550A4560D7}"/>
    <cellStyle name="Header1 4 3 3 3 4" xfId="18356" xr:uid="{34D1A238-FFC2-4693-BA34-BD10FE697AAF}"/>
    <cellStyle name="Header1 4 3 3 4" xfId="11386" xr:uid="{28F25DE9-C8A3-4483-AEB8-09DDC8034E7C}"/>
    <cellStyle name="Header1 4 3 3 4 2" xfId="28841" xr:uid="{CEB5A5E6-5EED-45B4-953B-0F8968479615}"/>
    <cellStyle name="Header1 4 3 3 4 3" xfId="32170" xr:uid="{AB97E478-B261-41B2-BA38-8F7F15EF37EC}"/>
    <cellStyle name="Header1 4 3 3 4 4" xfId="19889" xr:uid="{9E444464-2495-4127-9AF4-641D808C9A42}"/>
    <cellStyle name="Header1 4 3 3 5" xfId="23188" xr:uid="{899F6E7F-EEF7-4CF9-BEB2-F4BE2EFE3CE3}"/>
    <cellStyle name="Header1 4 3 3 6" xfId="16377" xr:uid="{336E552F-0CD7-42C7-BFFB-F89D59CB66AE}"/>
    <cellStyle name="Header1 4 3 4" xfId="6954" xr:uid="{CEB192F8-308F-4FC7-8F9D-22095DA63BE3}"/>
    <cellStyle name="Header1 4 3 4 2" xfId="7757" xr:uid="{095C3FC3-50AA-42B8-AA86-ED9F269F9AB6}"/>
    <cellStyle name="Header1 4 3 4 2 2" xfId="13464" xr:uid="{AE410ECB-B4A3-4D83-B346-1E7287266309}"/>
    <cellStyle name="Header1 4 3 4 2 2 2" xfId="30912" xr:uid="{86D0ECA4-BE60-48F8-80A6-1DB3520069E0}"/>
    <cellStyle name="Header1 4 3 4 2 2 3" xfId="37372" xr:uid="{7EF41852-E5AA-4371-A2EB-9A42D19B4E5C}"/>
    <cellStyle name="Header1 4 3 4 2 2 4" xfId="21939" xr:uid="{7A42C92F-0F83-4D2B-A08E-7EDC4DEAE12F}"/>
    <cellStyle name="Header1 4 3 4 2 3" xfId="12526" xr:uid="{E8ADF6B6-E8D4-41A9-8E55-D7BD84B6CEBA}"/>
    <cellStyle name="Header1 4 3 4 2 3 2" xfId="29974" xr:uid="{63430A87-C6E4-4120-8F47-67C291205741}"/>
    <cellStyle name="Header1 4 3 4 2 3 3" xfId="36436" xr:uid="{61D58532-9892-46C1-907D-BE0A404D1E05}"/>
    <cellStyle name="Header1 4 3 4 2 3 4" xfId="21001" xr:uid="{06174554-8D44-41E7-9018-D74E88F0B3D0}"/>
    <cellStyle name="Header1 4 3 4 2 4" xfId="34889" xr:uid="{5F93548F-9667-494C-9269-4DF2F40E502C}"/>
    <cellStyle name="Header1 4 3 4 2 5" xfId="17239" xr:uid="{2B2618A0-D5C6-4174-8041-B7706175E388}"/>
    <cellStyle name="Header1 4 3 4 3" xfId="9703" xr:uid="{6E682DFB-EFA6-442F-9B95-CC0B18295C29}"/>
    <cellStyle name="Header1 4 3 4 3 2" xfId="27401" xr:uid="{CA36B674-7ACB-4F68-BC83-3C635EA5D60D}"/>
    <cellStyle name="Header1 4 3 4 3 3" xfId="25999" xr:uid="{25FA3AEC-4942-452C-9302-525AE02CB0C9}"/>
    <cellStyle name="Header1 4 3 4 3 4" xfId="18565" xr:uid="{8EE1337C-190D-4D61-B400-DCA517CB86FD}"/>
    <cellStyle name="Header1 4 3 4 4" xfId="11441" xr:uid="{9B7EE856-1149-4126-8920-EC862A16AD0B}"/>
    <cellStyle name="Header1 4 3 4 4 2" xfId="28896" xr:uid="{61BCADAF-10AC-4345-9E4B-91C927A23460}"/>
    <cellStyle name="Header1 4 3 4 4 3" xfId="24169" xr:uid="{54B51626-B41B-4C20-86AC-8B951453BB3B}"/>
    <cellStyle name="Header1 4 3 4 4 4" xfId="19944" xr:uid="{E7927954-4C31-4C2F-B4FC-34A5C089522B}"/>
    <cellStyle name="Header1 4 3 4 5" xfId="35477" xr:uid="{EF076885-9C2A-41EA-87B0-E5252F96B392}"/>
    <cellStyle name="Header1 4 3 4 6" xfId="16446" xr:uid="{B152154D-E7E6-427A-89B5-FCC854CD1FB0}"/>
    <cellStyle name="Header1 4 3 5" xfId="5907" xr:uid="{CBC8507B-6A09-41F8-AE1D-0169AA2AED48}"/>
    <cellStyle name="Header1 4 3 5 2" xfId="7342" xr:uid="{0FCFCC0E-44E0-47A0-AF9A-F8C896FA8DB7}"/>
    <cellStyle name="Header1 4 3 5 2 2" xfId="13050" xr:uid="{DEAB20BD-6231-45BB-B61B-D7E747F16EBA}"/>
    <cellStyle name="Header1 4 3 5 2 2 2" xfId="30498" xr:uid="{15BC59F1-BEEF-4159-B8D5-20979AA1612A}"/>
    <cellStyle name="Header1 4 3 5 2 2 3" xfId="36960" xr:uid="{028885B6-CC1D-45ED-AD98-C979D8019D9F}"/>
    <cellStyle name="Header1 4 3 5 2 2 4" xfId="21525" xr:uid="{B2D75A71-7FF3-4104-BBC8-80B4B6EB09C2}"/>
    <cellStyle name="Header1 4 3 5 2 3" xfId="12112" xr:uid="{E09DB110-121B-4A49-9BDA-9DA9612DE560}"/>
    <cellStyle name="Header1 4 3 5 2 3 2" xfId="29560" xr:uid="{30625432-DE8A-42E8-984C-AABFDC38AB32}"/>
    <cellStyle name="Header1 4 3 5 2 3 3" xfId="24261" xr:uid="{88635049-3DF5-4BC9-8D91-C7E921CA7BCF}"/>
    <cellStyle name="Header1 4 3 5 2 3 4" xfId="20587" xr:uid="{4C6DC92B-5A0F-4CA6-9987-0C22A828DD01}"/>
    <cellStyle name="Header1 4 3 5 2 4" xfId="33550" xr:uid="{F9E6F73F-C436-40B7-BAC7-C51907DC9982}"/>
    <cellStyle name="Header1 4 3 5 2 5" xfId="16827" xr:uid="{BA1D572F-C8B6-4A3D-A91C-F485F4540F6A}"/>
    <cellStyle name="Header1 4 3 5 3" xfId="10881" xr:uid="{7AA943AF-CDD0-439E-B657-0FB019281CBB}"/>
    <cellStyle name="Header1 4 3 5 3 2" xfId="28350" xr:uid="{D005AA0E-92B9-4B75-A25D-1A0128A6508F}"/>
    <cellStyle name="Header1 4 3 5 3 3" xfId="25725" xr:uid="{7A1068CE-0B39-49F3-BB99-0193BB5F5616}"/>
    <cellStyle name="Header1 4 3 5 3 4" xfId="19409" xr:uid="{FA95B762-5F9A-46DE-8A3E-05D0D0A23730}"/>
    <cellStyle name="Header1 4 3 5 4" xfId="10909" xr:uid="{8CAC173F-E7E9-450F-A0EC-4D9C42A942B3}"/>
    <cellStyle name="Header1 4 3 5 4 2" xfId="28375" xr:uid="{80DDC3D0-1104-47F5-8B41-069DDFD3154A}"/>
    <cellStyle name="Header1 4 3 5 4 3" xfId="32261" xr:uid="{535F9793-82AC-473C-BABC-289DB0310D9F}"/>
    <cellStyle name="Header1 4 3 5 4 4" xfId="19434" xr:uid="{A8E86E01-039D-4217-B129-42B128F044D1}"/>
    <cellStyle name="Header1 4 3 5 5" xfId="23758" xr:uid="{ECB35BE4-A90D-4348-983B-F52E68B57576}"/>
    <cellStyle name="Header1 4 3 5 6" xfId="15521" xr:uid="{78D3CBE6-56BD-4C3D-A151-32CF3BBF4BB2}"/>
    <cellStyle name="Header1 4 3 6" xfId="5307" xr:uid="{5C432CED-3062-46B9-9EA5-FD5D233DBDDF}"/>
    <cellStyle name="Header1 4 3 6 2" xfId="6652" xr:uid="{B7797935-0E04-43B7-AFE6-B538A945842B}"/>
    <cellStyle name="Header1 4 3 6 2 2" xfId="11377" xr:uid="{75E4DCF3-2907-4620-9786-AF3A13E09F50}"/>
    <cellStyle name="Header1 4 3 6 2 2 2" xfId="28832" xr:uid="{1B98CBD0-BE98-461A-9DD6-90492940E913}"/>
    <cellStyle name="Header1 4 3 6 2 2 3" xfId="36098" xr:uid="{CCDE5A0C-EC11-49C3-AD7F-5EBEDFED4297}"/>
    <cellStyle name="Header1 4 3 6 2 2 4" xfId="19880" xr:uid="{B36073EF-0602-4342-8EE6-E306D01B301B}"/>
    <cellStyle name="Header1 4 3 6 2 3" xfId="9236" xr:uid="{2B895DD4-3321-4F7B-B017-1EFD8A8B22C0}"/>
    <cellStyle name="Header1 4 3 6 2 3 2" xfId="26981" xr:uid="{508C1E7C-4345-4EDC-B8B7-13975F5D9BD4}"/>
    <cellStyle name="Header1 4 3 6 2 3 3" xfId="25651" xr:uid="{3F7A5DD4-9299-42F3-9320-3B06AD675F06}"/>
    <cellStyle name="Header1 4 3 6 2 3 4" xfId="18181" xr:uid="{6B18BD01-08C5-4F97-BE18-884C74D28E90}"/>
    <cellStyle name="Header1 4 3 6 2 4" xfId="25369" xr:uid="{ADE082F1-426F-4905-924B-65479A81ADC4}"/>
    <cellStyle name="Header1 4 3 6 2 5" xfId="16162" xr:uid="{BC8CA99A-D19A-45DD-9F90-CE8EF49213B5}"/>
    <cellStyle name="Header1 4 3 6 3" xfId="9642" xr:uid="{AEEBCA83-F7E6-47A4-8202-98F3CEA3DE89}"/>
    <cellStyle name="Header1 4 3 6 3 2" xfId="27342" xr:uid="{7EE56D44-B6E4-4364-A39D-BAC9EDA733CE}"/>
    <cellStyle name="Header1 4 3 6 3 3" xfId="33228" xr:uid="{8367A5B1-3389-44B6-BC1A-58AAB4B2201D}"/>
    <cellStyle name="Header1 4 3 6 3 4" xfId="18520" xr:uid="{4BD993E1-8AD7-4ECD-BB1A-05E30E973B9B}"/>
    <cellStyle name="Header1 4 3 6 4" xfId="8653" xr:uid="{41EC0F15-EDE0-473F-B4A5-B978A5D016D2}"/>
    <cellStyle name="Header1 4 3 6 4 2" xfId="26443" xr:uid="{DFE6A083-05FB-4434-AC1C-80654DCED3EA}"/>
    <cellStyle name="Header1 4 3 6 4 3" xfId="34729" xr:uid="{907EE8DF-E30B-48E5-9896-C7A4DBDFCBE6}"/>
    <cellStyle name="Header1 4 3 6 4 4" xfId="17718" xr:uid="{48450995-BAE0-443C-849A-E73C09B266F0}"/>
    <cellStyle name="Header1 4 3 6 5" xfId="36069" xr:uid="{8A4C370E-6493-4D83-A87E-BDCB4033157B}"/>
    <cellStyle name="Header1 4 3 6 6" xfId="15253" xr:uid="{8F1487CD-DD9D-44BB-BFFF-7B0852DC3719}"/>
    <cellStyle name="Header1 4 3 7" xfId="5973" xr:uid="{2AA44C2E-BDD3-482E-A678-2D4BA35A956F}"/>
    <cellStyle name="Header1 4 3 7 2" xfId="9716" xr:uid="{FFDA5972-49C7-4EE4-AC08-2C7E84909B2A}"/>
    <cellStyle name="Header1 4 3 7 2 2" xfId="27414" xr:uid="{B00F1265-F8F9-4890-A2D2-17A7F5AA45CC}"/>
    <cellStyle name="Header1 4 3 7 2 3" xfId="23382" xr:uid="{4CD287F2-D851-492D-A527-5F81331D72BF}"/>
    <cellStyle name="Header1 4 3 7 2 4" xfId="18578" xr:uid="{6662358E-29B6-4985-86FE-F0D9F5C7678D}"/>
    <cellStyle name="Header1 4 3 7 3" xfId="11028" xr:uid="{DBBB523F-1DE1-4368-B7BE-3B7253721482}"/>
    <cellStyle name="Header1 4 3 7 3 2" xfId="28492" xr:uid="{00417C41-5C4B-48EC-9242-279A33EA4651}"/>
    <cellStyle name="Header1 4 3 7 3 3" xfId="33126" xr:uid="{C47A97FF-F5C4-4D04-B0C6-8E7EA6CF0FCE}"/>
    <cellStyle name="Header1 4 3 7 3 4" xfId="19547" xr:uid="{7E74A8F6-6B09-44DA-BE9E-A6AC5CD8E636}"/>
    <cellStyle name="Header1 4 3 7 4" xfId="23778" xr:uid="{C9A01A76-EE1D-4F51-8790-FED37CAB45D7}"/>
    <cellStyle name="Header1 4 3 7 5" xfId="15579" xr:uid="{600175D2-33D7-4976-B0D9-183646FE1F8E}"/>
    <cellStyle name="Header1 4 3 8" xfId="10699" xr:uid="{824E8CF3-2D37-4F6C-8571-D6F6067CDAEA}"/>
    <cellStyle name="Header1 4 3 8 2" xfId="28175" xr:uid="{04483FB6-880F-4C46-BAC8-304F35109F65}"/>
    <cellStyle name="Header1 4 3 8 3" xfId="24585" xr:uid="{CDFAF01C-427C-4789-8E8C-6BA3D83EE21D}"/>
    <cellStyle name="Header1 4 3 8 4" xfId="19237" xr:uid="{05E01861-F299-4FFA-8661-6EE8B3830524}"/>
    <cellStyle name="Header1 4 3 9" xfId="9768" xr:uid="{071B35D3-602A-4B89-B00A-C099FE7268EF}"/>
    <cellStyle name="Header1 4 3 9 2" xfId="27463" xr:uid="{C213173A-FFC9-4574-93B7-D9745A10A769}"/>
    <cellStyle name="Header1 4 3 9 3" xfId="23569" xr:uid="{70123294-CE37-414A-8D08-C230E0E51E40}"/>
    <cellStyle name="Header1 4 3 9 4" xfId="18623" xr:uid="{E1BBDE2A-880B-47B0-AB33-1D49C011C191}"/>
    <cellStyle name="Header1 4 4" xfId="6656" xr:uid="{C277102A-E871-4D47-B2B1-1D58D104C32B}"/>
    <cellStyle name="Header1 4 4 10" xfId="27528" xr:uid="{29F1F572-0E49-4FE4-B26E-0D8A7F91F227}"/>
    <cellStyle name="Header1 4 4 11" xfId="16166" xr:uid="{E95AAEA0-D9C6-4FEA-84A2-73B89F4055DA}"/>
    <cellStyle name="Header1 4 4 2" xfId="7049" xr:uid="{1F7D71F9-64FE-47F8-9CDB-3F75DE825E01}"/>
    <cellStyle name="Header1 4 4 2 2" xfId="7837" xr:uid="{43FB8F94-4C49-41AD-A5D0-C6FCAD4E81AD}"/>
    <cellStyle name="Header1 4 4 2 2 2" xfId="13544" xr:uid="{A66B3C0A-F818-49DE-B9F4-AAE0ECF2CA04}"/>
    <cellStyle name="Header1 4 4 2 2 2 2" xfId="30992" xr:uid="{C80F5B2E-1163-4A9B-9BCF-9A3D6E88CE73}"/>
    <cellStyle name="Header1 4 4 2 2 2 3" xfId="37450" xr:uid="{5AD2D1D9-B951-47F7-8338-B9DA5E6EEB2B}"/>
    <cellStyle name="Header1 4 4 2 2 2 4" xfId="22019" xr:uid="{AF880144-3863-4596-B4C1-05334F46254C}"/>
    <cellStyle name="Header1 4 4 2 2 3" xfId="12606" xr:uid="{58B3C661-5E51-420E-93AA-628280EE0A52}"/>
    <cellStyle name="Header1 4 4 2 2 3 2" xfId="30054" xr:uid="{76F570D5-EE00-4954-BB61-D3B40E8209D2}"/>
    <cellStyle name="Header1 4 4 2 2 3 3" xfId="36516" xr:uid="{7CFC2300-EFB5-4C36-B4A5-A9F31D6C8E9C}"/>
    <cellStyle name="Header1 4 4 2 2 3 4" xfId="21081" xr:uid="{BE48132D-2EAB-4A4A-864D-7EDD06F44879}"/>
    <cellStyle name="Header1 4 4 2 2 4" xfId="32136" xr:uid="{4CF598AB-504B-4E71-B644-4DBF29FBB11C}"/>
    <cellStyle name="Header1 4 4 2 2 5" xfId="17317" xr:uid="{4B0E3CC4-68C6-4402-ACFB-08BCC9CA1DDB}"/>
    <cellStyle name="Header1 4 4 2 3" xfId="12758" xr:uid="{3E54499B-AF41-4A56-8A37-048A056E994E}"/>
    <cellStyle name="Header1 4 4 2 3 2" xfId="30206" xr:uid="{B5A7F3AB-354B-4E69-9FFE-9E79BB16CCCB}"/>
    <cellStyle name="Header1 4 4 2 3 3" xfId="36668" xr:uid="{5760F2E4-0AD0-4BBF-B053-0AB4610A3D5E}"/>
    <cellStyle name="Header1 4 4 2 3 4" xfId="21233" xr:uid="{6EF1A1E8-4F4E-498B-B184-3B7FDB226392}"/>
    <cellStyle name="Header1 4 4 2 4" xfId="11522" xr:uid="{372AA51C-5666-4A21-9B2E-89CA46137305}"/>
    <cellStyle name="Header1 4 4 2 4 2" xfId="28977" xr:uid="{1CB749A0-581B-4B14-979D-C85FA757B6EC}"/>
    <cellStyle name="Header1 4 4 2 4 3" xfId="26003" xr:uid="{BEABE95E-1C37-4D7D-A9AD-EEE6B0B3C30F}"/>
    <cellStyle name="Header1 4 4 2 4 4" xfId="20024" xr:uid="{7A8AD0EF-DCE2-483E-91BC-9686F9011828}"/>
    <cellStyle name="Header1 4 4 2 5" xfId="32621" xr:uid="{069697BE-FF15-4F4B-AC05-72F5E2CA21CA}"/>
    <cellStyle name="Header1 4 4 2 6" xfId="16535" xr:uid="{9EC1EDEB-7508-43A6-8E97-FF5421CBF25D}"/>
    <cellStyle name="Header1 4 4 3" xfId="6841" xr:uid="{AB286571-2D7E-400B-B32C-DC02EF6C5A1B}"/>
    <cellStyle name="Header1 4 4 3 2" xfId="7672" xr:uid="{BBECB368-48F2-493B-AC1A-C3BF5314EAB0}"/>
    <cellStyle name="Header1 4 4 3 2 2" xfId="13379" xr:uid="{E6B58E77-CD1F-4858-BE6A-0923CC00B8B2}"/>
    <cellStyle name="Header1 4 4 3 2 2 2" xfId="30827" xr:uid="{EFB9D011-BCD4-4DD6-B74D-8E4E32B81229}"/>
    <cellStyle name="Header1 4 4 3 2 2 3" xfId="37287" xr:uid="{A7714A84-6749-4289-93E1-BF9246013E5E}"/>
    <cellStyle name="Header1 4 4 3 2 2 4" xfId="21854" xr:uid="{BD441FC6-1B9C-4BC6-80C9-B8081A25B7BE}"/>
    <cellStyle name="Header1 4 4 3 2 3" xfId="12441" xr:uid="{C1C814F5-5791-4400-BC20-CEB7F5280F0B}"/>
    <cellStyle name="Header1 4 4 3 2 3 2" xfId="29889" xr:uid="{40C80DDB-E885-47AE-BAC6-C57F9A5DDB3E}"/>
    <cellStyle name="Header1 4 4 3 2 3 3" xfId="36351" xr:uid="{4726BADB-F778-4560-974A-20ECC77FD274}"/>
    <cellStyle name="Header1 4 4 3 2 3 4" xfId="20916" xr:uid="{A455D280-4E13-41D8-8352-D33691E68078}"/>
    <cellStyle name="Header1 4 4 3 2 4" xfId="33655" xr:uid="{1889E752-39D5-4DA1-AB54-914838DB293E}"/>
    <cellStyle name="Header1 4 4 3 2 5" xfId="17154" xr:uid="{B0D063CC-BCF0-42B5-9EF5-757374AB739A}"/>
    <cellStyle name="Header1 4 4 3 3" xfId="8994" xr:uid="{704B2830-8CA2-4849-B9D2-BC744D0E0783}"/>
    <cellStyle name="Header1 4 4 3 3 2" xfId="26780" xr:uid="{C97D4E7A-CE3F-4A39-AD45-71513CB085E3}"/>
    <cellStyle name="Header1 4 4 3 3 3" xfId="33407" xr:uid="{BD78EF11-2F7C-4DC6-A32A-3D7ABAF9206F}"/>
    <cellStyle name="Header1 4 4 3 3 4" xfId="18054" xr:uid="{3E3FB3A4-B027-4F0C-821A-67C29B595C67}"/>
    <cellStyle name="Header1 4 4 3 4" xfId="11349" xr:uid="{7E793DD4-3CA8-47A6-A323-B92C9916BF40}"/>
    <cellStyle name="Header1 4 4 3 4 2" xfId="28804" xr:uid="{E9A992FB-ABBE-4841-BA24-F2A2585C7545}"/>
    <cellStyle name="Header1 4 4 3 4 3" xfId="24158" xr:uid="{42322115-329F-4878-A98A-3B13D0EBCD49}"/>
    <cellStyle name="Header1 4 4 3 4 4" xfId="19852" xr:uid="{3022C754-011D-4850-B3F3-1F2669334CF7}"/>
    <cellStyle name="Header1 4 4 3 5" xfId="23173" xr:uid="{C417BC61-8F71-43CB-A01E-08C0DF3C316A}"/>
    <cellStyle name="Header1 4 4 3 6" xfId="16341" xr:uid="{B5E1DD51-4010-43C4-9BB1-9DBB4D0408A6}"/>
    <cellStyle name="Header1 4 4 4" xfId="6110" xr:uid="{707AEECC-9FBC-43D7-A790-750DF28C5E08}"/>
    <cellStyle name="Header1 4 4 4 2" xfId="7398" xr:uid="{0FBDC840-0D3C-41D8-B940-7C9A5FCEE244}"/>
    <cellStyle name="Header1 4 4 4 2 2" xfId="13105" xr:uid="{9BF693D5-8C4F-4F99-96A6-4280B1FD8060}"/>
    <cellStyle name="Header1 4 4 4 2 2 2" xfId="30553" xr:uid="{A46201F9-8887-47B2-B1EB-C62ECB716FE5}"/>
    <cellStyle name="Header1 4 4 4 2 2 3" xfId="37015" xr:uid="{BA2687D2-8659-4703-BF75-A78EACFF3651}"/>
    <cellStyle name="Header1 4 4 4 2 2 4" xfId="21580" xr:uid="{E792BBC3-1C42-477B-9566-C156C453BA9D}"/>
    <cellStyle name="Header1 4 4 4 2 3" xfId="12167" xr:uid="{A73018AF-B80A-4649-B853-5B1BE590EE0A}"/>
    <cellStyle name="Header1 4 4 4 2 3 2" xfId="29615" xr:uid="{59A800CE-B319-4981-9DA2-5F4ACC375B21}"/>
    <cellStyle name="Header1 4 4 4 2 3 3" xfId="28482" xr:uid="{E6E678B9-BAE1-4324-B7F1-930376735BC8}"/>
    <cellStyle name="Header1 4 4 4 2 3 4" xfId="20642" xr:uid="{80A3506B-A0A7-48F5-B126-7F122DFF588D}"/>
    <cellStyle name="Header1 4 4 4 2 4" xfId="35699" xr:uid="{4BDB14C0-28AF-43D4-B6E2-F97F424B24C9}"/>
    <cellStyle name="Header1 4 4 4 2 5" xfId="16882" xr:uid="{E4A8C873-62B6-4BC2-A5E3-98F5813F1DC1}"/>
    <cellStyle name="Header1 4 4 4 3" xfId="10868" xr:uid="{33FDC35B-4E5B-49F3-9297-7F10CC557A34}"/>
    <cellStyle name="Header1 4 4 4 3 2" xfId="28337" xr:uid="{10C5A03D-4E9E-460F-BBA2-4A3512147F17}"/>
    <cellStyle name="Header1 4 4 4 3 3" xfId="25454" xr:uid="{52891BB7-3E09-474D-B2AD-7810EFC58FC8}"/>
    <cellStyle name="Header1 4 4 4 3 4" xfId="19396" xr:uid="{B9704B66-A454-43AA-B6E3-5179225D8CEB}"/>
    <cellStyle name="Header1 4 4 4 4" xfId="10981" xr:uid="{10510281-29F1-4E36-92DF-D3C20D5E18DF}"/>
    <cellStyle name="Header1 4 4 4 4 2" xfId="28445" xr:uid="{7231FF9F-B6EE-49DD-ADF4-7A13508277DC}"/>
    <cellStyle name="Header1 4 4 4 4 3" xfId="24935" xr:uid="{723B0DEC-D908-4CD5-9BEA-E5B863684DD8}"/>
    <cellStyle name="Header1 4 4 4 4 4" xfId="19503" xr:uid="{A24DB097-FA0B-43B2-9F46-6EDC57DACF4D}"/>
    <cellStyle name="Header1 4 4 4 5" xfId="23893" xr:uid="{68D7AA3C-8FC4-4E96-9FC6-A61FCF3B0225}"/>
    <cellStyle name="Header1 4 4 4 6" xfId="15701" xr:uid="{9C7B275F-509D-439D-A83A-8CAB392E0134}"/>
    <cellStyle name="Header1 4 4 5" xfId="7170" xr:uid="{999F2EDC-21F6-47F1-9B6D-DD8AA4675951}"/>
    <cellStyle name="Header1 4 4 5 2" xfId="7942" xr:uid="{BB920FDD-60B2-4BF9-B8BC-5072E433CFD0}"/>
    <cellStyle name="Header1 4 4 5 2 2" xfId="13649" xr:uid="{6348108C-B17E-4A42-B48C-747AD1A68A24}"/>
    <cellStyle name="Header1 4 4 5 2 2 2" xfId="31097" xr:uid="{B4DABC28-2D05-464A-A834-E4AAB82F497C}"/>
    <cellStyle name="Header1 4 4 5 2 2 3" xfId="37555" xr:uid="{E90BE9C2-5E4C-41F6-9D44-25C170605F34}"/>
    <cellStyle name="Header1 4 4 5 2 2 4" xfId="22124" xr:uid="{7A42949C-69C6-4EE1-B911-2C192C107115}"/>
    <cellStyle name="Header1 4 4 5 2 3" xfId="12711" xr:uid="{78348907-1016-4540-940E-AC7E60E27D06}"/>
    <cellStyle name="Header1 4 4 5 2 3 2" xfId="30159" xr:uid="{AFE8DDAC-A8ED-4D3B-B949-F8364473D21F}"/>
    <cellStyle name="Header1 4 4 5 2 3 3" xfId="36621" xr:uid="{3DADA7CB-14A9-4A9D-AFFC-707C4C56A773}"/>
    <cellStyle name="Header1 4 4 5 2 3 4" xfId="21186" xr:uid="{7EA1DE02-4A45-4585-AC72-C2D289D7F5BF}"/>
    <cellStyle name="Header1 4 4 5 2 4" xfId="33406" xr:uid="{62132E2C-D54D-4293-AA71-00BDA21C6F33}"/>
    <cellStyle name="Header1 4 4 5 2 5" xfId="17422" xr:uid="{24218DEF-6EFD-4F18-A6DE-E536E268B630}"/>
    <cellStyle name="Header1 4 4 5 3" xfId="12878" xr:uid="{95671CBC-1C4E-4172-88EC-6819AED279EE}"/>
    <cellStyle name="Header1 4 4 5 3 2" xfId="30326" xr:uid="{940C03C1-0CA3-4491-88B8-EBEB7A3CB094}"/>
    <cellStyle name="Header1 4 4 5 3 3" xfId="36788" xr:uid="{18CC4232-B49D-40A9-B551-B8B11096651D}"/>
    <cellStyle name="Header1 4 4 5 3 4" xfId="21353" xr:uid="{D9285785-4F3A-4E23-B16B-9ACA918EAED5}"/>
    <cellStyle name="Header1 4 4 5 4" xfId="11627" xr:uid="{F78C68B2-3742-4926-BDDC-E68C9A1E6950}"/>
    <cellStyle name="Header1 4 4 5 4 2" xfId="29082" xr:uid="{23B6F911-C532-45E8-AFD9-AD0E9F683835}"/>
    <cellStyle name="Header1 4 4 5 4 3" xfId="32147" xr:uid="{E6689670-9533-44A6-8401-159D761A1FF2}"/>
    <cellStyle name="Header1 4 4 5 4 4" xfId="20129" xr:uid="{7AB912BC-5E13-454D-A2F2-26CB3082D3A4}"/>
    <cellStyle name="Header1 4 4 5 5" xfId="35451" xr:uid="{5F841E2D-2879-4B50-8203-191D727F428C}"/>
    <cellStyle name="Header1 4 4 5 6" xfId="16655" xr:uid="{BD3B2BE0-F02E-4CDF-9832-2D4B7E7EB8AB}"/>
    <cellStyle name="Header1 4 4 6" xfId="5996" xr:uid="{E8302EF0-6ED5-443E-9710-E4D3B9006816}"/>
    <cellStyle name="Header1 4 4 6 2" xfId="7366" xr:uid="{65E380D6-B016-4E47-8B86-7461185CD53C}"/>
    <cellStyle name="Header1 4 4 6 2 2" xfId="13074" xr:uid="{126BAB23-2C0C-446B-A39F-032F5E58B075}"/>
    <cellStyle name="Header1 4 4 6 2 2 2" xfId="30522" xr:uid="{862859E6-C278-439E-9330-69859D6D5A26}"/>
    <cellStyle name="Header1 4 4 6 2 2 3" xfId="36984" xr:uid="{FE09520D-E439-4CC6-936C-628F1A226B85}"/>
    <cellStyle name="Header1 4 4 6 2 2 4" xfId="21549" xr:uid="{D19F135B-220D-4133-9FF1-C5221B1DDA46}"/>
    <cellStyle name="Header1 4 4 6 2 3" xfId="12136" xr:uid="{18DA5B00-8153-48B0-966C-4402DDEBA3E5}"/>
    <cellStyle name="Header1 4 4 6 2 3 2" xfId="29584" xr:uid="{F38F3423-F232-4B55-9573-7150C2FD59F2}"/>
    <cellStyle name="Header1 4 4 6 2 3 3" xfId="26823" xr:uid="{01F4A480-5FB2-43FD-9AD6-81DA39BD15BD}"/>
    <cellStyle name="Header1 4 4 6 2 3 4" xfId="20611" xr:uid="{39893200-EC8A-4E9E-93A4-0C1EE851C10C}"/>
    <cellStyle name="Header1 4 4 6 2 4" xfId="33047" xr:uid="{04F42E7B-5DFF-4870-937F-05C7045B7049}"/>
    <cellStyle name="Header1 4 4 6 2 5" xfId="16851" xr:uid="{CB4565AD-E4DD-42FC-989F-8E16ACCF7583}"/>
    <cellStyle name="Header1 4 4 6 3" xfId="9415" xr:uid="{1CFF0425-2E88-4CDD-8EB5-92C942DC06CF}"/>
    <cellStyle name="Header1 4 4 6 3 2" xfId="27139" xr:uid="{085D7BF8-8EC1-43E5-99E3-FC9767E42587}"/>
    <cellStyle name="Header1 4 4 6 3 3" xfId="25827" xr:uid="{975A9413-3F0A-4ECD-96DE-E4C92589F3F8}"/>
    <cellStyle name="Header1 4 4 6 3 4" xfId="18323" xr:uid="{B6035A77-EB85-467F-9799-FD4ABE799AEE}"/>
    <cellStyle name="Header1 4 4 6 4" xfId="10934" xr:uid="{DFFD5BDC-AE8F-4339-A74A-8F1263FD9C83}"/>
    <cellStyle name="Header1 4 4 6 4 2" xfId="28400" xr:uid="{E016FB08-6DBC-4E2A-A927-9685C6E768AC}"/>
    <cellStyle name="Header1 4 4 6 4 3" xfId="25855" xr:uid="{0011BDBC-9D5A-446A-BD0E-746EDE7B4B3B}"/>
    <cellStyle name="Header1 4 4 6 4 4" xfId="19459" xr:uid="{4689318B-B4AB-47F6-9E13-F8E0F310B3BB}"/>
    <cellStyle name="Header1 4 4 6 5" xfId="23802" xr:uid="{3617B146-76F7-49BE-BACB-042DC6ADF9C9}"/>
    <cellStyle name="Header1 4 4 6 6" xfId="15599" xr:uid="{B6E1124C-7114-4EF7-988C-CB5B435589CF}"/>
    <cellStyle name="Header1 4 4 7" xfId="7240" xr:uid="{D87CEE27-FCEE-4507-B769-66C1A5ED6EA9}"/>
    <cellStyle name="Header1 4 4 7 2" xfId="12948" xr:uid="{5B96CB6B-9813-44BB-9611-2CB0CF1811F0}"/>
    <cellStyle name="Header1 4 4 7 2 2" xfId="30396" xr:uid="{A71E54C6-A50E-40C2-9ACA-DD4731972DC2}"/>
    <cellStyle name="Header1 4 4 7 2 3" xfId="36858" xr:uid="{74AAFCE9-4491-43F4-B510-852ABA27EC98}"/>
    <cellStyle name="Header1 4 4 7 2 4" xfId="21423" xr:uid="{3198D5D6-1BAB-4891-8489-2EE71233B130}"/>
    <cellStyle name="Header1 4 4 7 3" xfId="12010" xr:uid="{8FA73A57-D9E3-4C15-8CE5-121D604A5108}"/>
    <cellStyle name="Header1 4 4 7 3 2" xfId="29458" xr:uid="{50715750-61E2-4222-868D-AA82F3669B52}"/>
    <cellStyle name="Header1 4 4 7 3 3" xfId="24912" xr:uid="{F7E45F1B-66AA-426E-904B-8252114EC28F}"/>
    <cellStyle name="Header1 4 4 7 3 4" xfId="20485" xr:uid="{9FED7CC0-8215-4DE8-A5CC-3EEC828886FC}"/>
    <cellStyle name="Header1 4 4 7 4" xfId="32135" xr:uid="{33412859-1F29-4D80-971D-D06F67954947}"/>
    <cellStyle name="Header1 4 4 7 5" xfId="16725" xr:uid="{DF893A09-2540-4B7A-9AB3-1870D8597023}"/>
    <cellStyle name="Header1 4 4 8" xfId="10844" xr:uid="{36D536DB-C4F5-4C91-8B31-932317904E40}"/>
    <cellStyle name="Header1 4 4 8 2" xfId="28313" xr:uid="{EF4C01DB-3384-4918-8D82-D43C257CA96A}"/>
    <cellStyle name="Header1 4 4 8 3" xfId="25874" xr:uid="{848D8753-5F84-4DBC-8B08-BA0F0A6C11AC}"/>
    <cellStyle name="Header1 4 4 8 4" xfId="19372" xr:uid="{62EA591E-7367-46C3-93CD-A585B52950B4}"/>
    <cellStyle name="Header1 4 4 9" xfId="10622" xr:uid="{31451629-5CB0-450C-9A15-4A96707D9162}"/>
    <cellStyle name="Header1 4 4 9 2" xfId="28103" xr:uid="{51CB4B36-6684-44E2-8621-13C69174B9F7}"/>
    <cellStyle name="Header1 4 4 9 3" xfId="25344" xr:uid="{AAF19943-C9C6-4849-8A29-8C8329E360BC}"/>
    <cellStyle name="Header1 4 4 9 4" xfId="19165" xr:uid="{A26C54D8-81C5-436F-B8C1-3BD2DBC52FB2}"/>
    <cellStyle name="Header1 4 5" xfId="6647" xr:uid="{AC08E69A-1ADE-4917-9ACD-48CFCE2EA95A}"/>
    <cellStyle name="Header1 4 5 10" xfId="23290" xr:uid="{89303CAC-328B-4E8E-9724-089D00AECF84}"/>
    <cellStyle name="Header1 4 5 11" xfId="16157" xr:uid="{9D525504-3FC8-4BF2-8C20-AA081546629C}"/>
    <cellStyle name="Header1 4 5 2" xfId="7044" xr:uid="{A191A70B-1493-4342-B228-FB18BDE9A653}"/>
    <cellStyle name="Header1 4 5 2 2" xfId="7832" xr:uid="{68D14658-2001-4705-8BD6-5321F54E27B2}"/>
    <cellStyle name="Header1 4 5 2 2 2" xfId="13539" xr:uid="{F3409E1C-1253-49FF-AC0C-66739867D305}"/>
    <cellStyle name="Header1 4 5 2 2 2 2" xfId="30987" xr:uid="{6CE2E4CC-1FFF-4F83-AD7D-4F39B162BA7B}"/>
    <cellStyle name="Header1 4 5 2 2 2 3" xfId="37445" xr:uid="{9B09007B-B8FC-4D99-866F-373A9E1D88B6}"/>
    <cellStyle name="Header1 4 5 2 2 2 4" xfId="22014" xr:uid="{83E354C4-CA88-4775-ADF7-587B7497E779}"/>
    <cellStyle name="Header1 4 5 2 2 3" xfId="12601" xr:uid="{8F0E8747-BDF9-422F-9AB9-D38B7575C3D5}"/>
    <cellStyle name="Header1 4 5 2 2 3 2" xfId="30049" xr:uid="{C2712D0E-0EAC-40A8-8271-2C9C1F7659DC}"/>
    <cellStyle name="Header1 4 5 2 2 3 3" xfId="36511" xr:uid="{DE481CBC-EEB4-418C-9E8D-FBCFFF3FCFB5}"/>
    <cellStyle name="Header1 4 5 2 2 3 4" xfId="21076" xr:uid="{C7322BD9-980F-4F06-BA8B-0FB8D679BDD9}"/>
    <cellStyle name="Header1 4 5 2 2 4" xfId="26063" xr:uid="{EFACCBEB-7849-4ABC-B0CB-01C91254C7E1}"/>
    <cellStyle name="Header1 4 5 2 2 5" xfId="17312" xr:uid="{E582845C-4E93-4F65-834B-0C11961A2CA7}"/>
    <cellStyle name="Header1 4 5 2 3" xfId="12753" xr:uid="{866824DA-4D98-47CA-A963-626928823A05}"/>
    <cellStyle name="Header1 4 5 2 3 2" xfId="30201" xr:uid="{C3A0846A-999B-451C-91DF-E7A48636EBB3}"/>
    <cellStyle name="Header1 4 5 2 3 3" xfId="36663" xr:uid="{FD40CBCE-0B72-46FF-AE27-A652DF076ADA}"/>
    <cellStyle name="Header1 4 5 2 3 4" xfId="21228" xr:uid="{470BD7B0-A80E-4CB7-87F1-DC9A52703ADE}"/>
    <cellStyle name="Header1 4 5 2 4" xfId="11517" xr:uid="{E8AD0DF6-8472-47C2-9E62-3085AC699A1B}"/>
    <cellStyle name="Header1 4 5 2 4 2" xfId="28972" xr:uid="{EBCD8D6B-46E9-440E-AA05-F336E198260A}"/>
    <cellStyle name="Header1 4 5 2 4 3" xfId="33065" xr:uid="{C85312FB-5C39-4032-ADAB-F361E75FF341}"/>
    <cellStyle name="Header1 4 5 2 4 4" xfId="20019" xr:uid="{4BC50175-BC4C-4553-BCFA-071EE61CF157}"/>
    <cellStyle name="Header1 4 5 2 5" xfId="34478" xr:uid="{A5DAD624-D229-4168-9D24-AE14D91B80E0}"/>
    <cellStyle name="Header1 4 5 2 6" xfId="16530" xr:uid="{1B869978-C9DA-418F-8C5E-60F2C63F8C67}"/>
    <cellStyle name="Header1 4 5 3" xfId="5587" xr:uid="{27532604-CA37-4720-AF02-7963561E0511}"/>
    <cellStyle name="Header1 4 5 3 2" xfId="7316" xr:uid="{ACF55307-5F1A-4E53-9ABE-EE38611DF4A2}"/>
    <cellStyle name="Header1 4 5 3 2 2" xfId="13024" xr:uid="{D718DA87-511B-4620-A4F3-EC73159ACB26}"/>
    <cellStyle name="Header1 4 5 3 2 2 2" xfId="30472" xr:uid="{145FB80A-9971-4D53-B17B-57E4EF9425DF}"/>
    <cellStyle name="Header1 4 5 3 2 2 3" xfId="36934" xr:uid="{10B18F79-12CA-4D40-8C51-574B8AB6C345}"/>
    <cellStyle name="Header1 4 5 3 2 2 4" xfId="21499" xr:uid="{181DF98A-D1E8-4CE0-A9FA-6E37D3F1B4EB}"/>
    <cellStyle name="Header1 4 5 3 2 3" xfId="12086" xr:uid="{F66989EC-12A3-46D7-859E-4CFED270A18C}"/>
    <cellStyle name="Header1 4 5 3 2 3 2" xfId="29534" xr:uid="{F090D024-7BFF-462B-A6D1-7414E1849614}"/>
    <cellStyle name="Header1 4 5 3 2 3 3" xfId="23159" xr:uid="{B1636DC5-45DB-4BB7-9D52-C687195961EF}"/>
    <cellStyle name="Header1 4 5 3 2 3 4" xfId="20561" xr:uid="{79A5A6AE-698B-4D21-9911-F606C86DAC82}"/>
    <cellStyle name="Header1 4 5 3 2 4" xfId="24777" xr:uid="{87170058-7206-448C-A418-BC0EACCB032F}"/>
    <cellStyle name="Header1 4 5 3 2 5" xfId="16801" xr:uid="{B2BDDD00-8A4C-49DB-A87A-32AE1B993974}"/>
    <cellStyle name="Header1 4 5 3 3" xfId="9652" xr:uid="{9B514B6E-66AD-478C-AE26-6FE11B267F5C}"/>
    <cellStyle name="Header1 4 5 3 3 2" xfId="27352" xr:uid="{C2205214-2165-4D6E-8156-FED45F71A417}"/>
    <cellStyle name="Header1 4 5 3 3 3" xfId="36152" xr:uid="{99AFD6D1-4163-4309-B8E4-13E1AA4F31B6}"/>
    <cellStyle name="Header1 4 5 3 3 4" xfId="18530" xr:uid="{7FF7A3C2-DBE7-4C1A-9069-5ECE225FB677}"/>
    <cellStyle name="Header1 4 5 3 4" xfId="10743" xr:uid="{43D825AA-E849-4E70-9157-DBB197735B3E}"/>
    <cellStyle name="Header1 4 5 3 4 2" xfId="28215" xr:uid="{C665DD48-B1C1-4924-B864-1C7EDB90F09C}"/>
    <cellStyle name="Header1 4 5 3 4 3" xfId="25633" xr:uid="{E535FBA9-9976-4ACF-AD0A-2323C11B71A2}"/>
    <cellStyle name="Header1 4 5 3 4 4" xfId="19275" xr:uid="{D9766D46-8CCE-449F-A8D6-6C5379A0DC52}"/>
    <cellStyle name="Header1 4 5 3 5" xfId="27607" xr:uid="{0B77BE2E-F4C0-4E90-A414-D08389E164BA}"/>
    <cellStyle name="Header1 4 5 3 6" xfId="15399" xr:uid="{7196860F-4D76-4FCE-92C5-AA02EF055A66}"/>
    <cellStyle name="Header1 4 5 4" xfId="6696" xr:uid="{6749071A-A4D7-4FC6-87AB-F462AA2DD2B1}"/>
    <cellStyle name="Header1 4 5 4 2" xfId="7569" xr:uid="{917421B3-E51F-4FA3-AD79-7FE01F400D93}"/>
    <cellStyle name="Header1 4 5 4 2 2" xfId="13276" xr:uid="{D7744074-65C1-4671-A962-A5FB1EDC3124}"/>
    <cellStyle name="Header1 4 5 4 2 2 2" xfId="30724" xr:uid="{CEA5FA94-6906-4896-A4FD-3D5F3A96D2A5}"/>
    <cellStyle name="Header1 4 5 4 2 2 3" xfId="37184" xr:uid="{3B5E3E4C-C854-4548-8939-B0B2592DDA14}"/>
    <cellStyle name="Header1 4 5 4 2 2 4" xfId="21751" xr:uid="{11926D4F-6855-4DDF-B657-51D5BC25438E}"/>
    <cellStyle name="Header1 4 5 4 2 3" xfId="12338" xr:uid="{6E680FFE-E57E-47F4-9F2F-9B804E7110AB}"/>
    <cellStyle name="Header1 4 5 4 2 3 2" xfId="29786" xr:uid="{FD5ED8BE-0B6D-40D4-BE97-73B4F75CD8DD}"/>
    <cellStyle name="Header1 4 5 4 2 3 3" xfId="36248" xr:uid="{29F725F5-D5C6-4419-99D9-F9946B0092D6}"/>
    <cellStyle name="Header1 4 5 4 2 3 4" xfId="20813" xr:uid="{7F5D5982-7EDD-4184-BFA1-7C7DC0BD318B}"/>
    <cellStyle name="Header1 4 5 4 2 4" xfId="33896" xr:uid="{D83E8397-20F9-4489-894E-AAFBCC22C58B}"/>
    <cellStyle name="Header1 4 5 4 2 5" xfId="17051" xr:uid="{16CD68DF-FDB7-424F-8B5A-226837945DA8}"/>
    <cellStyle name="Header1 4 5 4 3" xfId="8148" xr:uid="{659A9458-2C9F-45C6-A26F-1C64E26F2B14}"/>
    <cellStyle name="Header1 4 5 4 3 2" xfId="26160" xr:uid="{E248BF7F-9457-4FA0-BD87-FC597C2BB179}"/>
    <cellStyle name="Header1 4 5 4 3 3" xfId="34060" xr:uid="{A24C6D77-E506-44EF-B457-1644F2497908}"/>
    <cellStyle name="Header1 4 5 4 3 4" xfId="17530" xr:uid="{4B3101B7-90DE-4149-B8CA-092CFCAFA00E}"/>
    <cellStyle name="Header1 4 5 4 4" xfId="11242" xr:uid="{16188F44-0DC3-4F8C-A1D4-BCFEBB1E1B5D}"/>
    <cellStyle name="Header1 4 5 4 4 2" xfId="28697" xr:uid="{3575A87B-EC37-42D9-8E1A-12D487F6195E}"/>
    <cellStyle name="Header1 4 5 4 4 3" xfId="26970" xr:uid="{7E2D3EB8-F4AF-4EDA-848C-862F56DC0A28}"/>
    <cellStyle name="Header1 4 5 4 4 4" xfId="19746" xr:uid="{A1550A56-A064-4D68-AC01-1DB7E6B5D997}"/>
    <cellStyle name="Header1 4 5 4 5" xfId="26215" xr:uid="{538C05B0-60FE-432B-A31F-6C05513271D1}"/>
    <cellStyle name="Header1 4 5 4 6" xfId="16204" xr:uid="{2F13325F-9D09-4C5C-A811-6AC1C5886228}"/>
    <cellStyle name="Header1 4 5 5" xfId="7165" xr:uid="{F397321F-F36F-43F8-99E2-31AD537A13E7}"/>
    <cellStyle name="Header1 4 5 5 2" xfId="7937" xr:uid="{5F40B07B-A630-4E62-BF95-DA3D10F07AB9}"/>
    <cellStyle name="Header1 4 5 5 2 2" xfId="13644" xr:uid="{81313212-D736-4107-A90A-AB562844ECF8}"/>
    <cellStyle name="Header1 4 5 5 2 2 2" xfId="31092" xr:uid="{63AC7481-3976-414E-9EBB-0D666C7795F6}"/>
    <cellStyle name="Header1 4 5 5 2 2 3" xfId="37550" xr:uid="{5A0A439E-65B3-4ACC-9CB1-FCF2F12900F9}"/>
    <cellStyle name="Header1 4 5 5 2 2 4" xfId="22119" xr:uid="{F9E02D6E-EDC8-43B4-BE0B-36A9FFD20889}"/>
    <cellStyle name="Header1 4 5 5 2 3" xfId="12706" xr:uid="{3AFF8ACD-A6EE-4E36-8E2E-21E23BF40BF2}"/>
    <cellStyle name="Header1 4 5 5 2 3 2" xfId="30154" xr:uid="{E17E0C35-0081-4A98-B6F1-F620BE0CB7D2}"/>
    <cellStyle name="Header1 4 5 5 2 3 3" xfId="36616" xr:uid="{85AB3C97-806E-4DB0-82F2-57983785B020}"/>
    <cellStyle name="Header1 4 5 5 2 3 4" xfId="21181" xr:uid="{72CE826A-F881-4D73-8870-09A2E0A04749}"/>
    <cellStyle name="Header1 4 5 5 2 4" xfId="35030" xr:uid="{110F915B-84E4-41D6-843A-A43515EBC12A}"/>
    <cellStyle name="Header1 4 5 5 2 5" xfId="17417" xr:uid="{31D6D5E2-C759-42D1-99C2-477743956DE5}"/>
    <cellStyle name="Header1 4 5 5 3" xfId="12873" xr:uid="{B0E48663-E103-4566-ACB0-35469A2C137A}"/>
    <cellStyle name="Header1 4 5 5 3 2" xfId="30321" xr:uid="{23227BBF-AB75-4338-9254-52365798B119}"/>
    <cellStyle name="Header1 4 5 5 3 3" xfId="36783" xr:uid="{3CA08FE9-06D7-46A9-824C-4D7E2867F92A}"/>
    <cellStyle name="Header1 4 5 5 3 4" xfId="21348" xr:uid="{592C7B2F-58A5-4F2A-9853-639B1A54B938}"/>
    <cellStyle name="Header1 4 5 5 4" xfId="11622" xr:uid="{FF6ABE3F-D2E3-4D20-BCE0-C03B71227A93}"/>
    <cellStyle name="Header1 4 5 5 4 2" xfId="29077" xr:uid="{9AB6B964-D670-438E-B821-E75F8F514CAE}"/>
    <cellStyle name="Header1 4 5 5 4 3" xfId="25487" xr:uid="{604C4A4F-4B04-4553-A827-06F006FE3CAC}"/>
    <cellStyle name="Header1 4 5 5 4 4" xfId="20124" xr:uid="{05B2241A-45C7-48CF-8B5A-451F5D12E83B}"/>
    <cellStyle name="Header1 4 5 5 5" xfId="26048" xr:uid="{8230E77F-152B-43F6-9283-5DAA6FCDC03B}"/>
    <cellStyle name="Header1 4 5 5 6" xfId="16650" xr:uid="{E61A830E-76A7-4E98-94CA-FCEC0C0FDF9F}"/>
    <cellStyle name="Header1 4 5 6" xfId="5965" xr:uid="{A014A83D-196F-4CE4-8A88-4E49A2A527B9}"/>
    <cellStyle name="Header1 4 5 6 2" xfId="7354" xr:uid="{35702D0B-AC4A-40B8-BC4B-E1074B902774}"/>
    <cellStyle name="Header1 4 5 6 2 2" xfId="13062" xr:uid="{79F81C46-1861-4E9C-86FC-741A574886B5}"/>
    <cellStyle name="Header1 4 5 6 2 2 2" xfId="30510" xr:uid="{0C98DC3E-079C-4C3F-A114-6D3A1F97DFAD}"/>
    <cellStyle name="Header1 4 5 6 2 2 3" xfId="36972" xr:uid="{370E308E-0795-468A-B8D2-A0C3BFAAC339}"/>
    <cellStyle name="Header1 4 5 6 2 2 4" xfId="21537" xr:uid="{86EFA055-1527-4F2C-8480-1F4F3475A9B7}"/>
    <cellStyle name="Header1 4 5 6 2 3" xfId="12124" xr:uid="{15587F59-0898-4790-A623-18CA4B2B80F2}"/>
    <cellStyle name="Header1 4 5 6 2 3 2" xfId="29572" xr:uid="{1E3005D8-83BF-458E-B78B-6735FBC10D1A}"/>
    <cellStyle name="Header1 4 5 6 2 3 3" xfId="28028" xr:uid="{76B6FE51-FDAB-4283-9D4A-2D6D00AAD85F}"/>
    <cellStyle name="Header1 4 5 6 2 3 4" xfId="20599" xr:uid="{94CF61E3-1B38-42C5-89C1-FF696E394F02}"/>
    <cellStyle name="Header1 4 5 6 2 4" xfId="34448" xr:uid="{C102D927-3432-4108-A59E-EF89E6752C43}"/>
    <cellStyle name="Header1 4 5 6 2 5" xfId="16839" xr:uid="{DEB9CFC9-7E0C-496A-A4AC-B65F037990E6}"/>
    <cellStyle name="Header1 4 5 6 3" xfId="9734" xr:uid="{7AC3C935-4A8C-41A1-A030-5F85841A17F1}"/>
    <cellStyle name="Header1 4 5 6 3 2" xfId="27431" xr:uid="{FA62232D-FDA1-41F3-9894-4123CA3E2A47}"/>
    <cellStyle name="Header1 4 5 6 3 3" xfId="25563" xr:uid="{C60A147E-C4FA-466A-BBB8-8768A93ED1B7}"/>
    <cellStyle name="Header1 4 5 6 3 4" xfId="18593" xr:uid="{59E2E85F-4BAB-4FB6-B017-C5B0220C4EB1}"/>
    <cellStyle name="Header1 4 5 6 4" xfId="10922" xr:uid="{BFA5F13E-93EB-4611-9C65-2CFDAC5493B4}"/>
    <cellStyle name="Header1 4 5 6 4 2" xfId="28388" xr:uid="{4CF74FDA-3CB3-4081-929A-74D002D4D5CC}"/>
    <cellStyle name="Header1 4 5 6 4 3" xfId="25387" xr:uid="{C7B288BC-615E-42FD-8C7B-784C23CEBB43}"/>
    <cellStyle name="Header1 4 5 6 4 4" xfId="19447" xr:uid="{1EB628BE-79FF-431B-A610-4EDEA876CFD2}"/>
    <cellStyle name="Header1 4 5 6 5" xfId="23768" xr:uid="{E56FA649-74C3-44C5-97E1-A1A319946641}"/>
    <cellStyle name="Header1 4 5 6 6" xfId="15571" xr:uid="{CEB3CF43-BE3C-4F7E-BE22-9DEF01E9C4EB}"/>
    <cellStyle name="Header1 4 5 7" xfId="7235" xr:uid="{4D7488F3-836E-4FAF-9DB1-9C0364CA6FE6}"/>
    <cellStyle name="Header1 4 5 7 2" xfId="12943" xr:uid="{9B48EFF4-B2C2-4FC8-8BB9-301500938BD2}"/>
    <cellStyle name="Header1 4 5 7 2 2" xfId="30391" xr:uid="{441DEEC7-8498-497E-91D3-7FFBC0FCB55F}"/>
    <cellStyle name="Header1 4 5 7 2 3" xfId="36853" xr:uid="{9C59514E-0EFB-439E-A35C-469BDFC76716}"/>
    <cellStyle name="Header1 4 5 7 2 4" xfId="21418" xr:uid="{9AEDEBA8-D472-4001-AF8C-6931090E2E3E}"/>
    <cellStyle name="Header1 4 5 7 3" xfId="12005" xr:uid="{4B205D68-2574-49F1-AA81-85AAB9381BE8}"/>
    <cellStyle name="Header1 4 5 7 3 2" xfId="29453" xr:uid="{26DB4101-7458-4627-A270-26A4EB74DB29}"/>
    <cellStyle name="Header1 4 5 7 3 3" xfId="36105" xr:uid="{645248C5-1854-4B46-9719-D803BDA4CC1A}"/>
    <cellStyle name="Header1 4 5 7 3 4" xfId="20480" xr:uid="{94F5EBAC-62B2-438A-B5B7-F4A62C7465D5}"/>
    <cellStyle name="Header1 4 5 7 4" xfId="32393" xr:uid="{2D3247F9-3AFF-4DCA-8D92-97F7B87C9E43}"/>
    <cellStyle name="Header1 4 5 7 5" xfId="16720" xr:uid="{229714F7-808C-441D-8399-257A93B18359}"/>
    <cellStyle name="Header1 4 5 8" xfId="9055" xr:uid="{AD0B4516-FC82-4ECD-BD04-B86766CEC49B}"/>
    <cellStyle name="Header1 4 5 8 2" xfId="26840" xr:uid="{C6F735E9-5088-42E0-9C15-50F033792497}"/>
    <cellStyle name="Header1 4 5 8 3" xfId="34622" xr:uid="{59D04AEE-E356-423E-A5EA-7180AB51D651}"/>
    <cellStyle name="Header1 4 5 8 4" xfId="18084" xr:uid="{5AE30A6A-0270-4335-94FD-392567D415BA}"/>
    <cellStyle name="Header1 4 5 9" xfId="10617" xr:uid="{E3629761-1274-4C35-A285-BDEE074CBDDA}"/>
    <cellStyle name="Header1 4 5 9 2" xfId="28098" xr:uid="{B356048D-A71B-4239-B12C-115670824F9B}"/>
    <cellStyle name="Header1 4 5 9 3" xfId="25797" xr:uid="{B27405CB-0344-437C-A639-1CB3CC7D80D8}"/>
    <cellStyle name="Header1 4 5 9 4" xfId="19160" xr:uid="{390F1534-2123-44F3-BF24-C980F26469E7}"/>
    <cellStyle name="Header1 4 6" xfId="6529" xr:uid="{9DF69454-6435-4986-AEAE-05A32D77EEBA}"/>
    <cellStyle name="Header1 4 6 10" xfId="26334" xr:uid="{1F6C06B8-9161-4D0D-9FEA-2CABD8F332D6}"/>
    <cellStyle name="Header1 4 6 11" xfId="16048" xr:uid="{B9272B1E-E2D7-4960-9C82-91E28E75906D}"/>
    <cellStyle name="Header1 4 6 2" xfId="7021" xr:uid="{7776F647-3FB8-4997-8ED3-DD0C47A39FF3}"/>
    <cellStyle name="Header1 4 6 2 2" xfId="7809" xr:uid="{E593F922-CE22-434E-8768-71965258E836}"/>
    <cellStyle name="Header1 4 6 2 2 2" xfId="13516" xr:uid="{A171A508-881B-4CEB-90D3-E47DCAC1C7F5}"/>
    <cellStyle name="Header1 4 6 2 2 2 2" xfId="30964" xr:uid="{1CDC1B23-B41A-4D52-8CC1-8175A92C3C31}"/>
    <cellStyle name="Header1 4 6 2 2 2 3" xfId="37422" xr:uid="{3FA06B7C-BEA4-4572-8253-D0ECE23FB244}"/>
    <cellStyle name="Header1 4 6 2 2 2 4" xfId="21991" xr:uid="{62C20D44-DF31-43C0-BB14-B10BB81C7D84}"/>
    <cellStyle name="Header1 4 6 2 2 3" xfId="12578" xr:uid="{24A5F862-3148-4248-BCC2-A2D52A098259}"/>
    <cellStyle name="Header1 4 6 2 2 3 2" xfId="30026" xr:uid="{88A7A86C-71CB-468E-B20E-594F9E495A48}"/>
    <cellStyle name="Header1 4 6 2 2 3 3" xfId="36488" xr:uid="{478D9EFC-6169-4558-8D90-10476675B8D5}"/>
    <cellStyle name="Header1 4 6 2 2 3 4" xfId="21053" xr:uid="{84791B3E-3E5B-4D32-8ECB-239B181E8854}"/>
    <cellStyle name="Header1 4 6 2 2 4" xfId="33854" xr:uid="{6737A4D6-7A51-411B-8894-08B173B7B3E7}"/>
    <cellStyle name="Header1 4 6 2 2 5" xfId="17289" xr:uid="{45BDAC61-41D4-46E8-8E16-9CA569BDD254}"/>
    <cellStyle name="Header1 4 6 2 3" xfId="8145" xr:uid="{45390D8F-DA3C-465B-9A4B-EF331281CD79}"/>
    <cellStyle name="Header1 4 6 2 3 2" xfId="26157" xr:uid="{EBA0F127-C0D0-426C-BCD1-D160F69280B1}"/>
    <cellStyle name="Header1 4 6 2 3 3" xfId="35453" xr:uid="{8C4966AC-C95E-492A-B90A-E1D87103980E}"/>
    <cellStyle name="Header1 4 6 2 3 4" xfId="17527" xr:uid="{6E719C03-60A3-44C6-B04B-2F38854FBEC2}"/>
    <cellStyle name="Header1 4 6 2 4" xfId="11494" xr:uid="{4686CFB8-D359-4F0D-A27B-2650F5388273}"/>
    <cellStyle name="Header1 4 6 2 4 2" xfId="28949" xr:uid="{4B9ADD0B-1EAF-4646-9F23-91499E4A2794}"/>
    <cellStyle name="Header1 4 6 2 4 3" xfId="32087" xr:uid="{7A512711-2CE2-4CB5-ACA2-8814E7A2EF73}"/>
    <cellStyle name="Header1 4 6 2 4 4" xfId="19996" xr:uid="{46ED74B5-3EEF-42FB-B4AA-01C076A8069F}"/>
    <cellStyle name="Header1 4 6 2 5" xfId="23304" xr:uid="{255C3531-E35F-404F-A426-57D1B97863A7}"/>
    <cellStyle name="Header1 4 6 2 6" xfId="16507" xr:uid="{6223A544-1E7E-404C-A9E4-75996E978923}"/>
    <cellStyle name="Header1 4 6 3" xfId="6195" xr:uid="{EAA00E15-D048-4108-8221-B80DC1FF23EF}"/>
    <cellStyle name="Header1 4 6 3 2" xfId="7403" xr:uid="{C4BAF69D-BE2D-4865-BD0D-8BDA30C24D22}"/>
    <cellStyle name="Header1 4 6 3 2 2" xfId="13110" xr:uid="{8EF2FF4F-836D-465B-9A75-72234E294063}"/>
    <cellStyle name="Header1 4 6 3 2 2 2" xfId="30558" xr:uid="{DC588BFC-BFF3-489E-BF7D-29F9CC42271F}"/>
    <cellStyle name="Header1 4 6 3 2 2 3" xfId="37020" xr:uid="{288308C6-0137-457B-BDF2-ABFD205844C8}"/>
    <cellStyle name="Header1 4 6 3 2 2 4" xfId="21585" xr:uid="{1D855895-E507-41F0-A239-8FD7BBC90D73}"/>
    <cellStyle name="Header1 4 6 3 2 3" xfId="12172" xr:uid="{4CEFD5D3-A621-4B18-A310-075B717C3C2D}"/>
    <cellStyle name="Header1 4 6 3 2 3 2" xfId="29620" xr:uid="{855AD48E-B662-4FE5-B842-088D2364C1C3}"/>
    <cellStyle name="Header1 4 6 3 2 3 3" xfId="24295" xr:uid="{83D6D35F-D12F-444B-8BE6-23F7C6700E2D}"/>
    <cellStyle name="Header1 4 6 3 2 3 4" xfId="20647" xr:uid="{5AC885FF-CA84-43D2-9C1D-ED514D47F69F}"/>
    <cellStyle name="Header1 4 6 3 2 4" xfId="33720" xr:uid="{8EED09DD-7CFD-4970-8BC5-7455AF19116B}"/>
    <cellStyle name="Header1 4 6 3 2 5" xfId="16887" xr:uid="{B1D01F47-E23B-4F05-947E-88DF5614A0C4}"/>
    <cellStyle name="Header1 4 6 3 3" xfId="11840" xr:uid="{0B1E9922-FA61-4BC6-9166-5C746F6CDC5A}"/>
    <cellStyle name="Header1 4 6 3 3 2" xfId="29291" xr:uid="{9BF63724-5C4F-4883-A7D4-E4E86783124A}"/>
    <cellStyle name="Header1 4 6 3 3 3" xfId="26002" xr:uid="{AD9D7B07-4FBA-43A3-828F-EF97ABECCBE3}"/>
    <cellStyle name="Header1 4 6 3 3 4" xfId="20332" xr:uid="{C23562ED-D306-4EE6-8BD4-48F3210F6B9D}"/>
    <cellStyle name="Header1 4 6 3 4" xfId="11011" xr:uid="{2D3B8EE2-6562-48BF-B774-2147E5654515}"/>
    <cellStyle name="Header1 4 6 3 4 2" xfId="28475" xr:uid="{447A69F6-C7F2-44EC-884D-B918D2369BEF}"/>
    <cellStyle name="Header1 4 6 3 4 3" xfId="32250" xr:uid="{3BF96E21-19E5-4818-A62C-693F31088A6E}"/>
    <cellStyle name="Header1 4 6 3 4 4" xfId="19532" xr:uid="{46C19F16-C0FC-4479-B0CD-56B3E48E67BC}"/>
    <cellStyle name="Header1 4 6 3 5" xfId="33274" xr:uid="{810DB8D5-51B2-47B6-AAED-E015161D6261}"/>
    <cellStyle name="Header1 4 6 3 6" xfId="15786" xr:uid="{1C89BAA2-D589-4F3E-B401-E4DEEE31F5B9}"/>
    <cellStyle name="Header1 4 6 4" xfId="6224" xr:uid="{5065D926-E40A-4908-8AE5-5F3E8D325592}"/>
    <cellStyle name="Header1 4 6 4 2" xfId="7409" xr:uid="{F425ECCD-1EBC-45FB-B96C-1330B776389E}"/>
    <cellStyle name="Header1 4 6 4 2 2" xfId="13116" xr:uid="{050DE9E1-C5BE-4223-B3AE-F82D0D3C3611}"/>
    <cellStyle name="Header1 4 6 4 2 2 2" xfId="30564" xr:uid="{A4170E95-D65B-45CB-861D-387EC2F07ABD}"/>
    <cellStyle name="Header1 4 6 4 2 2 3" xfId="37026" xr:uid="{2953DFBC-B72C-4D05-A92A-068447F0FB26}"/>
    <cellStyle name="Header1 4 6 4 2 2 4" xfId="21591" xr:uid="{C8E555C2-0BEE-4FB0-9D49-EBDA181A8371}"/>
    <cellStyle name="Header1 4 6 4 2 3" xfId="12178" xr:uid="{CDC95B51-0134-49CC-B620-0FE26BE033AC}"/>
    <cellStyle name="Header1 4 6 4 2 3 2" xfId="29626" xr:uid="{DF2C979D-7109-462A-8C53-CECCA2EFBACF}"/>
    <cellStyle name="Header1 4 6 4 2 3 3" xfId="24301" xr:uid="{451FCC87-9878-4C9D-B70D-E28E8A7985AF}"/>
    <cellStyle name="Header1 4 6 4 2 3 4" xfId="20653" xr:uid="{74470B9E-3E07-4C39-88F9-CD72FC5841B0}"/>
    <cellStyle name="Header1 4 6 4 2 4" xfId="34839" xr:uid="{CE64380E-9C29-48D6-A795-9DF258CAE978}"/>
    <cellStyle name="Header1 4 6 4 2 5" xfId="16893" xr:uid="{4B821935-72C6-40BE-8CC8-B3030A0966B4}"/>
    <cellStyle name="Header1 4 6 4 3" xfId="10993" xr:uid="{F1300C60-F0C3-4C87-BB7D-9D86E926251F}"/>
    <cellStyle name="Header1 4 6 4 3 2" xfId="28457" xr:uid="{485FB897-7F56-4721-AD94-EC328FD5572D}"/>
    <cellStyle name="Header1 4 6 4 3 3" xfId="25944" xr:uid="{61BD5446-9F10-4ADE-9B3A-8B2DFDE2F0B5}"/>
    <cellStyle name="Header1 4 6 4 3 4" xfId="19515" xr:uid="{EA94A788-004D-4E13-9197-3FC1927BD73E}"/>
    <cellStyle name="Header1 4 6 4 4" xfId="11022" xr:uid="{A3E30570-47DE-45FC-A417-D599DE51DABF}"/>
    <cellStyle name="Header1 4 6 4 4 2" xfId="28486" xr:uid="{3E6BB774-322B-4B84-9574-5E3B8BA715D5}"/>
    <cellStyle name="Header1 4 6 4 4 3" xfId="25787" xr:uid="{12753A0F-2A9A-497B-A364-E4B3509E42FD}"/>
    <cellStyle name="Header1 4 6 4 4 4" xfId="19542" xr:uid="{085ED45A-30AC-4359-BD8A-00E4662CA888}"/>
    <cellStyle name="Header1 4 6 4 5" xfId="36048" xr:uid="{450133CB-9B45-48D2-B096-567899FA7759}"/>
    <cellStyle name="Header1 4 6 4 6" xfId="15811" xr:uid="{84BF89CF-57E9-4CE9-8071-05F945E8251A}"/>
    <cellStyle name="Header1 4 6 5" xfId="7141" xr:uid="{752003E3-3B08-4B7F-A1CA-594ACC799E1B}"/>
    <cellStyle name="Header1 4 6 5 2" xfId="7914" xr:uid="{A8C1CEA8-A4E4-4EF5-8A59-99DB30B60182}"/>
    <cellStyle name="Header1 4 6 5 2 2" xfId="13621" xr:uid="{D82EE0C2-CC3D-4E8E-B850-F2CB8F1E8EB5}"/>
    <cellStyle name="Header1 4 6 5 2 2 2" xfId="31069" xr:uid="{4ED7162E-C378-40F4-9A1F-E899DA3A5731}"/>
    <cellStyle name="Header1 4 6 5 2 2 3" xfId="37527" xr:uid="{73083D93-38B5-4D77-8096-8CBD7F837E22}"/>
    <cellStyle name="Header1 4 6 5 2 2 4" xfId="22096" xr:uid="{A7410AD0-1E82-4B35-91D3-A88049325AEF}"/>
    <cellStyle name="Header1 4 6 5 2 3" xfId="12683" xr:uid="{EBCF1867-0861-4EE1-8D80-2776D1A44357}"/>
    <cellStyle name="Header1 4 6 5 2 3 2" xfId="30131" xr:uid="{AFD19CDC-9748-421B-A71E-355A09AB77C0}"/>
    <cellStyle name="Header1 4 6 5 2 3 3" xfId="36593" xr:uid="{DCA8563D-4D22-4F26-BD55-FC1D5E63BB59}"/>
    <cellStyle name="Header1 4 6 5 2 3 4" xfId="21158" xr:uid="{417E72DA-64A3-4073-81C9-8AB9AB455DA7}"/>
    <cellStyle name="Header1 4 6 5 2 4" xfId="35884" xr:uid="{F06FF963-D862-4102-9F95-87BEEC30AB58}"/>
    <cellStyle name="Header1 4 6 5 2 5" xfId="17394" xr:uid="{59A6A1A1-C955-4282-8B4D-E6CCE81B7E04}"/>
    <cellStyle name="Header1 4 6 5 3" xfId="12849" xr:uid="{230AC7D3-32A5-4FFE-BFE6-9BA7CD796A0C}"/>
    <cellStyle name="Header1 4 6 5 3 2" xfId="30297" xr:uid="{30AD06F9-6EF5-4ED7-96F8-F70655820575}"/>
    <cellStyle name="Header1 4 6 5 3 3" xfId="36759" xr:uid="{0A2960BA-4316-4713-9A68-B209784813BB}"/>
    <cellStyle name="Header1 4 6 5 3 4" xfId="21324" xr:uid="{D6E2132B-6D24-43E6-8DDC-5EBCF410F571}"/>
    <cellStyle name="Header1 4 6 5 4" xfId="11599" xr:uid="{5FD4BC11-B7A7-4745-BD99-56E853E08306}"/>
    <cellStyle name="Header1 4 6 5 4 2" xfId="29054" xr:uid="{E79FFB56-CCC7-455D-B049-959CC3BB5D72}"/>
    <cellStyle name="Header1 4 6 5 4 3" xfId="23142" xr:uid="{961FF3F7-9D41-4CF3-92C9-AF9C704C4361}"/>
    <cellStyle name="Header1 4 6 5 4 4" xfId="20101" xr:uid="{D97E716C-45EF-4BC8-B6AC-EC07C06C4AC1}"/>
    <cellStyle name="Header1 4 6 5 5" xfId="23265" xr:uid="{C59047AA-FEE1-4344-A04C-A95B458361C5}"/>
    <cellStyle name="Header1 4 6 5 6" xfId="16626" xr:uid="{2BA0C0E3-8A09-4D06-95AF-5C09401FE14D}"/>
    <cellStyle name="Header1 4 6 6" xfId="7080" xr:uid="{F3919E3E-835B-4FAB-BDB5-2165789B7743}"/>
    <cellStyle name="Header1 4 6 6 2" xfId="7866" xr:uid="{72BE962B-A2B8-4561-8F99-15131A0109D9}"/>
    <cellStyle name="Header1 4 6 6 2 2" xfId="13573" xr:uid="{E30DB261-1236-47EC-8635-8E9C6BD84A04}"/>
    <cellStyle name="Header1 4 6 6 2 2 2" xfId="31021" xr:uid="{DB97F5A4-55B7-46DC-88EE-DBEB0F830BA8}"/>
    <cellStyle name="Header1 4 6 6 2 2 3" xfId="37479" xr:uid="{D5519F05-A4EE-402C-B1DD-9D7CCE08BF83}"/>
    <cellStyle name="Header1 4 6 6 2 2 4" xfId="22048" xr:uid="{2350FB8A-79A1-4AA2-9E70-13B36B0194DB}"/>
    <cellStyle name="Header1 4 6 6 2 3" xfId="12635" xr:uid="{8D5B4F02-A674-4D5F-BDBC-168444E100D1}"/>
    <cellStyle name="Header1 4 6 6 2 3 2" xfId="30083" xr:uid="{5D6DC11B-77AA-4C88-9A36-5B0361CE3367}"/>
    <cellStyle name="Header1 4 6 6 2 3 3" xfId="36545" xr:uid="{57778FCE-3C5B-4E07-AC9D-F177CEBC30E5}"/>
    <cellStyle name="Header1 4 6 6 2 3 4" xfId="21110" xr:uid="{5DB47D9C-156B-43BA-96CD-6C013D390D64}"/>
    <cellStyle name="Header1 4 6 6 2 4" xfId="35754" xr:uid="{D154DFA7-BE5C-45D9-B1ED-DE3B5CA011E7}"/>
    <cellStyle name="Header1 4 6 6 2 5" xfId="17346" xr:uid="{308C5216-5AD1-4876-BDAC-33AC7D23D76A}"/>
    <cellStyle name="Header1 4 6 6 3" xfId="12788" xr:uid="{0A4CADD2-257F-4103-872C-1397A0859E26}"/>
    <cellStyle name="Header1 4 6 6 3 2" xfId="30236" xr:uid="{27791D0F-7D6E-4D42-AB2B-2212AC9155D9}"/>
    <cellStyle name="Header1 4 6 6 3 3" xfId="36698" xr:uid="{5351C27D-5BE2-4A1B-9531-804F0787BF10}"/>
    <cellStyle name="Header1 4 6 6 3 4" xfId="21263" xr:uid="{846CCD6E-8443-46D4-B071-92ACDDD760DD}"/>
    <cellStyle name="Header1 4 6 6 4" xfId="11551" xr:uid="{F120D5B5-B5C9-42E2-A549-145B84B4F1AA}"/>
    <cellStyle name="Header1 4 6 6 4 2" xfId="29006" xr:uid="{7836EA69-0A11-4F79-8BBB-B018F716B966}"/>
    <cellStyle name="Header1 4 6 6 4 3" xfId="24191" xr:uid="{018B79A8-881E-4148-AB0E-B46CA61B783A}"/>
    <cellStyle name="Header1 4 6 6 4 4" xfId="20053" xr:uid="{5F266720-F319-46BC-81C9-A14DE1E135C6}"/>
    <cellStyle name="Header1 4 6 6 5" xfId="32095" xr:uid="{D76CD24A-ED1A-4FE0-B33B-7C1587F768A9}"/>
    <cellStyle name="Header1 4 6 6 6" xfId="16565" xr:uid="{8EF0F83E-219C-48B9-9E12-BC7A87B7B8FB}"/>
    <cellStyle name="Header1 4 6 7" xfId="7212" xr:uid="{C905E6F1-A997-438A-ADDF-A00DB5D0C657}"/>
    <cellStyle name="Header1 4 6 7 2" xfId="12920" xr:uid="{102E192C-FEA4-4D05-8582-9C56B5002B68}"/>
    <cellStyle name="Header1 4 6 7 2 2" xfId="30368" xr:uid="{BF187D7F-32B4-4C75-ADF6-C5ED77D0AB02}"/>
    <cellStyle name="Header1 4 6 7 2 3" xfId="36830" xr:uid="{DBB9AAAE-13AE-4982-8A85-C712973BABDE}"/>
    <cellStyle name="Header1 4 6 7 2 4" xfId="21395" xr:uid="{215410E2-ADC2-40B3-9657-AD2C79FED439}"/>
    <cellStyle name="Header1 4 6 7 3" xfId="11982" xr:uid="{6F18DB92-03EA-4D19-8731-FF92DDA88059}"/>
    <cellStyle name="Header1 4 6 7 3 2" xfId="29430" xr:uid="{ACEB8DE2-8342-45AF-ADF6-DF625A28884E}"/>
    <cellStyle name="Header1 4 6 7 3 3" xfId="26086" xr:uid="{8F7B7C93-7B4D-43DF-9B6C-CBAC8BC5C691}"/>
    <cellStyle name="Header1 4 6 7 3 4" xfId="20457" xr:uid="{78F5682D-2E87-4674-A750-A63D3634633B}"/>
    <cellStyle name="Header1 4 6 7 4" xfId="35739" xr:uid="{97CE171E-FCA3-4142-9ADC-584F6BB13550}"/>
    <cellStyle name="Header1 4 6 7 5" xfId="16697" xr:uid="{A1A0B372-5348-482D-8947-96F3294A62A7}"/>
    <cellStyle name="Header1 4 6 8" xfId="9513" xr:uid="{C17F54E0-D8CE-419F-921D-01FE5D301F50}"/>
    <cellStyle name="Header1 4 6 8 2" xfId="27234" xr:uid="{43877407-E6C1-4F23-B6AC-A657FC7DEB97}"/>
    <cellStyle name="Header1 4 6 8 3" xfId="36037" xr:uid="{A3F4E349-A0D8-4179-9654-1592B2943982}"/>
    <cellStyle name="Header1 4 6 8 4" xfId="18416" xr:uid="{EC4F27AE-4B07-47B5-A0E0-70903AEA7CDF}"/>
    <cellStyle name="Header1 4 6 9" xfId="10593" xr:uid="{D62C4D5D-18DD-4541-BE5B-9D4D17473783}"/>
    <cellStyle name="Header1 4 6 9 2" xfId="28074" xr:uid="{892A0621-BC0F-451A-A19A-FFE9C16DDB73}"/>
    <cellStyle name="Header1 4 6 9 3" xfId="25772" xr:uid="{97FDF4B4-B5F3-44FD-AC7E-C2EE145C49C1}"/>
    <cellStyle name="Header1 4 6 9 4" xfId="19137" xr:uid="{0D5198CF-7B17-4604-B57C-C8FC02BA70BC}"/>
    <cellStyle name="Header1 4 7" xfId="6604" xr:uid="{726DBB00-CAC3-42F9-9A81-93BD9302D0D5}"/>
    <cellStyle name="Header1 4 7 2" xfId="7515" xr:uid="{691D2D7E-E6B6-4A0D-B167-7CA973B9BD55}"/>
    <cellStyle name="Header1 4 7 2 2" xfId="13222" xr:uid="{214AE309-BE7A-40B2-8B1A-085258300081}"/>
    <cellStyle name="Header1 4 7 2 2 2" xfId="30670" xr:uid="{BD1D1456-625B-4F5E-9EDC-E91BD4E8C488}"/>
    <cellStyle name="Header1 4 7 2 2 3" xfId="37130" xr:uid="{BA00AAE5-E708-44B2-8931-84C062564BBB}"/>
    <cellStyle name="Header1 4 7 2 2 4" xfId="21697" xr:uid="{698FF442-8B0D-4453-A83B-0B091AF40823}"/>
    <cellStyle name="Header1 4 7 2 3" xfId="12284" xr:uid="{74AC48B1-E144-45EA-A48A-7D6BBCA4F9D5}"/>
    <cellStyle name="Header1 4 7 2 3 2" xfId="29732" xr:uid="{EA31D7AA-C0D6-4990-A6CB-E77A70555E60}"/>
    <cellStyle name="Header1 4 7 2 3 3" xfId="27017" xr:uid="{F9C31C20-BE36-4327-83C1-87EBA8757111}"/>
    <cellStyle name="Header1 4 7 2 3 4" xfId="20759" xr:uid="{5832A7CE-E3E4-49CA-8367-0A0081F617FA}"/>
    <cellStyle name="Header1 4 7 2 4" xfId="33756" xr:uid="{AFDC8683-C74E-49FD-957E-50FB330FC1F9}"/>
    <cellStyle name="Header1 4 7 2 5" xfId="16997" xr:uid="{89B03C99-A2F4-47B9-8249-85D9F5CFC97D}"/>
    <cellStyle name="Header1 4 7 3" xfId="9608" xr:uid="{30D00755-A16F-46AE-9BAA-44557CB95C9D}"/>
    <cellStyle name="Header1 4 7 3 2" xfId="27315" xr:uid="{08177E26-CEE2-4C7D-9C68-73B6389813B3}"/>
    <cellStyle name="Header1 4 7 3 3" xfId="24963" xr:uid="{E052F92D-C569-4F65-821C-6ADEAFB7E79C}"/>
    <cellStyle name="Header1 4 7 3 4" xfId="18494" xr:uid="{081D2159-F4FD-4B3D-ABC5-18582A1DB8CE}"/>
    <cellStyle name="Header1 4 7 4" xfId="11175" xr:uid="{B792B4CF-68B2-4624-9AF9-08D7CE140954}"/>
    <cellStyle name="Header1 4 7 4 2" xfId="28634" xr:uid="{E659CD25-354A-45FF-B8A4-8F8FFEAC6FA7}"/>
    <cellStyle name="Header1 4 7 4 3" xfId="32220" xr:uid="{A0D056D7-942B-4770-817A-C5D695D35D7E}"/>
    <cellStyle name="Header1 4 7 4 4" xfId="19684" xr:uid="{2B5FB894-663D-40C2-A353-D46AAF3426AA}"/>
    <cellStyle name="Header1 4 7 5" xfId="25741" xr:uid="{2F3B14D6-C430-42D0-B7B8-9219C878CEA2}"/>
    <cellStyle name="Header1 4 7 6" xfId="16117" xr:uid="{C8BCC47D-9CAA-4EF4-9C3F-ACE95F9DA6F6}"/>
    <cellStyle name="Header1 4 8" xfId="5889" xr:uid="{48E17F75-F0D1-4416-B1C6-51955216CE6F}"/>
    <cellStyle name="Header1 4 8 2" xfId="7333" xr:uid="{4F05C61C-0105-4837-A881-A54DDE721A8F}"/>
    <cellStyle name="Header1 4 8 2 2" xfId="13041" xr:uid="{249E1B79-3FDD-40C4-89F5-6CC3DD9308DF}"/>
    <cellStyle name="Header1 4 8 2 2 2" xfId="30489" xr:uid="{167EC0C4-8BE5-44F5-BBA1-6EDAAB0D9EC1}"/>
    <cellStyle name="Header1 4 8 2 2 3" xfId="36951" xr:uid="{91965612-0BE9-40F4-8FBA-8510E12EA45A}"/>
    <cellStyle name="Header1 4 8 2 2 4" xfId="21516" xr:uid="{DA2F7E2E-F846-4EBC-9AD3-15828C34BFA1}"/>
    <cellStyle name="Header1 4 8 2 3" xfId="12103" xr:uid="{5502FCF5-E4EE-49E3-B938-E4B708D60633}"/>
    <cellStyle name="Header1 4 8 2 3 2" xfId="29551" xr:uid="{9BAFFDA9-DDDE-45D2-8D1D-0C10CC348A38}"/>
    <cellStyle name="Header1 4 8 2 3 3" xfId="24258" xr:uid="{E85FF2EC-9AA1-468D-BA8D-DE736387F6A2}"/>
    <cellStyle name="Header1 4 8 2 3 4" xfId="20578" xr:uid="{172D9CE4-44C9-41E6-83E2-43C75CEB17BC}"/>
    <cellStyle name="Header1 4 8 2 4" xfId="35310" xr:uid="{AB5C727C-2D41-4C83-95AD-85CE96411532}"/>
    <cellStyle name="Header1 4 8 2 5" xfId="16818" xr:uid="{7E096AE1-73DF-400E-B6FF-46C3C3C39B11}"/>
    <cellStyle name="Header1 4 8 3" xfId="9410" xr:uid="{0814D95E-DA76-4C88-9DC8-2A48E0A06876}"/>
    <cellStyle name="Header1 4 8 3 2" xfId="27134" xr:uid="{5E8E69DB-C1F5-4D2C-B133-1CDD54058BF0}"/>
    <cellStyle name="Header1 4 8 3 3" xfId="25760" xr:uid="{5A7BD0D4-E932-4C52-BF4C-1D0B584F814C}"/>
    <cellStyle name="Header1 4 8 3 4" xfId="18318" xr:uid="{4B7442C4-09C5-4CA5-8782-41036C9BDDA7}"/>
    <cellStyle name="Header1 4 8 4" xfId="10900" xr:uid="{D6E16F3B-AE4D-4A19-A0BF-6D42751976D7}"/>
    <cellStyle name="Header1 4 8 4 2" xfId="28366" xr:uid="{A4C26FE7-4DCB-4FF3-9A54-3D25122E9112}"/>
    <cellStyle name="Header1 4 8 4 3" xfId="25980" xr:uid="{D01BD636-420B-4562-A7F0-3F0AEAC02EE8}"/>
    <cellStyle name="Header1 4 8 4 4" xfId="19425" xr:uid="{3B7AB7A3-C91D-43E5-BDC3-196BE4A74E6E}"/>
    <cellStyle name="Header1 4 8 5" xfId="33281" xr:uid="{1AB9503B-4463-4B06-AE36-4D8DA20A5647}"/>
    <cellStyle name="Header1 4 8 6" xfId="15507" xr:uid="{9E1B9D01-3DB2-420A-9C53-7A7BDB234634}"/>
    <cellStyle name="Header1 4 9" xfId="6007" xr:uid="{F1FDED8D-5B39-4453-AB6C-8C3C2231B497}"/>
    <cellStyle name="Header1 4 9 2" xfId="7375" xr:uid="{90803BF0-BCDB-46E5-AEF1-5004194B26CE}"/>
    <cellStyle name="Header1 4 9 2 2" xfId="13083" xr:uid="{9F520906-17D5-488C-852D-3978BABEF999}"/>
    <cellStyle name="Header1 4 9 2 2 2" xfId="30531" xr:uid="{D6A7E10B-19E0-4D1D-9E30-78D1FC04439A}"/>
    <cellStyle name="Header1 4 9 2 2 3" xfId="36993" xr:uid="{11BAC31E-6A60-4514-806D-3465FFA99604}"/>
    <cellStyle name="Header1 4 9 2 2 4" xfId="21558" xr:uid="{2BD3D1E4-6D0B-48DF-B7E0-D5B1D5F7014A}"/>
    <cellStyle name="Header1 4 9 2 3" xfId="12145" xr:uid="{411D47E5-BB3D-4B44-B834-6AD985B6971D}"/>
    <cellStyle name="Header1 4 9 2 3 2" xfId="29593" xr:uid="{A7A43E93-7C00-4F9C-9A8D-48CDCA7C5A64}"/>
    <cellStyle name="Header1 4 9 2 3 3" xfId="24276" xr:uid="{BA27338A-0A01-4BD4-A2E4-C0CF3F7C7562}"/>
    <cellStyle name="Header1 4 9 2 3 4" xfId="20620" xr:uid="{D705530F-0558-4185-AAD6-160DEC5251B3}"/>
    <cellStyle name="Header1 4 9 2 4" xfId="23302" xr:uid="{EF95478E-F4B2-4BD6-B22F-8996C0926F08}"/>
    <cellStyle name="Header1 4 9 2 5" xfId="16860" xr:uid="{2D5103AD-181F-4EDF-84FF-C30B23C998BC}"/>
    <cellStyle name="Header1 4 9 3" xfId="10873" xr:uid="{0EA3D026-62E0-4BDE-A930-8B2FA62BC5B5}"/>
    <cellStyle name="Header1 4 9 3 2" xfId="28342" xr:uid="{42BBBDD8-BE37-4CAD-ABE9-A0C046D4E111}"/>
    <cellStyle name="Header1 4 9 3 3" xfId="25896" xr:uid="{B0B17E0E-AFA5-49D3-A668-18B607536D53}"/>
    <cellStyle name="Header1 4 9 3 4" xfId="19401" xr:uid="{10E58948-C94A-42AA-B404-FBB82E0977D9}"/>
    <cellStyle name="Header1 4 9 4" xfId="10944" xr:uid="{42BA5C93-6362-49B9-867A-EA6406659759}"/>
    <cellStyle name="Header1 4 9 4 2" xfId="28410" xr:uid="{415809BE-CA12-4668-9691-2965305604D4}"/>
    <cellStyle name="Header1 4 9 4 3" xfId="25820" xr:uid="{3923B09E-84C1-405E-B901-280B9C860500}"/>
    <cellStyle name="Header1 4 9 4 4" xfId="19469" xr:uid="{609EF4EF-B9AB-4E4E-B3B4-2BD6A0FEDFF8}"/>
    <cellStyle name="Header1 4 9 5" xfId="23819" xr:uid="{5F6DDF0B-FD8D-499F-A788-7D6AFFB9DC50}"/>
    <cellStyle name="Header1 4 9 6" xfId="15610" xr:uid="{1427F544-9281-45E9-BAD0-7E33D7F0561C}"/>
    <cellStyle name="Header1 5" xfId="3578" xr:uid="{A110AEC9-3541-4F0E-9400-C3FC92756F2C}"/>
    <cellStyle name="Header1 5 10" xfId="5988" xr:uid="{4EF28673-D098-479E-B49A-991AF49C44F5}"/>
    <cellStyle name="Header1 5 10 2" xfId="7362" xr:uid="{AB2855B5-3604-4826-B0E2-2513AD353F4B}"/>
    <cellStyle name="Header1 5 10 2 2" xfId="13070" xr:uid="{EEA8D959-BD66-40C7-B7DF-C6850B6C2542}"/>
    <cellStyle name="Header1 5 10 2 2 2" xfId="30518" xr:uid="{02EB6735-49F5-4F62-946E-1FC250E1D4B6}"/>
    <cellStyle name="Header1 5 10 2 2 3" xfId="36980" xr:uid="{9C18C729-FD58-4FEF-9D8E-216092ABB036}"/>
    <cellStyle name="Header1 5 10 2 2 4" xfId="21545" xr:uid="{E63B733C-FBDB-4AFD-B5A6-9A0E261EA67A}"/>
    <cellStyle name="Header1 5 10 2 3" xfId="12132" xr:uid="{C163F970-568F-4110-AD0B-1C24F47D6335}"/>
    <cellStyle name="Header1 5 10 2 3 2" xfId="29580" xr:uid="{3A73F5D4-02E3-419C-AC11-8AD66B8FB34F}"/>
    <cellStyle name="Header1 5 10 2 3 3" xfId="24268" xr:uid="{F0922642-DDF4-406B-9CC0-B5B808B676B6}"/>
    <cellStyle name="Header1 5 10 2 3 4" xfId="20607" xr:uid="{9C552F71-D568-47F1-8DF8-C116335426D5}"/>
    <cellStyle name="Header1 5 10 2 4" xfId="35771" xr:uid="{FC499B4B-8FE6-4647-9F48-0D08ADB9A92A}"/>
    <cellStyle name="Header1 5 10 2 5" xfId="16847" xr:uid="{10F55CC9-256E-4CB4-B18E-059C1BE3AF29}"/>
    <cellStyle name="Header1 5 10 3" xfId="9304" xr:uid="{F3FE6333-9649-4C6D-B540-8703382B626F}"/>
    <cellStyle name="Header1 5 10 3 2" xfId="27041" xr:uid="{BEDF64A5-61EC-4966-A6BB-DA5468B7ABC8}"/>
    <cellStyle name="Header1 5 10 3 3" xfId="34125" xr:uid="{8C9CA0C9-B55A-4CA4-A214-8914FB1E37F7}"/>
    <cellStyle name="Header1 5 10 3 4" xfId="18232" xr:uid="{63FB3BCC-4F5B-465D-A27A-2528CAB58A79}"/>
    <cellStyle name="Header1 5 10 4" xfId="10930" xr:uid="{084BC4D5-94E1-4FAE-8082-D8BC6D5BC05A}"/>
    <cellStyle name="Header1 5 10 4 2" xfId="28396" xr:uid="{080B26F0-45B8-40EC-9BF7-1D057EAD12AD}"/>
    <cellStyle name="Header1 5 10 4 3" xfId="25662" xr:uid="{974FCA59-6C97-44A2-B03E-FD747090D558}"/>
    <cellStyle name="Header1 5 10 4 4" xfId="19455" xr:uid="{8046E8A4-98EB-49C3-8DA0-8586CACE2EAC}"/>
    <cellStyle name="Header1 5 10 5" xfId="23788" xr:uid="{986F662F-03E8-4E53-B771-61085B318761}"/>
    <cellStyle name="Header1 5 10 6" xfId="15591" xr:uid="{C426E335-D8B3-4139-B5E9-8E2A103B8E4E}"/>
    <cellStyle name="Header1 5 11" xfId="6649" xr:uid="{8FAEB0A1-FB78-4DBF-B86A-1A2401C87E9B}"/>
    <cellStyle name="Header1 5 11 2" xfId="7541" xr:uid="{81AAF51F-7125-41E1-9D76-EED00B988F88}"/>
    <cellStyle name="Header1 5 11 2 2" xfId="13248" xr:uid="{3EDD03C0-A4E4-4E25-8D3F-BE2A00925814}"/>
    <cellStyle name="Header1 5 11 2 2 2" xfId="30696" xr:uid="{27F8AD50-8234-4DC5-8735-3F9D827D4B0D}"/>
    <cellStyle name="Header1 5 11 2 2 3" xfId="37156" xr:uid="{51113219-4B48-4696-90A7-848AF8D0F680}"/>
    <cellStyle name="Header1 5 11 2 2 4" xfId="21723" xr:uid="{73B42680-1C01-4176-A87D-0E8A6AABB921}"/>
    <cellStyle name="Header1 5 11 2 3" xfId="12310" xr:uid="{339EEF75-9522-4235-B529-134D62156185}"/>
    <cellStyle name="Header1 5 11 2 3 2" xfId="29758" xr:uid="{94446857-D9BB-4EE4-840C-AE8F853C8ACE}"/>
    <cellStyle name="Header1 5 11 2 3 3" xfId="24401" xr:uid="{2514E9BE-A694-4307-9BEE-8BF117E7D6DF}"/>
    <cellStyle name="Header1 5 11 2 3 4" xfId="20785" xr:uid="{339FDD34-F0E0-4F78-A32D-E9039FC3DEAF}"/>
    <cellStyle name="Header1 5 11 2 4" xfId="35046" xr:uid="{0309E3E0-1E4B-4386-BD60-8FC3449FC14E}"/>
    <cellStyle name="Header1 5 11 2 5" xfId="17023" xr:uid="{1359F4DD-5C86-4C5C-9550-74E10BC5CA8F}"/>
    <cellStyle name="Header1 5 11 3" xfId="10846" xr:uid="{B8A93391-E121-4637-B150-D41837691930}"/>
    <cellStyle name="Header1 5 11 3 2" xfId="28315" xr:uid="{CDD92EE8-5C62-4F98-AC18-7225DA7A7B22}"/>
    <cellStyle name="Header1 5 11 3 3" xfId="32271" xr:uid="{9C6E36B9-4576-4336-982D-E028E22D06F7}"/>
    <cellStyle name="Header1 5 11 3 4" xfId="19374" xr:uid="{5D33BDFD-B639-4290-A132-05A37362C407}"/>
    <cellStyle name="Header1 5 11 4" xfId="11206" xr:uid="{C82B0186-09F0-4FD6-94E1-302BBE0E7F49}"/>
    <cellStyle name="Header1 5 11 4 2" xfId="28663" xr:uid="{B7E0CE3C-8027-4357-8063-D099680A51B3}"/>
    <cellStyle name="Header1 5 11 4 3" xfId="32213" xr:uid="{7278F157-CFB5-4E75-8F81-6A40DA6B5F8E}"/>
    <cellStyle name="Header1 5 11 4 4" xfId="19712" xr:uid="{6D19FCDE-13C0-45E4-AB5C-3227C2B78063}"/>
    <cellStyle name="Header1 5 11 5" xfId="23370" xr:uid="{6A40197D-3A51-4BA0-8AD4-FF59B99C067E}"/>
    <cellStyle name="Header1 5 11 6" xfId="16159" xr:uid="{AAD6DF01-1132-44FF-9697-AA997424E1E0}"/>
    <cellStyle name="Header1 5 12" xfId="5887" xr:uid="{9941F82C-4162-40ED-A585-D2FB98F01C6F}"/>
    <cellStyle name="Header1 5 12 2" xfId="9297" xr:uid="{A7115B52-0AC5-47AC-B129-693B22A39214}"/>
    <cellStyle name="Header1 5 12 2 2" xfId="27034" xr:uid="{8B301683-4E72-4741-A2E3-0F7B994BA385}"/>
    <cellStyle name="Header1 5 12 2 3" xfId="33820" xr:uid="{3224FE35-A313-4B2B-A491-FC51DEABCB66}"/>
    <cellStyle name="Header1 5 12 2 4" xfId="18225" xr:uid="{FCE0EC92-8F26-439F-8ACF-FE1F40EFBBFF}"/>
    <cellStyle name="Header1 5 12 3" xfId="9509" xr:uid="{16797C90-A55B-45C5-A073-514B93C58FEF}"/>
    <cellStyle name="Header1 5 12 3 2" xfId="27231" xr:uid="{ACB8AE57-AAB9-4799-80FA-FB73FB7DC38A}"/>
    <cellStyle name="Header1 5 12 3 3" xfId="36168" xr:uid="{1A2CEE40-0FAA-435F-BF8B-15736443BA69}"/>
    <cellStyle name="Header1 5 12 3 4" xfId="18414" xr:uid="{82EB3948-C898-48D3-8D6D-E9DC20E3A222}"/>
    <cellStyle name="Header1 5 12 4" xfId="32439" xr:uid="{CC90867B-543F-47F2-BC70-D8E7FCC3783C}"/>
    <cellStyle name="Header1 5 12 5" xfId="15505" xr:uid="{416E6AD2-ABAD-4EF7-85EE-E978EF30EF63}"/>
    <cellStyle name="Header1 5 13" xfId="9348" xr:uid="{A9D4D39F-6063-46BD-AC66-DB00B6522F53}"/>
    <cellStyle name="Header1 5 13 2" xfId="27083" xr:uid="{D9DA3BE4-9141-458A-8291-91424442194A}"/>
    <cellStyle name="Header1 5 13 3" xfId="24470" xr:uid="{DE74CFAB-8F1C-4B84-B9D1-211AF10FA0C8}"/>
    <cellStyle name="Header1 5 13 4" xfId="18268" xr:uid="{CC1DF378-6CE9-4BA4-A50B-5E651C8E0356}"/>
    <cellStyle name="Header1 5 14" xfId="8604" xr:uid="{763F2522-4D75-4BC1-9172-088B20D49408}"/>
    <cellStyle name="Header1 5 14 2" xfId="26395" xr:uid="{5F2136F2-9F1F-44B1-8B5D-0FFE1A934524}"/>
    <cellStyle name="Header1 5 14 3" xfId="32741" xr:uid="{4718F51B-113D-410F-9B4F-8C50ADED8913}"/>
    <cellStyle name="Header1 5 14 4" xfId="17671" xr:uid="{902A4447-4834-4370-817E-3CC535752A7E}"/>
    <cellStyle name="Header1 5 15" xfId="14754" xr:uid="{0A275A78-ABA0-4782-96E0-50C0743DD7F7}"/>
    <cellStyle name="Header1 5 2" xfId="5879" xr:uid="{CD1A6383-43AB-45EA-AF3D-45716ADB4EA0}"/>
    <cellStyle name="Header1 5 2 10" xfId="23733" xr:uid="{A98C8B37-C985-4DED-8F32-761AE4D49B6D}"/>
    <cellStyle name="Header1 5 2 11" xfId="15497" xr:uid="{4F0B819F-FB17-4801-804B-1678D6C0560D}"/>
    <cellStyle name="Header1 5 2 2" xfId="6901" xr:uid="{942748DC-3706-425F-8CA2-ED4AB9A4644F}"/>
    <cellStyle name="Header1 5 2 2 2" xfId="7715" xr:uid="{CF65C9D6-6E33-47C3-B758-77922D8666C1}"/>
    <cellStyle name="Header1 5 2 2 2 2" xfId="13422" xr:uid="{07F44470-1EF9-4F4C-9942-C232D6C73D5A}"/>
    <cellStyle name="Header1 5 2 2 2 2 2" xfId="30870" xr:uid="{0FCFE68A-1F4C-485E-986D-49720BF3072A}"/>
    <cellStyle name="Header1 5 2 2 2 2 3" xfId="37330" xr:uid="{F797509F-8A8D-453B-BAA7-5A2667851DD6}"/>
    <cellStyle name="Header1 5 2 2 2 2 4" xfId="21897" xr:uid="{899D6350-DAB6-422A-A8BA-0C62C9491EE6}"/>
    <cellStyle name="Header1 5 2 2 2 3" xfId="12484" xr:uid="{CA6985C8-29A1-4FD3-BC97-F7BA991CB964}"/>
    <cellStyle name="Header1 5 2 2 2 3 2" xfId="29932" xr:uid="{790B8D14-D66C-4CBE-8409-49712E6206B9}"/>
    <cellStyle name="Header1 5 2 2 2 3 3" xfId="36394" xr:uid="{5F5ADF4D-7864-4173-AC78-2BF2185319C0}"/>
    <cellStyle name="Header1 5 2 2 2 3 4" xfId="20959" xr:uid="{D570D3E9-4244-4239-AE42-92E22C9D9D75}"/>
    <cellStyle name="Header1 5 2 2 2 4" xfId="34996" xr:uid="{69203778-A4D0-47F6-948E-4965EDB0D751}"/>
    <cellStyle name="Header1 5 2 2 2 5" xfId="17197" xr:uid="{93724153-3E5B-49A0-9B01-1D7B77BDFC19}"/>
    <cellStyle name="Header1 5 2 2 3" xfId="11844" xr:uid="{F6BE6040-2E24-40AB-9349-448DB4B41E39}"/>
    <cellStyle name="Header1 5 2 2 3 2" xfId="29295" xr:uid="{B41BF792-CEAF-4242-8669-4C2E319504BE}"/>
    <cellStyle name="Header1 5 2 2 3 3" xfId="24583" xr:uid="{FEE2A6D3-C894-4644-8D8A-F73F5E199E04}"/>
    <cellStyle name="Header1 5 2 2 3 4" xfId="20336" xr:uid="{8C8FDBFD-C9C8-44AC-9A55-71BD124C92C0}"/>
    <cellStyle name="Header1 5 2 2 4" xfId="11399" xr:uid="{F075DEE5-4CFF-4840-BB47-023FC19D1EEE}"/>
    <cellStyle name="Header1 5 2 2 4 2" xfId="28854" xr:uid="{881A92EC-ED0F-4478-A0B1-2AE43508EB0F}"/>
    <cellStyle name="Header1 5 2 2 4 3" xfId="33077" xr:uid="{3E7F0509-9595-4C54-A9C3-59CEA9823F48}"/>
    <cellStyle name="Header1 5 2 2 4 4" xfId="19902" xr:uid="{9C9013EE-3EAE-45BA-B5D7-97661C322500}"/>
    <cellStyle name="Header1 5 2 2 5" xfId="34399" xr:uid="{A4C89CAD-BD00-4F33-8A91-186A2C53A582}"/>
    <cellStyle name="Header1 5 2 2 6" xfId="16393" xr:uid="{9F306BD3-EFD4-452B-86C8-7F8EC166DCC2}"/>
    <cellStyle name="Header1 5 2 3" xfId="6492" xr:uid="{190E4E11-6CEE-46F9-A1C1-D4739103F1D9}"/>
    <cellStyle name="Header1 5 2 3 2" xfId="7451" xr:uid="{AA486FD4-52FE-4D56-B2C2-ACBC35CC3FCC}"/>
    <cellStyle name="Header1 5 2 3 2 2" xfId="13158" xr:uid="{58ABCAA0-1D09-4D69-B2FF-F7B0ECE1FFB2}"/>
    <cellStyle name="Header1 5 2 3 2 2 2" xfId="30606" xr:uid="{06128406-ECAF-4C86-A902-0204DE176263}"/>
    <cellStyle name="Header1 5 2 3 2 2 3" xfId="37068" xr:uid="{8176EDE3-4B7C-46CD-91A6-15907DB9ED1C}"/>
    <cellStyle name="Header1 5 2 3 2 2 4" xfId="21633" xr:uid="{34CF5C20-0385-4EE3-8613-F4AF13037878}"/>
    <cellStyle name="Header1 5 2 3 2 3" xfId="12220" xr:uid="{440BC064-FBF6-46EC-BC58-DCAEC1D0C909}"/>
    <cellStyle name="Header1 5 2 3 2 3 2" xfId="29668" xr:uid="{9375FA78-8087-4EBA-AC57-D93480741B41}"/>
    <cellStyle name="Header1 5 2 3 2 3 3" xfId="24339" xr:uid="{279CFB5D-E801-45BD-B974-6736BF63DB24}"/>
    <cellStyle name="Header1 5 2 3 2 3 4" xfId="20695" xr:uid="{8E0DF2C8-7B91-4991-A58B-798E0F90CD92}"/>
    <cellStyle name="Header1 5 2 3 2 4" xfId="34987" xr:uid="{ACA783DE-26B5-4FDE-A2F6-EF6554A42EBA}"/>
    <cellStyle name="Header1 5 2 3 2 5" xfId="16935" xr:uid="{9E5F0770-09CE-46BB-A626-EE362DD62ADE}"/>
    <cellStyle name="Header1 5 2 3 3" xfId="9637" xr:uid="{75D3B98B-8337-4214-8D42-41F31BF56C51}"/>
    <cellStyle name="Header1 5 2 3 3 2" xfId="27337" xr:uid="{AA11E134-534C-4BCE-B84D-BAC1E514E8B0}"/>
    <cellStyle name="Header1 5 2 3 3 3" xfId="23168" xr:uid="{6B520C4D-91DC-4FE5-930A-3CDFEFBFB2F9}"/>
    <cellStyle name="Header1 5 2 3 3 4" xfId="18515" xr:uid="{52C499FE-96F0-4AF2-8EC3-0D849E36882B}"/>
    <cellStyle name="Header1 5 2 3 4" xfId="11097" xr:uid="{0DB2D05F-052A-4F1C-8BA8-5333DBEB83FB}"/>
    <cellStyle name="Header1 5 2 3 4 2" xfId="28558" xr:uid="{2BFDD99F-60C8-4969-BE15-DB08DCE7EBBF}"/>
    <cellStyle name="Header1 5 2 3 4 3" xfId="25946" xr:uid="{62800E3E-9F68-4FF3-8B32-A42E5AAFAF43}"/>
    <cellStyle name="Header1 5 2 3 4 4" xfId="19610" xr:uid="{6A2381D4-9064-44D4-A226-755DBC4408DC}"/>
    <cellStyle name="Header1 5 2 3 5" xfId="23283" xr:uid="{4A80EB5E-DBC9-4E8C-9648-C73873BCAE04}"/>
    <cellStyle name="Header1 5 2 3 6" xfId="16023" xr:uid="{37779DD2-E6D0-4873-9A8E-0C505D6AC9AE}"/>
    <cellStyle name="Header1 5 2 4" xfId="6555" xr:uid="{5A26C66D-D87D-4D4A-B018-E54A20472DCA}"/>
    <cellStyle name="Header1 5 2 4 2" xfId="7484" xr:uid="{018CD421-E59C-4717-9512-AC1D1BCC2B6A}"/>
    <cellStyle name="Header1 5 2 4 2 2" xfId="13191" xr:uid="{485E81C6-C3CE-4F17-BB3A-5468455FF34C}"/>
    <cellStyle name="Header1 5 2 4 2 2 2" xfId="30639" xr:uid="{7B079A6B-DA53-4EBA-89BB-86C4C4075216}"/>
    <cellStyle name="Header1 5 2 4 2 2 3" xfId="37099" xr:uid="{CAE85227-7921-4BD1-9DF1-FC07939AB7D6}"/>
    <cellStyle name="Header1 5 2 4 2 2 4" xfId="21666" xr:uid="{11BA3E49-EC55-4201-A092-8C9235DA6C59}"/>
    <cellStyle name="Header1 5 2 4 2 3" xfId="12253" xr:uid="{B3AAE08F-456C-4253-AA9F-2C5F89BD5F19}"/>
    <cellStyle name="Header1 5 2 4 2 3 2" xfId="29701" xr:uid="{BCF8B50C-CBC3-4660-93A7-17CA040358E6}"/>
    <cellStyle name="Header1 5 2 4 2 3 3" xfId="24363" xr:uid="{38BE5573-53BB-48B3-9A17-C4F90383B5C8}"/>
    <cellStyle name="Header1 5 2 4 2 3 4" xfId="20728" xr:uid="{7C6DD74D-D865-4274-9047-CD0B53884C8B}"/>
    <cellStyle name="Header1 5 2 4 2 4" xfId="25893" xr:uid="{B3810B0B-8F0C-44DD-B84A-98A438E8574A}"/>
    <cellStyle name="Header1 5 2 4 2 5" xfId="16966" xr:uid="{AE132CE6-C5BB-486E-8A42-7E7613D64E6D}"/>
    <cellStyle name="Header1 5 2 4 3" xfId="11867" xr:uid="{ABE95CC3-2A6E-41A9-B228-BC55136B7DF0}"/>
    <cellStyle name="Header1 5 2 4 3 2" xfId="29318" xr:uid="{A5C803D1-128D-48F5-BAEA-4E74D6CD3F34}"/>
    <cellStyle name="Header1 5 2 4 3 3" xfId="32936" xr:uid="{051D3907-18B5-47D7-AA9F-32DEC77F6656}"/>
    <cellStyle name="Header1 5 2 4 3 4" xfId="20359" xr:uid="{4909732D-BC4F-4D00-9F85-72AC399815E7}"/>
    <cellStyle name="Header1 5 2 4 4" xfId="11141" xr:uid="{76391512-2FC6-413B-8EFB-487942823D2F}"/>
    <cellStyle name="Header1 5 2 4 4 2" xfId="28601" xr:uid="{09BA05CD-2572-4207-AFC3-0B00096E2D7D}"/>
    <cellStyle name="Header1 5 2 4 4 3" xfId="23128" xr:uid="{4A1C96B9-8FDE-484A-9F9C-F9E317276F7D}"/>
    <cellStyle name="Header1 5 2 4 4 4" xfId="19651" xr:uid="{58EEC632-7905-4C58-B32C-56C980B8E956}"/>
    <cellStyle name="Header1 5 2 4 5" xfId="24693" xr:uid="{E21AFB01-9AE0-4C53-B1BD-B38C235EDAF5}"/>
    <cellStyle name="Header1 5 2 4 6" xfId="16071" xr:uid="{8BED557E-9FCA-4BA6-A97D-A1E1CBEE4AD3}"/>
    <cellStyle name="Header1 5 2 5" xfId="5170" xr:uid="{D4441724-4854-4BFE-B4DA-9878554F93D7}"/>
    <cellStyle name="Header1 5 2 5 2" xfId="7096" xr:uid="{DAA452C9-F88D-4CF8-8BCD-ED58E501FB33}"/>
    <cellStyle name="Header1 5 2 5 2 2" xfId="12804" xr:uid="{2829833C-FBA8-43FC-9CB5-68D4BA94DDD1}"/>
    <cellStyle name="Header1 5 2 5 2 2 2" xfId="30252" xr:uid="{3390F248-3929-4A2F-BB86-F6843AC63187}"/>
    <cellStyle name="Header1 5 2 5 2 2 3" xfId="36714" xr:uid="{62C87601-D026-4190-AD0B-9D61AC8C6B10}"/>
    <cellStyle name="Header1 5 2 5 2 2 4" xfId="21279" xr:uid="{7FB422AF-F3C0-4332-B28C-F6162757BD48}"/>
    <cellStyle name="Header1 5 2 5 2 3" xfId="11942" xr:uid="{867155BA-059E-4B66-81A0-44CBA0A8ACCF}"/>
    <cellStyle name="Header1 5 2 5 2 3 2" xfId="29392" xr:uid="{32AF4548-DA3D-428B-87B2-B65E33FA620E}"/>
    <cellStyle name="Header1 5 2 5 2 3 3" xfId="25850" xr:uid="{C7D6B6CD-7A21-45B4-9BDF-BF7888FB3A30}"/>
    <cellStyle name="Header1 5 2 5 2 3 4" xfId="20422" xr:uid="{E4814F68-2AD9-43CC-98AE-9E99468BA5F7}"/>
    <cellStyle name="Header1 5 2 5 2 4" xfId="33571" xr:uid="{30659C31-2CB1-4F5B-A15C-554720DEE948}"/>
    <cellStyle name="Header1 5 2 5 2 5" xfId="16581" xr:uid="{6DAB9230-AD5B-4EB2-B109-3155B12E7762}"/>
    <cellStyle name="Header1 5 2 5 3" xfId="11205" xr:uid="{422DB5C8-1A44-4DEA-A64F-C979ED5FD1D9}"/>
    <cellStyle name="Header1 5 2 5 3 2" xfId="28662" xr:uid="{09B0C47C-F72A-4D7E-BC2A-16632DE5E90F}"/>
    <cellStyle name="Header1 5 2 5 3 3" xfId="23133" xr:uid="{CF4DBC9E-CF10-4384-846D-299644ADA4AE}"/>
    <cellStyle name="Header1 5 2 5 3 4" xfId="19711" xr:uid="{58981593-2381-4108-B82E-B4ECB7FCBFF3}"/>
    <cellStyle name="Header1 5 2 5 4" xfId="8157" xr:uid="{50ACC6DA-D899-4F37-8275-F8925F3AAF61}"/>
    <cellStyle name="Header1 5 2 5 4 2" xfId="26168" xr:uid="{20C56705-8DC9-412C-8196-D4ED6EC03AE6}"/>
    <cellStyle name="Header1 5 2 5 4 3" xfId="34552" xr:uid="{4040B7E6-8820-48FC-A44B-74DF2BA7DF5D}"/>
    <cellStyle name="Header1 5 2 5 4 4" xfId="17538" xr:uid="{6422126B-FAE3-45AD-8F35-3F22FFDFFCC8}"/>
    <cellStyle name="Header1 5 2 5 5" xfId="24743" xr:uid="{D3B19C13-FC28-43B6-A3EE-1E275D82EA89}"/>
    <cellStyle name="Header1 5 2 5 6" xfId="15172" xr:uid="{A2898494-78F7-4DF1-A78D-F7A563960BD5}"/>
    <cellStyle name="Header1 5 2 6" xfId="6024" xr:uid="{A1C3737B-7857-44A9-A6A3-FCC30F36AC0E}"/>
    <cellStyle name="Header1 5 2 6 2" xfId="7377" xr:uid="{D1095676-318A-4B89-A254-3B91C45E8C70}"/>
    <cellStyle name="Header1 5 2 6 2 2" xfId="13085" xr:uid="{65689494-ABBB-448B-9C7E-4F30072CB301}"/>
    <cellStyle name="Header1 5 2 6 2 2 2" xfId="30533" xr:uid="{F651F1F0-1D0E-4FDC-9CCC-9684386C4823}"/>
    <cellStyle name="Header1 5 2 6 2 2 3" xfId="36995" xr:uid="{B8A06894-1B0F-45A8-8568-0E6381ACE1F4}"/>
    <cellStyle name="Header1 5 2 6 2 2 4" xfId="21560" xr:uid="{E3CE7B96-06DE-45EC-8C30-04346D5DF07D}"/>
    <cellStyle name="Header1 5 2 6 2 3" xfId="12147" xr:uid="{98B2559F-E6E7-4FA7-8ABB-1967DEFC8E5D}"/>
    <cellStyle name="Header1 5 2 6 2 3 2" xfId="29595" xr:uid="{B67CE0D1-5B3D-48C7-AEBB-C719220BD1F3}"/>
    <cellStyle name="Header1 5 2 6 2 3 3" xfId="24278" xr:uid="{AAB8DE59-D8DD-4284-AD03-94C6E5689538}"/>
    <cellStyle name="Header1 5 2 6 2 3 4" xfId="20622" xr:uid="{EA141CB4-4EFA-4975-A073-B1DE973042B2}"/>
    <cellStyle name="Header1 5 2 6 2 4" xfId="33449" xr:uid="{7DB0CE08-623E-4DDD-B3F1-1440A6CF87C8}"/>
    <cellStyle name="Header1 5 2 6 2 5" xfId="16862" xr:uid="{2FF07CAF-BF6C-41FE-AA7F-1789EB69EA5F}"/>
    <cellStyle name="Header1 5 2 6 3" xfId="8597" xr:uid="{2596FACA-BC78-44EA-ACC1-F1B618CA38FF}"/>
    <cellStyle name="Header1 5 2 6 3 2" xfId="26388" xr:uid="{C72A7724-0D69-4EE4-B703-7EB4429A5B52}"/>
    <cellStyle name="Header1 5 2 6 3 3" xfId="26284" xr:uid="{9B114EAB-651A-47F2-9135-96147225AF99}"/>
    <cellStyle name="Header1 5 2 6 3 4" xfId="17664" xr:uid="{D69A55E9-7AE2-4037-8832-375AEEFD0CA4}"/>
    <cellStyle name="Header1 5 2 6 4" xfId="10952" xr:uid="{F1C86174-3A69-44BB-B524-A8870B1F4939}"/>
    <cellStyle name="Header1 5 2 6 4 2" xfId="28417" xr:uid="{2181318C-4CF5-4CC3-AEBA-0CB618639E45}"/>
    <cellStyle name="Header1 5 2 6 4 3" xfId="25462" xr:uid="{7B471B09-69C1-404D-B43D-E5B76182331D}"/>
    <cellStyle name="Header1 5 2 6 4 4" xfId="19475" xr:uid="{02BFFAA7-E89E-47FB-997E-82E7AC40AF12}"/>
    <cellStyle name="Header1 5 2 6 5" xfId="23821" xr:uid="{06A00E27-6602-4C29-8DF2-C3B87E42669A}"/>
    <cellStyle name="Header1 5 2 6 6" xfId="15625" xr:uid="{5CD61314-5D58-45AA-B9E7-E43E422722CF}"/>
    <cellStyle name="Header1 5 2 7" xfId="5212" xr:uid="{16153928-A46F-4EC5-835E-DE6045860DBE}"/>
    <cellStyle name="Header1 5 2 7 2" xfId="8155" xr:uid="{39AA40B9-ADB8-494E-935F-30535506AF28}"/>
    <cellStyle name="Header1 5 2 7 2 2" xfId="26167" xr:uid="{5DFE36E6-EBBF-4BEF-BD5E-06EE858E76C7}"/>
    <cellStyle name="Header1 5 2 7 2 3" xfId="33412" xr:uid="{C3314B5E-32E7-443C-B175-C10803E49FEF}"/>
    <cellStyle name="Header1 5 2 7 2 4" xfId="17537" xr:uid="{D8AE0253-2BEB-43E1-88D3-E1BB42124626}"/>
    <cellStyle name="Header1 5 2 7 3" xfId="10976" xr:uid="{08211232-5D87-44F3-B559-462A5E9F525B}"/>
    <cellStyle name="Header1 5 2 7 3 2" xfId="28440" xr:uid="{CFAA49CE-C7D2-4FC2-8371-051D42A8FB01}"/>
    <cellStyle name="Header1 5 2 7 3 3" xfId="25422" xr:uid="{53D6B35E-BDB3-4F5C-BBCB-EF32E3777E55}"/>
    <cellStyle name="Header1 5 2 7 3 4" xfId="19498" xr:uid="{976E459D-F20F-4ADD-82F4-8A89326B8881}"/>
    <cellStyle name="Header1 5 2 7 4" xfId="23630" xr:uid="{1E70B6E3-F334-4F8B-8417-7D60B1DD2BBF}"/>
    <cellStyle name="Header1 5 2 7 5" xfId="15205" xr:uid="{CAB26EF3-EE22-4A1D-8B6E-BDAABDFBC7AF}"/>
    <cellStyle name="Header1 5 2 8" xfId="9408" xr:uid="{CA84A107-B373-40EF-ABD1-4E3BD0AC3FDE}"/>
    <cellStyle name="Header1 5 2 8 2" xfId="27132" xr:uid="{9BCEDB7A-9AB8-49BB-8C64-E9AEC6839CA5}"/>
    <cellStyle name="Header1 5 2 8 3" xfId="25707" xr:uid="{C0430C95-11F0-48E4-BA3C-917D0E01C407}"/>
    <cellStyle name="Header1 5 2 8 4" xfId="18316" xr:uid="{F1B8A534-2DE5-4D43-B7C6-27B63738E649}"/>
    <cellStyle name="Header1 5 2 9" xfId="10160" xr:uid="{29EE51A3-EE6D-417A-8649-748858E77BAE}"/>
    <cellStyle name="Header1 5 2 9 2" xfId="27655" xr:uid="{9122F5A2-83F0-4881-BD4C-717C3B395C71}"/>
    <cellStyle name="Header1 5 2 9 3" xfId="25848" xr:uid="{6DD0DE2C-C470-43EE-8F0E-F74EFB908A3A}"/>
    <cellStyle name="Header1 5 2 9 4" xfId="18741" xr:uid="{7AF9ADB2-FA09-4E90-A8B7-66C085BD564C}"/>
    <cellStyle name="Header1 5 3" xfId="5402" xr:uid="{9CD63E8F-D3C5-4C74-A030-1E9CC6163087}"/>
    <cellStyle name="Header1 5 3 10" xfId="27597" xr:uid="{C26FDD85-0871-4D9B-A498-C50B5F61A199}"/>
    <cellStyle name="Header1 5 3 11" xfId="15339" xr:uid="{3A04A2D6-8759-446A-B0E3-D63BAFD266AF}"/>
    <cellStyle name="Header1 5 3 2" xfId="6796" xr:uid="{9EC3B381-C48E-46B5-B44D-9FEB9CD50277}"/>
    <cellStyle name="Header1 5 3 2 2" xfId="7639" xr:uid="{D7C4F083-EBFF-4EC9-BCC2-9618253E1D31}"/>
    <cellStyle name="Header1 5 3 2 2 2" xfId="13346" xr:uid="{87C4C0F0-BFE5-4CC3-9945-E82958716EDD}"/>
    <cellStyle name="Header1 5 3 2 2 2 2" xfId="30794" xr:uid="{7FC31A9E-DB9D-4206-921D-249ECEAD8EB0}"/>
    <cellStyle name="Header1 5 3 2 2 2 3" xfId="37254" xr:uid="{D86AC5DC-6227-487F-AE3C-433A94876965}"/>
    <cellStyle name="Header1 5 3 2 2 2 4" xfId="21821" xr:uid="{4639B534-F4C3-4743-B1BB-FE9E9ECDF374}"/>
    <cellStyle name="Header1 5 3 2 2 3" xfId="12408" xr:uid="{942503B5-7C99-46FC-90FA-E1C51B26F4B5}"/>
    <cellStyle name="Header1 5 3 2 2 3 2" xfId="29856" xr:uid="{5B84852C-94E3-4C9F-AA8C-46E63F5C33AC}"/>
    <cellStyle name="Header1 5 3 2 2 3 3" xfId="36318" xr:uid="{25E25041-8792-4097-962E-20A02E832563}"/>
    <cellStyle name="Header1 5 3 2 2 3 4" xfId="20883" xr:uid="{C43BEBDE-3D5E-4FA8-9F80-ACA7446637D4}"/>
    <cellStyle name="Header1 5 3 2 2 4" xfId="23287" xr:uid="{D5D778EE-8B81-4E22-92B0-4C7623A778C0}"/>
    <cellStyle name="Header1 5 3 2 2 5" xfId="17121" xr:uid="{519C0AC0-BE69-4D97-9AFC-612AFA8D593D}"/>
    <cellStyle name="Header1 5 3 2 3" xfId="11846" xr:uid="{DDFEEE29-4F55-42B1-8D65-0E28941436E5}"/>
    <cellStyle name="Header1 5 3 2 3 2" xfId="29297" xr:uid="{CF80530B-AEED-46CD-8462-D0960B3A14B9}"/>
    <cellStyle name="Header1 5 3 2 3 3" xfId="25862" xr:uid="{8A120179-0544-4F0A-9C34-6B0F9475B5EC}"/>
    <cellStyle name="Header1 5 3 2 3 4" xfId="20338" xr:uid="{DC3CDEFC-F432-4F9E-AEFC-E71CD804735C}"/>
    <cellStyle name="Header1 5 3 2 4" xfId="11313" xr:uid="{7380C8B2-4A61-4279-8F0D-65056A76515D}"/>
    <cellStyle name="Header1 5 3 2 4 2" xfId="28768" xr:uid="{3EEA1CF8-72AF-4653-8DCE-517F53869EC7}"/>
    <cellStyle name="Header1 5 3 2 4 3" xfId="23585" xr:uid="{8A352B27-304D-4EFF-8D54-184860A16EFD}"/>
    <cellStyle name="Header1 5 3 2 4 4" xfId="19817" xr:uid="{8FD049A6-D721-400C-9CB6-DA36123C2153}"/>
    <cellStyle name="Header1 5 3 2 5" xfId="33003" xr:uid="{6D9118AA-00A8-4926-9C8F-739886E7AF6C}"/>
    <cellStyle name="Header1 5 3 2 6" xfId="16303" xr:uid="{E2F6CB90-A711-4FB8-97F1-F962FB75658B}"/>
    <cellStyle name="Header1 5 3 3" xfId="6882" xr:uid="{1DE8C757-4A10-48F9-8D4C-7D9F09426025}"/>
    <cellStyle name="Header1 5 3 3 2" xfId="7701" xr:uid="{CA5C58C0-BA93-42AD-819E-0E465B03146F}"/>
    <cellStyle name="Header1 5 3 3 2 2" xfId="13408" xr:uid="{70589639-C65F-450A-89FF-FBB42E180E25}"/>
    <cellStyle name="Header1 5 3 3 2 2 2" xfId="30856" xr:uid="{29E34757-4731-4149-BF45-09E676122039}"/>
    <cellStyle name="Header1 5 3 3 2 2 3" xfId="37316" xr:uid="{94029862-A9CC-4FC6-B953-9255593EFAE0}"/>
    <cellStyle name="Header1 5 3 3 2 2 4" xfId="21883" xr:uid="{2FF4CC77-CA6A-4EFF-96E3-9A3D1E241110}"/>
    <cellStyle name="Header1 5 3 3 2 3" xfId="12470" xr:uid="{AA1819CC-EF2B-49FD-84DD-F41340392550}"/>
    <cellStyle name="Header1 5 3 3 2 3 2" xfId="29918" xr:uid="{2FD2DC76-DFF6-4AF0-8CFE-B42CE1FB879D}"/>
    <cellStyle name="Header1 5 3 3 2 3 3" xfId="36380" xr:uid="{2BC443AE-47EC-4CFE-897C-EA681CD5967A}"/>
    <cellStyle name="Header1 5 3 3 2 3 4" xfId="20945" xr:uid="{A803EC7A-B771-4342-8BEC-DE237C829983}"/>
    <cellStyle name="Header1 5 3 3 2 4" xfId="34228" xr:uid="{4CED6516-A8CB-49FE-9EFA-D58F4F9ED0BB}"/>
    <cellStyle name="Header1 5 3 3 2 5" xfId="17183" xr:uid="{B7166AAA-2E13-476D-9054-9D2F82C734BE}"/>
    <cellStyle name="Header1 5 3 3 3" xfId="11685" xr:uid="{EAF115EA-7520-40F4-BAE2-316A01C15273}"/>
    <cellStyle name="Header1 5 3 3 3 2" xfId="29139" xr:uid="{01333E40-EEA0-4F14-8799-CFB010B74F86}"/>
    <cellStyle name="Header1 5 3 3 3 3" xfId="25875" xr:uid="{900EB741-EFD9-4307-BC40-0C594D562336}"/>
    <cellStyle name="Header1 5 3 3 3 4" xfId="20186" xr:uid="{C2C145A6-7C64-47EA-ADD0-3CDB3D5BD90D}"/>
    <cellStyle name="Header1 5 3 3 4" xfId="11385" xr:uid="{DC33CDB3-2351-4C65-8432-0FA6325A03F8}"/>
    <cellStyle name="Header1 5 3 3 4 2" xfId="28840" xr:uid="{51FD83AF-CF63-4250-B164-CAEABF8D2FFA}"/>
    <cellStyle name="Header1 5 3 3 4 3" xfId="23138" xr:uid="{9DCBF625-4EEF-48BA-8470-7E1D8ADD95F6}"/>
    <cellStyle name="Header1 5 3 3 4 4" xfId="19888" xr:uid="{D06AFB2E-733A-4FCD-B2EA-9B189AD0EE92}"/>
    <cellStyle name="Header1 5 3 3 5" xfId="35904" xr:uid="{0ACC4B12-A607-4F08-B06C-1B8B5B8C5B6D}"/>
    <cellStyle name="Header1 5 3 3 6" xfId="16376" xr:uid="{DFDB4423-F78E-411D-8DFB-2AFBFC181F87}"/>
    <cellStyle name="Header1 5 3 4" xfId="6672" xr:uid="{6FB60037-D92B-4390-AC62-9B1FD6F98093}"/>
    <cellStyle name="Header1 5 3 4 2" xfId="7554" xr:uid="{EE444FDD-2EB3-4E28-994A-FAE71E3F9A2E}"/>
    <cellStyle name="Header1 5 3 4 2 2" xfId="13261" xr:uid="{DFFA6891-80C6-4FDB-8546-02DFE1F31BD4}"/>
    <cellStyle name="Header1 5 3 4 2 2 2" xfId="30709" xr:uid="{66481B0B-10B2-4C9F-86E5-06BA784CCCB0}"/>
    <cellStyle name="Header1 5 3 4 2 2 3" xfId="37169" xr:uid="{58480FDC-F48B-477C-A327-DDD1C3E85067}"/>
    <cellStyle name="Header1 5 3 4 2 2 4" xfId="21736" xr:uid="{E9A9398A-FA45-4257-8189-65E3B5B8D7D0}"/>
    <cellStyle name="Header1 5 3 4 2 3" xfId="12323" xr:uid="{652287A3-F5E2-4884-A54B-EF44113B22D3}"/>
    <cellStyle name="Header1 5 3 4 2 3 2" xfId="29771" xr:uid="{997503E6-83CD-468F-BDE1-A455B21DAFFA}"/>
    <cellStyle name="Header1 5 3 4 2 3 3" xfId="24414" xr:uid="{FDC99377-4442-401E-8840-3E1F36258D7C}"/>
    <cellStyle name="Header1 5 3 4 2 3 4" xfId="20798" xr:uid="{3668E671-B4C0-4B59-A299-CD9AD78C5981}"/>
    <cellStyle name="Header1 5 3 4 2 4" xfId="33552" xr:uid="{E00D21B5-15D6-4BE5-BB32-1531D492F7DA}"/>
    <cellStyle name="Header1 5 3 4 2 5" xfId="17036" xr:uid="{259C761E-3672-4B3F-8410-37B80A4028AD}"/>
    <cellStyle name="Header1 5 3 4 3" xfId="10839" xr:uid="{B15AEE84-C429-4396-9D5A-5C96140D8487}"/>
    <cellStyle name="Header1 5 3 4 3 2" xfId="28308" xr:uid="{1555213E-891F-47E1-8C66-FB455352AC34}"/>
    <cellStyle name="Header1 5 3 4 3 3" xfId="25380" xr:uid="{37CEFFF9-4C5A-41AA-9B87-D0749EC9DEA1}"/>
    <cellStyle name="Header1 5 3 4 3 4" xfId="19367" xr:uid="{496B0299-03E3-4EB3-9E2B-800C1FFFE81A}"/>
    <cellStyle name="Header1 5 3 4 4" xfId="11224" xr:uid="{F7773C5A-5D62-456E-B636-3502FC6BE0E6}"/>
    <cellStyle name="Header1 5 3 4 4 2" xfId="28680" xr:uid="{CD53A707-0ADE-4671-9E2B-EFF803386CD4}"/>
    <cellStyle name="Header1 5 3 4 4 3" xfId="25801" xr:uid="{0FFC1EB9-DD36-4E00-BAFF-24D35ABE2817}"/>
    <cellStyle name="Header1 5 3 4 4 4" xfId="19729" xr:uid="{74D99990-E862-48B4-BD59-AB6B804CE1C5}"/>
    <cellStyle name="Header1 5 3 4 5" xfId="36234" xr:uid="{42A1A1F0-D3AB-4401-BEFA-C9FA4080C27F}"/>
    <cellStyle name="Header1 5 3 4 6" xfId="16181" xr:uid="{B36D4DD9-94B1-468D-AB8F-5BCA6A39088B}"/>
    <cellStyle name="Header1 5 3 5" xfId="6578" xr:uid="{71373B0E-4DE2-4557-AF04-CF743FEC3B3C}"/>
    <cellStyle name="Header1 5 3 5 2" xfId="7501" xr:uid="{A880EE24-6F75-464E-B8B9-CF66840FE6C8}"/>
    <cellStyle name="Header1 5 3 5 2 2" xfId="13208" xr:uid="{23888B7C-38C9-4F22-8837-4D908B18B64C}"/>
    <cellStyle name="Header1 5 3 5 2 2 2" xfId="30656" xr:uid="{123A7139-5B1C-4785-BF90-A22943989204}"/>
    <cellStyle name="Header1 5 3 5 2 2 3" xfId="37116" xr:uid="{F84736AC-5CB1-4D01-B29B-C7A86B7BE73A}"/>
    <cellStyle name="Header1 5 3 5 2 2 4" xfId="21683" xr:uid="{BF000D25-EB27-4FFB-828A-6B5AA653B2B1}"/>
    <cellStyle name="Header1 5 3 5 2 3" xfId="12270" xr:uid="{034290C6-C0FF-4376-9F75-ED489E812848}"/>
    <cellStyle name="Header1 5 3 5 2 3 2" xfId="29718" xr:uid="{1DEA8E73-C6F5-4C17-870F-D37CC479BC5A}"/>
    <cellStyle name="Header1 5 3 5 2 3 3" xfId="24378" xr:uid="{4307817B-2600-4C75-861B-F32312429DB3}"/>
    <cellStyle name="Header1 5 3 5 2 3 4" xfId="20745" xr:uid="{16DD04DA-180D-41BE-B69D-BB9A91A8147B}"/>
    <cellStyle name="Header1 5 3 5 2 4" xfId="23316" xr:uid="{7B56F5D7-ED62-4BCC-A039-7686EDA274A9}"/>
    <cellStyle name="Header1 5 3 5 2 5" xfId="16983" xr:uid="{2946BCCE-2AF8-4AED-AB9C-D70718B2843E}"/>
    <cellStyle name="Header1 5 3 5 3" xfId="9515" xr:uid="{B5059495-2768-46C9-977D-942FE34C30D6}"/>
    <cellStyle name="Header1 5 3 5 3 2" xfId="27236" xr:uid="{E8FAE78A-605A-4883-B3FB-46FAFEC889E3}"/>
    <cellStyle name="Header1 5 3 5 3 3" xfId="36166" xr:uid="{448E4138-6063-4048-A286-CE1309209E2E}"/>
    <cellStyle name="Header1 5 3 5 3 4" xfId="18418" xr:uid="{78C56A97-11E9-42C9-9F6F-3103BA4FE4C5}"/>
    <cellStyle name="Header1 5 3 5 4" xfId="11161" xr:uid="{D1EA6CE0-5BD6-4565-82FA-BDA389FF8D12}"/>
    <cellStyle name="Header1 5 3 5 4 2" xfId="28620" xr:uid="{2517F544-1BF7-46D4-9752-2EF104010E19}"/>
    <cellStyle name="Header1 5 3 5 4 3" xfId="32555" xr:uid="{07FE9A83-D86B-4614-93B5-B9F1DE240D1D}"/>
    <cellStyle name="Header1 5 3 5 4 4" xfId="19670" xr:uid="{8A78FBD8-9CA1-49A8-82F2-A3CA91E7BC2A}"/>
    <cellStyle name="Header1 5 3 5 5" xfId="26285" xr:uid="{1B108F65-4F48-427C-AF87-297D6C613D51}"/>
    <cellStyle name="Header1 5 3 5 6" xfId="16094" xr:uid="{AE756CCC-15E6-45C6-AF6F-5F0147AD04D4}"/>
    <cellStyle name="Header1 5 3 6" xfId="6663" xr:uid="{67DD3876-6E75-426B-88CC-F28EFB218CBF}"/>
    <cellStyle name="Header1 5 3 6 2" xfId="7547" xr:uid="{A98DBC03-0574-4B1D-B31F-3D52588798D8}"/>
    <cellStyle name="Header1 5 3 6 2 2" xfId="13254" xr:uid="{2B6B3A71-DB4B-4F0E-AB74-3B5217D44490}"/>
    <cellStyle name="Header1 5 3 6 2 2 2" xfId="30702" xr:uid="{3D9E126B-6D19-4A59-9CF2-A7A686FF8DDD}"/>
    <cellStyle name="Header1 5 3 6 2 2 3" xfId="37162" xr:uid="{4CC0252D-7667-4052-9B93-0B0CB88ACB56}"/>
    <cellStyle name="Header1 5 3 6 2 2 4" xfId="21729" xr:uid="{805FA0E8-CABC-483A-88AC-B93466655D13}"/>
    <cellStyle name="Header1 5 3 6 2 3" xfId="12316" xr:uid="{9475FA2C-DF9B-44F1-B74A-F70812D8377C}"/>
    <cellStyle name="Header1 5 3 6 2 3 2" xfId="29764" xr:uid="{18442E87-132B-4C7F-8797-1E87E3F879A6}"/>
    <cellStyle name="Header1 5 3 6 2 3 3" xfId="24407" xr:uid="{52DB470E-FC55-48AB-94AF-737D58CEC153}"/>
    <cellStyle name="Header1 5 3 6 2 3 4" xfId="20791" xr:uid="{35C460A9-2246-4888-9AB2-E848057A9321}"/>
    <cellStyle name="Header1 5 3 6 2 4" xfId="32754" xr:uid="{6B1CE0FE-5C7B-4329-AE41-B68D5A453211}"/>
    <cellStyle name="Header1 5 3 6 2 5" xfId="17029" xr:uid="{B43A234D-55F5-4B56-B8DF-5D35335BD000}"/>
    <cellStyle name="Header1 5 3 6 3" xfId="9498" xr:uid="{E1A84229-4E93-4D68-B210-AAD8DAD7C790}"/>
    <cellStyle name="Header1 5 3 6 3 2" xfId="27222" xr:uid="{336A080B-CEF9-4512-897C-237A04F04DC3}"/>
    <cellStyle name="Header1 5 3 6 3 3" xfId="27510" xr:uid="{32F1853A-D524-48FB-9E0F-E51B0DAC8255}"/>
    <cellStyle name="Header1 5 3 6 3 4" xfId="18405" xr:uid="{90623E22-C4BA-4EAC-BCDF-AE6EF0C69619}"/>
    <cellStyle name="Header1 5 3 6 4" xfId="11217" xr:uid="{0158179B-A872-44D6-B4F8-C886CCDF7471}"/>
    <cellStyle name="Header1 5 3 6 4 2" xfId="28673" xr:uid="{4DD2C235-6D5B-46BF-A73A-B8AF47ACBF70}"/>
    <cellStyle name="Header1 5 3 6 4 3" xfId="24626" xr:uid="{7C03971C-9BF6-4F59-8112-C2F13B90F802}"/>
    <cellStyle name="Header1 5 3 6 4 4" xfId="19722" xr:uid="{7A89CB4D-A944-4D19-BF43-D55D4FD062A1}"/>
    <cellStyle name="Header1 5 3 6 5" xfId="25484" xr:uid="{E5F87E95-7C8A-452F-A911-52EEFED760A6}"/>
    <cellStyle name="Header1 5 3 6 6" xfId="16172" xr:uid="{79B38133-228F-4B10-AECC-EBF7DF94855A}"/>
    <cellStyle name="Header1 5 3 7" xfId="6754" xr:uid="{8DB838AD-7519-4D42-A5CB-F700A9E44E51}"/>
    <cellStyle name="Header1 5 3 7 2" xfId="11714" xr:uid="{4AA6029E-557A-4C5D-AD60-3964573EC395}"/>
    <cellStyle name="Header1 5 3 7 2 2" xfId="29168" xr:uid="{565843F0-D3E0-4C0C-BA3F-1B5287ED3574}"/>
    <cellStyle name="Header1 5 3 7 2 3" xfId="25360" xr:uid="{B6FE59BF-DCAF-469C-BFE4-83C73BFB5331}"/>
    <cellStyle name="Header1 5 3 7 2 4" xfId="20215" xr:uid="{CBD07F4B-7695-4FFE-87BD-31B7BA4E1A45}"/>
    <cellStyle name="Header1 5 3 7 3" xfId="8590" xr:uid="{DAC5FDC9-8DE5-4292-8E25-CDED37C66BE1}"/>
    <cellStyle name="Header1 5 3 7 3 2" xfId="26382" xr:uid="{C0026A00-248D-44C0-9E24-0A13EA86D579}"/>
    <cellStyle name="Header1 5 3 7 3 3" xfId="24677" xr:uid="{97FC545B-6F9C-418B-AF9F-439A1013F640}"/>
    <cellStyle name="Header1 5 3 7 3 4" xfId="17658" xr:uid="{2532CE5B-CE1C-4BF1-BA65-EFBC0F51CAA7}"/>
    <cellStyle name="Header1 5 3 7 4" xfId="25485" xr:uid="{0861ED75-19C5-45E0-A6A4-576C1B94130F}"/>
    <cellStyle name="Header1 5 3 7 5" xfId="16262" xr:uid="{B7ADB262-98C1-4E6E-B2A0-87167280E2DC}"/>
    <cellStyle name="Header1 5 3 8" xfId="9291" xr:uid="{110EAF71-F7B2-4E38-BEFE-6B72A8D6358D}"/>
    <cellStyle name="Header1 5 3 8 2" xfId="27028" xr:uid="{9F7A067F-E659-435D-9554-AAC7CD67EC7D}"/>
    <cellStyle name="Header1 5 3 8 3" xfId="23114" xr:uid="{0579CD3E-29DF-4E9B-8ADD-4CC55308AF52}"/>
    <cellStyle name="Header1 5 3 8 4" xfId="18219" xr:uid="{9D403F2F-6AF9-4E99-9A2C-2273BDDFAD27}"/>
    <cellStyle name="Header1 5 3 9" xfId="9767" xr:uid="{819035A1-3278-4067-B053-04F1A7F82828}"/>
    <cellStyle name="Header1 5 3 9 2" xfId="27462" xr:uid="{B57CC577-5F50-45A7-A73C-BC98A0A6660F}"/>
    <cellStyle name="Header1 5 3 9 3" xfId="36147" xr:uid="{E83E6687-3E69-42AC-ABC5-462022C719CB}"/>
    <cellStyle name="Header1 5 3 9 4" xfId="18622" xr:uid="{ADBE930A-9C84-4477-BF0E-59F065D10FE0}"/>
    <cellStyle name="Header1 5 4" xfId="6723" xr:uid="{E3495695-448B-4D5C-83D8-956B7A4BDC4B}"/>
    <cellStyle name="Header1 5 4 10" xfId="25644" xr:uid="{03666F79-21A2-4A38-9FDA-E14E6C23764B}"/>
    <cellStyle name="Header1 5 4 11" xfId="16231" xr:uid="{A001CCDF-C665-4A45-B6E4-2CBDE8969886}"/>
    <cellStyle name="Header1 5 4 2" xfId="7061" xr:uid="{C49EF682-2E66-4FCF-BD6A-E09EBE5E150C}"/>
    <cellStyle name="Header1 5 4 2 2" xfId="7849" xr:uid="{F2ABAE31-FF96-45B3-9C45-063320864CB0}"/>
    <cellStyle name="Header1 5 4 2 2 2" xfId="13556" xr:uid="{343356FC-EE61-464F-8D86-CB5B2B890D64}"/>
    <cellStyle name="Header1 5 4 2 2 2 2" xfId="31004" xr:uid="{8F825325-83DD-4A86-A888-171E820713CF}"/>
    <cellStyle name="Header1 5 4 2 2 2 3" xfId="37462" xr:uid="{644139DD-8F55-4BA7-A740-6566090E8449}"/>
    <cellStyle name="Header1 5 4 2 2 2 4" xfId="22031" xr:uid="{3FF9D2C0-C7B3-4C47-8A2F-04F9A2861760}"/>
    <cellStyle name="Header1 5 4 2 2 3" xfId="12618" xr:uid="{E6198F3E-13A2-45A6-9940-AEA083BD10EF}"/>
    <cellStyle name="Header1 5 4 2 2 3 2" xfId="30066" xr:uid="{E703D881-AE79-4FC5-ADC8-B578894F0384}"/>
    <cellStyle name="Header1 5 4 2 2 3 3" xfId="36528" xr:uid="{55F226AA-47E7-4D50-A270-3D9DA574496F}"/>
    <cellStyle name="Header1 5 4 2 2 3 4" xfId="21093" xr:uid="{83F87B49-6D78-41B5-8CE9-C7FE0DD44EBC}"/>
    <cellStyle name="Header1 5 4 2 2 4" xfId="26210" xr:uid="{54E856D2-33C5-4FC5-8160-DC302E19F621}"/>
    <cellStyle name="Header1 5 4 2 2 5" xfId="17329" xr:uid="{C2D0D98B-A1F4-4F19-85F0-363A1C3191EC}"/>
    <cellStyle name="Header1 5 4 2 3" xfId="12770" xr:uid="{EB2D1CE0-1E0A-41F0-BD12-4A1163F21110}"/>
    <cellStyle name="Header1 5 4 2 3 2" xfId="30218" xr:uid="{34C4F44D-C65E-43CE-994F-AEAF467670C2}"/>
    <cellStyle name="Header1 5 4 2 3 3" xfId="36680" xr:uid="{0D3AEAC6-2A8E-4121-9342-E8DB5A1A25B1}"/>
    <cellStyle name="Header1 5 4 2 3 4" xfId="21245" xr:uid="{3BDF3BF6-CE67-484A-A6A0-9C4BF7194F25}"/>
    <cellStyle name="Header1 5 4 2 4" xfId="11534" xr:uid="{CA2D7AA5-C7A9-499B-B38F-BBA66E27D9D0}"/>
    <cellStyle name="Header1 5 4 2 4 2" xfId="28989" xr:uid="{E4F65205-B4A8-43A1-BEEF-842C6D4FDA20}"/>
    <cellStyle name="Header1 5 4 2 4 3" xfId="24187" xr:uid="{F31ED23D-60AC-4438-AE17-FE2B4CEEFD2D}"/>
    <cellStyle name="Header1 5 4 2 4 4" xfId="20036" xr:uid="{8C90AD45-0FE8-4A82-B63F-05ECA00715FF}"/>
    <cellStyle name="Header1 5 4 2 5" xfId="34631" xr:uid="{421354CE-A876-4E61-9ECB-97146051BDF2}"/>
    <cellStyle name="Header1 5 4 2 6" xfId="16547" xr:uid="{4FD48131-FA1D-4C29-9D90-E907663F5D7A}"/>
    <cellStyle name="Header1 5 4 3" xfId="6967" xr:uid="{43C21606-464F-4909-8597-16BD98540CF7}"/>
    <cellStyle name="Header1 5 4 3 2" xfId="7768" xr:uid="{28DD64E8-ECAC-4855-9201-07B7B43E7C66}"/>
    <cellStyle name="Header1 5 4 3 2 2" xfId="13475" xr:uid="{EE0938C6-951C-4E9B-99E0-FA986755B5E8}"/>
    <cellStyle name="Header1 5 4 3 2 2 2" xfId="30923" xr:uid="{354B0DFD-5F87-418C-B086-F5A928CFEB5B}"/>
    <cellStyle name="Header1 5 4 3 2 2 3" xfId="37383" xr:uid="{215A5A59-F60D-4AA0-B97D-43E9A8CB41CF}"/>
    <cellStyle name="Header1 5 4 3 2 2 4" xfId="21950" xr:uid="{B1896270-4D6D-40BF-9C00-A9F8B9F1DE84}"/>
    <cellStyle name="Header1 5 4 3 2 3" xfId="12537" xr:uid="{2874D54D-6AE2-46FF-82AE-09214031D77B}"/>
    <cellStyle name="Header1 5 4 3 2 3 2" xfId="29985" xr:uid="{3067274A-CFA7-4042-B8DC-5A24482FD06D}"/>
    <cellStyle name="Header1 5 4 3 2 3 3" xfId="36447" xr:uid="{8982648E-356F-45BA-AAA2-091D3A8B65EC}"/>
    <cellStyle name="Header1 5 4 3 2 3 4" xfId="21012" xr:uid="{2BEA034F-5852-40A2-96F3-343CFBBB1FDA}"/>
    <cellStyle name="Header1 5 4 3 2 4" xfId="32648" xr:uid="{2A499636-7BD4-4697-9DF6-25EFDE324674}"/>
    <cellStyle name="Header1 5 4 3 2 5" xfId="17250" xr:uid="{9F0CE269-6A8F-4764-BB35-9BD6F8498DDC}"/>
    <cellStyle name="Header1 5 4 3 3" xfId="10733" xr:uid="{41C0B924-D669-43DA-B3CC-DC2EC6B88FE7}"/>
    <cellStyle name="Header1 5 4 3 3 2" xfId="28205" xr:uid="{9BA83671-AD92-47B3-837A-4B0D6BE4D51E}"/>
    <cellStyle name="Header1 5 4 3 3 3" xfId="33172" xr:uid="{B1BF54AB-6D98-46B5-83BA-1688BB7CBF11}"/>
    <cellStyle name="Header1 5 4 3 3 4" xfId="19265" xr:uid="{4A86AD35-16EF-4AB4-95CF-77349D24F4BA}"/>
    <cellStyle name="Header1 5 4 3 4" xfId="11452" xr:uid="{BAFEDEE5-A6F5-433F-AE8E-42ACB530316D}"/>
    <cellStyle name="Header1 5 4 3 4 2" xfId="28907" xr:uid="{5BCE219A-91A0-4D4C-A52F-26B42C0BF81D}"/>
    <cellStyle name="Header1 5 4 3 4 3" xfId="32531" xr:uid="{F6FB53DB-84F4-49F0-B58E-05A0A8DAC61D}"/>
    <cellStyle name="Header1 5 4 3 4 4" xfId="19955" xr:uid="{D6C04CD6-611C-4B50-97E6-D47E8BC95B9B}"/>
    <cellStyle name="Header1 5 4 3 5" xfId="29214" xr:uid="{56E14696-6E4D-4F2F-A776-441AC64CAF0E}"/>
    <cellStyle name="Header1 5 4 3 6" xfId="16458" xr:uid="{B94A3838-B54E-48A5-BA80-DFD0942DD167}"/>
    <cellStyle name="Header1 5 4 4" xfId="5392" xr:uid="{8624F2C1-2390-4601-9374-073B406382BF}"/>
    <cellStyle name="Header1 5 4 4 2" xfId="7292" xr:uid="{FC76CEB1-3B6E-45AF-BA5F-BAE3FF8110E1}"/>
    <cellStyle name="Header1 5 4 4 2 2" xfId="13000" xr:uid="{BD2DF266-0B01-489D-B2E8-F9DF8A5D95F5}"/>
    <cellStyle name="Header1 5 4 4 2 2 2" xfId="30448" xr:uid="{8C1C1276-C996-40EB-9669-E2BC4BACDFED}"/>
    <cellStyle name="Header1 5 4 4 2 2 3" xfId="36910" xr:uid="{0646A61A-F695-4226-B98A-B27BF559769A}"/>
    <cellStyle name="Header1 5 4 4 2 2 4" xfId="21475" xr:uid="{C9039E16-3318-4732-8B7E-91818D7B365E}"/>
    <cellStyle name="Header1 5 4 4 2 3" xfId="12062" xr:uid="{6F10E9D8-8528-422F-BF4F-53B266ED34FF}"/>
    <cellStyle name="Header1 5 4 4 2 3 2" xfId="29510" xr:uid="{AFAE7D57-3921-465B-8E73-8F2C0ADE76E9}"/>
    <cellStyle name="Header1 5 4 4 2 3 3" xfId="36108" xr:uid="{AECFA76E-A164-4DBA-86FB-F6FF25F99875}"/>
    <cellStyle name="Header1 5 4 4 2 3 4" xfId="20537" xr:uid="{447FE2E1-85E8-4217-9113-286681A24E91}"/>
    <cellStyle name="Header1 5 4 4 2 4" xfId="24652" xr:uid="{1A077C9B-FC62-48CF-96BA-E65ED52A49F4}"/>
    <cellStyle name="Header1 5 4 4 2 5" xfId="16777" xr:uid="{314F48D1-ED22-4EE5-9FFE-B8897038D4DF}"/>
    <cellStyle name="Header1 5 4 4 3" xfId="9050" xr:uid="{295DE949-E429-4DBB-B5EC-5024E8911170}"/>
    <cellStyle name="Header1 5 4 4 3 2" xfId="26835" xr:uid="{EA5EEF52-9948-4ED9-BF9E-BFDD89A65913}"/>
    <cellStyle name="Header1 5 4 4 3 3" xfId="35442" xr:uid="{97D3219B-6520-471A-BB58-C59357B76A1E}"/>
    <cellStyle name="Header1 5 4 4 3 4" xfId="18080" xr:uid="{F2C149D8-CD28-4ABA-8C31-BF4AFD7FAF45}"/>
    <cellStyle name="Header1 5 4 4 4" xfId="10676" xr:uid="{C32AA82D-5456-4569-8481-64942712ED17}"/>
    <cellStyle name="Header1 5 4 4 4 2" xfId="28156" xr:uid="{5F135F90-6927-4EBE-B05B-D5E80ED0C497}"/>
    <cellStyle name="Header1 5 4 4 4 3" xfId="25967" xr:uid="{45526B35-C11F-4E7E-A336-0EE0243828C8}"/>
    <cellStyle name="Header1 5 4 4 4 4" xfId="19218" xr:uid="{E34F9562-69E2-4F55-825E-F1E8F9B3DE91}"/>
    <cellStyle name="Header1 5 4 4 5" xfId="23662" xr:uid="{9E77167E-9004-4C85-8C95-60CECA221E25}"/>
    <cellStyle name="Header1 5 4 4 6" xfId="15329" xr:uid="{ECD8706C-5DCC-41D8-93E3-5FD278BE4AC1}"/>
    <cellStyle name="Header1 5 4 5" xfId="7182" xr:uid="{AC6DBA30-C694-477D-AB2C-B40C054D5240}"/>
    <cellStyle name="Header1 5 4 5 2" xfId="7954" xr:uid="{9B78C96E-0B4D-47BC-BB9C-8EE5812F5CB7}"/>
    <cellStyle name="Header1 5 4 5 2 2" xfId="13661" xr:uid="{1E43FE37-5AF6-4575-8903-BF6620C59DC0}"/>
    <cellStyle name="Header1 5 4 5 2 2 2" xfId="31109" xr:uid="{E1C58A8E-C03E-4523-A4BA-AE9A846049F0}"/>
    <cellStyle name="Header1 5 4 5 2 2 3" xfId="37567" xr:uid="{A8617EB6-DA9C-411E-B571-06F6A0FC23E4}"/>
    <cellStyle name="Header1 5 4 5 2 2 4" xfId="22136" xr:uid="{C6136C61-E57B-44DC-8A77-8361B510E48E}"/>
    <cellStyle name="Header1 5 4 5 2 3" xfId="12723" xr:uid="{DC563E0C-CE36-48A8-A5AB-FD78DA279FBE}"/>
    <cellStyle name="Header1 5 4 5 2 3 2" xfId="30171" xr:uid="{56F5D017-4449-44AF-ADE2-805E7C6BEAAF}"/>
    <cellStyle name="Header1 5 4 5 2 3 3" xfId="36633" xr:uid="{E4BE8FC2-03DA-4E2E-90D8-D13851E5434E}"/>
    <cellStyle name="Header1 5 4 5 2 3 4" xfId="21198" xr:uid="{1170731B-F361-491A-8A06-AC236DBC923B}"/>
    <cellStyle name="Header1 5 4 5 2 4" xfId="35288" xr:uid="{5CE3FD87-AEED-496B-AF01-BE07957AFE94}"/>
    <cellStyle name="Header1 5 4 5 2 5" xfId="17434" xr:uid="{175BC316-0AC6-43E4-8033-306F69537AC7}"/>
    <cellStyle name="Header1 5 4 5 3" xfId="12890" xr:uid="{795CEF38-17FB-42F4-94B2-B1A679D4626B}"/>
    <cellStyle name="Header1 5 4 5 3 2" xfId="30338" xr:uid="{072DB79E-5C26-48FE-B9E2-99578117BD8F}"/>
    <cellStyle name="Header1 5 4 5 3 3" xfId="36800" xr:uid="{1A13B736-82BE-44A2-8896-8286CE5AC7F4}"/>
    <cellStyle name="Header1 5 4 5 3 4" xfId="21365" xr:uid="{2CEDDD2F-75D3-4279-9AB9-ED4E0732BBD5}"/>
    <cellStyle name="Header1 5 4 5 4" xfId="11639" xr:uid="{D98574E3-AE44-4C05-80DF-B2A50DC6674C}"/>
    <cellStyle name="Header1 5 4 5 4 2" xfId="29094" xr:uid="{E543E2D2-8991-4A02-8998-2FA493E17D4D}"/>
    <cellStyle name="Header1 5 4 5 4 3" xfId="23170" xr:uid="{1D2F13E5-3DB3-4609-A6D2-6DFE3CCDBBC5}"/>
    <cellStyle name="Header1 5 4 5 4 4" xfId="20141" xr:uid="{428DCC9C-88C6-43F6-B5D1-8A1A12F20253}"/>
    <cellStyle name="Header1 5 4 5 5" xfId="35698" xr:uid="{3A3092E7-CD0A-4C14-AAB2-4D8402E4352C}"/>
    <cellStyle name="Header1 5 4 5 6" xfId="16667" xr:uid="{EF60501E-20A9-4E36-BAA7-497E9DE14139}"/>
    <cellStyle name="Header1 5 4 6" xfId="5352" xr:uid="{8DBC2E68-A37B-45AA-B878-5D6ED5114399}"/>
    <cellStyle name="Header1 5 4 6 2" xfId="7264" xr:uid="{E89971F4-01CF-463C-9476-8845554D2BE2}"/>
    <cellStyle name="Header1 5 4 6 2 2" xfId="12972" xr:uid="{4BA8AC02-38AB-4E43-955C-C62E10DD7386}"/>
    <cellStyle name="Header1 5 4 6 2 2 2" xfId="30420" xr:uid="{08380016-6CE3-4A62-B5D7-BC0671879C1A}"/>
    <cellStyle name="Header1 5 4 6 2 2 3" xfId="36882" xr:uid="{29399A15-C5DC-4E70-89A1-953B56305092}"/>
    <cellStyle name="Header1 5 4 6 2 2 4" xfId="21447" xr:uid="{DF42C6B8-F456-4C8D-B7FF-0ADB7B7D3214}"/>
    <cellStyle name="Header1 5 4 6 2 3" xfId="12034" xr:uid="{AA799141-EEE6-4763-A4F5-9432A9525E4F}"/>
    <cellStyle name="Header1 5 4 6 2 3 2" xfId="29482" xr:uid="{14DCAEFA-4C7D-4AD8-A874-E01654AA0862}"/>
    <cellStyle name="Header1 5 4 6 2 3 3" xfId="24250" xr:uid="{DD208B69-FE9E-46E4-951C-8131299E316B}"/>
    <cellStyle name="Header1 5 4 6 2 3 4" xfId="20509" xr:uid="{6E743BC1-3A50-43D5-91A7-7447AB7FCA07}"/>
    <cellStyle name="Header1 5 4 6 2 4" xfId="32886" xr:uid="{7A18CF0A-96EF-4C39-927D-7253772E1C90}"/>
    <cellStyle name="Header1 5 4 6 2 5" xfId="16749" xr:uid="{01037C47-C626-41EC-AD06-BD25BF43261C}"/>
    <cellStyle name="Header1 5 4 6 3" xfId="9258" xr:uid="{14DA70B1-3F5A-4FB0-AF87-1307F09C4A64}"/>
    <cellStyle name="Header1 5 4 6 3 2" xfId="27002" xr:uid="{0D0CC434-C128-48DC-9632-7F89E69EC38F}"/>
    <cellStyle name="Header1 5 4 6 3 3" xfId="25431" xr:uid="{9DE46678-D639-4ACB-873E-8A67DEE9561A}"/>
    <cellStyle name="Header1 5 4 6 3 4" xfId="18197" xr:uid="{93C3D531-4A82-40C6-87A1-FB8F0B5A16DA}"/>
    <cellStyle name="Header1 5 4 6 4" xfId="10648" xr:uid="{3C3C9F69-32F5-4F3A-A948-1B55C9ECE9C1}"/>
    <cellStyle name="Header1 5 4 6 4 2" xfId="28128" xr:uid="{06239F52-DCA0-415F-BBCC-FAA12A0B5284}"/>
    <cellStyle name="Header1 5 4 6 4 3" xfId="33186" xr:uid="{481E5660-74A9-4A76-A724-65AFC0B38E34}"/>
    <cellStyle name="Header1 5 4 6 4 4" xfId="19190" xr:uid="{43929020-277D-4524-B0AE-F9A56A6F532D}"/>
    <cellStyle name="Header1 5 4 6 5" xfId="26309" xr:uid="{57DA9F46-A842-4A24-9151-EC388CB34F62}"/>
    <cellStyle name="Header1 5 4 6 6" xfId="15292" xr:uid="{0775A1D9-E9C6-479B-A4E1-63E04BDC23BD}"/>
    <cellStyle name="Header1 5 4 7" xfId="7252" xr:uid="{E6DC1631-50C0-4E40-9C21-E8D4DF021937}"/>
    <cellStyle name="Header1 5 4 7 2" xfId="12960" xr:uid="{091043E8-8A0C-4FF3-9D3F-7EE2D53F06AE}"/>
    <cellStyle name="Header1 5 4 7 2 2" xfId="30408" xr:uid="{0C1357EF-6847-45BD-A49F-79627AC9241C}"/>
    <cellStyle name="Header1 5 4 7 2 3" xfId="36870" xr:uid="{8D880C83-BB75-4309-9A92-E51E8D621092}"/>
    <cellStyle name="Header1 5 4 7 2 4" xfId="21435" xr:uid="{E5AC6055-E575-4E9E-9094-469DB1227464}"/>
    <cellStyle name="Header1 5 4 7 3" xfId="12022" xr:uid="{FF47E6FD-BA81-462F-882E-C547BD9B2876}"/>
    <cellStyle name="Header1 5 4 7 3 2" xfId="29470" xr:uid="{7EF748AC-81AC-42BB-8E19-EEB053E6E480}"/>
    <cellStyle name="Header1 5 4 7 3 3" xfId="25232" xr:uid="{B8515F4E-862E-4403-A1BE-36C79107B4F1}"/>
    <cellStyle name="Header1 5 4 7 3 4" xfId="20497" xr:uid="{B8B59FCD-3380-4CF9-BE66-A4A25C991E31}"/>
    <cellStyle name="Header1 5 4 7 4" xfId="33899" xr:uid="{175D50F3-CC96-4250-92D6-65D7991C4036}"/>
    <cellStyle name="Header1 5 4 7 5" xfId="16737" xr:uid="{490BAAA3-6490-465C-8A89-464ECA1D1FD8}"/>
    <cellStyle name="Header1 5 4 8" xfId="10821" xr:uid="{052B651C-EBCC-45D3-B49E-15D139587534}"/>
    <cellStyle name="Header1 5 4 8 2" xfId="28290" xr:uid="{24775AB8-2907-42B8-A2FC-A64F5E2D58C6}"/>
    <cellStyle name="Header1 5 4 8 3" xfId="32278" xr:uid="{C4728B60-99F4-4C64-8754-781768AF8DB1}"/>
    <cellStyle name="Header1 5 4 8 4" xfId="19349" xr:uid="{7A46EBE0-F20F-4C4C-A2AD-3B3F255A0DCF}"/>
    <cellStyle name="Header1 5 4 9" xfId="10634" xr:uid="{91B48BFF-E10A-42B9-A620-BC4515508294}"/>
    <cellStyle name="Header1 5 4 9 2" xfId="28115" xr:uid="{4DB581C8-AB2E-4F76-9154-1DFA7EA4B524}"/>
    <cellStyle name="Header1 5 4 9 3" xfId="25957" xr:uid="{69ECB33E-E90B-4800-862B-99CFCF2B1E2B}"/>
    <cellStyle name="Header1 5 4 9 4" xfId="19177" xr:uid="{922E9E1B-0B67-4D90-A938-02DA0D44C416}"/>
    <cellStyle name="Header1 5 5" xfId="5305" xr:uid="{87D733A6-7BD0-4553-BFFD-5AD4132BF2CE}"/>
    <cellStyle name="Header1 5 5 10" xfId="23642" xr:uid="{C889878B-A52D-4F3A-8BE0-8449C09DAAB7}"/>
    <cellStyle name="Header1 5 5 11" xfId="15251" xr:uid="{3E8CDFC3-BA8B-4D46-8F09-995EB83BF986}"/>
    <cellStyle name="Header1 5 5 2" xfId="6787" xr:uid="{75847E6B-97A1-440A-AAB7-861AA3554157}"/>
    <cellStyle name="Header1 5 5 2 2" xfId="7631" xr:uid="{476C4E59-217D-4A6D-B2BF-F3B2FB4C5D30}"/>
    <cellStyle name="Header1 5 5 2 2 2" xfId="13338" xr:uid="{3C4714F1-DB00-4D95-B4C3-00D9F45AB973}"/>
    <cellStyle name="Header1 5 5 2 2 2 2" xfId="30786" xr:uid="{9E48B443-CF82-444B-AD01-C162DA6B5F5E}"/>
    <cellStyle name="Header1 5 5 2 2 2 3" xfId="37246" xr:uid="{A7BBF6D7-6C7C-4B93-9C6B-3402CF71675B}"/>
    <cellStyle name="Header1 5 5 2 2 2 4" xfId="21813" xr:uid="{42E0F493-119E-4023-8A14-ED3321843289}"/>
    <cellStyle name="Header1 5 5 2 2 3" xfId="12400" xr:uid="{E2C7538A-31DF-4CB0-B74A-DE4669B126FF}"/>
    <cellStyle name="Header1 5 5 2 2 3 2" xfId="29848" xr:uid="{70360AE9-161D-4853-8751-DBBD225A6E45}"/>
    <cellStyle name="Header1 5 5 2 2 3 3" xfId="36310" xr:uid="{B89B3277-25F6-47F0-971F-E148F3275DEA}"/>
    <cellStyle name="Header1 5 5 2 2 3 4" xfId="20875" xr:uid="{A7BD186C-27AA-4667-8C49-60F777C2D77E}"/>
    <cellStyle name="Header1 5 5 2 2 4" xfId="34716" xr:uid="{F9361C5F-451E-4F21-9866-16AB15832DF7}"/>
    <cellStyle name="Header1 5 5 2 2 5" xfId="17113" xr:uid="{ACFCE96E-7E7B-4ABE-9489-350349FAA81B}"/>
    <cellStyle name="Header1 5 5 2 3" xfId="11891" xr:uid="{450B710A-6020-488C-8492-C362073D2C7F}"/>
    <cellStyle name="Header1 5 5 2 3 2" xfId="29342" xr:uid="{27ABDB5C-83C2-43D6-B389-DF5906CA3926}"/>
    <cellStyle name="Header1 5 5 2 3 3" xfId="24226" xr:uid="{FA12194F-B049-4306-BFFF-EC67C0B467C3}"/>
    <cellStyle name="Header1 5 5 2 3 4" xfId="20383" xr:uid="{FC5D8B12-E994-4D04-A316-6178EB48EB96}"/>
    <cellStyle name="Header1 5 5 2 4" xfId="11305" xr:uid="{5F94803E-DE38-4529-BA88-CA1AC9B35690}"/>
    <cellStyle name="Header1 5 5 2 4 2" xfId="28760" xr:uid="{A57749EA-A0F1-40A7-959E-9ACC1A1FCED5}"/>
    <cellStyle name="Header1 5 5 2 4 3" xfId="24153" xr:uid="{693CE680-E21A-4F57-A1AD-3E1250AF0BBF}"/>
    <cellStyle name="Header1 5 5 2 4 4" xfId="19809" xr:uid="{D2021B72-6921-4703-A816-03E488808489}"/>
    <cellStyle name="Header1 5 5 2 5" xfId="25718" xr:uid="{FA71B469-AA52-4A16-BC22-2613EB2C7775}"/>
    <cellStyle name="Header1 5 5 2 6" xfId="16294" xr:uid="{8DB9639A-28CE-4F94-A854-66FA4622C37C}"/>
    <cellStyle name="Header1 5 5 3" xfId="5966" xr:uid="{5809E4F3-6229-4DCC-AA93-8F5838A18D7B}"/>
    <cellStyle name="Header1 5 5 3 2" xfId="7355" xr:uid="{30CCD088-2DE4-4511-BE4D-87EBD3D459E9}"/>
    <cellStyle name="Header1 5 5 3 2 2" xfId="13063" xr:uid="{F0647268-E9BA-4FA6-B6A1-909C44253C50}"/>
    <cellStyle name="Header1 5 5 3 2 2 2" xfId="30511" xr:uid="{4183D19D-2383-4659-9490-30DDD7C43DE4}"/>
    <cellStyle name="Header1 5 5 3 2 2 3" xfId="36973" xr:uid="{DF298D97-7741-4BD6-92A6-E9143A69640D}"/>
    <cellStyle name="Header1 5 5 3 2 2 4" xfId="21538" xr:uid="{304C7BCA-32F5-4664-9D59-C9DDA94BD87E}"/>
    <cellStyle name="Header1 5 5 3 2 3" xfId="12125" xr:uid="{BE181FBC-1853-4B6F-80D4-854641A2788E}"/>
    <cellStyle name="Header1 5 5 3 2 3 2" xfId="29573" xr:uid="{ADACBF44-0910-4ADA-954B-3C7041DA4897}"/>
    <cellStyle name="Header1 5 5 3 2 3 3" xfId="26821" xr:uid="{4DFFA089-7709-45A2-A2C0-AB6821596FB0}"/>
    <cellStyle name="Header1 5 5 3 2 3 4" xfId="20600" xr:uid="{33C27F9D-6DC0-4FA7-BA9C-7AAA83C49229}"/>
    <cellStyle name="Header1 5 5 3 2 4" xfId="34904" xr:uid="{56C25B0A-3F28-4D29-9572-1AF071ABDDC9}"/>
    <cellStyle name="Header1 5 5 3 2 5" xfId="16840" xr:uid="{D6F02A09-A5F3-44F7-8AC5-E41A80979B25}"/>
    <cellStyle name="Header1 5 5 3 3" xfId="10877" xr:uid="{E39C08E5-D0EB-4BF1-84D7-A3D6DD2B471E}"/>
    <cellStyle name="Header1 5 5 3 3 2" xfId="28346" xr:uid="{910395C3-35A4-4AB4-A173-B9A0C5D81460}"/>
    <cellStyle name="Header1 5 5 3 3 3" xfId="24857" xr:uid="{768998DE-FC7A-45A7-8725-71834C52F862}"/>
    <cellStyle name="Header1 5 5 3 3 4" xfId="19405" xr:uid="{A46AB2E0-5AA0-4F85-A823-CC8EFBECAB17}"/>
    <cellStyle name="Header1 5 5 3 4" xfId="10923" xr:uid="{C5579560-6145-4F36-ACC5-E5B538F19651}"/>
    <cellStyle name="Header1 5 5 3 4 2" xfId="28389" xr:uid="{3394E053-78FA-4791-9ED6-3A73456D6C47}"/>
    <cellStyle name="Header1 5 5 3 4 3" xfId="32562" xr:uid="{72B0F9E9-423B-4F89-AF70-3D3AF62BA42A}"/>
    <cellStyle name="Header1 5 5 3 4 4" xfId="19448" xr:uid="{265D54D0-85CC-46BA-8A03-4D51D49C0AD4}"/>
    <cellStyle name="Header1 5 5 3 5" xfId="23769" xr:uid="{FF3A3A3D-D5B0-4C93-8CD0-7AE85B858C05}"/>
    <cellStyle name="Header1 5 5 3 6" xfId="15572" xr:uid="{AFC1F76A-84F4-415B-B751-145FE1DE578F}"/>
    <cellStyle name="Header1 5 5 4" xfId="5998" xr:uid="{3BF011C1-D346-4B26-9897-095FF1AC744E}"/>
    <cellStyle name="Header1 5 5 4 2" xfId="7368" xr:uid="{F34E6D29-0AC9-4544-A623-2BD3C370130D}"/>
    <cellStyle name="Header1 5 5 4 2 2" xfId="13076" xr:uid="{6E2F1637-18D9-465A-BFBC-9377B6F3DBE1}"/>
    <cellStyle name="Header1 5 5 4 2 2 2" xfId="30524" xr:uid="{E90DBC5A-B552-411A-A972-E4B9EB1AB549}"/>
    <cellStyle name="Header1 5 5 4 2 2 3" xfId="36986" xr:uid="{732CF2B1-B6A9-47C0-9E78-F4B2BA12A727}"/>
    <cellStyle name="Header1 5 5 4 2 2 4" xfId="21551" xr:uid="{CC9D16F4-E8AA-4729-8DC1-FD17B26321B3}"/>
    <cellStyle name="Header1 5 5 4 2 3" xfId="12138" xr:uid="{37C2D9E6-1423-491D-870E-0DDEB7D33AF9}"/>
    <cellStyle name="Header1 5 5 4 2 3 2" xfId="29586" xr:uid="{A9DE264D-BF3F-47AF-86E5-2053A2D23926}"/>
    <cellStyle name="Header1 5 5 4 2 3 3" xfId="24269" xr:uid="{FE3C78CE-3BC1-4CC1-BF3B-51AE6E045B03}"/>
    <cellStyle name="Header1 5 5 4 2 3 4" xfId="20613" xr:uid="{58327D3A-AE84-4362-A24D-5D00F5F2F98A}"/>
    <cellStyle name="Header1 5 5 4 2 4" xfId="32902" xr:uid="{00178F2D-3748-4F0D-BEEC-52F512887412}"/>
    <cellStyle name="Header1 5 5 4 2 5" xfId="16853" xr:uid="{6F71BD82-A2D7-491E-B5E1-4E662CCEEEDE}"/>
    <cellStyle name="Header1 5 5 4 3" xfId="11665" xr:uid="{BC05F10E-22E4-4FE7-9252-D0DEC63D05C0}"/>
    <cellStyle name="Header1 5 5 4 3 2" xfId="29120" xr:uid="{8BC507FB-A6C7-4119-9B4E-13FAB26BC73B}"/>
    <cellStyle name="Header1 5 5 4 3 3" xfId="25218" xr:uid="{ABE879F9-58F1-436C-B8D9-16F0A5A275D9}"/>
    <cellStyle name="Header1 5 5 4 3 4" xfId="20167" xr:uid="{867BDD8D-6F0A-4940-9822-66A6245C7167}"/>
    <cellStyle name="Header1 5 5 4 4" xfId="10936" xr:uid="{49BEA30F-E7E0-4EBE-A906-D7DF566C95E8}"/>
    <cellStyle name="Header1 5 5 4 4 2" xfId="28402" xr:uid="{3B602D96-FEC9-4C2B-B192-0B650C930909}"/>
    <cellStyle name="Header1 5 5 4 4 3" xfId="25894" xr:uid="{AB7C68C3-A1B5-447E-A6D2-E344B7816CB7}"/>
    <cellStyle name="Header1 5 5 4 4 4" xfId="19461" xr:uid="{CFB6F545-792C-4116-B6F5-88D1CAB0961A}"/>
    <cellStyle name="Header1 5 5 4 5" xfId="23806" xr:uid="{A90BFC0F-B811-48CB-AA27-4E8F52F4D450}"/>
    <cellStyle name="Header1 5 5 4 6" xfId="15601" xr:uid="{3E524742-7AE6-4CC2-BF43-ABA118820760}"/>
    <cellStyle name="Header1 5 5 5" xfId="6393" xr:uid="{05CF62CE-C202-4BFA-8564-DA94B12423C8}"/>
    <cellStyle name="Header1 5 5 5 2" xfId="7427" xr:uid="{3A870FE4-9A83-4B1C-9C45-49F0086B167E}"/>
    <cellStyle name="Header1 5 5 5 2 2" xfId="13134" xr:uid="{F1970459-8C87-4466-8EA5-60500D026397}"/>
    <cellStyle name="Header1 5 5 5 2 2 2" xfId="30582" xr:uid="{960C9902-D4A9-4664-A6AC-A081CD3F17B5}"/>
    <cellStyle name="Header1 5 5 5 2 2 3" xfId="37044" xr:uid="{F8797C14-9B7C-4C2A-8707-7F958D1B10D8}"/>
    <cellStyle name="Header1 5 5 5 2 2 4" xfId="21609" xr:uid="{650DD779-9F3B-40C0-8ABF-7C28031718EA}"/>
    <cellStyle name="Header1 5 5 5 2 3" xfId="12196" xr:uid="{F4F8E2F0-CBFB-483A-9611-CB4A6A08AE2F}"/>
    <cellStyle name="Header1 5 5 5 2 3 2" xfId="29644" xr:uid="{CCA46F88-50A7-46E9-9F69-3FF81C5AEE03}"/>
    <cellStyle name="Header1 5 5 5 2 3 3" xfId="24317" xr:uid="{7535532C-C091-4431-85AB-108E73B51D53}"/>
    <cellStyle name="Header1 5 5 5 2 3 4" xfId="20671" xr:uid="{2153ED01-3995-4340-8688-8E4403142468}"/>
    <cellStyle name="Header1 5 5 5 2 4" xfId="34751" xr:uid="{6DC453B2-8AB5-443B-81C1-5B8E4A1166EC}"/>
    <cellStyle name="Header1 5 5 5 2 5" xfId="16911" xr:uid="{4B36BEAB-AF7D-4B61-B63E-66D5E6CD072D}"/>
    <cellStyle name="Header1 5 5 5 3" xfId="11894" xr:uid="{DF67ED5E-DCC2-442C-B55F-A71548BFB6FC}"/>
    <cellStyle name="Header1 5 5 5 3 2" xfId="29345" xr:uid="{BE902C42-B629-4CB1-94A4-EC0AAA65D4BA}"/>
    <cellStyle name="Header1 5 5 5 3 3" xfId="24229" xr:uid="{2975B007-60E6-46F3-A4BF-C87A90DCD2F5}"/>
    <cellStyle name="Header1 5 5 5 3 4" xfId="20386" xr:uid="{6AF14640-DCB1-4D10-AB83-9774BBC62B7B}"/>
    <cellStyle name="Header1 5 5 5 4" xfId="11061" xr:uid="{4C832950-C420-486B-B3DC-8A8EC8103D88}"/>
    <cellStyle name="Header1 5 5 5 4 2" xfId="28523" xr:uid="{DAF19304-B2E0-4571-AF68-536FDF104C8E}"/>
    <cellStyle name="Header1 5 5 5 4 3" xfId="32558" xr:uid="{A131D554-5346-4D47-BB0C-B7AAF83F9363}"/>
    <cellStyle name="Header1 5 5 5 4 4" xfId="19577" xr:uid="{D23E2D2B-332C-4BF1-848C-7A41934BEEED}"/>
    <cellStyle name="Header1 5 5 5 5" xfId="36044" xr:uid="{EEE81843-FDFE-442A-84B3-238BBF59373F}"/>
    <cellStyle name="Header1 5 5 5 6" xfId="15973" xr:uid="{BA52F209-A39D-4477-ACA8-ED67360EE41A}"/>
    <cellStyle name="Header1 5 5 6" xfId="6088" xr:uid="{8B4DB9F7-0E79-4AB8-ADFB-34FCF6E3D6C8}"/>
    <cellStyle name="Header1 5 5 6 2" xfId="7393" xr:uid="{2E3ED8A3-30DF-4487-84BA-0901C8DE0B04}"/>
    <cellStyle name="Header1 5 5 6 2 2" xfId="13100" xr:uid="{3EC845D4-176F-48F7-87D1-83F302F7D33D}"/>
    <cellStyle name="Header1 5 5 6 2 2 2" xfId="30548" xr:uid="{6A10D04E-97C6-4256-BA4D-58BE228ED6CF}"/>
    <cellStyle name="Header1 5 5 6 2 2 3" xfId="37010" xr:uid="{F91A91E3-E300-4293-BEF8-51DB231365C4}"/>
    <cellStyle name="Header1 5 5 6 2 2 4" xfId="21575" xr:uid="{32588A55-7547-478B-8836-2F811393AD1E}"/>
    <cellStyle name="Header1 5 5 6 2 3" xfId="12162" xr:uid="{5A7B1BC5-90A7-4849-B74D-0103429CE72A}"/>
    <cellStyle name="Header1 5 5 6 2 3 2" xfId="29610" xr:uid="{1953EE97-B0F3-421E-8B66-8F29A7F63CCB}"/>
    <cellStyle name="Header1 5 5 6 2 3 3" xfId="26931" xr:uid="{0D32697C-DAD4-4871-BD1D-26299B8EA4C3}"/>
    <cellStyle name="Header1 5 5 6 2 3 4" xfId="20637" xr:uid="{023CCA9E-89E9-404E-A7CA-A7337C83F1F2}"/>
    <cellStyle name="Header1 5 5 6 2 4" xfId="23305" xr:uid="{0EA0FCD8-C3DE-42E9-BE3C-A00E3B4A6A66}"/>
    <cellStyle name="Header1 5 5 6 2 5" xfId="16877" xr:uid="{56014F6D-D7EC-4204-BC88-60F6E47D14FC}"/>
    <cellStyle name="Header1 5 5 6 3" xfId="9200" xr:uid="{F92FEB0A-D3D4-434B-A26D-89E59EB8ED2F}"/>
    <cellStyle name="Header1 5 5 6 3 2" xfId="26945" xr:uid="{85DD318F-AFFD-419C-9DB5-75A2556F13E6}"/>
    <cellStyle name="Header1 5 5 6 3 3" xfId="25687" xr:uid="{968A0382-2743-439B-B059-27D6F221EA22}"/>
    <cellStyle name="Header1 5 5 6 3 4" xfId="18158" xr:uid="{24C7F749-36FF-49EE-8847-26369336EBDE}"/>
    <cellStyle name="Header1 5 5 6 4" xfId="10974" xr:uid="{EC359167-D0CB-47AE-9C66-9958B978C026}"/>
    <cellStyle name="Header1 5 5 6 4 2" xfId="28438" xr:uid="{BACB6651-1BC7-4BDC-BE2E-04BF4E0AE7B2}"/>
    <cellStyle name="Header1 5 5 6 4 3" xfId="25793" xr:uid="{1CBA76D8-BCA9-40B4-9A53-8D4314238B10}"/>
    <cellStyle name="Header1 5 5 6 4 4" xfId="19496" xr:uid="{236E6D10-A19A-4F2D-BC6D-7354CABA8688}"/>
    <cellStyle name="Header1 5 5 6 5" xfId="32429" xr:uid="{B3626B3B-330C-4526-BEF9-2D5BE401B633}"/>
    <cellStyle name="Header1 5 5 6 6" xfId="15680" xr:uid="{0DF0563F-BB7A-4884-B1FC-F0131BFB8992}"/>
    <cellStyle name="Header1 5 5 7" xfId="5311" xr:uid="{1C0A53CD-1942-4CD5-9890-3BD316D85F74}"/>
    <cellStyle name="Header1 5 5 7 2" xfId="9040" xr:uid="{0376EC0E-C32E-42DB-98CF-3C18EEC8D767}"/>
    <cellStyle name="Header1 5 5 7 2 2" xfId="26826" xr:uid="{AC805513-8165-41CE-A20A-ED977173625B}"/>
    <cellStyle name="Header1 5 5 7 2 3" xfId="23367" xr:uid="{DA914DB0-6570-463E-9095-3A53EF1062B0}"/>
    <cellStyle name="Header1 5 5 7 2 4" xfId="18072" xr:uid="{0D907F38-C7F0-4B9D-8069-B18B10F46167}"/>
    <cellStyle name="Header1 5 5 7 3" xfId="10512" xr:uid="{CA5D8BB0-BBB0-46C7-B547-25935CE9B11E}"/>
    <cellStyle name="Header1 5 5 7 3 2" xfId="28007" xr:uid="{EC7B7923-6BB9-4C57-8DBC-853A5059AF90}"/>
    <cellStyle name="Header1 5 5 7 3 3" xfId="24121" xr:uid="{BB50726D-AE19-4B4B-AD5C-BE3F354A30D1}"/>
    <cellStyle name="Header1 5 5 7 3 4" xfId="19091" xr:uid="{DA151CAB-FFC8-4F48-935F-9977C3627EBE}"/>
    <cellStyle name="Header1 5 5 7 4" xfId="32458" xr:uid="{E50F5ABE-FE0D-4A7C-867C-C9F37C0FC518}"/>
    <cellStyle name="Header1 5 5 7 5" xfId="15257" xr:uid="{1DABB61C-116F-4D21-AD16-278B78B2F980}"/>
    <cellStyle name="Header1 5 5 8" xfId="8119" xr:uid="{003533D2-03D2-4311-A77E-1183DAECC78A}"/>
    <cellStyle name="Header1 5 5 8 2" xfId="26133" xr:uid="{1C7A5B6C-E45D-4284-A805-AEFAC04D1503}"/>
    <cellStyle name="Header1 5 5 8 3" xfId="33283" xr:uid="{392741E6-9C17-48E7-9644-5117DFC009A4}"/>
    <cellStyle name="Header1 5 5 8 4" xfId="17503" xr:uid="{F28EABBF-775D-47EC-B2CC-38F0ABBB5B79}"/>
    <cellStyle name="Header1 5 5 9" xfId="9754" xr:uid="{B23A61D0-E4FF-494C-9D83-FDA121D6B50C}"/>
    <cellStyle name="Header1 5 5 9 2" xfId="27450" xr:uid="{076D9B02-3DA0-4134-BB1E-52974DE0B184}"/>
    <cellStyle name="Header1 5 5 9 3" xfId="33217" xr:uid="{584F2E2D-10A3-4F06-B096-A9B59C8839FB}"/>
    <cellStyle name="Header1 5 5 9 4" xfId="18611" xr:uid="{E0DBDCD0-C4A9-4D53-844B-EDB1A3B473F6}"/>
    <cellStyle name="Header1 5 6" xfId="6577" xr:uid="{5F2AC9D1-2428-4510-AF0D-54002547CD56}"/>
    <cellStyle name="Header1 5 6 10" xfId="27429" xr:uid="{A6831165-2CA7-4F01-B050-D4C4C85E2479}"/>
    <cellStyle name="Header1 5 6 11" xfId="16093" xr:uid="{C2D30C9B-FABE-40DF-B6E1-3090E9800EBE}"/>
    <cellStyle name="Header1 5 6 2" xfId="7031" xr:uid="{0DFDB2AA-77DF-4334-A8DF-1E8942EF1E58}"/>
    <cellStyle name="Header1 5 6 2 2" xfId="7819" xr:uid="{71611057-B60D-4951-A038-9A7FA9FF4562}"/>
    <cellStyle name="Header1 5 6 2 2 2" xfId="13526" xr:uid="{7CC614E4-A874-490E-B203-BF254DBD18E1}"/>
    <cellStyle name="Header1 5 6 2 2 2 2" xfId="30974" xr:uid="{0186971A-DB4E-4BE6-B248-600A0EC52CA7}"/>
    <cellStyle name="Header1 5 6 2 2 2 3" xfId="37432" xr:uid="{67F8489C-0F71-4AB1-96EC-677A3FCF3A72}"/>
    <cellStyle name="Header1 5 6 2 2 2 4" xfId="22001" xr:uid="{710CFF99-0FF0-41C2-935C-5ABF112A6A6E}"/>
    <cellStyle name="Header1 5 6 2 2 3" xfId="12588" xr:uid="{36721BBD-CC35-4CD8-BB46-CBF8BE30E427}"/>
    <cellStyle name="Header1 5 6 2 2 3 2" xfId="30036" xr:uid="{6B4A35B8-5540-4BC7-901B-C1DA512A788C}"/>
    <cellStyle name="Header1 5 6 2 2 3 3" xfId="36498" xr:uid="{C5C17F70-995B-498C-A390-7ECC00B3AF7D}"/>
    <cellStyle name="Header1 5 6 2 2 3 4" xfId="21063" xr:uid="{052BE6BC-E9B8-492A-950C-EBEB8355055D}"/>
    <cellStyle name="Header1 5 6 2 2 4" xfId="23277" xr:uid="{CE5C1769-2ACF-472F-BFF0-FF2EC3300062}"/>
    <cellStyle name="Header1 5 6 2 2 5" xfId="17299" xr:uid="{51703C12-0BF3-40DD-AEAB-1EF6F557D5B1}"/>
    <cellStyle name="Header1 5 6 2 3" xfId="12740" xr:uid="{01C31642-488D-4B6A-90CC-0094EB198F96}"/>
    <cellStyle name="Header1 5 6 2 3 2" xfId="30188" xr:uid="{4E48548D-FA25-4E92-8282-F7211B004EFA}"/>
    <cellStyle name="Header1 5 6 2 3 3" xfId="36650" xr:uid="{C2B6E3B0-DB13-4AB0-A391-1310DC7174EB}"/>
    <cellStyle name="Header1 5 6 2 3 4" xfId="21215" xr:uid="{7B8DA794-32F3-4422-90E3-0CD5C726B7C2}"/>
    <cellStyle name="Header1 5 6 2 4" xfId="11504" xr:uid="{FC52F3D2-44C2-4936-B195-91296179443A}"/>
    <cellStyle name="Header1 5 6 2 4 2" xfId="28959" xr:uid="{1EBD2DE3-80FF-41B3-A5EE-FC0C7C79A27A}"/>
    <cellStyle name="Header1 5 6 2 4 3" xfId="24178" xr:uid="{DBF7C5DE-6DBD-4EB5-A4BE-DC74284034A7}"/>
    <cellStyle name="Header1 5 6 2 4 4" xfId="20006" xr:uid="{39606FD9-8282-4076-A1CF-A4A4B2992E39}"/>
    <cellStyle name="Header1 5 6 2 5" xfId="34300" xr:uid="{21609005-6638-4DF3-9696-82AC899C8CFB}"/>
    <cellStyle name="Header1 5 6 2 6" xfId="16517" xr:uid="{F90044B6-6AE9-45FE-AC72-6D11EDC9BEB1}"/>
    <cellStyle name="Header1 5 6 3" xfId="6970" xr:uid="{8F9BFDC9-C24B-4EA4-9EAA-7AB6B90EDC83}"/>
    <cellStyle name="Header1 5 6 3 2" xfId="7770" xr:uid="{973589D6-6DD3-4251-AB6D-951565FF9E57}"/>
    <cellStyle name="Header1 5 6 3 2 2" xfId="13477" xr:uid="{AA21FB3C-DFA0-4498-B96C-E8FB739EEB02}"/>
    <cellStyle name="Header1 5 6 3 2 2 2" xfId="30925" xr:uid="{823639F1-C284-4703-8060-65AE668D4A41}"/>
    <cellStyle name="Header1 5 6 3 2 2 3" xfId="37385" xr:uid="{C645B101-2F7F-4C0D-BAF3-5D37465E3105}"/>
    <cellStyle name="Header1 5 6 3 2 2 4" xfId="21952" xr:uid="{ADB84244-A8F0-48B1-BE7A-95D23A1F0CB0}"/>
    <cellStyle name="Header1 5 6 3 2 3" xfId="12539" xr:uid="{3F1F0F67-1811-46E8-AE4F-2FB4C2571AD8}"/>
    <cellStyle name="Header1 5 6 3 2 3 2" xfId="29987" xr:uid="{AB4DC485-E8F5-4605-A5D3-77E1CCB4E59C}"/>
    <cellStyle name="Header1 5 6 3 2 3 3" xfId="36449" xr:uid="{9FC78C0E-34E6-4682-87F1-C1798C19E030}"/>
    <cellStyle name="Header1 5 6 3 2 3 4" xfId="21014" xr:uid="{6E4733BB-8ED5-4C61-A2A6-FEDF49A9AFBD}"/>
    <cellStyle name="Header1 5 6 3 2 4" xfId="35374" xr:uid="{45CA967F-5D26-422F-8F1D-53490B477003}"/>
    <cellStyle name="Header1 5 6 3 2 5" xfId="17252" xr:uid="{63C0745A-C61F-4023-9BC9-97C4FB7ABEE9}"/>
    <cellStyle name="Header1 5 6 3 3" xfId="10783" xr:uid="{5BEDB175-3BB2-4C01-AE14-5188ACEBA1E0}"/>
    <cellStyle name="Header1 5 6 3 3 2" xfId="28252" xr:uid="{6FEFAB6E-5D5C-49B7-BE8C-13FCCBD8EFCF}"/>
    <cellStyle name="Header1 5 6 3 3 3" xfId="25619" xr:uid="{00A86788-BC74-4B33-A120-835DB98C8373}"/>
    <cellStyle name="Header1 5 6 3 3 4" xfId="19311" xr:uid="{30ED5CB9-07D9-4277-81A2-E5BD621BFA95}"/>
    <cellStyle name="Header1 5 6 3 4" xfId="11454" xr:uid="{ACF07317-E73C-4132-8616-4791FA542C70}"/>
    <cellStyle name="Header1 5 6 3 4 2" xfId="28909" xr:uid="{C6C4F2F2-BF3C-4AC4-9D88-A930C41DB505}"/>
    <cellStyle name="Header1 5 6 3 4 3" xfId="33365" xr:uid="{425C7AE0-DB3E-4264-BDB6-29E90C9D8890}"/>
    <cellStyle name="Header1 5 6 3 4 4" xfId="19957" xr:uid="{E401CCFD-356F-4E10-A736-D1723481C593}"/>
    <cellStyle name="Header1 5 6 3 5" xfId="33264" xr:uid="{AED390DF-1E97-4D99-B728-62D720035913}"/>
    <cellStyle name="Header1 5 6 3 6" xfId="16461" xr:uid="{0823F399-AF1B-4F26-BE42-350F3721A2E0}"/>
    <cellStyle name="Header1 5 6 4" xfId="6223" xr:uid="{08B09407-0CCE-4C3F-8BBE-493B21AD4041}"/>
    <cellStyle name="Header1 5 6 4 2" xfId="7408" xr:uid="{90D0AF6A-AF8D-403F-B3A0-DA239667B3E4}"/>
    <cellStyle name="Header1 5 6 4 2 2" xfId="13115" xr:uid="{A9802DD9-14F5-4A10-8B5F-7A35C955C6D8}"/>
    <cellStyle name="Header1 5 6 4 2 2 2" xfId="30563" xr:uid="{3D79F272-4107-49FF-8708-8A1FAA15B024}"/>
    <cellStyle name="Header1 5 6 4 2 2 3" xfId="37025" xr:uid="{6935AAA8-D072-4C21-906F-86D732AFD368}"/>
    <cellStyle name="Header1 5 6 4 2 2 4" xfId="21590" xr:uid="{5A89A139-4763-4726-A749-A531FC1DEBF5}"/>
    <cellStyle name="Header1 5 6 4 2 3" xfId="12177" xr:uid="{A0B1C4F1-4FFA-4507-9C33-3FC0A66D37E2}"/>
    <cellStyle name="Header1 5 6 4 2 3 2" xfId="29625" xr:uid="{AD02A88B-8728-42D1-8CAF-BD26931B94FF}"/>
    <cellStyle name="Header1 5 6 4 2 3 3" xfId="24300" xr:uid="{F0570105-B4DB-45C7-B992-ED2ADA1FFDF6}"/>
    <cellStyle name="Header1 5 6 4 2 3 4" xfId="20652" xr:uid="{8DCDEAB7-DA9B-4A19-A558-D2152F800313}"/>
    <cellStyle name="Header1 5 6 4 2 4" xfId="32790" xr:uid="{ED9B9D14-A586-48D1-A78D-8D7EC4544881}"/>
    <cellStyle name="Header1 5 6 4 2 5" xfId="16892" xr:uid="{95786930-EAA6-4E90-98A6-1978E8F78D3A}"/>
    <cellStyle name="Header1 5 6 4 3" xfId="9309" xr:uid="{7A2205C3-43C9-4A4D-B34A-B270851FFCF4}"/>
    <cellStyle name="Header1 5 6 4 3 2" xfId="27046" xr:uid="{CAA42E94-AB53-4340-B3A4-A53A0E222DE9}"/>
    <cellStyle name="Header1 5 6 4 3 3" xfId="23454" xr:uid="{109DDD59-E612-4969-A52B-83447AA82BB1}"/>
    <cellStyle name="Header1 5 6 4 3 4" xfId="18237" xr:uid="{263B32DB-36BE-4CC0-9E29-960D9A16BF0F}"/>
    <cellStyle name="Header1 5 6 4 4" xfId="11021" xr:uid="{EFBE9050-4627-458B-9B84-58DC4CAD30C6}"/>
    <cellStyle name="Header1 5 6 4 4 2" xfId="28485" xr:uid="{89A584E7-D051-4EAA-A640-B3787A0BC554}"/>
    <cellStyle name="Header1 5 6 4 4 3" xfId="25212" xr:uid="{12DEB50D-A35D-4CAE-B0DA-3676064E08FE}"/>
    <cellStyle name="Header1 5 6 4 4 4" xfId="19541" xr:uid="{EC08A762-8299-443C-B14D-5722CF214082}"/>
    <cellStyle name="Header1 5 6 4 5" xfId="32419" xr:uid="{5F100DBC-CE5E-4613-AD7E-54F5100D93E3}"/>
    <cellStyle name="Header1 5 6 4 6" xfId="15810" xr:uid="{53BAC037-8FDE-4A0E-9C1F-91CB359401D5}"/>
    <cellStyle name="Header1 5 6 5" xfId="7151" xr:uid="{34C42783-E299-4061-AD45-3266FF3D3AF9}"/>
    <cellStyle name="Header1 5 6 5 2" xfId="7924" xr:uid="{F45CDCD1-4CBF-4CF5-8A2D-9611079429CE}"/>
    <cellStyle name="Header1 5 6 5 2 2" xfId="13631" xr:uid="{086FE0EC-816D-481E-B125-439AD63EEB42}"/>
    <cellStyle name="Header1 5 6 5 2 2 2" xfId="31079" xr:uid="{17BC34F6-6A68-4DD4-AD2C-1796FE8B9970}"/>
    <cellStyle name="Header1 5 6 5 2 2 3" xfId="37537" xr:uid="{1FC48746-8A62-49D6-8D42-BC9F0C4251B1}"/>
    <cellStyle name="Header1 5 6 5 2 2 4" xfId="22106" xr:uid="{2D12B15F-F6F6-4A3F-84ED-B1D66AB23122}"/>
    <cellStyle name="Header1 5 6 5 2 3" xfId="12693" xr:uid="{5C15A9F8-8352-4066-9245-A9CB1A9C8376}"/>
    <cellStyle name="Header1 5 6 5 2 3 2" xfId="30141" xr:uid="{7AFD0DD9-9881-48C2-B539-090956801000}"/>
    <cellStyle name="Header1 5 6 5 2 3 3" xfId="36603" xr:uid="{8B046EE3-1785-4AF1-9058-EE5E7E1D283B}"/>
    <cellStyle name="Header1 5 6 5 2 3 4" xfId="21168" xr:uid="{34F683AE-2BF7-4D33-832A-C93C91FDCDA2}"/>
    <cellStyle name="Header1 5 6 5 2 4" xfId="33709" xr:uid="{487E824E-DCCF-4C45-BC03-E2F7BEA8144F}"/>
    <cellStyle name="Header1 5 6 5 2 5" xfId="17404" xr:uid="{16329D44-4707-4BDA-AE7A-AC44DA80D45C}"/>
    <cellStyle name="Header1 5 6 5 3" xfId="12859" xr:uid="{CC41BE22-BFFE-4D1C-9E1E-3302F14B04CA}"/>
    <cellStyle name="Header1 5 6 5 3 2" xfId="30307" xr:uid="{C41C7205-7DBF-4CAB-80BF-C4E14ED92C2C}"/>
    <cellStyle name="Header1 5 6 5 3 3" xfId="36769" xr:uid="{DB3EAD23-9CC1-42DF-BE86-37B2F2944A7F}"/>
    <cellStyle name="Header1 5 6 5 3 4" xfId="21334" xr:uid="{B64EAFE5-0617-4491-A19D-67F35D47D4A4}"/>
    <cellStyle name="Header1 5 6 5 4" xfId="11609" xr:uid="{AC195D19-B37A-47DC-9D8E-1D8453AB8E48}"/>
    <cellStyle name="Header1 5 6 5 4 2" xfId="29064" xr:uid="{A096BBD2-E965-4315-A604-31C82EDE5366}"/>
    <cellStyle name="Header1 5 6 5 4 3" xfId="26953" xr:uid="{DC270279-4AAC-4F18-9316-D931A50E7783}"/>
    <cellStyle name="Header1 5 6 5 4 4" xfId="20111" xr:uid="{2934E75A-F0BF-472C-92D0-967255E97D78}"/>
    <cellStyle name="Header1 5 6 5 5" xfId="33471" xr:uid="{B5A63CE9-638D-4BAE-8A96-C8FCBA875D62}"/>
    <cellStyle name="Header1 5 6 5 6" xfId="16636" xr:uid="{39D23886-6892-440E-B373-5D4A953E2020}"/>
    <cellStyle name="Header1 5 6 6" xfId="5315" xr:uid="{77D99720-17D0-416B-B8D6-1AF07BC1280D}"/>
    <cellStyle name="Header1 5 6 6 2" xfId="7157" xr:uid="{7145802B-6841-423B-8C36-EC85FEC2D4C6}"/>
    <cellStyle name="Header1 5 6 6 2 2" xfId="12865" xr:uid="{A90C7FAA-9427-42DA-8203-3503EDCB2931}"/>
    <cellStyle name="Header1 5 6 6 2 2 2" xfId="30313" xr:uid="{863E1390-99C9-406B-9005-219D65CE71E5}"/>
    <cellStyle name="Header1 5 6 6 2 2 3" xfId="36775" xr:uid="{4FC042FA-F22E-4DE1-B6B5-A02155A86458}"/>
    <cellStyle name="Header1 5 6 6 2 2 4" xfId="21340" xr:uid="{96A4C684-3FCD-4FC0-85FB-A9C4899DFE2F}"/>
    <cellStyle name="Header1 5 6 6 2 3" xfId="11958" xr:uid="{718ECA47-6024-4EA9-B9F3-2745E98623B6}"/>
    <cellStyle name="Header1 5 6 6 2 3 2" xfId="29406" xr:uid="{55CDA5BD-38AD-498F-8258-15FF8F728C9D}"/>
    <cellStyle name="Header1 5 6 6 2 3 3" xfId="26798" xr:uid="{F225EC75-A5AC-4368-8EFA-F748E22C512F}"/>
    <cellStyle name="Header1 5 6 6 2 3 4" xfId="20434" xr:uid="{85468334-8E40-496A-9046-2896AC6A2306}"/>
    <cellStyle name="Header1 5 6 6 2 4" xfId="34909" xr:uid="{BAB43C18-86F8-48DE-ABF8-B384D00621B1}"/>
    <cellStyle name="Header1 5 6 6 2 5" xfId="16642" xr:uid="{C0D839A0-1C8B-4F6A-99FE-7F73B8149FEA}"/>
    <cellStyle name="Header1 5 6 6 3" xfId="9336" xr:uid="{EA91F8B4-C1F1-4240-80D6-6718DF0EA16C}"/>
    <cellStyle name="Header1 5 6 6 3 2" xfId="27072" xr:uid="{138D68CC-99F4-413F-A753-4CE446D1D2B3}"/>
    <cellStyle name="Header1 5 6 6 3 3" xfId="25859" xr:uid="{67B56442-E849-4FBE-87D7-565E74B5D2DD}"/>
    <cellStyle name="Header1 5 6 6 3 4" xfId="18258" xr:uid="{9ADB82F8-A232-4250-84F0-7B921028F74F}"/>
    <cellStyle name="Header1 5 6 6 4" xfId="8661" xr:uid="{48F94106-BAF9-4516-8AC7-55BC023A434A}"/>
    <cellStyle name="Header1 5 6 6 4 2" xfId="26451" xr:uid="{F2C0AE45-4D7A-477D-A087-62992C5A87D1}"/>
    <cellStyle name="Header1 5 6 6 4 3" xfId="23263" xr:uid="{4EDE44C6-595C-4B83-A18C-F2E76B90019F}"/>
    <cellStyle name="Header1 5 6 6 4 4" xfId="17726" xr:uid="{77B790BC-0E1B-46CC-B364-8C9869A057AC}"/>
    <cellStyle name="Header1 5 6 6 5" xfId="27590" xr:uid="{6A422C23-6F2A-4292-89AA-E4FA1F090302}"/>
    <cellStyle name="Header1 5 6 6 6" xfId="15261" xr:uid="{94A8B743-89D0-4DE7-B90B-2A93C2D927EF}"/>
    <cellStyle name="Header1 5 6 7" xfId="7222" xr:uid="{A95B5E25-38B4-4A55-995A-B37F05F4FE1E}"/>
    <cellStyle name="Header1 5 6 7 2" xfId="12930" xr:uid="{1207DC6D-3CA7-4B0F-ADA7-612780608558}"/>
    <cellStyle name="Header1 5 6 7 2 2" xfId="30378" xr:uid="{2E7E1179-492A-4A3E-9E63-6D93399F3B49}"/>
    <cellStyle name="Header1 5 6 7 2 3" xfId="36840" xr:uid="{EB570964-E8B3-4F62-9EF5-1FBEF805F4EF}"/>
    <cellStyle name="Header1 5 6 7 2 4" xfId="21405" xr:uid="{16C9B2B3-C66F-4D38-965E-FCAD57D66E80}"/>
    <cellStyle name="Header1 5 6 7 3" xfId="11992" xr:uid="{26A7CA62-D8FF-4636-9DAC-2DE9BD5023FC}"/>
    <cellStyle name="Header1 5 6 7 3 2" xfId="29440" xr:uid="{8836A4B0-2CB2-4D1A-91EC-59CA289ABDA4}"/>
    <cellStyle name="Header1 5 6 7 3 3" xfId="26903" xr:uid="{FBB0A648-1873-4BB7-BC66-130CC5B8DE70}"/>
    <cellStyle name="Header1 5 6 7 3 4" xfId="20467" xr:uid="{CB01E6DC-F221-4231-BC36-2BBAA136B21F}"/>
    <cellStyle name="Header1 5 6 7 4" xfId="32402" xr:uid="{1F90F518-0A22-49BD-8C61-DC625634723D}"/>
    <cellStyle name="Header1 5 6 7 5" xfId="16707" xr:uid="{05CABE11-6C19-4249-A1B9-1C0B63896931}"/>
    <cellStyle name="Header1 5 6 8" xfId="11856" xr:uid="{E5948529-0228-4DDA-996B-C089E6E5AD9D}"/>
    <cellStyle name="Header1 5 6 8 2" xfId="29307" xr:uid="{E2393CBD-18CD-4AF5-865D-BCBC836B45E5}"/>
    <cellStyle name="Header1 5 6 8 3" xfId="25248" xr:uid="{047F7735-789C-4C9A-B648-4BE2EE2CACC3}"/>
    <cellStyle name="Header1 5 6 8 4" xfId="20348" xr:uid="{0F4D3771-1F3B-4D3D-B9C4-2938C7374815}"/>
    <cellStyle name="Header1 5 6 9" xfId="10603" xr:uid="{4C77DDC8-10A4-4753-801B-7438F8863C7A}"/>
    <cellStyle name="Header1 5 6 9 2" xfId="28084" xr:uid="{8914E80C-3FEF-42CE-B23E-5E019BFB10A4}"/>
    <cellStyle name="Header1 5 6 9 3" xfId="36142" xr:uid="{E2ADFD71-D4BB-43AF-964E-F37B5AF9AEDB}"/>
    <cellStyle name="Header1 5 6 9 4" xfId="19147" xr:uid="{76FDEC37-6155-40BC-8142-51BD066A3BAD}"/>
    <cellStyle name="Header1 5 7" xfId="6593" xr:uid="{C9443A76-69EE-4EF9-BAAA-4DD781518D79}"/>
    <cellStyle name="Header1 5 7 2" xfId="7511" xr:uid="{77C6C914-E53F-489C-862C-F8B20F456818}"/>
    <cellStyle name="Header1 5 7 2 2" xfId="13218" xr:uid="{949A2CDA-AC07-4FA1-B458-1BA05D625496}"/>
    <cellStyle name="Header1 5 7 2 2 2" xfId="30666" xr:uid="{F339C6C5-FB17-4E38-ADAF-8732B07902C6}"/>
    <cellStyle name="Header1 5 7 2 2 3" xfId="37126" xr:uid="{24A78B1F-A52D-45F5-88A5-A4619D47A33A}"/>
    <cellStyle name="Header1 5 7 2 2 4" xfId="21693" xr:uid="{8AC8B060-C503-4BDA-968B-D4E638462CA0}"/>
    <cellStyle name="Header1 5 7 2 3" xfId="12280" xr:uid="{4AA389EA-F944-4FB7-A54C-4E250C128F10}"/>
    <cellStyle name="Header1 5 7 2 3 2" xfId="29728" xr:uid="{604CD2AE-271F-4DEB-80BC-794E8923DF6B}"/>
    <cellStyle name="Header1 5 7 2 3 3" xfId="24385" xr:uid="{14743FAF-1204-4A42-8CB8-AD64B9661B1F}"/>
    <cellStyle name="Header1 5 7 2 3 4" xfId="20755" xr:uid="{05565242-AB00-40B2-A347-2095146E02EB}"/>
    <cellStyle name="Header1 5 7 2 4" xfId="34284" xr:uid="{62B969E4-45CC-4762-B6A6-884CD5B9D398}"/>
    <cellStyle name="Header1 5 7 2 5" xfId="16993" xr:uid="{FA3DB095-F57F-4066-B372-E81CB46B0B68}"/>
    <cellStyle name="Header1 5 7 3" xfId="11795" xr:uid="{18E6CD62-76C3-4071-809E-91C04CE0348E}"/>
    <cellStyle name="Header1 5 7 3 2" xfId="29247" xr:uid="{75E871DF-FFD0-4762-9FB5-596F5DC49B8B}"/>
    <cellStyle name="Header1 5 7 3 3" xfId="25502" xr:uid="{75DC38FE-5BC9-43DA-BA4A-0E379AE1C378}"/>
    <cellStyle name="Header1 5 7 3 4" xfId="20291" xr:uid="{D47F4E76-5DC2-4915-840D-15244D8DF620}"/>
    <cellStyle name="Header1 5 7 4" xfId="11171" xr:uid="{A18DC442-DD47-49EA-A6EF-0491E74147A9}"/>
    <cellStyle name="Header1 5 7 4 2" xfId="28630" xr:uid="{1ACBBB21-732E-4E0D-8F9C-9334B153C620}"/>
    <cellStyle name="Header1 5 7 4 3" xfId="27554" xr:uid="{48FF52EE-CB66-4293-AB35-7ABD33BDD27A}"/>
    <cellStyle name="Header1 5 7 4 4" xfId="19680" xr:uid="{FB3F612F-5165-47CA-AA2C-A38B180F869B}"/>
    <cellStyle name="Header1 5 7 5" xfId="25342" xr:uid="{B668F402-907C-466E-A50B-AD1F71F07CE1}"/>
    <cellStyle name="Header1 5 7 6" xfId="16107" xr:uid="{C48569C7-A7F5-47DF-81AB-1F7FEFD6DAF1}"/>
    <cellStyle name="Header1 5 8" xfId="6910" xr:uid="{4A6755AA-A4A2-4486-80D1-4C7828CD4ED7}"/>
    <cellStyle name="Header1 5 8 2" xfId="7723" xr:uid="{C70FE9DE-BD62-4E92-92DC-54662344213C}"/>
    <cellStyle name="Header1 5 8 2 2" xfId="13430" xr:uid="{B457001B-AA3D-49F7-9EBF-E1BAEAB22D61}"/>
    <cellStyle name="Header1 5 8 2 2 2" xfId="30878" xr:uid="{59B1F813-79C2-4A13-B35C-90DD2FF5DAF9}"/>
    <cellStyle name="Header1 5 8 2 2 3" xfId="37338" xr:uid="{D10812BF-9B0E-4F47-AFBC-1D8ED909A940}"/>
    <cellStyle name="Header1 5 8 2 2 4" xfId="21905" xr:uid="{0ED4D612-BAFC-45EB-97E2-623178C1B9AF}"/>
    <cellStyle name="Header1 5 8 2 3" xfId="12492" xr:uid="{E6587019-D977-41F1-A60F-86E4FE80C770}"/>
    <cellStyle name="Header1 5 8 2 3 2" xfId="29940" xr:uid="{0BE42498-F369-4E2E-901C-82278B9C86BB}"/>
    <cellStyle name="Header1 5 8 2 3 3" xfId="36402" xr:uid="{E0C58800-2000-48FD-96B4-FCE4DD2D4721}"/>
    <cellStyle name="Header1 5 8 2 3 4" xfId="20967" xr:uid="{4274C849-0593-43CD-B1A4-C5F43ED979ED}"/>
    <cellStyle name="Header1 5 8 2 4" xfId="23206" xr:uid="{2240DEDF-20DE-4667-9FEE-B882878DB0A2}"/>
    <cellStyle name="Header1 5 8 2 5" xfId="17205" xr:uid="{7DA147F9-572E-463E-B6AD-BBC43CF65706}"/>
    <cellStyle name="Header1 5 8 3" xfId="10738" xr:uid="{2B0BDAEA-AE00-4EE9-942D-52E710DC73FD}"/>
    <cellStyle name="Header1 5 8 3 2" xfId="28210" xr:uid="{F9A0F81B-30B2-43CE-ACD9-0C19E914A6D9}"/>
    <cellStyle name="Header1 5 8 3 3" xfId="25490" xr:uid="{96389156-7200-41C9-A651-9117CAFBAE78}"/>
    <cellStyle name="Header1 5 8 3 4" xfId="19270" xr:uid="{D785F058-BB47-4E5A-86A5-FAFF5F1B6859}"/>
    <cellStyle name="Header1 5 8 4" xfId="11407" xr:uid="{971DD680-26D2-4A00-A823-DA87647C4D29}"/>
    <cellStyle name="Header1 5 8 4 2" xfId="28862" xr:uid="{45BD8F6E-30F4-4EA7-90F9-AA4CC24C3D0B}"/>
    <cellStyle name="Header1 5 8 4 3" xfId="25214" xr:uid="{F9A75346-B814-4809-B71A-A76673078F4E}"/>
    <cellStyle name="Header1 5 8 4 4" xfId="19910" xr:uid="{48A502CD-EC39-4085-9055-0B0F684D98E5}"/>
    <cellStyle name="Header1 5 8 5" xfId="35210" xr:uid="{407DB52C-5208-4EEB-B863-E64B7B2FFF7A}"/>
    <cellStyle name="Header1 5 8 6" xfId="16402" xr:uid="{96681BA6-F6BD-4E33-896D-BFDFECEE31D8}"/>
    <cellStyle name="Header1 5 9" xfId="5992" xr:uid="{6091C0E0-8DAF-40D7-9553-5B333D0D931B}"/>
    <cellStyle name="Header1 5 9 2" xfId="7363" xr:uid="{235946FB-A573-431D-9384-F405B156D499}"/>
    <cellStyle name="Header1 5 9 2 2" xfId="13071" xr:uid="{EA127706-C988-4D72-BB26-31B0245457F8}"/>
    <cellStyle name="Header1 5 9 2 2 2" xfId="30519" xr:uid="{3368F613-20CA-474B-A3D1-DCA3B25FB907}"/>
    <cellStyle name="Header1 5 9 2 2 3" xfId="36981" xr:uid="{B8170584-988C-4E24-91C4-FE4C1BA8ED60}"/>
    <cellStyle name="Header1 5 9 2 2 4" xfId="21546" xr:uid="{9389AFDA-6557-4ECB-AA47-468ABCC8CD9B}"/>
    <cellStyle name="Header1 5 9 2 3" xfId="12133" xr:uid="{4252171F-D07F-41AC-BC8D-6ACF0A00BAC2}"/>
    <cellStyle name="Header1 5 9 2 3 2" xfId="29581" xr:uid="{ADB4842D-DC55-40D4-B425-466786C54573}"/>
    <cellStyle name="Header1 5 9 2 3 3" xfId="24521" xr:uid="{E3A496DB-740A-4D52-AD35-B41B964E3258}"/>
    <cellStyle name="Header1 5 9 2 3 4" xfId="20608" xr:uid="{8F2262E7-B037-400F-979F-1A12902D7280}"/>
    <cellStyle name="Header1 5 9 2 4" xfId="23224" xr:uid="{5B52976A-6925-4F14-8B30-6F1008A9EBDF}"/>
    <cellStyle name="Header1 5 9 2 5" xfId="16848" xr:uid="{4DE23918-FD7F-40FE-90E9-9FB00EC25724}"/>
    <cellStyle name="Header1 5 9 3" xfId="9303" xr:uid="{36F9E43E-48A9-41A2-BB89-3177442A9FDB}"/>
    <cellStyle name="Header1 5 9 3 2" xfId="27040" xr:uid="{EAFFCDCE-8245-4386-B77A-D7B97575A116}"/>
    <cellStyle name="Header1 5 9 3 3" xfId="33013" xr:uid="{A5CA2A0B-0890-4CC5-A5C3-AD13C2ACE879}"/>
    <cellStyle name="Header1 5 9 3 4" xfId="18231" xr:uid="{96A26661-9F6B-432E-9E0D-51D51A867046}"/>
    <cellStyle name="Header1 5 9 4" xfId="10931" xr:uid="{661905B3-C227-499E-B5C5-22A409A31440}"/>
    <cellStyle name="Header1 5 9 4 2" xfId="28397" xr:uid="{6A674E08-5B97-455E-ABF8-E631C6E48B21}"/>
    <cellStyle name="Header1 5 9 4 3" xfId="24418" xr:uid="{0D10271C-FBCC-4172-94A2-901C3CED7352}"/>
    <cellStyle name="Header1 5 9 4 4" xfId="19456" xr:uid="{931EF0F9-44F4-47C2-B5C5-EFEED77FCDED}"/>
    <cellStyle name="Header1 5 9 5" xfId="23794" xr:uid="{E8C917AC-85CB-4A8E-85D4-B75963B94F1E}"/>
    <cellStyle name="Header1 5 9 6" xfId="15595" xr:uid="{DF8909A7-7FAC-4E83-9365-CB72150FFC30}"/>
    <cellStyle name="Header1 6" xfId="3579" xr:uid="{9BAF71B1-5876-423F-801E-C9BC023F5E89}"/>
    <cellStyle name="Header1 6 10" xfId="5564" xr:uid="{75E5CC19-C95D-41ED-ACE8-13B6472C2674}"/>
    <cellStyle name="Header1 6 10 2" xfId="7313" xr:uid="{76E63905-92AB-4CE0-B86B-D930260CC863}"/>
    <cellStyle name="Header1 6 10 2 2" xfId="13021" xr:uid="{B2DDE497-9E1F-4592-8257-8CC87F909718}"/>
    <cellStyle name="Header1 6 10 2 2 2" xfId="30469" xr:uid="{7807FBC2-2B73-426D-B5BF-F9464D5F4BDA}"/>
    <cellStyle name="Header1 6 10 2 2 3" xfId="36931" xr:uid="{E5E25E6B-B18C-462D-9F3B-B05706A05FD5}"/>
    <cellStyle name="Header1 6 10 2 2 4" xfId="21496" xr:uid="{8BAFC6CD-BB6C-4CA6-ACE8-324781193971}"/>
    <cellStyle name="Header1 6 10 2 3" xfId="12083" xr:uid="{972E7B5B-CC7C-48D1-9760-ADAAD213E30A}"/>
    <cellStyle name="Header1 6 10 2 3 2" xfId="29531" xr:uid="{092A17BE-E150-439A-AD51-FB6315C9C8D5}"/>
    <cellStyle name="Header1 6 10 2 3 3" xfId="26817" xr:uid="{528191FA-2519-4260-80F8-18EA8893DEBE}"/>
    <cellStyle name="Header1 6 10 2 3 4" xfId="20558" xr:uid="{35F9908F-3D40-4E20-B45C-F5A1A77420F8}"/>
    <cellStyle name="Header1 6 10 2 4" xfId="34645" xr:uid="{AC71D304-7586-406E-85BB-D04E3C39D12C}"/>
    <cellStyle name="Header1 6 10 2 5" xfId="16798" xr:uid="{04698565-CC35-4A24-9975-0B63EB6E9C27}"/>
    <cellStyle name="Header1 6 10 3" xfId="9293" xr:uid="{8701885D-6F3F-40E8-9FA4-796CDFAF8068}"/>
    <cellStyle name="Header1 6 10 3 2" xfId="27030" xr:uid="{1F84849F-CFEE-46AD-AB30-B2A4882A25CF}"/>
    <cellStyle name="Header1 6 10 3 3" xfId="36227" xr:uid="{DEA2DF52-9B51-4A83-BD1C-B2327240C7B7}"/>
    <cellStyle name="Header1 6 10 3 4" xfId="18221" xr:uid="{105D5A71-9A4E-47B5-8339-C6C82ACF2DCA}"/>
    <cellStyle name="Header1 6 10 4" xfId="10730" xr:uid="{FB0F6B32-5DA3-4BE7-BFB6-3A99EE0F081F}"/>
    <cellStyle name="Header1 6 10 4 2" xfId="28202" xr:uid="{EC95C5FA-CCBB-4685-8E87-781264F077E8}"/>
    <cellStyle name="Header1 6 10 4 3" xfId="26019" xr:uid="{276D6739-EF9B-4677-93F9-AAC02304BBED}"/>
    <cellStyle name="Header1 6 10 4 4" xfId="19262" xr:uid="{E3773FF5-A310-4DEF-9A53-ADBD6B502BCD}"/>
    <cellStyle name="Header1 6 10 5" xfId="23688" xr:uid="{A757A5AE-93E1-4BA0-BDAB-F0FE59192118}"/>
    <cellStyle name="Header1 6 10 6" xfId="15389" xr:uid="{1EA3B44B-A38E-4BB2-967E-BEFF453F9476}"/>
    <cellStyle name="Header1 6 11" xfId="6070" xr:uid="{DE64E480-D912-43BD-8E97-4C70880B15BC}"/>
    <cellStyle name="Header1 6 11 2" xfId="7389" xr:uid="{B6C0D5B9-D9BB-486A-92FD-819C1500DB95}"/>
    <cellStyle name="Header1 6 11 2 2" xfId="13096" xr:uid="{C0A4377F-3F3F-4D73-8941-1F28D98DCC2A}"/>
    <cellStyle name="Header1 6 11 2 2 2" xfId="30544" xr:uid="{8B95724D-04E4-4550-AF70-B3F5C4C28030}"/>
    <cellStyle name="Header1 6 11 2 2 3" xfId="37006" xr:uid="{9B708038-AAFC-462B-912E-C36CF6CF79AA}"/>
    <cellStyle name="Header1 6 11 2 2 4" xfId="21571" xr:uid="{FEF2299B-5C55-4B39-AD81-5F179C38770D}"/>
    <cellStyle name="Header1 6 11 2 3" xfId="12158" xr:uid="{C8A07F1B-588B-43CA-82B1-2E487A87BBC9}"/>
    <cellStyle name="Header1 6 11 2 3 2" xfId="29606" xr:uid="{4532AECF-A97F-4531-A4FB-6C346BEE9A1F}"/>
    <cellStyle name="Header1 6 11 2 3 3" xfId="26990" xr:uid="{C5A48033-DEDB-4A05-921B-A00AA3EF0686}"/>
    <cellStyle name="Header1 6 11 2 3 4" xfId="20633" xr:uid="{D856C5C8-9D1A-441F-84E2-404F11B59F48}"/>
    <cellStyle name="Header1 6 11 2 4" xfId="33790" xr:uid="{11910BD8-1626-464A-A587-6F5A0D890CA8}"/>
    <cellStyle name="Header1 6 11 2 5" xfId="16873" xr:uid="{C1E7034D-0070-44A2-995C-EFD8DAC8A641}"/>
    <cellStyle name="Header1 6 11 3" xfId="11672" xr:uid="{22BBF13B-B4D5-4A3D-81ED-5D26926F8A13}"/>
    <cellStyle name="Header1 6 11 3 2" xfId="29127" xr:uid="{51C1F8CB-6204-4C49-BF1C-0C421EFDA11F}"/>
    <cellStyle name="Header1 6 11 3 3" xfId="32651" xr:uid="{26F66483-6FBA-4587-86A9-ACDAF3FA1426}"/>
    <cellStyle name="Header1 6 11 3 4" xfId="20174" xr:uid="{249C7198-EA62-492D-AEFA-4D22A2FB7C7F}"/>
    <cellStyle name="Header1 6 11 4" xfId="10965" xr:uid="{5DFB3FFD-3A4E-4DAE-9652-F3292131371D}"/>
    <cellStyle name="Header1 6 11 4 2" xfId="28429" xr:uid="{754FE629-FFB1-48CB-8E5D-BE2FCD27CCCA}"/>
    <cellStyle name="Header1 6 11 4 3" xfId="25905" xr:uid="{A9F9D0B0-E359-43F3-9E58-9885D795A636}"/>
    <cellStyle name="Header1 6 11 4 4" xfId="19487" xr:uid="{09A8E4BF-8279-42A2-B6AB-33C769D7D73D}"/>
    <cellStyle name="Header1 6 11 5" xfId="24776" xr:uid="{81875FC0-698B-49E3-A300-A709917C8C5E}"/>
    <cellStyle name="Header1 6 11 6" xfId="15664" xr:uid="{1ECBCECF-B2F5-4810-BECD-BBBB44105591}"/>
    <cellStyle name="Header1 6 12" xfId="6682" xr:uid="{34BB2B09-5771-4F65-BBE8-22626AFDCC50}"/>
    <cellStyle name="Header1 6 12 2" xfId="10835" xr:uid="{95FE046A-CE98-49A0-9F90-06E87735AADC}"/>
    <cellStyle name="Header1 6 12 2 2" xfId="28304" xr:uid="{B8750A2D-F38B-4902-A276-8F16C91FF426}"/>
    <cellStyle name="Header1 6 12 2 3" xfId="33158" xr:uid="{C1AA7688-7FD6-49D4-9D4B-4749E0672E33}"/>
    <cellStyle name="Header1 6 12 2 4" xfId="19363" xr:uid="{44987698-E089-479B-A256-C1EA349C77A8}"/>
    <cellStyle name="Header1 6 12 3" xfId="9229" xr:uid="{A6903F29-76AB-47E9-B247-D07D3ADEB568}"/>
    <cellStyle name="Header1 6 12 3 2" xfId="26974" xr:uid="{FBCF19FA-D8FC-432B-94D4-A9461506DFEF}"/>
    <cellStyle name="Header1 6 12 3 3" xfId="25882" xr:uid="{96F7AECD-9AE5-4D2A-9306-9B9D50569410}"/>
    <cellStyle name="Header1 6 12 3 4" xfId="18176" xr:uid="{5ACA120B-6E43-415B-8FD1-639B17EC2DC9}"/>
    <cellStyle name="Header1 6 12 4" xfId="24104" xr:uid="{66365BC5-B2A3-4702-8AB9-F2F80B2283EF}"/>
    <cellStyle name="Header1 6 12 5" xfId="16191" xr:uid="{75B468BB-F130-4262-A24D-661E2FBA8883}"/>
    <cellStyle name="Header1 6 13" xfId="10948" xr:uid="{5F42C3B2-BD13-424B-9D0D-FF277AB2A134}"/>
    <cellStyle name="Header1 6 13 2" xfId="28413" xr:uid="{EFE557A7-5431-47A3-ABD3-3E2FFAE15207}"/>
    <cellStyle name="Header1 6 13 3" xfId="25494" xr:uid="{A72E283C-0F0F-4629-B577-4AEA1C92ADBF}"/>
    <cellStyle name="Header1 6 13 4" xfId="19472" xr:uid="{524624B9-BF34-4641-B95B-9DBDC48B1D1D}"/>
    <cellStyle name="Header1 6 14" xfId="8605" xr:uid="{14687706-8B04-4FFA-82B9-F31FB7CA21D8}"/>
    <cellStyle name="Header1 6 14 2" xfId="26396" xr:uid="{0F5CF58B-840D-48A7-B9A2-3E313FA1E65A}"/>
    <cellStyle name="Header1 6 14 3" xfId="34583" xr:uid="{C00B8A18-B186-4D3D-9C7C-71035A264C2E}"/>
    <cellStyle name="Header1 6 14 4" xfId="17672" xr:uid="{DAE7B7D1-07FE-4097-99A0-7EB93F5DA67D}"/>
    <cellStyle name="Header1 6 15" xfId="14755" xr:uid="{DA0DBFF3-18ED-4757-BF8D-AAB0E4E122C6}"/>
    <cellStyle name="Header1 6 2" xfId="5880" xr:uid="{9A501D3D-C36D-40ED-8F04-BD543EA5ECB9}"/>
    <cellStyle name="Header1 6 2 10" xfId="23734" xr:uid="{60F527AF-FEC4-4EB6-90A2-A75AB58A2F4E}"/>
    <cellStyle name="Header1 6 2 11" xfId="15498" xr:uid="{1CB0DC5C-2AC3-4215-AF56-CCF54D2030C1}"/>
    <cellStyle name="Header1 6 2 2" xfId="6902" xr:uid="{43E097CE-FCC2-4235-93F5-EF105E3B6EEB}"/>
    <cellStyle name="Header1 6 2 2 2" xfId="7716" xr:uid="{7EA7D5EC-4C40-4D13-AD0A-DFD54A1848B0}"/>
    <cellStyle name="Header1 6 2 2 2 2" xfId="13423" xr:uid="{ABA222C8-6930-48D1-8D97-F6E487799C8C}"/>
    <cellStyle name="Header1 6 2 2 2 2 2" xfId="30871" xr:uid="{169A354C-3F80-460A-962D-62015169DF40}"/>
    <cellStyle name="Header1 6 2 2 2 2 3" xfId="37331" xr:uid="{11D7467A-AAFE-4F8A-A309-631662482183}"/>
    <cellStyle name="Header1 6 2 2 2 2 4" xfId="21898" xr:uid="{24A624F1-1DE9-4D82-853B-827DCA4C523D}"/>
    <cellStyle name="Header1 6 2 2 2 3" xfId="12485" xr:uid="{8BC81E66-6B2D-47DC-AFAB-37087E5123CD}"/>
    <cellStyle name="Header1 6 2 2 2 3 2" xfId="29933" xr:uid="{092724D9-0284-45A4-8A95-9107C5973B37}"/>
    <cellStyle name="Header1 6 2 2 2 3 3" xfId="36395" xr:uid="{BF294C45-B20D-494B-8356-9AF234D2CFF7}"/>
    <cellStyle name="Header1 6 2 2 2 3 4" xfId="20960" xr:uid="{A7AAB213-3117-4500-857E-7DEF8C9EB89B}"/>
    <cellStyle name="Header1 6 2 2 2 4" xfId="35802" xr:uid="{AC90BBB8-83D5-4D2A-AFE4-5082130FE203}"/>
    <cellStyle name="Header1 6 2 2 2 5" xfId="17198" xr:uid="{5D1514EA-38A9-4D9A-A51D-3DA4D71B292D}"/>
    <cellStyle name="Header1 6 2 2 3" xfId="10810" xr:uid="{5435817B-7BD7-497F-BA79-1FFC5CFD17AC}"/>
    <cellStyle name="Header1 6 2 2 3 2" xfId="28279" xr:uid="{0C8A2C7C-2577-4907-8327-B4664AC68F7B}"/>
    <cellStyle name="Header1 6 2 2 3 3" xfId="25451" xr:uid="{9C47BF2F-55E8-4D3B-B5E2-7642B293AAAD}"/>
    <cellStyle name="Header1 6 2 2 3 4" xfId="19338" xr:uid="{511611A2-6C6E-4C2F-BC1F-40E55044050F}"/>
    <cellStyle name="Header1 6 2 2 4" xfId="11400" xr:uid="{572CF007-B8D9-4B30-89C3-538D107E4BA5}"/>
    <cellStyle name="Header1 6 2 2 4 2" xfId="28855" xr:uid="{EA2C304F-955A-4C98-904A-4E1661B89237}"/>
    <cellStyle name="Header1 6 2 2 4 3" xfId="25520" xr:uid="{C6884243-48F9-4898-BC29-080B46A9FA28}"/>
    <cellStyle name="Header1 6 2 2 4 4" xfId="19903" xr:uid="{F7A168DA-7EF4-4FAA-AB03-B0745536A2A8}"/>
    <cellStyle name="Header1 6 2 2 5" xfId="25753" xr:uid="{22B76BA1-7C2E-444E-8EC4-F31CA35400C1}"/>
    <cellStyle name="Header1 6 2 2 6" xfId="16394" xr:uid="{AC1FC3E6-D5FA-4E39-911C-8251BC012325}"/>
    <cellStyle name="Header1 6 2 3" xfId="6213" xr:uid="{31776D85-BCBC-47C1-B53A-15670D93BF60}"/>
    <cellStyle name="Header1 6 2 3 2" xfId="7405" xr:uid="{DD0EA72E-6C7B-4B2E-9D83-AC5FC9D85287}"/>
    <cellStyle name="Header1 6 2 3 2 2" xfId="13112" xr:uid="{A5F17FD2-2E4A-4C0B-9590-4F3C46FC43D0}"/>
    <cellStyle name="Header1 6 2 3 2 2 2" xfId="30560" xr:uid="{5DC603B7-FDCF-4620-95D7-EDA77710D8EA}"/>
    <cellStyle name="Header1 6 2 3 2 2 3" xfId="37022" xr:uid="{E20B1557-06C1-4755-B088-AF58DB31EDFD}"/>
    <cellStyle name="Header1 6 2 3 2 2 4" xfId="21587" xr:uid="{5E93A245-DA33-4633-9FCB-327F39082435}"/>
    <cellStyle name="Header1 6 2 3 2 3" xfId="12174" xr:uid="{B4B7907F-5FA3-4139-967D-52E33304598D}"/>
    <cellStyle name="Header1 6 2 3 2 3 2" xfId="29622" xr:uid="{421D5D59-0FC4-49E2-B127-F32ACBADB0AE}"/>
    <cellStyle name="Header1 6 2 3 2 3 3" xfId="24297" xr:uid="{4BE2BD90-79CC-47BD-995F-3B8F4EA55E08}"/>
    <cellStyle name="Header1 6 2 3 2 3 4" xfId="20649" xr:uid="{9D9ABAB1-EF17-4ED2-90B0-8F53D930625B}"/>
    <cellStyle name="Header1 6 2 3 2 4" xfId="32736" xr:uid="{72C62987-26C2-4439-8F95-864EDA0B6EAD}"/>
    <cellStyle name="Header1 6 2 3 2 5" xfId="16889" xr:uid="{D4519E47-1724-4497-A0F3-EACCD3A98B80}"/>
    <cellStyle name="Header1 6 2 3 3" xfId="9343" xr:uid="{51E36F92-D2D2-4F97-B75E-C7D4261E5410}"/>
    <cellStyle name="Header1 6 2 3 3 2" xfId="27079" xr:uid="{BBB68197-7CE0-4E5A-9306-7C7FD9AB4508}"/>
    <cellStyle name="Header1 6 2 3 3 3" xfId="25598" xr:uid="{63DDC7DF-084D-422F-A024-0143199C6A7B}"/>
    <cellStyle name="Header1 6 2 3 3 4" xfId="18264" xr:uid="{1DA00BD0-2114-4AA3-8982-B0BEB7723691}"/>
    <cellStyle name="Header1 6 2 3 4" xfId="11015" xr:uid="{53016210-2313-45B2-847C-C9525128D6C3}"/>
    <cellStyle name="Header1 6 2 3 4 2" xfId="28479" xr:uid="{50C9DC95-40D0-4BD7-BEB7-1CC76605FCBA}"/>
    <cellStyle name="Header1 6 2 3 4 3" xfId="32249" xr:uid="{88B33DDB-8A4F-4C57-89F2-B6D875BAB35A}"/>
    <cellStyle name="Header1 6 2 3 4 4" xfId="19536" xr:uid="{8AFE0B9C-95F4-4509-924B-1287E3988A66}"/>
    <cellStyle name="Header1 6 2 3 5" xfId="33356" xr:uid="{8C828E9A-89F7-4E45-863F-F7A970D7133C}"/>
    <cellStyle name="Header1 6 2 3 6" xfId="15804" xr:uid="{456E50F5-9353-436A-93CB-D0DEAC38F3EF}"/>
    <cellStyle name="Header1 6 2 4" xfId="6608" xr:uid="{312510AE-6A88-491E-885D-BABA26F0D501}"/>
    <cellStyle name="Header1 6 2 4 2" xfId="7519" xr:uid="{FE6C7922-4268-4274-8DEB-DA3925EA7AC6}"/>
    <cellStyle name="Header1 6 2 4 2 2" xfId="13226" xr:uid="{202356EB-925D-446D-B52B-FA75B16C0262}"/>
    <cellStyle name="Header1 6 2 4 2 2 2" xfId="30674" xr:uid="{8271BC07-0942-4D8F-9149-F0BB98243302}"/>
    <cellStyle name="Header1 6 2 4 2 2 3" xfId="37134" xr:uid="{4D40CBC0-57E2-4993-A787-F52D64C186E7}"/>
    <cellStyle name="Header1 6 2 4 2 2 4" xfId="21701" xr:uid="{315CAA87-B78E-438B-A2F9-D0323DE0031B}"/>
    <cellStyle name="Header1 6 2 4 2 3" xfId="12288" xr:uid="{658C64E7-4A23-4BEC-8F3B-423F0F571750}"/>
    <cellStyle name="Header1 6 2 4 2 3 2" xfId="29736" xr:uid="{4593EB90-0EA4-48DA-9B22-1F0E76E8A893}"/>
    <cellStyle name="Header1 6 2 4 2 3 3" xfId="24389" xr:uid="{35C2B7AB-20DC-4238-BAF2-CDF38747B391}"/>
    <cellStyle name="Header1 6 2 4 2 3 4" xfId="20763" xr:uid="{7F78319F-B410-4097-899C-7B9B88CD1780}"/>
    <cellStyle name="Header1 6 2 4 2 4" xfId="27073" xr:uid="{14F96F3E-CE23-480B-859D-978A1BBB5FE9}"/>
    <cellStyle name="Header1 6 2 4 2 5" xfId="17001" xr:uid="{7DBD7953-FE5E-421B-99D0-3CCA46491BB8}"/>
    <cellStyle name="Header1 6 2 4 3" xfId="11761" xr:uid="{323FDE3C-75AA-4A5A-87CF-181B7BC19F00}"/>
    <cellStyle name="Header1 6 2 4 3 2" xfId="29213" xr:uid="{2D1C8FA3-5081-468D-9E45-E5E319A6552A}"/>
    <cellStyle name="Header1 6 2 4 3 3" xfId="25597" xr:uid="{1CC4A2BC-34A7-4756-BC14-24E7B31FD715}"/>
    <cellStyle name="Header1 6 2 4 3 4" xfId="20259" xr:uid="{5A16A24C-5C3C-42B9-9A95-85A720110458}"/>
    <cellStyle name="Header1 6 2 4 4" xfId="11179" xr:uid="{B49B1590-63F1-4EDB-A29A-27DCEF7192D7}"/>
    <cellStyle name="Header1 6 2 4 4 2" xfId="28638" xr:uid="{AC6B7E59-C831-4CB5-B547-92887CF0D14E}"/>
    <cellStyle name="Header1 6 2 4 4 3" xfId="32554" xr:uid="{5D273130-16D5-451F-A8A1-4A8ED7E93BCE}"/>
    <cellStyle name="Header1 6 2 4 4 4" xfId="19688" xr:uid="{CA2603AB-CC59-40E1-83DA-93C0BA42537C}"/>
    <cellStyle name="Header1 6 2 4 5" xfId="24466" xr:uid="{9309B078-EBA8-4914-BFD4-D74F4ECB8E73}"/>
    <cellStyle name="Header1 6 2 4 6" xfId="16121" xr:uid="{BE32216C-303B-45AB-9560-E67B61E9BD77}"/>
    <cellStyle name="Header1 6 2 5" xfId="6400" xr:uid="{2F90AA3A-6029-4C94-B892-790ECAC8FDE3}"/>
    <cellStyle name="Header1 6 2 5 2" xfId="7432" xr:uid="{DEE0E3DB-D05F-41E1-B292-F35C07A2270A}"/>
    <cellStyle name="Header1 6 2 5 2 2" xfId="13139" xr:uid="{A834FC8C-BCDF-42C6-A67A-D307EB338904}"/>
    <cellStyle name="Header1 6 2 5 2 2 2" xfId="30587" xr:uid="{711B8ABE-F827-4085-BA26-D9DC221A4D53}"/>
    <cellStyle name="Header1 6 2 5 2 2 3" xfId="37049" xr:uid="{EF1D5DA7-3B53-4584-932F-1DC2F5F53C1E}"/>
    <cellStyle name="Header1 6 2 5 2 2 4" xfId="21614" xr:uid="{1538C9BE-26AC-4538-8C22-32AADB3532E8}"/>
    <cellStyle name="Header1 6 2 5 2 3" xfId="12201" xr:uid="{45A9E400-E347-49CE-83C0-21C927023D05}"/>
    <cellStyle name="Header1 6 2 5 2 3 2" xfId="29649" xr:uid="{A30D01B9-23FF-4888-9716-FAB97409AC9B}"/>
    <cellStyle name="Header1 6 2 5 2 3 3" xfId="24322" xr:uid="{2E5A94F6-B990-41AB-874F-61114212BD89}"/>
    <cellStyle name="Header1 6 2 5 2 3 4" xfId="20676" xr:uid="{7E757B13-06EB-4253-B86E-1C0C24B89432}"/>
    <cellStyle name="Header1 6 2 5 2 4" xfId="32800" xr:uid="{15794F7E-4FC0-41F9-A55C-1FC1EB2B36C3}"/>
    <cellStyle name="Header1 6 2 5 2 5" xfId="16916" xr:uid="{A1A0719C-A6E2-4BD2-A913-AF48CB497C30}"/>
    <cellStyle name="Header1 6 2 5 3" xfId="11900" xr:uid="{B7126592-B5DD-4F2B-AB65-45144683E80B}"/>
    <cellStyle name="Header1 6 2 5 3 2" xfId="29351" xr:uid="{2C0AE42C-1D5B-4180-97BE-59D3DA8A3AC4}"/>
    <cellStyle name="Header1 6 2 5 3 3" xfId="24233" xr:uid="{A250E871-C7CA-4FCD-A93F-623BB36D3A1A}"/>
    <cellStyle name="Header1 6 2 5 3 4" xfId="20392" xr:uid="{4E5E6A25-FF0A-44C4-A8D7-C5287CC83133}"/>
    <cellStyle name="Header1 6 2 5 4" xfId="11066" xr:uid="{3DE867D4-7CF8-4A12-ABA4-7C030B26F1AA}"/>
    <cellStyle name="Header1 6 2 5 4 2" xfId="28528" xr:uid="{0E1EE2BD-92D1-4EEF-B8D3-8CC864F80A07}"/>
    <cellStyle name="Header1 6 2 5 4 3" xfId="36129" xr:uid="{AE6433FD-F4FC-451F-80C9-027244AFC832}"/>
    <cellStyle name="Header1 6 2 5 4 4" xfId="19582" xr:uid="{234EE5BA-2984-4BA7-9AC6-83620CAB43D8}"/>
    <cellStyle name="Header1 6 2 5 5" xfId="36176" xr:uid="{E9CFC0ED-4529-44EC-95B5-42FAD7F53BB0}"/>
    <cellStyle name="Header1 6 2 5 6" xfId="15980" xr:uid="{46E46BBD-675B-4CE3-B6DC-5CB5B0EE4AB7}"/>
    <cellStyle name="Header1 6 2 6" xfId="5545" xr:uid="{F7F41A50-3472-4B8F-B805-705BFFE5AAF6}"/>
    <cellStyle name="Header1 6 2 6 2" xfId="7310" xr:uid="{5E455823-45CA-4DFB-9EE0-C30A7ABD543B}"/>
    <cellStyle name="Header1 6 2 6 2 2" xfId="13018" xr:uid="{B389D7B9-F714-41DE-A749-ED0AEF8835BB}"/>
    <cellStyle name="Header1 6 2 6 2 2 2" xfId="30466" xr:uid="{8F3F8033-89EF-491E-AC77-667CAF594BC5}"/>
    <cellStyle name="Header1 6 2 6 2 2 3" xfId="36928" xr:uid="{EE05BBEF-804E-41E1-9DA3-9B957C10E697}"/>
    <cellStyle name="Header1 6 2 6 2 2 4" xfId="21493" xr:uid="{8593BEC4-3731-42DC-A16F-348D5FAFDC37}"/>
    <cellStyle name="Header1 6 2 6 2 3" xfId="12080" xr:uid="{0214A2FF-863E-4ED1-B196-6A0313047C93}"/>
    <cellStyle name="Header1 6 2 6 2 3 2" xfId="29528" xr:uid="{ADE6C960-2A99-486D-BDD5-4A7689D7C819}"/>
    <cellStyle name="Header1 6 2 6 2 3 3" xfId="36104" xr:uid="{647BEEAF-A255-4A23-B692-6F417B1C34A6}"/>
    <cellStyle name="Header1 6 2 6 2 3 4" xfId="20555" xr:uid="{2030F62D-9359-41E2-9D9F-16E034B65A9F}"/>
    <cellStyle name="Header1 6 2 6 2 4" xfId="27495" xr:uid="{79174FA0-D9EF-40D3-8C67-AE37C3B69942}"/>
    <cellStyle name="Header1 6 2 6 2 5" xfId="16795" xr:uid="{B664E67A-94F5-4B43-80A2-D618269F8977}"/>
    <cellStyle name="Header1 6 2 6 3" xfId="9403" xr:uid="{A0785A04-CD0A-4C41-AAB0-3006FB1D3FC0}"/>
    <cellStyle name="Header1 6 2 6 3 2" xfId="27127" xr:uid="{B14A0B40-F7A9-4771-8190-DE8926EE11D6}"/>
    <cellStyle name="Header1 6 2 6 3 3" xfId="26414" xr:uid="{DEABC1B9-9B50-4551-B9F5-73262DFF1BCC}"/>
    <cellStyle name="Header1 6 2 6 3 4" xfId="18311" xr:uid="{AE74E302-0D6F-49C8-B5B6-AB75FE5DFB58}"/>
    <cellStyle name="Header1 6 2 6 4" xfId="10723" xr:uid="{0749BDB7-43C4-4BF5-A84A-6332209A48E6}"/>
    <cellStyle name="Header1 6 2 6 4 2" xfId="28195" xr:uid="{2A60D18D-A8EA-4A60-8456-9FEDC0332EA0}"/>
    <cellStyle name="Header1 6 2 6 4 3" xfId="33174" xr:uid="{47832A45-E00B-4375-B0D2-F73E9265573E}"/>
    <cellStyle name="Header1 6 2 6 4 4" xfId="19255" xr:uid="{A4DD2C99-8375-4ED0-8520-248DE2F4E183}"/>
    <cellStyle name="Header1 6 2 6 5" xfId="26321" xr:uid="{C30BEE20-1328-4514-B1B9-9CC99A91C349}"/>
    <cellStyle name="Header1 6 2 6 6" xfId="15384" xr:uid="{3D948764-EAD5-497A-BDC4-A882069A8FFC}"/>
    <cellStyle name="Header1 6 2 7" xfId="6750" xr:uid="{24536119-0DDF-46AB-925D-91849BEE3EF4}"/>
    <cellStyle name="Header1 6 2 7 2" xfId="9598" xr:uid="{F954DE28-F4ED-48F0-9227-233A5754C545}"/>
    <cellStyle name="Header1 6 2 7 2 2" xfId="27313" xr:uid="{C0D63545-5176-4662-BF9B-78622004E781}"/>
    <cellStyle name="Header1 6 2 7 2 3" xfId="25351" xr:uid="{A23CD375-1419-40B0-B66D-A31BB8022458}"/>
    <cellStyle name="Header1 6 2 7 2 4" xfId="18492" xr:uid="{3C84E4BA-6B39-45B2-B87C-A2A474C102F3}"/>
    <cellStyle name="Header1 6 2 7 3" xfId="9218" xr:uid="{DA3A9B42-C612-4DB8-8F8B-6E01F26DD20F}"/>
    <cellStyle name="Header1 6 2 7 3 2" xfId="26963" xr:uid="{6DEE1E48-C565-4C64-A95C-C5166BB81555}"/>
    <cellStyle name="Header1 6 2 7 3 3" xfId="33478" xr:uid="{9CBA3E52-759D-4588-ABAC-912A128D565F}"/>
    <cellStyle name="Header1 6 2 7 3 4" xfId="18169" xr:uid="{0808BA47-AEDE-4E4C-9961-1BA03A8AED4F}"/>
    <cellStyle name="Header1 6 2 7 4" xfId="25838" xr:uid="{E4CBAF59-BC54-4418-9463-6636CF5264AC}"/>
    <cellStyle name="Header1 6 2 7 5" xfId="16258" xr:uid="{1A2F3992-7569-48A0-937C-68772CDFDD7D}"/>
    <cellStyle name="Header1 6 2 8" xfId="9296" xr:uid="{1FE72193-67B8-451A-8E66-3098B86A408E}"/>
    <cellStyle name="Header1 6 2 8 2" xfId="27033" xr:uid="{1864B8B6-D137-43F5-8891-26916DAAE2C8}"/>
    <cellStyle name="Header1 6 2 8 3" xfId="32717" xr:uid="{4DDBE834-C29D-451F-9800-8CD8165DA92B}"/>
    <cellStyle name="Header1 6 2 8 4" xfId="18224" xr:uid="{773FC48F-D875-40A4-8282-E29CE52C796A}"/>
    <cellStyle name="Header1 6 2 9" xfId="10161" xr:uid="{B0B9704D-F636-4E4B-A2FE-4A343AEE8E63}"/>
    <cellStyle name="Header1 6 2 9 2" xfId="27656" xr:uid="{7A6B6B0A-B33B-4810-9231-6AAE1A8EF317}"/>
    <cellStyle name="Header1 6 2 9 3" xfId="25374" xr:uid="{3A439118-2EB6-4DA5-A3AC-89B8DD03CE69}"/>
    <cellStyle name="Header1 6 2 9 4" xfId="18742" xr:uid="{42A008B7-1094-4DE3-B149-732A5CC129FE}"/>
    <cellStyle name="Header1 6 3" xfId="5401" xr:uid="{82A9D4DF-0BF2-4D81-ADA1-6E838793A712}"/>
    <cellStyle name="Header1 6 3 10" xfId="36190" xr:uid="{59E3D931-C0EC-41FF-ADEF-6545D6CC2D4E}"/>
    <cellStyle name="Header1 6 3 11" xfId="15338" xr:uid="{D772D639-B950-45FD-92B5-43591E81708C}"/>
    <cellStyle name="Header1 6 3 2" xfId="6795" xr:uid="{FEE844AC-7A3D-4767-B8F6-4C5DAEEF9779}"/>
    <cellStyle name="Header1 6 3 2 2" xfId="7638" xr:uid="{BDDF8414-A068-4771-BFE5-176384413684}"/>
    <cellStyle name="Header1 6 3 2 2 2" xfId="13345" xr:uid="{8F18E21A-9314-482D-87FD-8B8F38336B92}"/>
    <cellStyle name="Header1 6 3 2 2 2 2" xfId="30793" xr:uid="{66C93266-48B5-45AB-8255-FD1AD321F281}"/>
    <cellStyle name="Header1 6 3 2 2 2 3" xfId="37253" xr:uid="{46C1CE5B-1692-49DF-814C-D70654AC1444}"/>
    <cellStyle name="Header1 6 3 2 2 2 4" xfId="21820" xr:uid="{77673C15-28E7-4A15-8E24-1550731FD8CB}"/>
    <cellStyle name="Header1 6 3 2 2 3" xfId="12407" xr:uid="{07612C31-5308-4FA3-BB94-7003619B781E}"/>
    <cellStyle name="Header1 6 3 2 2 3 2" xfId="29855" xr:uid="{59A537FA-AC3D-47C1-86F1-1D47992C4D34}"/>
    <cellStyle name="Header1 6 3 2 2 3 3" xfId="36317" xr:uid="{4E75CDE5-07A9-4DF6-BF71-504EB8FA6F00}"/>
    <cellStyle name="Header1 6 3 2 2 3 4" xfId="20882" xr:uid="{E8C56035-F359-4B22-80E1-7AEE3F9D92C6}"/>
    <cellStyle name="Header1 6 3 2 2 4" xfId="35595" xr:uid="{E2972BAA-5675-4B1B-98B3-EA36B8C5BDD3}"/>
    <cellStyle name="Header1 6 3 2 2 5" xfId="17120" xr:uid="{2389ADB2-58CF-44E0-876A-2C931AB7A3F9}"/>
    <cellStyle name="Header1 6 3 2 3" xfId="11710" xr:uid="{89F87AEC-E50F-45CC-BBE7-992D0A3233F5}"/>
    <cellStyle name="Header1 6 3 2 3 2" xfId="29164" xr:uid="{0ED3FB14-B725-4B98-B2E5-F3469B722AEF}"/>
    <cellStyle name="Header1 6 3 2 3 3" xfId="26274" xr:uid="{9EF0463A-B896-428F-A1EC-D4A6C43769D6}"/>
    <cellStyle name="Header1 6 3 2 3 4" xfId="20211" xr:uid="{F001804B-5518-42BA-BA54-39F077581555}"/>
    <cellStyle name="Header1 6 3 2 4" xfId="11312" xr:uid="{0300083E-780F-45F9-BE36-253E1E354277}"/>
    <cellStyle name="Header1 6 3 2 4 2" xfId="28767" xr:uid="{F7910F7F-5859-4932-96EA-AEEEBDF3CAA0}"/>
    <cellStyle name="Header1 6 3 2 4 3" xfId="32547" xr:uid="{C6CFF4B9-779F-43BC-83A4-DAE87077FF43}"/>
    <cellStyle name="Header1 6 3 2 4 4" xfId="19816" xr:uid="{3DB4D0DF-8C63-4E00-AE03-91964CC8E25F}"/>
    <cellStyle name="Header1 6 3 2 5" xfId="25765" xr:uid="{C940A178-7021-4D12-B11B-6CDF6F5DDC6B}"/>
    <cellStyle name="Header1 6 3 2 6" xfId="16302" xr:uid="{92C85387-B860-4FED-B406-AEE5A6DC0918}"/>
    <cellStyle name="Header1 6 3 3" xfId="5942" xr:uid="{A7144C8C-C799-4B29-B482-BBD1ABEB8B40}"/>
    <cellStyle name="Header1 6 3 3 2" xfId="7346" xr:uid="{3344D985-1120-42F3-B03C-E19EE0821466}"/>
    <cellStyle name="Header1 6 3 3 2 2" xfId="13054" xr:uid="{B110963F-B009-4302-9D63-F0C516CD6AD5}"/>
    <cellStyle name="Header1 6 3 3 2 2 2" xfId="30502" xr:uid="{C3A19B45-DC3C-4334-9ABD-34C671BC3D14}"/>
    <cellStyle name="Header1 6 3 3 2 2 3" xfId="36964" xr:uid="{6CA171E8-1E6B-4F18-BDC0-0C202F2F5E55}"/>
    <cellStyle name="Header1 6 3 3 2 2 4" xfId="21529" xr:uid="{47CDF1D0-554B-4CB4-8DDE-C232CBFC5D2E}"/>
    <cellStyle name="Header1 6 3 3 2 3" xfId="12116" xr:uid="{00791104-908F-4D80-A3A2-BADE833B2AE7}"/>
    <cellStyle name="Header1 6 3 3 2 3 2" xfId="29564" xr:uid="{495D606C-17D5-4849-A135-D386288C8DE3}"/>
    <cellStyle name="Header1 6 3 3 2 3 3" xfId="24265" xr:uid="{2FE5E05C-31DB-43D0-8D1F-91640C152BE3}"/>
    <cellStyle name="Header1 6 3 3 2 3 4" xfId="20591" xr:uid="{D29B58D1-187C-47FC-9F9B-6D5DBAC56C16}"/>
    <cellStyle name="Header1 6 3 3 2 4" xfId="24662" xr:uid="{32C701C6-23FC-4812-B7ED-585D416065AC}"/>
    <cellStyle name="Header1 6 3 3 2 5" xfId="16831" xr:uid="{E82C89E9-DE4C-41EA-B903-FAFA36909B4A}"/>
    <cellStyle name="Header1 6 3 3 3" xfId="11658" xr:uid="{3E20644D-9B39-418C-9E3E-9F7188A44315}"/>
    <cellStyle name="Header1 6 3 3 3 2" xfId="29113" xr:uid="{5C598F55-1688-426F-8F53-7DAE9B08F89A}"/>
    <cellStyle name="Header1 6 3 3 3 3" xfId="25747" xr:uid="{578C6A51-6271-439E-882E-22E9D8D03DE0}"/>
    <cellStyle name="Header1 6 3 3 3 4" xfId="20160" xr:uid="{32576990-F39A-4BE4-9921-C551BC8EE995}"/>
    <cellStyle name="Header1 6 3 3 4" xfId="10913" xr:uid="{E74B19E5-9959-44B5-B7B3-97CF2CC3074E}"/>
    <cellStyle name="Header1 6 3 3 4 2" xfId="28379" xr:uid="{949BBE00-302C-4473-A6FE-141972C1708B}"/>
    <cellStyle name="Header1 6 3 3 4 3" xfId="25293" xr:uid="{59ED0CA7-A759-4423-971C-4D9175660CC0}"/>
    <cellStyle name="Header1 6 3 3 4 4" xfId="19438" xr:uid="{46850CBE-8C5B-44E6-80FA-6E5D70BA9A2B}"/>
    <cellStyle name="Header1 6 3 3 5" xfId="32438" xr:uid="{AB16C9BC-FDCC-44D5-9552-52480DC28981}"/>
    <cellStyle name="Header1 6 3 3 6" xfId="15551" xr:uid="{17FB2148-74A2-4FB1-94D2-550D1841CE38}"/>
    <cellStyle name="Header1 6 3 4" xfId="5895" xr:uid="{3ACCF6E6-64AF-4403-B7FA-7E526083CAC5}"/>
    <cellStyle name="Header1 6 3 4 2" xfId="7338" xr:uid="{CDDF2602-5AC4-4421-8565-20EECE81EA5E}"/>
    <cellStyle name="Header1 6 3 4 2 2" xfId="13046" xr:uid="{41825A9C-5F3F-4106-A4CD-A66823F63720}"/>
    <cellStyle name="Header1 6 3 4 2 2 2" xfId="30494" xr:uid="{1CC5F803-B2D3-4D53-82D2-D244BE53FAF6}"/>
    <cellStyle name="Header1 6 3 4 2 2 3" xfId="36956" xr:uid="{601AA9EE-D4A8-46B3-9015-E7D45F0FA218}"/>
    <cellStyle name="Header1 6 3 4 2 2 4" xfId="21521" xr:uid="{FDBECFB7-8431-4140-8F41-55BFE6144F02}"/>
    <cellStyle name="Header1 6 3 4 2 3" xfId="12108" xr:uid="{3F03F531-5A9A-473E-AABB-75B6A77D40B4}"/>
    <cellStyle name="Header1 6 3 4 2 3 2" xfId="29556" xr:uid="{2B4B5751-2378-4805-859C-95C857C976D7}"/>
    <cellStyle name="Header1 6 3 4 2 3 3" xfId="26820" xr:uid="{A466EF6B-6D4E-46CF-BF3D-760AE50F9899}"/>
    <cellStyle name="Header1 6 3 4 2 3 4" xfId="20583" xr:uid="{BB7FF2CB-E0DC-49D4-B4C4-F37D4B89625D}"/>
    <cellStyle name="Header1 6 3 4 2 4" xfId="35558" xr:uid="{41352CA5-313D-4E27-B413-FE481ACE7859}"/>
    <cellStyle name="Header1 6 3 4 2 5" xfId="16823" xr:uid="{792FEFF7-3F22-4892-AE9B-4B712DBCAA3E}"/>
    <cellStyle name="Header1 6 3 4 3" xfId="10964" xr:uid="{4E0C78A8-98C2-47A3-896C-F38239D166FF}"/>
    <cellStyle name="Header1 6 3 4 3 2" xfId="28428" xr:uid="{EA6C666A-9476-4723-A5EC-D7C4ED990AF2}"/>
    <cellStyle name="Header1 6 3 4 3 3" xfId="33141" xr:uid="{4E349C4F-E57D-4B7A-8F20-83F36C7422BC}"/>
    <cellStyle name="Header1 6 3 4 3 4" xfId="19486" xr:uid="{CBF0543B-DEA8-4D7E-A3C3-5B08385BE2B4}"/>
    <cellStyle name="Header1 6 3 4 4" xfId="10905" xr:uid="{CCEE6D14-B410-4FE6-95A1-428C09010AB8}"/>
    <cellStyle name="Header1 6 3 4 4 2" xfId="28371" xr:uid="{34875912-86BF-42B8-8999-25ED4D58A389}"/>
    <cellStyle name="Header1 6 3 4 4 3" xfId="25573" xr:uid="{F5CA7966-BD27-4B9C-8319-775BE5C3A0D9}"/>
    <cellStyle name="Header1 6 3 4 4 4" xfId="19430" xr:uid="{B933B8BB-A551-4ABF-8417-FFA687F7D96E}"/>
    <cellStyle name="Header1 6 3 4 5" xfId="36185" xr:uid="{B3EE3552-1350-46C3-A96A-0E002491ECA7}"/>
    <cellStyle name="Header1 6 3 4 6" xfId="15512" xr:uid="{06F894C0-C610-46CB-A05D-4AC9D6069E95}"/>
    <cellStyle name="Header1 6 3 5" xfId="6808" xr:uid="{DB4DC289-B811-4BC4-A1F8-8610CC65AF1F}"/>
    <cellStyle name="Header1 6 3 5 2" xfId="7650" xr:uid="{7AA3CCDA-0EED-4C18-BA0C-BEFEF6F84E66}"/>
    <cellStyle name="Header1 6 3 5 2 2" xfId="13357" xr:uid="{E02E08FE-0E73-4BA6-9CD9-329F3CD20A64}"/>
    <cellStyle name="Header1 6 3 5 2 2 2" xfId="30805" xr:uid="{EC79D7DC-300D-4422-B851-3A6AF2BC458F}"/>
    <cellStyle name="Header1 6 3 5 2 2 3" xfId="37265" xr:uid="{3AFA8774-42F3-47D7-B3BA-C8C2C81F7A13}"/>
    <cellStyle name="Header1 6 3 5 2 2 4" xfId="21832" xr:uid="{8E942382-C89B-4B29-BEC7-9BBEF20F7747}"/>
    <cellStyle name="Header1 6 3 5 2 3" xfId="12419" xr:uid="{07AE8A99-7970-4163-AA16-37A739A0F3EE}"/>
    <cellStyle name="Header1 6 3 5 2 3 2" xfId="29867" xr:uid="{31CCB989-ABBD-4EA6-B31A-1D7919FDA156}"/>
    <cellStyle name="Header1 6 3 5 2 3 3" xfId="36329" xr:uid="{638BFB75-3E87-4272-B455-93590E099EAE}"/>
    <cellStyle name="Header1 6 3 5 2 3 4" xfId="20894" xr:uid="{B28B5A3A-652A-434C-BDDC-F35E7CD610EE}"/>
    <cellStyle name="Header1 6 3 5 2 4" xfId="35755" xr:uid="{81B65EC0-6498-4C0F-88B9-0F2251E4FCC2}"/>
    <cellStyle name="Header1 6 3 5 2 5" xfId="17132" xr:uid="{DFAC797E-6BA1-4605-B2D4-704E895996C8}"/>
    <cellStyle name="Header1 6 3 5 3" xfId="9592" xr:uid="{C100503F-A738-4701-B453-E7AF23DB8AAE}"/>
    <cellStyle name="Header1 6 3 5 3 2" xfId="27308" xr:uid="{15CE9CBF-E8A7-4215-9BDF-F37A298C101B}"/>
    <cellStyle name="Header1 6 3 5 3 3" xfId="24571" xr:uid="{29D3268B-33B0-4283-A950-955DB08E039F}"/>
    <cellStyle name="Header1 6 3 5 3 4" xfId="18487" xr:uid="{176A59E4-99CA-4B8A-9AF0-19916156D65D}"/>
    <cellStyle name="Header1 6 3 5 4" xfId="11324" xr:uid="{3E102B84-B000-4C81-BF79-92FDB397FB42}"/>
    <cellStyle name="Header1 6 3 5 4 2" xfId="28779" xr:uid="{BB775EC6-31ED-4BB6-842C-82D1E031E20C}"/>
    <cellStyle name="Header1 6 3 5 4 3" xfId="33089" xr:uid="{6E5130DA-5C67-4547-9D75-0BFD556DD0D3}"/>
    <cellStyle name="Header1 6 3 5 4 4" xfId="19828" xr:uid="{0A601219-A19C-4BDF-A2EF-35B81E03185E}"/>
    <cellStyle name="Header1 6 3 5 5" xfId="33863" xr:uid="{05AF6C4E-2179-4E9D-9088-BC3FB9100127}"/>
    <cellStyle name="Header1 6 3 5 6" xfId="16315" xr:uid="{8447310F-669B-4BEA-8847-85884DD72479}"/>
    <cellStyle name="Header1 6 3 6" xfId="6396" xr:uid="{57F33F46-061A-4D6A-976F-EB3477A67349}"/>
    <cellStyle name="Header1 6 3 6 2" xfId="7429" xr:uid="{2D9D667A-CFDA-4E15-92C1-22D744A585F8}"/>
    <cellStyle name="Header1 6 3 6 2 2" xfId="13136" xr:uid="{EB159751-052E-41DF-A069-4F4A9ECB42C1}"/>
    <cellStyle name="Header1 6 3 6 2 2 2" xfId="30584" xr:uid="{0C914BC6-E74F-434E-94F8-3527ED7D7E9B}"/>
    <cellStyle name="Header1 6 3 6 2 2 3" xfId="37046" xr:uid="{040AAB8C-3E7A-4493-81CE-492E9700F955}"/>
    <cellStyle name="Header1 6 3 6 2 2 4" xfId="21611" xr:uid="{85E11945-33E9-4116-A4A6-5F08063F1D5C}"/>
    <cellStyle name="Header1 6 3 6 2 3" xfId="12198" xr:uid="{5D055696-999C-466A-80D0-D113F3F5823D}"/>
    <cellStyle name="Header1 6 3 6 2 3 2" xfId="29646" xr:uid="{0F47C0FF-193B-4949-871E-AFB59D925C7B}"/>
    <cellStyle name="Header1 6 3 6 2 3 3" xfId="24319" xr:uid="{ECBD5FA1-CA49-40DC-B109-B4702AA783EB}"/>
    <cellStyle name="Header1 6 3 6 2 3 4" xfId="20673" xr:uid="{3F3930E5-69A0-45F8-8613-63F524ECC04A}"/>
    <cellStyle name="Header1 6 3 6 2 4" xfId="23297" xr:uid="{E6C659A9-02D1-4474-AD7D-9F37F201E968}"/>
    <cellStyle name="Header1 6 3 6 2 5" xfId="16913" xr:uid="{091BCA2A-F2DD-4293-83A1-AD5EA40B5DDF}"/>
    <cellStyle name="Header1 6 3 6 3" xfId="11788" xr:uid="{EA45FF11-CE98-4557-AD0B-319F8D8C4359}"/>
    <cellStyle name="Header1 6 3 6 3 2" xfId="29240" xr:uid="{D85BCF4D-B1A0-4F7C-909A-EAB90B48267C}"/>
    <cellStyle name="Header1 6 3 6 3 3" xfId="24825" xr:uid="{076226DF-CD18-483D-9B4D-61CBA3DB35A6}"/>
    <cellStyle name="Header1 6 3 6 3 4" xfId="20284" xr:uid="{AB133C1B-5D1E-43D8-8584-5437EAAB5978}"/>
    <cellStyle name="Header1 6 3 6 4" xfId="11063" xr:uid="{21785B25-6B95-45C0-B224-5522DC4151E7}"/>
    <cellStyle name="Header1 6 3 6 4 2" xfId="28525" xr:uid="{D32A819C-0104-4BF7-B18A-3A7F3597D11C}"/>
    <cellStyle name="Header1 6 3 6 4 3" xfId="32239" xr:uid="{D58608D3-92D3-404F-824F-295CD661316C}"/>
    <cellStyle name="Header1 6 3 6 4 4" xfId="19579" xr:uid="{EE4270BC-8712-4A8F-B18B-96259882591C}"/>
    <cellStyle name="Header1 6 3 6 5" xfId="23535" xr:uid="{85DB7989-2F57-4C76-9C90-3F14E49949C0}"/>
    <cellStyle name="Header1 6 3 6 6" xfId="15976" xr:uid="{8D16FA3D-71AB-4158-9822-C0971D51638B}"/>
    <cellStyle name="Header1 6 3 7" xfId="5184" xr:uid="{5DD688EB-0FA3-4269-A2F2-ADC85E60862E}"/>
    <cellStyle name="Header1 6 3 7 2" xfId="11210" xr:uid="{0CEF2C49-F421-4E27-95DE-CAEE5A7C9E6D}"/>
    <cellStyle name="Header1 6 3 7 2 2" xfId="28667" xr:uid="{A74136CC-36FE-45E7-9795-ED0C7D796F52}"/>
    <cellStyle name="Header1 6 3 7 2 3" xfId="23131" xr:uid="{FA558172-0B29-4765-B930-A55480D9018B}"/>
    <cellStyle name="Header1 6 3 7 2 4" xfId="19716" xr:uid="{C967212C-DBA0-4C5C-B31E-BE3288E0A5E1}"/>
    <cellStyle name="Header1 6 3 7 3" xfId="10973" xr:uid="{6532CDE3-D3A9-4610-B372-8C39AA16C24F}"/>
    <cellStyle name="Header1 6 3 7 3 2" xfId="28437" xr:uid="{7DD43EDC-4293-49CB-B2D0-53FCBB823480}"/>
    <cellStyle name="Header1 6 3 7 3 3" xfId="25322" xr:uid="{522B0260-948B-4098-9887-853382B03016}"/>
    <cellStyle name="Header1 6 3 7 3 4" xfId="19495" xr:uid="{B73B346D-35F3-4044-B7ED-FA11B2406C0D}"/>
    <cellStyle name="Header1 6 3 7 4" xfId="36077" xr:uid="{1613E566-0F6F-41C7-80FC-624105BD4A51}"/>
    <cellStyle name="Header1 6 3 7 5" xfId="15184" xr:uid="{BBCA26B7-8DB8-4835-91DF-C15656DEE726}"/>
    <cellStyle name="Header1 6 3 8" xfId="9388" xr:uid="{42FD0F4E-F96C-4A41-AFF1-53F71BB46EB0}"/>
    <cellStyle name="Header1 6 3 8 2" xfId="27112" xr:uid="{7F445261-85B3-4BCF-AFD9-089B71DBE2F6}"/>
    <cellStyle name="Header1 6 3 8 3" xfId="24690" xr:uid="{1F9CD35B-1E17-4480-AD14-2A17FDE6607C}"/>
    <cellStyle name="Header1 6 3 8 4" xfId="18296" xr:uid="{B970AAEA-BF3A-4F6A-9D51-F189DACC1C00}"/>
    <cellStyle name="Header1 6 3 9" xfId="9766" xr:uid="{447B20BC-256E-4B9A-8775-2B4FC4344D39}"/>
    <cellStyle name="Header1 6 3 9 2" xfId="27461" xr:uid="{5D9B4573-F6B7-44BA-A50D-C14CCD611FD1}"/>
    <cellStyle name="Header1 6 3 9 3" xfId="33215" xr:uid="{2F023A05-C869-4FA3-9EC8-5FE813F6FB69}"/>
    <cellStyle name="Header1 6 3 9 4" xfId="18621" xr:uid="{649BC9A6-AEC5-4595-9630-2A020E5BFBDC}"/>
    <cellStyle name="Header1 6 4" xfId="5417" xr:uid="{7121593F-AD9C-4F7D-8E61-08A43142625F}"/>
    <cellStyle name="Header1 6 4 10" xfId="33292" xr:uid="{0516479A-1F29-4352-B0E9-384222B081D5}"/>
    <cellStyle name="Header1 6 4 11" xfId="15353" xr:uid="{5B132A98-CD90-4699-9063-1DEE3E4847BE}"/>
    <cellStyle name="Header1 6 4 2" xfId="6803" xr:uid="{B829D06D-A936-4329-A2D6-5830CB5AEFD2}"/>
    <cellStyle name="Header1 6 4 2 2" xfId="7646" xr:uid="{73A966A8-97E9-4127-A164-2D524B6B08CB}"/>
    <cellStyle name="Header1 6 4 2 2 2" xfId="13353" xr:uid="{D1E9E549-CCF9-40B0-8882-A76D3C580A09}"/>
    <cellStyle name="Header1 6 4 2 2 2 2" xfId="30801" xr:uid="{AFA07704-A4E9-4639-9DB6-444BA6F5E832}"/>
    <cellStyle name="Header1 6 4 2 2 2 3" xfId="37261" xr:uid="{D4478844-E501-44D7-B60D-E13C5F72F293}"/>
    <cellStyle name="Header1 6 4 2 2 2 4" xfId="21828" xr:uid="{2C07D10C-284B-45FB-ACFB-07C68DAB3133}"/>
    <cellStyle name="Header1 6 4 2 2 3" xfId="12415" xr:uid="{9247E284-8C54-4CFA-8B06-3A7F771C96BC}"/>
    <cellStyle name="Header1 6 4 2 2 3 2" xfId="29863" xr:uid="{3A69ED2A-4B18-4C11-A866-22F5102A1416}"/>
    <cellStyle name="Header1 6 4 2 2 3 3" xfId="36325" xr:uid="{49B0CF6D-3057-4751-A381-B2C181C0141E}"/>
    <cellStyle name="Header1 6 4 2 2 3 4" xfId="20890" xr:uid="{6797D07E-F96F-49B9-910D-B09C867C48E9}"/>
    <cellStyle name="Header1 6 4 2 2 4" xfId="26295" xr:uid="{E65167A9-B4E6-4397-8EAE-596485EF767F}"/>
    <cellStyle name="Header1 6 4 2 2 5" xfId="17128" xr:uid="{0B6A6DD4-27B8-45B2-91D6-F4DF213D9ADB}"/>
    <cellStyle name="Header1 6 4 2 3" xfId="11744" xr:uid="{FED11EB6-1503-4AD1-96E2-EE13250EDB4B}"/>
    <cellStyle name="Header1 6 4 2 3 2" xfId="29197" xr:uid="{7C2B8042-15B8-498A-84FF-12E0D6CC829D}"/>
    <cellStyle name="Header1 6 4 2 3 3" xfId="25913" xr:uid="{7094ECA7-B435-47DA-9C03-62469C73C716}"/>
    <cellStyle name="Header1 6 4 2 3 4" xfId="20243" xr:uid="{0E002856-B815-42CD-866C-3D27059BB3EF}"/>
    <cellStyle name="Header1 6 4 2 4" xfId="11320" xr:uid="{DD2173ED-1594-48A5-822A-AE6006041676}"/>
    <cellStyle name="Header1 6 4 2 4 2" xfId="28775" xr:uid="{07E0EAA7-1FE6-412E-ADBE-5516C78A5E97}"/>
    <cellStyle name="Header1 6 4 2 4 3" xfId="25802" xr:uid="{7B8DC636-0162-44A7-AFD2-B8164945D34E}"/>
    <cellStyle name="Header1 6 4 2 4 4" xfId="19824" xr:uid="{9D64F5A3-BD25-4EFD-9F71-D5B265125E93}"/>
    <cellStyle name="Header1 6 4 2 5" xfId="32654" xr:uid="{3C3E2B3A-0817-4F79-ABF2-0EB9A8EB4FDC}"/>
    <cellStyle name="Header1 6 4 2 6" xfId="16310" xr:uid="{76CDFE66-B9CA-4E7D-A04C-2BCDC4278C29}"/>
    <cellStyle name="Header1 6 4 3" xfId="6660" xr:uid="{818D95CF-13D3-430D-8A36-D8B592F3A615}"/>
    <cellStyle name="Header1 6 4 3 2" xfId="7546" xr:uid="{B11461DC-B5FF-4A86-AE12-C2E4BCC2FC26}"/>
    <cellStyle name="Header1 6 4 3 2 2" xfId="13253" xr:uid="{EEFDF8F7-AD9A-422C-9078-9767DFCE49D1}"/>
    <cellStyle name="Header1 6 4 3 2 2 2" xfId="30701" xr:uid="{3142DF53-3539-48C0-A58A-95DE22518C32}"/>
    <cellStyle name="Header1 6 4 3 2 2 3" xfId="37161" xr:uid="{F05AE2A0-D677-4B48-8869-AAFAAD0B09B9}"/>
    <cellStyle name="Header1 6 4 3 2 2 4" xfId="21728" xr:uid="{66201725-313B-4917-AD4D-4BF57E39301C}"/>
    <cellStyle name="Header1 6 4 3 2 3" xfId="12315" xr:uid="{260BA68B-4BBE-4150-8441-0047621AE162}"/>
    <cellStyle name="Header1 6 4 3 2 3 2" xfId="29763" xr:uid="{975BF7A9-A252-4B82-B69B-91BE939EA4EE}"/>
    <cellStyle name="Header1 6 4 3 2 3 3" xfId="24406" xr:uid="{1974E131-5E35-4F24-9689-A12335A5D06C}"/>
    <cellStyle name="Header1 6 4 3 2 3 4" xfId="20790" xr:uid="{9A01A2CA-0A0C-4ACE-84D2-DDD66BDF9164}"/>
    <cellStyle name="Header1 6 4 3 2 4" xfId="33051" xr:uid="{82FC9A9F-3EFB-47E5-9F45-5C478F68EF93}"/>
    <cellStyle name="Header1 6 4 3 2 5" xfId="17028" xr:uid="{696AEA38-E30A-4404-8987-ECD3CD17829A}"/>
    <cellStyle name="Header1 6 4 3 3" xfId="10842" xr:uid="{AE1EB110-7232-4F0C-BA0B-6209582E25C0}"/>
    <cellStyle name="Header1 6 4 3 3 2" xfId="28311" xr:uid="{3D1BBC10-D4DC-4B18-8F91-59CAD70F375C}"/>
    <cellStyle name="Header1 6 4 3 3 3" xfId="32272" xr:uid="{C06E006A-7735-4E37-9C5C-DF1E4934E5B0}"/>
    <cellStyle name="Header1 6 4 3 3 4" xfId="19370" xr:uid="{71329BD7-1F6B-40E2-88F0-BF5262840C92}"/>
    <cellStyle name="Header1 6 4 3 4" xfId="11215" xr:uid="{A6312790-81D6-46E3-9409-2B9417864C51}"/>
    <cellStyle name="Header1 6 4 3 4 2" xfId="28672" xr:uid="{E8286E23-12CF-445E-90A8-F6F3702E3D74}"/>
    <cellStyle name="Header1 6 4 3 4 3" xfId="32218" xr:uid="{9A186B38-E0B6-49E0-8B28-E7858BCC37B2}"/>
    <cellStyle name="Header1 6 4 3 4 4" xfId="19721" xr:uid="{CCC8FFED-2485-4C17-81D8-FA3AFE6AECF2}"/>
    <cellStyle name="Header1 6 4 3 5" xfId="24784" xr:uid="{466274B0-5F4E-4435-8374-AD250435D957}"/>
    <cellStyle name="Header1 6 4 3 6" xfId="16170" xr:uid="{52F0598B-EE47-439F-B24E-05AE16388C44}"/>
    <cellStyle name="Header1 6 4 4" xfId="5555" xr:uid="{C9286614-AC88-4104-B87C-D85A096172CD}"/>
    <cellStyle name="Header1 6 4 4 2" xfId="7311" xr:uid="{D725D46E-3B56-43C8-B8F1-382A6A148D62}"/>
    <cellStyle name="Header1 6 4 4 2 2" xfId="13019" xr:uid="{2DED1A6E-6A0F-4AFA-A8AC-FCCFB1583129}"/>
    <cellStyle name="Header1 6 4 4 2 2 2" xfId="30467" xr:uid="{FB030B54-4656-4338-A07E-AFD4BD0C1B8C}"/>
    <cellStyle name="Header1 6 4 4 2 2 3" xfId="36929" xr:uid="{CC7225B3-E260-45A1-BA95-398612A8DEA1}"/>
    <cellStyle name="Header1 6 4 4 2 2 4" xfId="21494" xr:uid="{37E2573F-02A2-464C-9659-45A37322784A}"/>
    <cellStyle name="Header1 6 4 4 2 3" xfId="12081" xr:uid="{5938B051-8F3B-4F9C-87D4-612337B8926B}"/>
    <cellStyle name="Header1 6 4 4 2 3 2" xfId="29529" xr:uid="{1748A861-1CAE-428C-83EF-5347710D47B3}"/>
    <cellStyle name="Header1 6 4 4 2 3 3" xfId="25643" xr:uid="{10F36235-8DA2-4A73-B54D-96A847718856}"/>
    <cellStyle name="Header1 6 4 4 2 3 4" xfId="20556" xr:uid="{18A5E7B0-542D-431C-A54A-B4B7502FCF79}"/>
    <cellStyle name="Header1 6 4 4 2 4" xfId="33645" xr:uid="{593CBC31-A4A7-4D0D-80E2-481ED44ED73F}"/>
    <cellStyle name="Header1 6 4 4 2 5" xfId="16796" xr:uid="{5C200A45-52B8-43F6-BD7A-7903FCAB819F}"/>
    <cellStyle name="Header1 6 4 4 3" xfId="9650" xr:uid="{19EA04BB-F013-49D3-8F4A-3E3681CEAA1F}"/>
    <cellStyle name="Header1 6 4 4 3 2" xfId="27350" xr:uid="{C8EEFFE6-7FE0-4BA2-AD38-739751B5730C}"/>
    <cellStyle name="Header1 6 4 4 3 3" xfId="36026" xr:uid="{7BE19DBB-DE3C-4225-9A58-6DB1157C7543}"/>
    <cellStyle name="Header1 6 4 4 3 4" xfId="18528" xr:uid="{827461D2-55C5-4C9C-A575-847D9D39A57B}"/>
    <cellStyle name="Header1 6 4 4 4" xfId="10727" xr:uid="{0496B951-9AC6-442F-B286-E54D3F3B40F9}"/>
    <cellStyle name="Header1 6 4 4 4 2" xfId="28199" xr:uid="{4709FD73-E483-4A72-B40C-989A60EA23DE}"/>
    <cellStyle name="Header1 6 4 4 4 3" xfId="25575" xr:uid="{0AD5BD00-6D88-4E80-B85A-5FE2A18A144C}"/>
    <cellStyle name="Header1 6 4 4 4 4" xfId="19259" xr:uid="{AFF41561-0F1F-4056-8840-A3FA5BE73C52}"/>
    <cellStyle name="Header1 6 4 4 5" xfId="36186" xr:uid="{2F05E27D-6AD2-41A8-A65C-2D8D8346ADFC}"/>
    <cellStyle name="Header1 6 4 4 6" xfId="15386" xr:uid="{ED5E918A-3B99-4AB9-B65E-A06B440BFB5F}"/>
    <cellStyle name="Header1 6 4 5" xfId="6670" xr:uid="{DAE4A5C1-0267-4BBA-819C-E57A397A08FC}"/>
    <cellStyle name="Header1 6 4 5 2" xfId="7553" xr:uid="{91547053-664A-4D72-A38B-A020568FC09C}"/>
    <cellStyle name="Header1 6 4 5 2 2" xfId="13260" xr:uid="{FE4ECAB0-A232-4840-B0F9-99AD2B9F6968}"/>
    <cellStyle name="Header1 6 4 5 2 2 2" xfId="30708" xr:uid="{37DCAFB8-E96F-4DF3-9F31-186CB4C7D837}"/>
    <cellStyle name="Header1 6 4 5 2 2 3" xfId="37168" xr:uid="{5BB6A0AB-4C54-4BB4-B3CD-B8109A6AF19B}"/>
    <cellStyle name="Header1 6 4 5 2 2 4" xfId="21735" xr:uid="{0371026E-4136-448A-B238-4A2AFB912460}"/>
    <cellStyle name="Header1 6 4 5 2 3" xfId="12322" xr:uid="{1AFDFDBF-897A-464B-A9DB-CE84B7ABF3FF}"/>
    <cellStyle name="Header1 6 4 5 2 3 2" xfId="29770" xr:uid="{B6A2D89B-0C5A-41EE-B7E2-7FC3F34EA259}"/>
    <cellStyle name="Header1 6 4 5 2 3 3" xfId="24413" xr:uid="{47749932-B392-4BDE-B03C-DC865141452E}"/>
    <cellStyle name="Header1 6 4 5 2 3 4" xfId="20797" xr:uid="{CF1949C6-586A-482A-9F6B-3ACF7EE9E299}"/>
    <cellStyle name="Header1 6 4 5 2 4" xfId="34479" xr:uid="{26A800DE-AF6C-4E48-AE7A-9B767F57EE4C}"/>
    <cellStyle name="Header1 6 4 5 2 5" xfId="17035" xr:uid="{E056DEC4-5255-487E-829A-86E8BCF4ACBE}"/>
    <cellStyle name="Header1 6 4 5 3" xfId="9433" xr:uid="{94C13E39-6D63-4B49-B1B8-9AEB7ED21D09}"/>
    <cellStyle name="Header1 6 4 5 3 2" xfId="27157" xr:uid="{D2CADCF2-7E9A-4DC4-8D50-EC4242862BF6}"/>
    <cellStyle name="Header1 6 4 5 3 3" xfId="32526" xr:uid="{10AD1D21-89E3-41AB-A977-D01E70B40AF9}"/>
    <cellStyle name="Header1 6 4 5 3 4" xfId="18341" xr:uid="{73A9FA01-4163-4FDE-A504-73A5DFB10685}"/>
    <cellStyle name="Header1 6 4 5 4" xfId="11223" xr:uid="{47DBDA01-37C0-4BBE-96D9-3C5F79D31149}"/>
    <cellStyle name="Header1 6 4 5 4 2" xfId="28679" xr:uid="{7C8C95BC-9429-41D7-9D29-BF71482F3F3E}"/>
    <cellStyle name="Header1 6 4 5 4 3" xfId="32551" xr:uid="{EF75B316-CF54-40E1-AD0C-5ACBE696E624}"/>
    <cellStyle name="Header1 6 4 5 4 4" xfId="19728" xr:uid="{E85AB08A-EB65-4B36-855A-1A5716CD2AFD}"/>
    <cellStyle name="Header1 6 4 5 5" xfId="36232" xr:uid="{91BA4917-7662-4A56-A55A-B1CF37F42215}"/>
    <cellStyle name="Header1 6 4 5 6" xfId="16179" xr:uid="{A174EBE4-41F2-4178-9FE4-05478957536B}"/>
    <cellStyle name="Header1 6 4 6" xfId="5309" xr:uid="{109C0D95-2A08-4165-B418-207EF1920AF8}"/>
    <cellStyle name="Header1 6 4 6 2" xfId="6950" xr:uid="{D4FD2658-B407-4DE0-81FE-9C0E0392AC06}"/>
    <cellStyle name="Header1 6 4 6 2 2" xfId="10800" xr:uid="{045D87E0-7E9D-4DB9-B26E-6FDD37BC9EDC}"/>
    <cellStyle name="Header1 6 4 6 2 2 2" xfId="28269" xr:uid="{8570C846-B210-465D-987F-8D7EB4E0D99E}"/>
    <cellStyle name="Header1 6 4 6 2 2 3" xfId="25749" xr:uid="{C49879B4-60C6-403B-A4CC-A40964B193E6}"/>
    <cellStyle name="Header1 6 4 6 2 2 4" xfId="19328" xr:uid="{7F8F2128-5A48-40B8-A133-B77B87F44A02}"/>
    <cellStyle name="Header1 6 4 6 2 3" xfId="11904" xr:uid="{5D1A40E0-AD1F-451D-B43A-055107782353}"/>
    <cellStyle name="Header1 6 4 6 2 3 2" xfId="29355" xr:uid="{2EC1BC8D-212E-47ED-8A78-6615404E89D3}"/>
    <cellStyle name="Header1 6 4 6 2 3 3" xfId="24509" xr:uid="{3D0D851B-A297-4224-AEEE-B2032DB7C61E}"/>
    <cellStyle name="Header1 6 4 6 2 3 4" xfId="20396" xr:uid="{69C5CAE3-D06F-4EA0-8718-8893A4B688D1}"/>
    <cellStyle name="Header1 6 4 6 2 4" xfId="23509" xr:uid="{83EFCF24-C56A-41F5-A488-F3E924286020}"/>
    <cellStyle name="Header1 6 4 6 2 5" xfId="16442" xr:uid="{4F2C3E90-B8C7-43BA-AF58-1D5882731686}"/>
    <cellStyle name="Header1 6 4 6 3" xfId="10569" xr:uid="{B99F5CB0-C10B-4096-ABB9-AEF5C4A70046}"/>
    <cellStyle name="Header1 6 4 6 3 2" xfId="28057" xr:uid="{2BAC1152-11E0-4E6C-A31E-E8CEA238F567}"/>
    <cellStyle name="Header1 6 4 6 3 3" xfId="24557" xr:uid="{9B537DA7-1D84-43E0-80D9-D2CE437E76F6}"/>
    <cellStyle name="Header1 6 4 6 3 4" xfId="19125" xr:uid="{0FF7CC69-85E2-45F8-B0A3-EDD1209F7D3E}"/>
    <cellStyle name="Header1 6 4 6 4" xfId="8655" xr:uid="{C25E8801-FAB3-4646-BDC7-A5D34FC7613A}"/>
    <cellStyle name="Header1 6 4 6 4 2" xfId="26445" xr:uid="{C6734E8F-51B6-4ADE-A1FE-CD9A6F2CA9A1}"/>
    <cellStyle name="Header1 6 4 6 4 3" xfId="27069" xr:uid="{9E397D0D-67E6-4A50-8546-C1F3FDED9EB3}"/>
    <cellStyle name="Header1 6 4 6 4 4" xfId="17720" xr:uid="{3F0D116F-2C89-4DDC-AAFF-3A418715D185}"/>
    <cellStyle name="Header1 6 4 6 5" xfId="36198" xr:uid="{E9C66E5F-2DDE-4E72-8600-857E13C73DEF}"/>
    <cellStyle name="Header1 6 4 6 6" xfId="15255" xr:uid="{6CFE3779-322F-40F6-B7F1-883707B77BB6}"/>
    <cellStyle name="Header1 6 4 7" xfId="5949" xr:uid="{9B00D6B4-6B81-4B51-A812-1FE07F564312}"/>
    <cellStyle name="Header1 6 4 7 2" xfId="8118" xr:uid="{D4BD356A-4FF8-4441-83E9-89C80CECE698}"/>
    <cellStyle name="Header1 6 4 7 2 2" xfId="26132" xr:uid="{627781F0-2DFF-463D-B9AD-D5755CC74C70}"/>
    <cellStyle name="Header1 6 4 7 2 3" xfId="23436" xr:uid="{ABFFFCF0-D470-4904-B9A3-54EE79C535D9}"/>
    <cellStyle name="Header1 6 4 7 2 4" xfId="17502" xr:uid="{3D0B2A0E-E148-476A-BEF3-57A402836CBC}"/>
    <cellStyle name="Header1 6 4 7 3" xfId="9555" xr:uid="{6027B537-7456-44A2-A3A0-B4D926B11C88}"/>
    <cellStyle name="Header1 6 4 7 3 2" xfId="27271" xr:uid="{5EE60500-5AB5-412D-B904-120F24FE9C67}"/>
    <cellStyle name="Header1 6 4 7 3 3" xfId="32367" xr:uid="{B2423485-44E8-4C78-AC3D-6E6EEF58F3F9}"/>
    <cellStyle name="Header1 6 4 7 3 4" xfId="18451" xr:uid="{F6CE5571-6405-412C-8BDC-959EFC2A43FE}"/>
    <cellStyle name="Header1 6 4 7 4" xfId="32436" xr:uid="{FF6ACB8C-7A41-4412-8735-71AD2CD78A5D}"/>
    <cellStyle name="Header1 6 4 7 5" xfId="15558" xr:uid="{8603C30D-81E6-481D-9A05-D7A305D281F3}"/>
    <cellStyle name="Header1 6 4 8" xfId="9395" xr:uid="{0823B739-75BE-47EE-90F9-C080EF63482E}"/>
    <cellStyle name="Header1 6 4 8 2" xfId="27119" xr:uid="{8E2BE8B1-1B95-46FB-A9AD-78D9005D2B23}"/>
    <cellStyle name="Header1 6 4 8 3" xfId="32983" xr:uid="{53B9E97C-12E9-4BDC-AFFF-A38F2944CEB6}"/>
    <cellStyle name="Header1 6 4 8 4" xfId="18303" xr:uid="{01B4A6B2-E002-4F22-9704-0EADC039909D}"/>
    <cellStyle name="Header1 6 4 9" xfId="9774" xr:uid="{E0E2A666-87C7-4201-994B-D3101D3B831B}"/>
    <cellStyle name="Header1 6 4 9 2" xfId="27469" xr:uid="{8EC01CFD-9196-4ED8-90E3-4804A603D30A}"/>
    <cellStyle name="Header1 6 4 9 3" xfId="25535" xr:uid="{4250F8F6-A089-499D-B2A7-5EA247E8ADC3}"/>
    <cellStyle name="Header1 6 4 9 4" xfId="18629" xr:uid="{689B94C2-DED9-4D5C-845D-1CC56A71963F}"/>
    <cellStyle name="Header1 6 5" xfId="6610" xr:uid="{6D7A6147-D2CA-44B3-9986-CD633EF65409}"/>
    <cellStyle name="Header1 6 5 10" xfId="24463" xr:uid="{EBD07904-A100-46B5-BF7D-415898B70DCE}"/>
    <cellStyle name="Header1 6 5 11" xfId="16123" xr:uid="{DE1C885F-4FEC-4289-BC7A-1E2E1ED37269}"/>
    <cellStyle name="Header1 6 5 2" xfId="7038" xr:uid="{1FE2AE50-94AE-43E3-B596-7A3FE80230AB}"/>
    <cellStyle name="Header1 6 5 2 2" xfId="7826" xr:uid="{E6B5855E-B0D5-4A28-B92E-C9CA4AEA57FD}"/>
    <cellStyle name="Header1 6 5 2 2 2" xfId="13533" xr:uid="{42FF2EC0-E140-4F9A-9C62-2DB451B7857F}"/>
    <cellStyle name="Header1 6 5 2 2 2 2" xfId="30981" xr:uid="{D7C4CF05-44E0-44EA-9F9C-F03F9C0F8289}"/>
    <cellStyle name="Header1 6 5 2 2 2 3" xfId="37439" xr:uid="{A3986C61-94AB-49EE-97C3-7EE0F3FCE82C}"/>
    <cellStyle name="Header1 6 5 2 2 2 4" xfId="22008" xr:uid="{D009F89C-EBD4-4258-A46C-931341235CF8}"/>
    <cellStyle name="Header1 6 5 2 2 3" xfId="12595" xr:uid="{D15451CD-700D-41DE-9176-F4032B23EDBF}"/>
    <cellStyle name="Header1 6 5 2 2 3 2" xfId="30043" xr:uid="{4E216D3D-809E-445B-8701-ADB5DB301707}"/>
    <cellStyle name="Header1 6 5 2 2 3 3" xfId="36505" xr:uid="{D132AB8A-FE54-4075-A39D-0929FC3D2D28}"/>
    <cellStyle name="Header1 6 5 2 2 3 4" xfId="21070" xr:uid="{3E2E9A50-13A4-4FBE-82C6-EC0AB6DBC57B}"/>
    <cellStyle name="Header1 6 5 2 2 4" xfId="23384" xr:uid="{8B7EFCEE-7D07-486E-9506-9D9D28C8FA32}"/>
    <cellStyle name="Header1 6 5 2 2 5" xfId="17306" xr:uid="{328FC6B1-BBC8-4873-B70F-F00ED02B9627}"/>
    <cellStyle name="Header1 6 5 2 3" xfId="12747" xr:uid="{B4263F1A-269A-4D64-B8C6-41EAD63D1B1D}"/>
    <cellStyle name="Header1 6 5 2 3 2" xfId="30195" xr:uid="{8255CA62-DD07-4ED9-8273-8FC88EB6A2FD}"/>
    <cellStyle name="Header1 6 5 2 3 3" xfId="36657" xr:uid="{BAC2C36D-1CFE-412C-B204-B19B76415CF0}"/>
    <cellStyle name="Header1 6 5 2 3 4" xfId="21222" xr:uid="{DA104782-B05F-4787-89C2-5E6765A5366D}"/>
    <cellStyle name="Header1 6 5 2 4" xfId="11511" xr:uid="{8FA9F2DB-6B72-436E-8036-605FBAD44CB1}"/>
    <cellStyle name="Header1 6 5 2 4 2" xfId="28966" xr:uid="{214CFA09-21AC-4B09-A12B-7357602D5991}"/>
    <cellStyle name="Header1 6 5 2 4 3" xfId="36100" xr:uid="{3D576813-265B-41D2-8729-70C6F8971C13}"/>
    <cellStyle name="Header1 6 5 2 4 4" xfId="20013" xr:uid="{11B61209-C907-4186-9DB8-1400E55C1C1D}"/>
    <cellStyle name="Header1 6 5 2 5" xfId="34578" xr:uid="{3AD7BF74-0368-4743-BDCE-F18DFC4D79E7}"/>
    <cellStyle name="Header1 6 5 2 6" xfId="16524" xr:uid="{0390FB6A-00D4-4AA2-96AD-A23F64A737E8}"/>
    <cellStyle name="Header1 6 5 3" xfId="5410" xr:uid="{CD04C6BB-55EA-4994-934B-1208B393AA8C}"/>
    <cellStyle name="Header1 6 5 3 2" xfId="7296" xr:uid="{E6EE6F69-F3B3-40FF-A1B2-DDA17F2F4382}"/>
    <cellStyle name="Header1 6 5 3 2 2" xfId="13004" xr:uid="{6744BDA5-71B4-4073-B09B-0AF841EACF5C}"/>
    <cellStyle name="Header1 6 5 3 2 2 2" xfId="30452" xr:uid="{EDCC2A6A-B59D-4A0C-8A76-223DCC6399D0}"/>
    <cellStyle name="Header1 6 5 3 2 2 3" xfId="36914" xr:uid="{9C392F93-E11B-409D-87D8-2D71B1EC47C2}"/>
    <cellStyle name="Header1 6 5 3 2 2 4" xfId="21479" xr:uid="{F05B44F9-192E-407E-9DA9-C7C20E0FD835}"/>
    <cellStyle name="Header1 6 5 3 2 3" xfId="12066" xr:uid="{78B804C4-1764-46C0-B73E-D550480290E3}"/>
    <cellStyle name="Header1 6 5 3 2 3 2" xfId="29514" xr:uid="{FDFD1607-F5E9-4DEE-BEE9-667C69BD5412}"/>
    <cellStyle name="Header1 6 5 3 2 3 3" xfId="26812" xr:uid="{520DE209-DED3-47F6-8859-27EA422FE3DF}"/>
    <cellStyle name="Header1 6 5 3 2 3 4" xfId="20541" xr:uid="{A72596F2-9480-44A4-87BC-CA23706E5524}"/>
    <cellStyle name="Header1 6 5 3 2 4" xfId="34539" xr:uid="{6C535ABA-E736-4EAD-9B65-12AFB0E35663}"/>
    <cellStyle name="Header1 6 5 3 2 5" xfId="16781" xr:uid="{DAD91194-5567-4FD3-B267-E2901023BD83}"/>
    <cellStyle name="Header1 6 5 3 3" xfId="9557" xr:uid="{E1CD40EE-42DC-4D2E-87C5-D0508CC14ECC}"/>
    <cellStyle name="Header1 6 5 3 3 2" xfId="27273" xr:uid="{8C8C9FD3-AF94-4D75-B34B-BD6471B9A819}"/>
    <cellStyle name="Header1 6 5 3 3 3" xfId="33240" xr:uid="{32F5532E-98EC-4350-B83F-3397E9A4584E}"/>
    <cellStyle name="Header1 6 5 3 3 4" xfId="18453" xr:uid="{756D42E0-C582-4796-AFB0-86752B8CEA6E}"/>
    <cellStyle name="Header1 6 5 3 4" xfId="10683" xr:uid="{34BAD827-80DD-428F-A7FB-B82239B02D06}"/>
    <cellStyle name="Header1 6 5 3 4 2" xfId="28161" xr:uid="{88028523-EAC2-4656-8FF8-BC830C5A4880}"/>
    <cellStyle name="Header1 6 5 3 4 3" xfId="36014" xr:uid="{D4B8A7FF-B7C4-4310-B960-83C711C75528}"/>
    <cellStyle name="Header1 6 5 3 4 4" xfId="19223" xr:uid="{972FAA65-2B8D-47DC-A03D-8FAD5D85F037}"/>
    <cellStyle name="Header1 6 5 3 5" xfId="23670" xr:uid="{AD1358AC-BE54-41E1-A3F0-CA165BAE9660}"/>
    <cellStyle name="Header1 6 5 3 6" xfId="15347" xr:uid="{771C90E0-346C-462C-B642-F638C0CA1B40}"/>
    <cellStyle name="Header1 6 5 4" xfId="6553" xr:uid="{A6C3CB43-FE4A-424D-B423-63C8D8EE0C34}"/>
    <cellStyle name="Header1 6 5 4 2" xfId="7483" xr:uid="{37CF54D1-9E08-4F1A-8CA6-06DAAEE8DB41}"/>
    <cellStyle name="Header1 6 5 4 2 2" xfId="13190" xr:uid="{761612D7-7E9A-46FF-8E59-33B48C194C54}"/>
    <cellStyle name="Header1 6 5 4 2 2 2" xfId="30638" xr:uid="{C51B407B-8B4C-4981-B41F-AD5851DA02A6}"/>
    <cellStyle name="Header1 6 5 4 2 2 3" xfId="37098" xr:uid="{E44031FB-3EB5-455F-9D1A-DB0961416F3F}"/>
    <cellStyle name="Header1 6 5 4 2 2 4" xfId="21665" xr:uid="{77885DCA-3C7B-42DF-B27B-B8577C45C199}"/>
    <cellStyle name="Header1 6 5 4 2 3" xfId="12252" xr:uid="{9ECF4648-123B-46E1-80BB-73F8CD06BAC0}"/>
    <cellStyle name="Header1 6 5 4 2 3 2" xfId="29700" xr:uid="{48BAAFCD-6619-4026-88A7-C2A1F9A78A3B}"/>
    <cellStyle name="Header1 6 5 4 2 3 3" xfId="28220" xr:uid="{C7F02058-2F53-4D73-AE0C-41D56BA59793}"/>
    <cellStyle name="Header1 6 5 4 2 3 4" xfId="20727" xr:uid="{E9301AA4-38A9-4421-933C-9808685D2B2F}"/>
    <cellStyle name="Header1 6 5 4 2 4" xfId="24688" xr:uid="{4FDD8C98-D12C-4E55-A6DE-9B0F15F3FA44}"/>
    <cellStyle name="Header1 6 5 4 2 5" xfId="16965" xr:uid="{A6647D29-B94D-479D-A5AE-8EA582E3B1D4}"/>
    <cellStyle name="Header1 6 5 4 3" xfId="11732" xr:uid="{16787463-2BF1-40BC-807F-9F0B7600FCF0}"/>
    <cellStyle name="Header1 6 5 4 3 2" xfId="29185" xr:uid="{2F035FFB-7C71-4C44-B520-7AF9E4FD0894}"/>
    <cellStyle name="Header1 6 5 4 3 3" xfId="25398" xr:uid="{F72388E0-FAD6-4AFE-AD60-6F70BBCF7849}"/>
    <cellStyle name="Header1 6 5 4 3 4" xfId="20231" xr:uid="{9024928A-2275-4E45-B2C0-0C50529A1E91}"/>
    <cellStyle name="Header1 6 5 4 4" xfId="11140" xr:uid="{45AFB394-2475-4749-97EC-99158997D7D8}"/>
    <cellStyle name="Header1 6 5 4 4 2" xfId="28600" xr:uid="{D509DB28-D62A-47E8-BF0B-72643F2762CC}"/>
    <cellStyle name="Header1 6 5 4 4 3" xfId="24606" xr:uid="{AD8C3941-86B8-4A25-8F5B-0E030CCCAB5E}"/>
    <cellStyle name="Header1 6 5 4 4 4" xfId="19650" xr:uid="{BABD4EAB-3CA9-4F2E-8594-55A2A539EB68}"/>
    <cellStyle name="Header1 6 5 4 5" xfId="26189" xr:uid="{B18042A9-F98B-4558-B4CE-319895DF76B3}"/>
    <cellStyle name="Header1 6 5 4 6" xfId="16070" xr:uid="{EFA0E03A-AF2D-4556-AC2A-A28B29B2D9E5}"/>
    <cellStyle name="Header1 6 5 5" xfId="7159" xr:uid="{43834555-CC5C-4640-B024-4113A7448976}"/>
    <cellStyle name="Header1 6 5 5 2" xfId="7931" xr:uid="{95EF2AED-1BA8-438F-BB86-57C915A27D17}"/>
    <cellStyle name="Header1 6 5 5 2 2" xfId="13638" xr:uid="{9B68F46D-AB71-4DA8-9DFF-666900C1B130}"/>
    <cellStyle name="Header1 6 5 5 2 2 2" xfId="31086" xr:uid="{A192E7C7-F140-400D-9716-C1EB00DE9D2B}"/>
    <cellStyle name="Header1 6 5 5 2 2 3" xfId="37544" xr:uid="{61CF3AF9-32D9-427A-AEF9-97CA5CA93512}"/>
    <cellStyle name="Header1 6 5 5 2 2 4" xfId="22113" xr:uid="{946E4017-1679-4C4B-B69B-8DA9FCFF80AD}"/>
    <cellStyle name="Header1 6 5 5 2 3" xfId="12700" xr:uid="{3E36191C-9449-4E36-8865-51F388A4829D}"/>
    <cellStyle name="Header1 6 5 5 2 3 2" xfId="30148" xr:uid="{807E3DB7-8A58-41ED-8958-45E35C674BC9}"/>
    <cellStyle name="Header1 6 5 5 2 3 3" xfId="36610" xr:uid="{BB4CAAC6-3DC8-47B4-955C-CEEBF87C606B}"/>
    <cellStyle name="Header1 6 5 5 2 3 4" xfId="21175" xr:uid="{3348F302-6CB3-45CF-B729-17BEA35DD69F}"/>
    <cellStyle name="Header1 6 5 5 2 4" xfId="34690" xr:uid="{6322BEE6-D09C-497F-A9D1-BF569DF0D6ED}"/>
    <cellStyle name="Header1 6 5 5 2 5" xfId="17411" xr:uid="{EFB96AE0-A39D-4E44-B593-8E281B010E8D}"/>
    <cellStyle name="Header1 6 5 5 3" xfId="12867" xr:uid="{3C4114F3-E675-4B3C-995D-590D28417465}"/>
    <cellStyle name="Header1 6 5 5 3 2" xfId="30315" xr:uid="{AA1E3F46-0417-4BCE-94B5-5200838D3181}"/>
    <cellStyle name="Header1 6 5 5 3 3" xfId="36777" xr:uid="{FB326416-3017-4997-9205-322193BE71DB}"/>
    <cellStyle name="Header1 6 5 5 3 4" xfId="21342" xr:uid="{3058711E-81E1-4F3E-98AB-9E8E2D432502}"/>
    <cellStyle name="Header1 6 5 5 4" xfId="11616" xr:uid="{F3BDDEC8-7EC1-4F7A-895A-3BA487279310}"/>
    <cellStyle name="Header1 6 5 5 4 2" xfId="29071" xr:uid="{ABCC2223-223D-4045-9AC7-4FFA7CCC77AD}"/>
    <cellStyle name="Header1 6 5 5 4 3" xfId="24215" xr:uid="{664E7B17-A542-44E8-B66B-7ADB36E06E03}"/>
    <cellStyle name="Header1 6 5 5 4 4" xfId="20118" xr:uid="{8C0A2B4A-32F2-48E2-90A9-71327B394E5C}"/>
    <cellStyle name="Header1 6 5 5 5" xfId="23246" xr:uid="{52D7B253-F9EB-4C10-91F2-B9DABF2A72EA}"/>
    <cellStyle name="Header1 6 5 5 6" xfId="16644" xr:uid="{CF593F6D-ACA0-4368-AD37-5FB6EE52616E}"/>
    <cellStyle name="Header1 6 5 6" xfId="6373" xr:uid="{B0D0C010-99CB-4834-8AEB-00E434BCD5C1}"/>
    <cellStyle name="Header1 6 5 6 2" xfId="7416" xr:uid="{625F0D86-7C28-447A-B3E9-AA0D53E122F4}"/>
    <cellStyle name="Header1 6 5 6 2 2" xfId="13123" xr:uid="{AF118CB1-BE1B-4D07-89D4-77561F3298C3}"/>
    <cellStyle name="Header1 6 5 6 2 2 2" xfId="30571" xr:uid="{663FF238-7A32-4953-A083-3192F8661B0D}"/>
    <cellStyle name="Header1 6 5 6 2 2 3" xfId="37033" xr:uid="{DE502208-AFC8-4ADA-B2ED-C5385785BFF9}"/>
    <cellStyle name="Header1 6 5 6 2 2 4" xfId="21598" xr:uid="{35E86643-CA7D-49D8-908B-09ED9C623B81}"/>
    <cellStyle name="Header1 6 5 6 2 3" xfId="12185" xr:uid="{F0564C00-21C9-436B-8F7C-D1567B1186A8}"/>
    <cellStyle name="Header1 6 5 6 2 3 2" xfId="29633" xr:uid="{9821C3EF-11F4-45C3-807C-241CFA075E38}"/>
    <cellStyle name="Header1 6 5 6 2 3 3" xfId="24308" xr:uid="{D5E2D094-C071-41A3-9E5C-268EB4F8997C}"/>
    <cellStyle name="Header1 6 5 6 2 3 4" xfId="20660" xr:uid="{6A26E739-2FD1-4DCD-A92D-AF8601670B26}"/>
    <cellStyle name="Header1 6 5 6 2 4" xfId="35668" xr:uid="{88198E6A-08AC-4518-BD49-A7811546E5AA}"/>
    <cellStyle name="Header1 6 5 6 2 5" xfId="16900" xr:uid="{58B2A697-7AE4-44FD-9C45-7A7AC249CC9F}"/>
    <cellStyle name="Header1 6 5 6 3" xfId="9577" xr:uid="{2FAFF808-264C-4EEB-812B-C203C35606A1}"/>
    <cellStyle name="Header1 6 5 6 3 2" xfId="27293" xr:uid="{37625707-E125-4D33-93A9-A808EB9A2610}"/>
    <cellStyle name="Header1 6 5 6 3 3" xfId="25357" xr:uid="{600FFE9F-8B5A-43E2-9B50-8A6D3F528782}"/>
    <cellStyle name="Header1 6 5 6 3 4" xfId="18473" xr:uid="{0EBA4B3A-9ABF-407B-B358-68092BF5E0D9}"/>
    <cellStyle name="Header1 6 5 6 4" xfId="11048" xr:uid="{1C88EA40-62FD-4E87-BBC4-E6ECBD502659}"/>
    <cellStyle name="Header1 6 5 6 4 2" xfId="28510" xr:uid="{392564CE-36CD-43D1-A283-85F944A15D54}"/>
    <cellStyle name="Header1 6 5 6 4 3" xfId="32244" xr:uid="{23C105A8-2D94-4270-96B5-50C9E7D29ADA}"/>
    <cellStyle name="Header1 6 5 6 4 4" xfId="19564" xr:uid="{6F81E1B9-67A7-4FB7-994F-1D4C825F672A}"/>
    <cellStyle name="Header1 6 5 6 5" xfId="23943" xr:uid="{D7CF52D1-BBBF-422F-8F88-8E031CD603B9}"/>
    <cellStyle name="Header1 6 5 6 6" xfId="15955" xr:uid="{D93D7013-7A9D-4A89-9FEB-61953E4BEC8A}"/>
    <cellStyle name="Header1 6 5 7" xfId="7229" xr:uid="{47D2CC30-6A7A-494B-B7F5-FC005B69D537}"/>
    <cellStyle name="Header1 6 5 7 2" xfId="12937" xr:uid="{638C8E09-FC78-418A-8EDC-EA9B182967AE}"/>
    <cellStyle name="Header1 6 5 7 2 2" xfId="30385" xr:uid="{9CF71D94-E572-40C3-B873-EFB80004F86B}"/>
    <cellStyle name="Header1 6 5 7 2 3" xfId="36847" xr:uid="{1B6DE672-38A3-40FA-B687-E9EBE18A466D}"/>
    <cellStyle name="Header1 6 5 7 2 4" xfId="21412" xr:uid="{B67D8FB0-2927-47AA-B925-C66B9C9E4A3B}"/>
    <cellStyle name="Header1 6 5 7 3" xfId="11999" xr:uid="{B62E2D48-CEF1-4A69-B53D-6B2CDB492C60}"/>
    <cellStyle name="Header1 6 5 7 3 2" xfId="29447" xr:uid="{712FC66B-AF27-46F8-A3DE-AF540DB30C76}"/>
    <cellStyle name="Header1 6 5 7 3 3" xfId="26809" xr:uid="{FC9088BF-FDD3-4362-AE8F-3E5C1009D449}"/>
    <cellStyle name="Header1 6 5 7 3 4" xfId="20474" xr:uid="{205345A1-F286-48A5-89EB-190BD76F876E}"/>
    <cellStyle name="Header1 6 5 7 4" xfId="34577" xr:uid="{FE820C4A-8133-4C8B-B3DD-F9A216EA7A15}"/>
    <cellStyle name="Header1 6 5 7 5" xfId="16714" xr:uid="{96F9B71B-B99B-4C1D-BD30-11C3CBEC1F8A}"/>
    <cellStyle name="Header1 6 5 8" xfId="11674" xr:uid="{EB56BD2E-E3E2-437B-B200-4B550F486C7E}"/>
    <cellStyle name="Header1 6 5 8 2" xfId="29129" xr:uid="{43903B18-EE12-4F06-81E3-3D04A00FEAC5}"/>
    <cellStyle name="Header1 6 5 8 3" xfId="32862" xr:uid="{7674F5AB-13AE-4E05-B5DD-D9F1A2EE7479}"/>
    <cellStyle name="Header1 6 5 8 4" xfId="20176" xr:uid="{D75FC6C8-1CE5-4505-8745-61598A678B94}"/>
    <cellStyle name="Header1 6 5 9" xfId="10611" xr:uid="{D381A96A-5109-449E-AA2B-97C014D85E90}"/>
    <cellStyle name="Header1 6 5 9 2" xfId="28092" xr:uid="{A37AEC79-F155-46DE-A906-82F6558C81F0}"/>
    <cellStyle name="Header1 6 5 9 3" xfId="25463" xr:uid="{28B3EE9F-84FF-49FB-A76B-961451CE9990}"/>
    <cellStyle name="Header1 6 5 9 4" xfId="19154" xr:uid="{B7CE2CAA-04A0-4BDE-B007-8392F5C6AE14}"/>
    <cellStyle name="Header1 6 6" xfId="5418" xr:uid="{3459F308-0A39-405F-B086-0F2CA85B890F}"/>
    <cellStyle name="Header1 6 6 10" xfId="36187" xr:uid="{F503D562-D822-442C-AD06-CD0BBC42A6A3}"/>
    <cellStyle name="Header1 6 6 11" xfId="15354" xr:uid="{085588DD-7A02-4A22-93FD-FDF84B1F3ED3}"/>
    <cellStyle name="Header1 6 6 2" xfId="6804" xr:uid="{92BFF59D-4767-4074-A3FC-1DD2940BC79A}"/>
    <cellStyle name="Header1 6 6 2 2" xfId="7647" xr:uid="{99433EBA-7173-45AF-97A6-802100196B50}"/>
    <cellStyle name="Header1 6 6 2 2 2" xfId="13354" xr:uid="{C1A540C5-7EEF-4006-AC77-E422749C5C9D}"/>
    <cellStyle name="Header1 6 6 2 2 2 2" xfId="30802" xr:uid="{F8885589-0584-4857-AFCD-A484AF4E5FB7}"/>
    <cellStyle name="Header1 6 6 2 2 2 3" xfId="37262" xr:uid="{A83AEA86-E767-4B6A-B872-04CE8ED0892A}"/>
    <cellStyle name="Header1 6 6 2 2 2 4" xfId="21829" xr:uid="{5F8DDB42-05AF-4412-A9D2-12A2F20D24D4}"/>
    <cellStyle name="Header1 6 6 2 2 3" xfId="12416" xr:uid="{BC71F72B-EF20-4AA4-9998-6FABC84B2B00}"/>
    <cellStyle name="Header1 6 6 2 2 3 2" xfId="29864" xr:uid="{9555DC02-4D99-4AA7-8421-B81656E0ADA5}"/>
    <cellStyle name="Header1 6 6 2 2 3 3" xfId="36326" xr:uid="{C38B2FC4-D19D-4DD8-B6F1-3FB7DB9D3DFB}"/>
    <cellStyle name="Header1 6 6 2 2 3 4" xfId="20891" xr:uid="{15DC3547-5AD4-40A5-8803-46A0150D80B1}"/>
    <cellStyle name="Header1 6 6 2 2 4" xfId="34046" xr:uid="{4933CDEC-0EB9-49B1-AD5A-7B2CFBCBAF5C}"/>
    <cellStyle name="Header1 6 6 2 2 5" xfId="17129" xr:uid="{CB84AA76-6CBB-4D82-BFB2-582865A689F4}"/>
    <cellStyle name="Header1 6 6 2 3" xfId="11876" xr:uid="{6023F116-046A-4F11-BBB7-DA69A32D6D21}"/>
    <cellStyle name="Header1 6 6 2 3 2" xfId="29327" xr:uid="{8F4C2DD0-8124-48F3-9B82-36E27E8BC3F8}"/>
    <cellStyle name="Header1 6 6 2 3 3" xfId="34406" xr:uid="{02B5CB6B-B944-4B2F-B0F0-D6F537A15AD0}"/>
    <cellStyle name="Header1 6 6 2 3 4" xfId="20368" xr:uid="{9076B47E-8DC8-4A54-837B-4A069DD3C703}"/>
    <cellStyle name="Header1 6 6 2 4" xfId="11321" xr:uid="{08A9F6F5-425A-4E4A-91D9-0D4177E75F11}"/>
    <cellStyle name="Header1 6 6 2 4 2" xfId="28776" xr:uid="{2E811752-E22A-4602-BF61-FC77B415A982}"/>
    <cellStyle name="Header1 6 6 2 4 3" xfId="26987" xr:uid="{422587E2-7B93-46C2-8864-C8736771CB86}"/>
    <cellStyle name="Header1 6 6 2 4 4" xfId="19825" xr:uid="{D1634702-C2AB-458D-A8A6-634661936305}"/>
    <cellStyle name="Header1 6 6 2 5" xfId="25858" xr:uid="{44417A16-FFC2-4044-BCAF-64A2915F6521}"/>
    <cellStyle name="Header1 6 6 2 6" xfId="16311" xr:uid="{6195760B-F7EF-4BA6-B1AD-6A590CA66B29}"/>
    <cellStyle name="Header1 6 6 3" xfId="6002" xr:uid="{36228974-0B24-4D6A-B321-0BA9C14C034F}"/>
    <cellStyle name="Header1 6 6 3 2" xfId="7372" xr:uid="{B538C928-C677-42AF-8ABF-1300131BBC0A}"/>
    <cellStyle name="Header1 6 6 3 2 2" xfId="13080" xr:uid="{58D40F7F-1EAD-4655-AF39-D459D9C8A656}"/>
    <cellStyle name="Header1 6 6 3 2 2 2" xfId="30528" xr:uid="{7DBF7716-BAD3-4D2E-A654-3FF27ECD29E6}"/>
    <cellStyle name="Header1 6 6 3 2 2 3" xfId="36990" xr:uid="{A2035A92-C222-4DC8-BA1E-6B1867E6A659}"/>
    <cellStyle name="Header1 6 6 3 2 2 4" xfId="21555" xr:uid="{537CE12F-2CBF-4A60-B0A7-4819B9A510DC}"/>
    <cellStyle name="Header1 6 6 3 2 3" xfId="12142" xr:uid="{33705483-60FD-4D85-B543-D69D9CDF8D61}"/>
    <cellStyle name="Header1 6 6 3 2 3 2" xfId="29590" xr:uid="{FB40F8B4-F82C-4E3B-B892-E6BB3580F127}"/>
    <cellStyle name="Header1 6 6 3 2 3 3" xfId="24273" xr:uid="{3940C528-92DE-4B22-8435-292024CA8BF4}"/>
    <cellStyle name="Header1 6 6 3 2 3 4" xfId="20617" xr:uid="{09A370D4-7BCD-4700-8CC0-BDEECC5D37BA}"/>
    <cellStyle name="Header1 6 6 3 2 4" xfId="33602" xr:uid="{FBA3F669-26B7-465A-9A7E-76D0955B8AF5}"/>
    <cellStyle name="Header1 6 6 3 2 5" xfId="16857" xr:uid="{5ED54F39-289C-4130-8B67-3D42CAEF8519}"/>
    <cellStyle name="Header1 6 6 3 3" xfId="10874" xr:uid="{BE83988B-B94D-42FC-9F68-7C9F9C6A66EF}"/>
    <cellStyle name="Header1 6 6 3 3 2" xfId="28343" xr:uid="{15A75AC4-E6E4-48A4-82EA-3A459CF15263}"/>
    <cellStyle name="Header1 6 6 3 3 3" xfId="25673" xr:uid="{57545322-B200-4DD5-B80E-4F652CB42FAF}"/>
    <cellStyle name="Header1 6 6 3 3 4" xfId="19402" xr:uid="{8D8F3E80-977C-45D8-BF60-E46E93CB9E9B}"/>
    <cellStyle name="Header1 6 6 3 4" xfId="10940" xr:uid="{E2EBD494-08A5-443A-A8D4-B164EC8BD978}"/>
    <cellStyle name="Header1 6 6 3 4 2" xfId="28406" xr:uid="{C20850D7-FE8F-49F5-B017-A85B51B27811}"/>
    <cellStyle name="Header1 6 6 3 4 3" xfId="24560" xr:uid="{E1B02D6E-F2C8-453B-8C6F-F0B01C07AC58}"/>
    <cellStyle name="Header1 6 6 3 4 4" xfId="19465" xr:uid="{A5A87A38-7EFA-47D8-8196-E0DEE60B8E4F}"/>
    <cellStyle name="Header1 6 6 3 5" xfId="23815" xr:uid="{F1566B54-46B0-4133-8EC1-8FB3D3A491B6}"/>
    <cellStyle name="Header1 6 6 3 6" xfId="15605" xr:uid="{96DF7330-2582-40E7-A031-FD78F6F277E0}"/>
    <cellStyle name="Header1 6 6 4" xfId="6961" xr:uid="{BB4187F9-C3EC-4BE8-94A5-60753319CFE0}"/>
    <cellStyle name="Header1 6 6 4 2" xfId="7764" xr:uid="{635A5BD4-DF6A-4B43-8E39-46F27471E46C}"/>
    <cellStyle name="Header1 6 6 4 2 2" xfId="13471" xr:uid="{B40A862F-C1BA-4DE4-967C-280CD3ABA4D0}"/>
    <cellStyle name="Header1 6 6 4 2 2 2" xfId="30919" xr:uid="{FD8A7E5B-997F-4BFA-9FA3-F782CFD72AAF}"/>
    <cellStyle name="Header1 6 6 4 2 2 3" xfId="37379" xr:uid="{CFD91BF3-6FEB-44E5-9268-3B448354B907}"/>
    <cellStyle name="Header1 6 6 4 2 2 4" xfId="21946" xr:uid="{83949D8B-29E7-4210-8F65-8A0768D88362}"/>
    <cellStyle name="Header1 6 6 4 2 3" xfId="12533" xr:uid="{FE9E79D3-D46F-4E08-B74A-A4AE0156504B}"/>
    <cellStyle name="Header1 6 6 4 2 3 2" xfId="29981" xr:uid="{05AF8FBA-79FD-443B-9FF6-0364F79D1055}"/>
    <cellStyle name="Header1 6 6 4 2 3 3" xfId="36443" xr:uid="{9C423516-C785-4F7A-AF58-2AC16238BC5A}"/>
    <cellStyle name="Header1 6 6 4 2 3 4" xfId="21008" xr:uid="{0C25D65D-B352-4067-8BC9-28B6AF1C3AE9}"/>
    <cellStyle name="Header1 6 6 4 2 4" xfId="34560" xr:uid="{3CEF1CE2-1E97-4CFC-AAAB-8D671FF5BD6A}"/>
    <cellStyle name="Header1 6 6 4 2 5" xfId="17246" xr:uid="{6B984404-C71F-44A2-89E7-07B55B714B8D}"/>
    <cellStyle name="Header1 6 6 4 3" xfId="10786" xr:uid="{6FA48710-116C-4FCB-B46F-5BDA30D023EB}"/>
    <cellStyle name="Header1 6 6 4 3 2" xfId="28255" xr:uid="{E8FFA2D2-1216-497D-BD4A-187FB06F2456}"/>
    <cellStyle name="Header1 6 6 4 3 3" xfId="25469" xr:uid="{48D0017A-2C26-41D2-AB21-B172CEFD06C1}"/>
    <cellStyle name="Header1 6 6 4 3 4" xfId="19314" xr:uid="{6DC88816-1189-47B7-96D7-832A490036EC}"/>
    <cellStyle name="Header1 6 6 4 4" xfId="11448" xr:uid="{7443939F-B59C-4786-9912-845A64E4BAE7}"/>
    <cellStyle name="Header1 6 6 4 4 2" xfId="28903" xr:uid="{B77143B3-8FE8-4293-BC12-5870A7EFE6D9}"/>
    <cellStyle name="Header1 6 6 4 4 3" xfId="33368" xr:uid="{87056E2E-D9A1-4B67-86DD-B6E659B0B2CC}"/>
    <cellStyle name="Header1 6 6 4 4 4" xfId="19951" xr:uid="{37E0BE84-2CDE-42BF-94EE-B99B513485CC}"/>
    <cellStyle name="Header1 6 6 4 5" xfId="23285" xr:uid="{DC98D5E7-1ED4-4415-A815-7854AFC7C9F3}"/>
    <cellStyle name="Header1 6 6 4 6" xfId="16453" xr:uid="{C6F9815B-C344-4F15-B22B-2B19649B91EA}"/>
    <cellStyle name="Header1 6 6 5" xfId="7005" xr:uid="{2AE93C6E-97FD-4D15-A023-EF315150B4D0}"/>
    <cellStyle name="Header1 6 6 5 2" xfId="7795" xr:uid="{CB5DD1E5-9A4C-448A-B33A-44CBF8D0AB07}"/>
    <cellStyle name="Header1 6 6 5 2 2" xfId="13502" xr:uid="{EF1EC4A5-FBDD-4B4D-964E-0480A259BECD}"/>
    <cellStyle name="Header1 6 6 5 2 2 2" xfId="30950" xr:uid="{8C2B5B13-E66A-4FF9-A777-45A71F2BCB2E}"/>
    <cellStyle name="Header1 6 6 5 2 2 3" xfId="37410" xr:uid="{A62F99AB-9816-46FE-8CBB-4C569B5725B8}"/>
    <cellStyle name="Header1 6 6 5 2 2 4" xfId="21977" xr:uid="{C14F9986-9CD9-40D5-BA5F-B5E18B7A7D30}"/>
    <cellStyle name="Header1 6 6 5 2 3" xfId="12564" xr:uid="{D0D5B589-825D-488F-8282-98E54690CD44}"/>
    <cellStyle name="Header1 6 6 5 2 3 2" xfId="30012" xr:uid="{2BDBFEEE-4493-4B2A-8396-0463EF7BA208}"/>
    <cellStyle name="Header1 6 6 5 2 3 3" xfId="36474" xr:uid="{33E5CEDE-248E-4128-8F72-3A6E12382AF6}"/>
    <cellStyle name="Header1 6 6 5 2 3 4" xfId="21039" xr:uid="{7A83AC70-2017-4AD0-88D8-43922B56DF58}"/>
    <cellStyle name="Header1 6 6 5 2 4" xfId="23197" xr:uid="{C94EC089-8968-4543-A184-99D69D83DB20}"/>
    <cellStyle name="Header1 6 6 5 2 5" xfId="17277" xr:uid="{3359E23E-739C-46D0-8E25-FFB9233346FF}"/>
    <cellStyle name="Header1 6 6 5 3" xfId="9487" xr:uid="{83197CCF-EB81-42C2-8853-4BA488B75547}"/>
    <cellStyle name="Header1 6 6 5 3 2" xfId="27211" xr:uid="{06F58CD3-4404-4D4A-9E09-898763614058}"/>
    <cellStyle name="Header1 6 6 5 3 3" xfId="33250" xr:uid="{B009C13D-7532-44E4-9F1E-2592A31831F5}"/>
    <cellStyle name="Header1 6 6 5 3 4" xfId="18395" xr:uid="{3EEFAAB9-57B3-43F5-8AF2-611BFB7BC08D}"/>
    <cellStyle name="Header1 6 6 5 4" xfId="11480" xr:uid="{3477142D-9B14-4BEA-B56F-37A4EEF95D1A}"/>
    <cellStyle name="Header1 6 6 5 4 2" xfId="28935" xr:uid="{C056D6C8-4916-40BE-B909-AD1D4F4E327A}"/>
    <cellStyle name="Header1 6 6 5 4 3" xfId="33067" xr:uid="{A7FFEBDA-A293-4043-B6AF-B0CB674E79BD}"/>
    <cellStyle name="Header1 6 6 5 4 4" xfId="19982" xr:uid="{7C8F4EFD-C3FF-4537-8DEA-7AE8A1411632}"/>
    <cellStyle name="Header1 6 6 5 5" xfId="25278" xr:uid="{4CDE3F71-7993-430F-851F-0BAFBFFD6DA6}"/>
    <cellStyle name="Header1 6 6 5 6" xfId="16493" xr:uid="{9C008254-F52B-4679-8363-4F84C0806C16}"/>
    <cellStyle name="Header1 6 6 6" xfId="5083" xr:uid="{9B2F6FCE-5AF1-4DDC-A153-6F72607760B4}"/>
    <cellStyle name="Header1 6 6 6 2" xfId="6748" xr:uid="{FEAB5D90-1399-4CC7-9F23-DD774E4931AA}"/>
    <cellStyle name="Header1 6 6 6 2 2" xfId="11745" xr:uid="{561D8135-E55D-4A12-A4C3-E86E0DC07F5C}"/>
    <cellStyle name="Header1 6 6 6 2 2 2" xfId="29198" xr:uid="{4D8F5056-9177-486C-82BC-4F85F15E440D}"/>
    <cellStyle name="Header1 6 6 6 2 2 3" xfId="25564" xr:uid="{1373BAD9-FB16-4FA5-A56E-472A6A4C24FA}"/>
    <cellStyle name="Header1 6 6 6 2 2 4" xfId="20244" xr:uid="{809B01AE-C666-4A15-BE31-9F6393823A40}"/>
    <cellStyle name="Header1 6 6 6 2 3" xfId="8591" xr:uid="{4A6C5E2B-6161-4F3A-94E6-2AFB822C8EC2}"/>
    <cellStyle name="Header1 6 6 6 2 3 2" xfId="26383" xr:uid="{13A1A8B1-EABF-40E1-96A6-23531CA30BD4}"/>
    <cellStyle name="Header1 6 6 6 2 3 3" xfId="34109" xr:uid="{1E79FEAD-8C7E-46C6-8895-1D0BD6C2D3F7}"/>
    <cellStyle name="Header1 6 6 6 2 3 4" xfId="17659" xr:uid="{0A0C61D9-B93B-494C-B5F0-FA6EDCBB5E93}"/>
    <cellStyle name="Header1 6 6 6 2 4" xfId="25929" xr:uid="{87515D14-F87C-4169-A68D-322BFE2F8BCC}"/>
    <cellStyle name="Header1 6 6 6 2 5" xfId="16256" xr:uid="{A08AE811-B14E-48FD-92AA-AEF9B46CB4F3}"/>
    <cellStyle name="Header1 6 6 6 3" xfId="9512" xr:uid="{FF4D2683-86FB-4095-B592-DA813FA1584A}"/>
    <cellStyle name="Header1 6 6 6 3 2" xfId="27233" xr:uid="{B06261C3-F985-4866-A0E7-E436EE8BDDC7}"/>
    <cellStyle name="Header1 6 6 6 3 3" xfId="32372" xr:uid="{25FFF91C-2AA5-46A6-B90C-338B73A46A01}"/>
    <cellStyle name="Header1 6 6 6 3 4" xfId="18415" xr:uid="{2DDA7333-D255-4787-9E34-B6B27A63F368}"/>
    <cellStyle name="Header1 6 6 6 4" xfId="8134" xr:uid="{16631A9D-1B7F-4255-82EA-35E49492FF73}"/>
    <cellStyle name="Header1 6 6 6 4 2" xfId="26147" xr:uid="{D0B7BEDF-20D9-42A9-8124-BE815B7B49A4}"/>
    <cellStyle name="Header1 6 6 6 4 3" xfId="23266" xr:uid="{8E0D97D3-B228-4B04-B1EB-5AA681FB82DE}"/>
    <cellStyle name="Header1 6 6 6 4 4" xfId="17517" xr:uid="{7EF12CA8-7AD5-4C60-BF08-7D71B3CB1B14}"/>
    <cellStyle name="Header1 6 6 6 5" xfId="36084" xr:uid="{8416375A-5AC6-454B-9DF9-EB1BEB20D33F}"/>
    <cellStyle name="Header1 6 6 6 6" xfId="15133" xr:uid="{329FAFE2-C35A-4504-ACD1-A7648D373B06}"/>
    <cellStyle name="Header1 6 6 7" xfId="6941" xr:uid="{B0972AAA-06D5-49E3-830E-582B44E16CB6}"/>
    <cellStyle name="Header1 6 6 7 2" xfId="9527" xr:uid="{907F2324-74CD-4BB3-AC84-73127FE2E92E}"/>
    <cellStyle name="Header1 6 6 7 2 2" xfId="27248" xr:uid="{E6564BDA-B665-45EC-8976-D9DB0E9231D8}"/>
    <cellStyle name="Header1 6 6 7 2 3" xfId="33243" xr:uid="{AD01008C-5C1C-4E8D-A166-2C5BD5EBA995}"/>
    <cellStyle name="Header1 6 6 7 2 4" xfId="18430" xr:uid="{B233793D-8477-4888-8F8E-C8290A442AD0}"/>
    <cellStyle name="Header1 6 6 7 3" xfId="8111" xr:uid="{06F5785F-5CF3-43BD-9697-BE69C40EDCF5}"/>
    <cellStyle name="Header1 6 6 7 3 2" xfId="26127" xr:uid="{56BA8800-4D1C-4F74-A62D-94FE5ACC610D}"/>
    <cellStyle name="Header1 6 6 7 3 3" xfId="23294" xr:uid="{6572D4AD-ADDC-4558-AFFD-282DDB1D5504}"/>
    <cellStyle name="Header1 6 6 7 3 4" xfId="17499" xr:uid="{38F08666-7EFD-4D54-9C95-7D5C3561C320}"/>
    <cellStyle name="Header1 6 6 7 4" xfId="34852" xr:uid="{C6B14329-B986-4E3C-9ED4-4066F9DBEA6B}"/>
    <cellStyle name="Header1 6 6 7 5" xfId="16433" xr:uid="{3E82CAEE-3EB1-4EB5-9317-B5DDE25506A9}"/>
    <cellStyle name="Header1 6 6 8" xfId="9396" xr:uid="{97AC6009-F5B1-4C83-9A6A-2838241342B6}"/>
    <cellStyle name="Header1 6 6 8 2" xfId="27120" xr:uid="{552A675E-92B9-4B48-82DA-8A7E3053CE3C}"/>
    <cellStyle name="Header1 6 6 8 3" xfId="25733" xr:uid="{8ACBC30D-5AEA-49FD-BB73-43138941F155}"/>
    <cellStyle name="Header1 6 6 8 4" xfId="18304" xr:uid="{6ADC3923-D5C7-4E1D-BE8A-8D74DA43E6DB}"/>
    <cellStyle name="Header1 6 6 9" xfId="9775" xr:uid="{2D3C9797-A93E-4D60-BDE8-7D28D2D2C099}"/>
    <cellStyle name="Header1 6 6 9 2" xfId="27470" xr:uid="{23334E6E-1F1D-4658-AC84-9C41CD3D838B}"/>
    <cellStyle name="Header1 6 6 9 3" xfId="32572" xr:uid="{9F4EA525-B1B6-4C3C-A386-BCA02BBBAD93}"/>
    <cellStyle name="Header1 6 6 9 4" xfId="18630" xr:uid="{48948F36-C748-43B6-8705-46E7563B2219}"/>
    <cellStyle name="Header1 6 7" xfId="5086" xr:uid="{C98F2286-F237-4157-998A-21FED2E09318}"/>
    <cellStyle name="Header1 6 7 2" xfId="7010" xr:uid="{7DEE8CA0-2638-4CD0-B762-34B2DE8088E5}"/>
    <cellStyle name="Header1 6 7 2 2" xfId="10767" xr:uid="{FB730CCF-8AB7-472E-AF58-1A167047121E}"/>
    <cellStyle name="Header1 6 7 2 2 2" xfId="28236" xr:uid="{C8AF12D5-595A-4671-A954-75B7DA381D6D}"/>
    <cellStyle name="Header1 6 7 2 2 3" xfId="24569" xr:uid="{695AEAAE-9CEF-4AB3-8F4D-1532A3AD4F86}"/>
    <cellStyle name="Header1 6 7 2 2 4" xfId="19295" xr:uid="{B7434A18-BCA2-457F-A835-2EFCF5789C5B}"/>
    <cellStyle name="Header1 6 7 2 3" xfId="11920" xr:uid="{C41763FE-1854-48FD-A08F-494758395FD8}"/>
    <cellStyle name="Header1 6 7 2 3 2" xfId="29371" xr:uid="{7BF175D2-BB41-4F0A-AB35-0948E451BE3A}"/>
    <cellStyle name="Header1 6 7 2 3 3" xfId="24241" xr:uid="{E0D76634-EE2A-44FA-8862-6A6956E238B3}"/>
    <cellStyle name="Header1 6 7 2 3 4" xfId="20409" xr:uid="{914F0586-D95D-4D04-937C-785F21D20C02}"/>
    <cellStyle name="Header1 6 7 2 4" xfId="25449" xr:uid="{B65BCB45-2B37-4CBD-A393-B9F8AA7537FD}"/>
    <cellStyle name="Header1 6 7 2 5" xfId="16498" xr:uid="{0C4B7C0F-D14E-4219-BA46-B90094A5BAD9}"/>
    <cellStyle name="Header1 6 7 3" xfId="9211" xr:uid="{F4ADB0A5-58BB-43EF-A08A-6D9322DB2AC6}"/>
    <cellStyle name="Header1 6 7 3 2" xfId="26956" xr:uid="{25FFECE7-0068-4071-AF01-9EAD4F40EFF4}"/>
    <cellStyle name="Header1 6 7 3 3" xfId="25354" xr:uid="{F3999FD8-54BC-457D-B282-8FDDF892BD5E}"/>
    <cellStyle name="Header1 6 7 3 4" xfId="18166" xr:uid="{932FB041-A954-461F-B150-9882CD698686}"/>
    <cellStyle name="Header1 6 7 4" xfId="8135" xr:uid="{C47C03CC-82BF-487C-8D7C-48BE1187C19F}"/>
    <cellStyle name="Header1 6 7 4 2" xfId="26148" xr:uid="{402BA1B6-4F33-4DFE-B353-12F605EA9AB1}"/>
    <cellStyle name="Header1 6 7 4 3" xfId="26244" xr:uid="{170556F5-E4D4-49EB-A516-A2DCEF8D5E4A}"/>
    <cellStyle name="Header1 6 7 4 4" xfId="17518" xr:uid="{C802EAE7-1107-4A4B-94F4-4B320BE06548}"/>
    <cellStyle name="Header1 6 7 5" xfId="23484" xr:uid="{7A6D069C-E6CA-4878-8DCA-5FC3DC3C6E4F}"/>
    <cellStyle name="Header1 6 7 6" xfId="15136" xr:uid="{5C38A677-327C-43C3-B19B-062F8CE25FF3}"/>
    <cellStyle name="Header1 6 8" xfId="6982" xr:uid="{D450E861-0C49-40C3-ADE9-118EE555ED74}"/>
    <cellStyle name="Header1 6 8 2" xfId="7778" xr:uid="{415CA60A-F13D-428B-9227-967AB8049427}"/>
    <cellStyle name="Header1 6 8 2 2" xfId="13485" xr:uid="{73FF7BF8-C6F9-429B-9ACE-12C464D721E5}"/>
    <cellStyle name="Header1 6 8 2 2 2" xfId="30933" xr:uid="{F9C37604-B50F-486A-B046-04ACB949088E}"/>
    <cellStyle name="Header1 6 8 2 2 3" xfId="37393" xr:uid="{D0E1ED66-5FFA-4124-BAB3-639A502A2A83}"/>
    <cellStyle name="Header1 6 8 2 2 4" xfId="21960" xr:uid="{399E0E8E-1666-4983-AC8B-9FDE4E485D2B}"/>
    <cellStyle name="Header1 6 8 2 3" xfId="12547" xr:uid="{33BCB3F4-3B84-4DB0-8C62-85A77B5DB0F6}"/>
    <cellStyle name="Header1 6 8 2 3 2" xfId="29995" xr:uid="{9A3C8B16-911A-4D08-93A1-3DEA9F938540}"/>
    <cellStyle name="Header1 6 8 2 3 3" xfId="36457" xr:uid="{ED1DA5FB-90F9-4E86-9CFD-A18B2F12D021}"/>
    <cellStyle name="Header1 6 8 2 3 4" xfId="21022" xr:uid="{42BF6919-B6A3-4E09-8822-E5125C483C55}"/>
    <cellStyle name="Header1 6 8 2 4" xfId="23353" xr:uid="{1787194C-6E12-47A9-9480-0A53ADE4C475}"/>
    <cellStyle name="Header1 6 8 2 5" xfId="17260" xr:uid="{30A336DB-54DE-423E-86E0-A40E5C0C2DB5}"/>
    <cellStyle name="Header1 6 8 3" xfId="10778" xr:uid="{91F803A9-0A79-4357-84CA-D1F2E4E7E8B6}"/>
    <cellStyle name="Header1 6 8 3 2" xfId="28247" xr:uid="{DB7B79DB-B96C-405E-8D8D-511D835FCBB8}"/>
    <cellStyle name="Header1 6 8 3 3" xfId="25831" xr:uid="{FC6725FB-1620-4B8B-9B6E-61DEA3191724}"/>
    <cellStyle name="Header1 6 8 3 4" xfId="19306" xr:uid="{481145A8-E607-467E-B44F-D034D21B0424}"/>
    <cellStyle name="Header1 6 8 4" xfId="11462" xr:uid="{ED0F1E38-CDF5-4098-91A6-4C6A686889BA}"/>
    <cellStyle name="Header1 6 8 4 2" xfId="28917" xr:uid="{FB7568A1-24D5-44E8-9043-D6B383B00E73}"/>
    <cellStyle name="Header1 6 8 4 3" xfId="26277" xr:uid="{686C5343-2193-4533-BB41-6AF457E4E3BB}"/>
    <cellStyle name="Header1 6 8 4 4" xfId="19965" xr:uid="{7D886A82-2DE8-4C13-B0ED-35DC0ECB88AC}"/>
    <cellStyle name="Header1 6 8 5" xfId="32704" xr:uid="{A7AF6412-967A-4D89-B866-4F36F6BE76FD}"/>
    <cellStyle name="Header1 6 8 6" xfId="16472" xr:uid="{96F1B042-37A2-40C0-8E51-BC434F79B75E}"/>
    <cellStyle name="Header1 6 9" xfId="6036" xr:uid="{6577993D-00AA-4CA1-AE07-CB9D403EF3AA}"/>
    <cellStyle name="Header1 6 9 2" xfId="7382" xr:uid="{3C6FD37F-24CF-4E62-87DA-0469975266F5}"/>
    <cellStyle name="Header1 6 9 2 2" xfId="13090" xr:uid="{F678ED6C-ED4C-4E45-9E44-9541C01B54BA}"/>
    <cellStyle name="Header1 6 9 2 2 2" xfId="30538" xr:uid="{6DF2ECBE-CA4F-4A46-8BF2-79E2618D8FE7}"/>
    <cellStyle name="Header1 6 9 2 2 3" xfId="37000" xr:uid="{C2D5F781-EC2D-43C0-A8A0-C5D9691FB0B7}"/>
    <cellStyle name="Header1 6 9 2 2 4" xfId="21565" xr:uid="{07734795-3AC6-4265-B4A4-3E541DEF178D}"/>
    <cellStyle name="Header1 6 9 2 3" xfId="12152" xr:uid="{C6EE462E-485B-423B-8680-3794F6E5EFE5}"/>
    <cellStyle name="Header1 6 9 2 3 2" xfId="29600" xr:uid="{47A2B022-7A47-4784-A6F6-78F125F95D4C}"/>
    <cellStyle name="Header1 6 9 2 3 3" xfId="24283" xr:uid="{2CDB3963-94F7-4E61-9C7A-5F28E79E2191}"/>
    <cellStyle name="Header1 6 9 2 3 4" xfId="20627" xr:uid="{DF39774A-C28B-4437-A78A-B5DEDCEE918A}"/>
    <cellStyle name="Header1 6 9 2 4" xfId="25320" xr:uid="{429DE3F9-D9C4-4380-9EA0-BE0CA07A39DE}"/>
    <cellStyle name="Header1 6 9 2 5" xfId="16867" xr:uid="{4BA65DB4-3E58-4CC1-9A43-C755C6BE217A}"/>
    <cellStyle name="Header1 6 9 3" xfId="9758" xr:uid="{9E0068AF-6129-4278-BF21-0E5F42C2F3F2}"/>
    <cellStyle name="Header1 6 9 3 2" xfId="27453" xr:uid="{25F66BD8-EDC6-4A44-B52C-D0743FFBADE8}"/>
    <cellStyle name="Header1 6 9 3 3" xfId="25589" xr:uid="{0030795C-67CD-46A4-AE65-40B0AC601853}"/>
    <cellStyle name="Header1 6 9 3 4" xfId="18613" xr:uid="{2FD14201-5A7D-4A6D-82D5-448F3A897024}"/>
    <cellStyle name="Header1 6 9 4" xfId="10957" xr:uid="{4594446B-2F2E-4187-B7EC-AF906E4025D5}"/>
    <cellStyle name="Header1 6 9 4 2" xfId="28422" xr:uid="{5D4A445F-1EAE-4202-B0BB-EE8D5A8678AC}"/>
    <cellStyle name="Header1 6 9 4 3" xfId="25495" xr:uid="{8D52E4CF-64DA-421F-B2D3-9BF5AB13E144}"/>
    <cellStyle name="Header1 6 9 4 4" xfId="19480" xr:uid="{DFDECFE9-37BC-4165-A618-8666791927B2}"/>
    <cellStyle name="Header1 6 9 5" xfId="23826" xr:uid="{A95F7764-8F3E-4438-B395-AAE23586373E}"/>
    <cellStyle name="Header1 6 9 6" xfId="15632" xr:uid="{BE9F3030-A5ED-4008-9439-A0ED50E83EAB}"/>
    <cellStyle name="Header1 7" xfId="3580" xr:uid="{55160BCF-64C4-4A0C-8935-C0C253AE54F3}"/>
    <cellStyle name="Header1 7 10" xfId="6957" xr:uid="{52142CCA-8287-42E4-ABC1-A5C5004E7ACD}"/>
    <cellStyle name="Header1 7 10 2" xfId="7760" xr:uid="{A0E94567-439D-4899-92E9-08BB272230D0}"/>
    <cellStyle name="Header1 7 10 2 2" xfId="13467" xr:uid="{AF55E42B-FA56-4A22-9DA2-1B883792E55D}"/>
    <cellStyle name="Header1 7 10 2 2 2" xfId="30915" xr:uid="{301BF071-38A0-403F-A8AD-AC53C24919F8}"/>
    <cellStyle name="Header1 7 10 2 2 3" xfId="37375" xr:uid="{6144FBC9-E5A0-4896-AE25-4625389A42F8}"/>
    <cellStyle name="Header1 7 10 2 2 4" xfId="21942" xr:uid="{A29C2945-35F3-40E7-8149-2E7254B6FB62}"/>
    <cellStyle name="Header1 7 10 2 3" xfId="12529" xr:uid="{1305D9C9-3CD2-4AA8-9FE8-D3B3F734EA7C}"/>
    <cellStyle name="Header1 7 10 2 3 2" xfId="29977" xr:uid="{24BBC0FC-F849-4A12-9D98-DA22B13FDA36}"/>
    <cellStyle name="Header1 7 10 2 3 3" xfId="36439" xr:uid="{BEC8CB75-7694-441B-AC67-B596B980D2E1}"/>
    <cellStyle name="Header1 7 10 2 3 4" xfId="21004" xr:uid="{E1B3DFAB-78CF-411F-8CEA-6EED7B3249FA}"/>
    <cellStyle name="Header1 7 10 2 4" xfId="23408" xr:uid="{1E8C81F7-6ECA-48DB-A4B2-350BFA664BC8}"/>
    <cellStyle name="Header1 7 10 2 5" xfId="17242" xr:uid="{9C4D5038-A7BA-4E44-A9FF-93FC75369B56}"/>
    <cellStyle name="Header1 7 10 3" xfId="9468" xr:uid="{99B267A5-1178-4234-A5DF-563848CF17C1}"/>
    <cellStyle name="Header1 7 10 3 2" xfId="27192" xr:uid="{B62CC857-78DB-4D0D-A089-2057FE0944E0}"/>
    <cellStyle name="Header1 7 10 3 3" xfId="24615" xr:uid="{638E29D2-92DD-4313-9866-D52688DD890A}"/>
    <cellStyle name="Header1 7 10 3 4" xfId="18376" xr:uid="{C35A0B30-6B6D-494B-8C3A-AC1CF06CF583}"/>
    <cellStyle name="Header1 7 10 4" xfId="11444" xr:uid="{0AE100A1-8A20-46E8-BA0A-4076703DC839}"/>
    <cellStyle name="Header1 7 10 4 2" xfId="28899" xr:uid="{CD46252C-F5AB-4625-9DA0-9C780766D52B}"/>
    <cellStyle name="Header1 7 10 4 3" xfId="24171" xr:uid="{F0DE648D-8840-4C2F-932F-C438F0B7605D}"/>
    <cellStyle name="Header1 7 10 4 4" xfId="19947" xr:uid="{E18F8CC0-CC6B-4264-875A-480A332ECBDF}"/>
    <cellStyle name="Header1 7 10 5" xfId="33870" xr:uid="{3F3FEC1A-654D-47E2-B724-B48FB8C2BDCE}"/>
    <cellStyle name="Header1 7 10 6" xfId="16449" xr:uid="{8E62A722-953D-4F92-81CD-12ADB15F42C1}"/>
    <cellStyle name="Header1 7 11" xfId="6556" xr:uid="{E1A5C95E-16FA-4196-8DBB-8D6B64580391}"/>
    <cellStyle name="Header1 7 11 2" xfId="7485" xr:uid="{85834236-6C72-437D-93F3-3F3F02CDB9BA}"/>
    <cellStyle name="Header1 7 11 2 2" xfId="13192" xr:uid="{EAC13C89-BAD9-4272-8F98-387B5F0FAC3E}"/>
    <cellStyle name="Header1 7 11 2 2 2" xfId="30640" xr:uid="{369E2324-AB91-4228-8829-5A09C0EA7342}"/>
    <cellStyle name="Header1 7 11 2 2 3" xfId="37100" xr:uid="{F24F1613-0D62-42CA-A3B6-C28A81CCE73F}"/>
    <cellStyle name="Header1 7 11 2 2 4" xfId="21667" xr:uid="{24835724-1EF5-4669-9CD8-D3C47C7615CE}"/>
    <cellStyle name="Header1 7 11 2 3" xfId="12254" xr:uid="{F9B7EA2C-18FE-45A2-865D-8F76DF6D6119}"/>
    <cellStyle name="Header1 7 11 2 3 2" xfId="29702" xr:uid="{6B9AB905-C9D4-41AF-A74E-A93DDAC0196E}"/>
    <cellStyle name="Header1 7 11 2 3 3" xfId="27317" xr:uid="{B629BE2A-C860-45ED-B5ED-71FE7D98E8FA}"/>
    <cellStyle name="Header1 7 11 2 3 4" xfId="20729" xr:uid="{8C748A1A-4CDC-4B3C-810E-3C1863303655}"/>
    <cellStyle name="Header1 7 11 2 4" xfId="34117" xr:uid="{4B90518D-C2D1-42D5-BED1-7E7583C53780}"/>
    <cellStyle name="Header1 7 11 2 5" xfId="16967" xr:uid="{060469F3-3E08-4E3C-9B53-AFDFC737C164}"/>
    <cellStyle name="Header1 7 11 3" xfId="11873" xr:uid="{CD675A96-D269-4E44-B7B4-ACAF4E2F6782}"/>
    <cellStyle name="Header1 7 11 3 2" xfId="29324" xr:uid="{CC5E0982-1B82-449C-8382-6065DBFFC445}"/>
    <cellStyle name="Header1 7 11 3 3" xfId="34352" xr:uid="{6845D39E-45CA-4671-AEE8-E25D11775AD0}"/>
    <cellStyle name="Header1 7 11 3 4" xfId="20365" xr:uid="{B6E130D4-EA46-4BFB-AFFB-81C3CD0687FE}"/>
    <cellStyle name="Header1 7 11 4" xfId="11142" xr:uid="{9C0D8FBD-FBF1-4E89-B6BB-D81CCC9C98C6}"/>
    <cellStyle name="Header1 7 11 4 2" xfId="28602" xr:uid="{FF2F8112-E4A2-43B6-9D93-E3D5917EAAB3}"/>
    <cellStyle name="Header1 7 11 4 3" xfId="32223" xr:uid="{5C1BEF96-D2A8-4BF7-AFC5-395D0E2990AB}"/>
    <cellStyle name="Header1 7 11 4 4" xfId="19652" xr:uid="{A5C65059-4005-4011-9C2D-D4AFF3927E69}"/>
    <cellStyle name="Header1 7 11 5" xfId="23183" xr:uid="{DCBF6805-427A-4B0A-B6DB-081DFA2BB3D7}"/>
    <cellStyle name="Header1 7 11 6" xfId="16072" xr:uid="{B9F78E5D-E6E2-410F-BDBE-2FDA736BC142}"/>
    <cellStyle name="Header1 7 12" xfId="6597" xr:uid="{6C90D5A5-10F7-4594-B8C8-683AD6EA9A86}"/>
    <cellStyle name="Header1 7 12 2" xfId="10719" xr:uid="{C6809ABE-7D9E-4049-A172-A90BA2270255}"/>
    <cellStyle name="Header1 7 12 2 2" xfId="28191" xr:uid="{09FC32FB-E5FE-4F83-86F3-721727CEC63B}"/>
    <cellStyle name="Header1 7 12 2 3" xfId="25774" xr:uid="{DC7FC209-BAC6-4054-858B-8C65312B866C}"/>
    <cellStyle name="Header1 7 12 2 4" xfId="19251" xr:uid="{9D2486C3-CE26-4A4E-9507-676015F7E935}"/>
    <cellStyle name="Header1 7 12 3" xfId="9244" xr:uid="{8DFD2D9F-4ED8-4578-81ED-2C70FF1CD7B6}"/>
    <cellStyle name="Header1 7 12 3 2" xfId="26988" xr:uid="{EEF0BB47-C25B-4F5F-9540-A09193D6C6CF}"/>
    <cellStyle name="Header1 7 12 3 3" xfId="25792" xr:uid="{7076009B-725E-4ABD-B473-A783E9F49EAD}"/>
    <cellStyle name="Header1 7 12 3 4" xfId="18185" xr:uid="{9A95A561-629C-4AB2-87E9-3CD64FBEB71C}"/>
    <cellStyle name="Header1 7 12 4" xfId="26846" xr:uid="{6AD26899-9B99-4889-811B-6C37B95AD718}"/>
    <cellStyle name="Header1 7 12 5" xfId="16111" xr:uid="{BCFF9365-9C99-44E5-986C-25DCBCEF0DC2}"/>
    <cellStyle name="Header1 7 13" xfId="10707" xr:uid="{89149DC7-B098-4116-A8D6-35A8CA7155E2}"/>
    <cellStyle name="Header1 7 13 2" xfId="28181" xr:uid="{DA59EEFC-1EA5-4A7F-8483-14040FDF9343}"/>
    <cellStyle name="Header1 7 13 3" xfId="25362" xr:uid="{D6CAF137-2FE8-4568-BCF7-BC78481B99B5}"/>
    <cellStyle name="Header1 7 13 4" xfId="19241" xr:uid="{AEC2A9C7-C542-40FE-8378-3DA84A9356C0}"/>
    <cellStyle name="Header1 7 14" xfId="8606" xr:uid="{1D3A5F15-163A-40A7-9643-799434D14F4D}"/>
    <cellStyle name="Header1 7 14 2" xfId="26397" xr:uid="{61FF5415-06F2-4907-85CE-86EF206DE57C}"/>
    <cellStyle name="Header1 7 14 3" xfId="35386" xr:uid="{D6E553D1-B154-4CC5-9823-52497CFF4271}"/>
    <cellStyle name="Header1 7 14 4" xfId="17673" xr:uid="{9FF41218-E760-4CC8-B139-3CF6DD93E937}"/>
    <cellStyle name="Header1 7 15" xfId="14756" xr:uid="{FB18A46C-B45F-4950-8952-2A7FAF75C9FB}"/>
    <cellStyle name="Header1 7 2" xfId="5881" xr:uid="{F8BC073A-D224-4F89-A03B-B4977390B6C3}"/>
    <cellStyle name="Header1 7 2 10" xfId="23737" xr:uid="{CD4DCC4B-A10C-43C4-B551-5112B6FACD6E}"/>
    <cellStyle name="Header1 7 2 11" xfId="15499" xr:uid="{5CDDA843-0783-4CA9-BEB0-33503A645130}"/>
    <cellStyle name="Header1 7 2 2" xfId="6903" xr:uid="{B7905595-3FD1-4956-A180-DADB5BBD683C}"/>
    <cellStyle name="Header1 7 2 2 2" xfId="7717" xr:uid="{C887C413-ECEE-4A90-9C55-32F47127DBF1}"/>
    <cellStyle name="Header1 7 2 2 2 2" xfId="13424" xr:uid="{D2498E25-3C51-42FF-97D0-B686EFFE8EEC}"/>
    <cellStyle name="Header1 7 2 2 2 2 2" xfId="30872" xr:uid="{51F98BAE-FBFA-4AA9-A8F1-8DB54022FC3C}"/>
    <cellStyle name="Header1 7 2 2 2 2 3" xfId="37332" xr:uid="{2E5DE9E6-A19E-47E0-A015-7A2BE373F55B}"/>
    <cellStyle name="Header1 7 2 2 2 2 4" xfId="21899" xr:uid="{BAD5CD1C-FF62-47DB-90D2-8D2E594513FB}"/>
    <cellStyle name="Header1 7 2 2 2 3" xfId="12486" xr:uid="{A7422DA5-D6FF-4162-B106-AEF1CFD2617A}"/>
    <cellStyle name="Header1 7 2 2 2 3 2" xfId="29934" xr:uid="{4276C04B-3086-4649-B191-9611101CB52B}"/>
    <cellStyle name="Header1 7 2 2 2 3 3" xfId="36396" xr:uid="{88A5BC22-3FDB-49FF-A02D-E62FEB13C39A}"/>
    <cellStyle name="Header1 7 2 2 2 3 4" xfId="20961" xr:uid="{591547A0-2DB5-4058-ADEE-BA567841E683}"/>
    <cellStyle name="Header1 7 2 2 2 4" xfId="23215" xr:uid="{D43B5319-5097-4F43-93A7-FB22EE0B6C6C}"/>
    <cellStyle name="Header1 7 2 2 2 5" xfId="17199" xr:uid="{EDAE2D04-B95F-4391-BD77-647558C2670E}"/>
    <cellStyle name="Header1 7 2 2 3" xfId="9451" xr:uid="{D523FD37-9C9A-468E-B05B-E7CC45756D51}"/>
    <cellStyle name="Header1 7 2 2 3 2" xfId="27175" xr:uid="{FEBB6209-C1F3-42D3-99BA-8FB5F2F6E4EF}"/>
    <cellStyle name="Header1 7 2 2 3 3" xfId="32522" xr:uid="{233507F1-498C-42F4-AABC-A3D316AABDDD}"/>
    <cellStyle name="Header1 7 2 2 3 4" xfId="18359" xr:uid="{0CBD0D36-A883-45C5-A9CA-A1DDC11D2835}"/>
    <cellStyle name="Header1 7 2 2 4" xfId="11401" xr:uid="{2E28A1D4-57E8-45BC-975A-91C920BB428D}"/>
    <cellStyle name="Header1 7 2 2 4 2" xfId="28856" xr:uid="{CD6F806C-0D8A-4DBF-A16E-FD61B6BCC8AF}"/>
    <cellStyle name="Header1 7 2 2 4 3" xfId="32181" xr:uid="{9E0BBD36-2071-4125-82F4-C03EBC1FB9D9}"/>
    <cellStyle name="Header1 7 2 2 4 4" xfId="19904" xr:uid="{B39BDB2E-BBC1-43CB-9E84-ABDAE9B7FF2F}"/>
    <cellStyle name="Header1 7 2 2 5" xfId="34022" xr:uid="{15A7DE08-AAFD-429A-A96D-FA8C230DBF4B}"/>
    <cellStyle name="Header1 7 2 2 6" xfId="16395" xr:uid="{94705AB6-36DA-4361-A148-BEC829507753}"/>
    <cellStyle name="Header1 7 2 3" xfId="6534" xr:uid="{9A1BA9E7-8A07-4604-BF65-BB05DB2FF72B}"/>
    <cellStyle name="Header1 7 2 3 2" xfId="7471" xr:uid="{704E7475-2728-4502-BA07-9623141424CF}"/>
    <cellStyle name="Header1 7 2 3 2 2" xfId="13178" xr:uid="{8FE64AF6-22B3-4F74-825D-027E097F4B72}"/>
    <cellStyle name="Header1 7 2 3 2 2 2" xfId="30626" xr:uid="{E5CEB236-17DE-4FE3-984A-B0AFB3A4C279}"/>
    <cellStyle name="Header1 7 2 3 2 2 3" xfId="37086" xr:uid="{7A03DDB6-DF64-4460-BD3F-41217D621741}"/>
    <cellStyle name="Header1 7 2 3 2 2 4" xfId="21653" xr:uid="{09634330-35C4-4ACE-B3E7-A11AD44EEE06}"/>
    <cellStyle name="Header1 7 2 3 2 3" xfId="12240" xr:uid="{FF2ECA94-CDF9-4631-A17A-89D82A34A582}"/>
    <cellStyle name="Header1 7 2 3 2 3 2" xfId="29688" xr:uid="{04B0CE28-E725-45E3-A4A4-EE8DE8CA3FAF}"/>
    <cellStyle name="Header1 7 2 3 2 3 3" xfId="29379" xr:uid="{0CDBBB59-D128-4BAD-9D4C-A2F5184C8A59}"/>
    <cellStyle name="Header1 7 2 3 2 3 4" xfId="20715" xr:uid="{20C781DD-B436-4A94-90DA-320EAEB4C9C6}"/>
    <cellStyle name="Header1 7 2 3 2 4" xfId="33523" xr:uid="{4F529C30-B51E-46A8-A764-FA3B06B6766C}"/>
    <cellStyle name="Header1 7 2 3 2 5" xfId="16953" xr:uid="{33FEFF3E-35C6-47C1-8918-4ED61A286B19}"/>
    <cellStyle name="Header1 7 2 3 3" xfId="11882" xr:uid="{664BFA4C-6E91-4B9B-B251-2A0CF3FE107C}"/>
    <cellStyle name="Header1 7 2 3 3 2" xfId="29333" xr:uid="{5DC0AE17-9CFF-431C-B8A6-5ABC8C4A2710}"/>
    <cellStyle name="Header1 7 2 3 3 3" xfId="25701" xr:uid="{B6BED84F-8A44-4D57-B669-50AF5A9535A2}"/>
    <cellStyle name="Header1 7 2 3 3 4" xfId="20374" xr:uid="{5C18DBDD-0509-4A1B-BC39-0449F1D02142}"/>
    <cellStyle name="Header1 7 2 3 4" xfId="11125" xr:uid="{13705EC1-BF3B-45FF-9BD8-D12FC32FBD4C}"/>
    <cellStyle name="Header1 7 2 3 4 2" xfId="28585" xr:uid="{722687A2-311C-4F25-B59A-7868973ACA72}"/>
    <cellStyle name="Header1 7 2 3 4 3" xfId="25590" xr:uid="{E189E207-71F9-4E9B-8A22-C077FD3736DD}"/>
    <cellStyle name="Header1 7 2 3 4 4" xfId="19637" xr:uid="{3DF58A04-2097-49B0-9200-3540548C7A8A}"/>
    <cellStyle name="Header1 7 2 3 5" xfId="26053" xr:uid="{DD1CC5B2-8C6A-4F40-A11D-B2FB2737003A}"/>
    <cellStyle name="Header1 7 2 3 6" xfId="16053" xr:uid="{09948A25-EA20-403B-A0B2-8739BCB736F0}"/>
    <cellStyle name="Header1 7 2 4" xfId="6811" xr:uid="{DE3BAECC-FB43-4FAA-A093-EF606E10309A}"/>
    <cellStyle name="Header1 7 2 4 2" xfId="7653" xr:uid="{FAC0007C-B8C3-4ED8-B81C-F5A2438AD32F}"/>
    <cellStyle name="Header1 7 2 4 2 2" xfId="13360" xr:uid="{0CF6FBFA-AA7B-4399-8C4C-0BFDE89439EF}"/>
    <cellStyle name="Header1 7 2 4 2 2 2" xfId="30808" xr:uid="{2255BF5A-F405-4E2D-AC76-BD6E4E6DBAE2}"/>
    <cellStyle name="Header1 7 2 4 2 2 3" xfId="37268" xr:uid="{A462238C-116F-4037-BD67-0EEC7AE0A227}"/>
    <cellStyle name="Header1 7 2 4 2 2 4" xfId="21835" xr:uid="{EC117806-7558-4BE8-AF68-B0E169CDA150}"/>
    <cellStyle name="Header1 7 2 4 2 3" xfId="12422" xr:uid="{A474FB18-CADC-4696-910E-65D215213721}"/>
    <cellStyle name="Header1 7 2 4 2 3 2" xfId="29870" xr:uid="{12812FF7-F238-43D0-8E26-4F3F99440D3C}"/>
    <cellStyle name="Header1 7 2 4 2 3 3" xfId="36332" xr:uid="{492311E9-C2BA-4847-944F-7846E86BB97E}"/>
    <cellStyle name="Header1 7 2 4 2 3 4" xfId="20897" xr:uid="{E0E0690E-40D2-4D45-BC07-F817CA704EE5}"/>
    <cellStyle name="Header1 7 2 4 2 4" xfId="24436" xr:uid="{D289C4AC-845A-4B85-B98A-3CDBFE4AA255}"/>
    <cellStyle name="Header1 7 2 4 2 5" xfId="17135" xr:uid="{E7E32ADA-712F-479A-9638-6200035C4EFE}"/>
    <cellStyle name="Header1 7 2 4 3" xfId="11733" xr:uid="{ED64E6CE-28A4-4279-9684-05787AD11F1D}"/>
    <cellStyle name="Header1 7 2 4 3 2" xfId="29186" xr:uid="{09F17527-C1F5-402F-AE2F-1C96B0D49871}"/>
    <cellStyle name="Header1 7 2 4 3 3" xfId="25602" xr:uid="{5C95252F-9BA4-4703-B27A-F60C5D0EC3FE}"/>
    <cellStyle name="Header1 7 2 4 3 4" xfId="20232" xr:uid="{A764263A-1396-44B2-BC3B-692FA437DF4E}"/>
    <cellStyle name="Header1 7 2 4 4" xfId="11327" xr:uid="{9157D6F0-CA63-4364-9FBB-7DC826FE9131}"/>
    <cellStyle name="Header1 7 2 4 4 2" xfId="28782" xr:uid="{9B71C048-2680-4029-9B4B-CF59805E7FB1}"/>
    <cellStyle name="Header1 7 2 4 4 3" xfId="32193" xr:uid="{7C0CB8C6-FA6E-416A-A9FD-638A3A30B3D0}"/>
    <cellStyle name="Header1 7 2 4 4 4" xfId="19831" xr:uid="{A3322DF3-0C42-4BEB-ACD7-62B58929E58A}"/>
    <cellStyle name="Header1 7 2 4 5" xfId="35590" xr:uid="{B0487940-0B7F-4DBB-80DA-C7C732FCE463}"/>
    <cellStyle name="Header1 7 2 4 6" xfId="16318" xr:uid="{E0B78E28-3B08-4E5E-9E7D-82299E1AD1D4}"/>
    <cellStyle name="Header1 7 2 5" xfId="6753" xr:uid="{BF944C12-EC88-4DB1-A903-648279AEA618}"/>
    <cellStyle name="Header1 7 2 5 2" xfId="7604" xr:uid="{69143DC0-0B9B-4488-81A9-ABB9FAC0D5E9}"/>
    <cellStyle name="Header1 7 2 5 2 2" xfId="13311" xr:uid="{04449CEE-5EB0-41FF-A509-D09F15E40247}"/>
    <cellStyle name="Header1 7 2 5 2 2 2" xfId="30759" xr:uid="{A5C60881-F403-460F-8C34-B24312448432}"/>
    <cellStyle name="Header1 7 2 5 2 2 3" xfId="37219" xr:uid="{E2CB5F65-8E56-4103-A99D-57DACFD253CD}"/>
    <cellStyle name="Header1 7 2 5 2 2 4" xfId="21786" xr:uid="{FF667EB8-3C4E-4E95-B789-396CD65E44E6}"/>
    <cellStyle name="Header1 7 2 5 2 3" xfId="12373" xr:uid="{60A306B9-6DDC-47A3-8112-7A69961B4FC0}"/>
    <cellStyle name="Header1 7 2 5 2 3 2" xfId="29821" xr:uid="{BC8E9CBD-FDDF-48B8-9E80-C6FB1F22F304}"/>
    <cellStyle name="Header1 7 2 5 2 3 3" xfId="36283" xr:uid="{A49C7349-8C36-4C13-87D0-861EDE878114}"/>
    <cellStyle name="Header1 7 2 5 2 3 4" xfId="20848" xr:uid="{8EB52B8F-C360-4FBB-B52F-797683225F5F}"/>
    <cellStyle name="Header1 7 2 5 2 4" xfId="23552" xr:uid="{B512C047-5C13-42F6-9C9E-57F90FB13B28}"/>
    <cellStyle name="Header1 7 2 5 2 5" xfId="17086" xr:uid="{340C8C97-5E09-46F6-A147-3BB8771F4890}"/>
    <cellStyle name="Header1 7 2 5 3" xfId="11769" xr:uid="{75FB3A96-316D-4C1C-8087-804ADB6727C3}"/>
    <cellStyle name="Header1 7 2 5 3 2" xfId="29221" xr:uid="{B0034403-70AF-40AF-A07E-BBD3B51924F2}"/>
    <cellStyle name="Header1 7 2 5 3 3" xfId="25258" xr:uid="{47F2119A-87A6-4097-8E51-CD4D170A93E4}"/>
    <cellStyle name="Header1 7 2 5 3 4" xfId="20266" xr:uid="{6AA7005D-CE3C-44C2-B999-B25F5036D1F1}"/>
    <cellStyle name="Header1 7 2 5 4" xfId="11278" xr:uid="{D7D5521C-517B-467A-90AE-37FF13DCFC6E}"/>
    <cellStyle name="Header1 7 2 5 4 2" xfId="28733" xr:uid="{9E8DC3E7-484C-4B9D-8278-A515E683721C}"/>
    <cellStyle name="Header1 7 2 5 4 3" xfId="24610" xr:uid="{8883F8DA-A218-4AB7-A896-8FCF759D2794}"/>
    <cellStyle name="Header1 7 2 5 4 4" xfId="19782" xr:uid="{E1DDD07E-A053-4E97-8028-ED96F6C90737}"/>
    <cellStyle name="Header1 7 2 5 5" xfId="32084" xr:uid="{62805F17-3784-4969-945D-B9205CEF8D87}"/>
    <cellStyle name="Header1 7 2 5 6" xfId="16261" xr:uid="{D26AEC95-870D-457B-8243-6CD64DD5C718}"/>
    <cellStyle name="Header1 7 2 6" xfId="6702" xr:uid="{5AC18029-EFB7-45C6-8A70-0F6173C230B6}"/>
    <cellStyle name="Header1 7 2 6 2" xfId="7575" xr:uid="{2A57BD35-FC9A-4332-9A96-CBE3A18B9EF4}"/>
    <cellStyle name="Header1 7 2 6 2 2" xfId="13282" xr:uid="{E9ADD285-D2C2-4480-9572-0B775F6C162C}"/>
    <cellStyle name="Header1 7 2 6 2 2 2" xfId="30730" xr:uid="{8ED7B640-C2F4-4FAE-AF58-CEFC36F115B1}"/>
    <cellStyle name="Header1 7 2 6 2 2 3" xfId="37190" xr:uid="{1FF8F424-2D46-4B0E-A0DF-68F874430D66}"/>
    <cellStyle name="Header1 7 2 6 2 2 4" xfId="21757" xr:uid="{BD347890-BB94-46A1-BE4C-2E9C9B050FCD}"/>
    <cellStyle name="Header1 7 2 6 2 3" xfId="12344" xr:uid="{AD6CD023-F464-4508-9D1C-5EBF788B1B23}"/>
    <cellStyle name="Header1 7 2 6 2 3 2" xfId="29792" xr:uid="{738C5CB7-2F30-467D-B2D0-CC9C42C18286}"/>
    <cellStyle name="Header1 7 2 6 2 3 3" xfId="36254" xr:uid="{0BD7A549-3091-4681-AF92-61D6D736EDB5}"/>
    <cellStyle name="Header1 7 2 6 2 3 4" xfId="20819" xr:uid="{D482CE12-BE73-4F54-9117-8AA7782E710D}"/>
    <cellStyle name="Header1 7 2 6 2 4" xfId="33986" xr:uid="{9C433696-6672-4CDF-8351-18BA047781FB}"/>
    <cellStyle name="Header1 7 2 6 2 5" xfId="17057" xr:uid="{A6407433-3BBB-4FB9-BFE3-52293517D9E0}"/>
    <cellStyle name="Header1 7 2 6 3" xfId="9437" xr:uid="{8CB3C770-40F9-49C8-9FE7-19EFE660D0DC}"/>
    <cellStyle name="Header1 7 2 6 3 2" xfId="27161" xr:uid="{62106161-AF07-41F4-9AD4-2C7ED907FCB0}"/>
    <cellStyle name="Header1 7 2 6 3 3" xfId="24722" xr:uid="{872A230C-4A02-4A3E-A30D-E5F3A419BEF6}"/>
    <cellStyle name="Header1 7 2 6 3 4" xfId="18345" xr:uid="{63AFB18C-D489-43CE-B1B7-545FBBBC8E4F}"/>
    <cellStyle name="Header1 7 2 6 4" xfId="11248" xr:uid="{7E70C42F-2336-4C8D-B833-072D17E9DA2D}"/>
    <cellStyle name="Header1 7 2 6 4 2" xfId="28703" xr:uid="{F48E4AE0-B00D-4F3B-82B1-3A160453B7EC}"/>
    <cellStyle name="Header1 7 2 6 4 3" xfId="24145" xr:uid="{966DC912-07A5-4DBB-9BE6-74D773B77062}"/>
    <cellStyle name="Header1 7 2 6 4 4" xfId="19752" xr:uid="{F9B306A3-F4DE-4868-925D-7C074AE2A6E3}"/>
    <cellStyle name="Header1 7 2 6 5" xfId="33746" xr:uid="{81EF90CF-C956-43AB-88FA-4B268C2EA722}"/>
    <cellStyle name="Header1 7 2 6 6" xfId="16210" xr:uid="{99A11FAC-09EE-4808-93F6-79EB9E0221F8}"/>
    <cellStyle name="Header1 7 2 7" xfId="5341" xr:uid="{FA689534-3755-40E5-93EE-677CA22E0DB1}"/>
    <cellStyle name="Header1 7 2 7 2" xfId="9375" xr:uid="{ABA24D49-E7ED-4EE8-B59B-86026927BD84}"/>
    <cellStyle name="Header1 7 2 7 2 2" xfId="27099" xr:uid="{015FB2F1-7E36-42ED-9AB8-E222E9C252C3}"/>
    <cellStyle name="Header1 7 2 7 2 3" xfId="36043" xr:uid="{698D06AD-0B6F-4B9F-8A83-78DDE448DB0B}"/>
    <cellStyle name="Header1 7 2 7 2 4" xfId="18283" xr:uid="{C0BFBD57-B28A-472A-A70B-4B19C5C95A56}"/>
    <cellStyle name="Header1 7 2 7 3" xfId="10982" xr:uid="{E28D4D4A-33E3-4720-B269-EBFFC396B557}"/>
    <cellStyle name="Header1 7 2 7 3 2" xfId="28446" xr:uid="{3B4357FD-2196-4741-AF1D-9CD3C4029AC8}"/>
    <cellStyle name="Header1 7 2 7 3 3" xfId="24586" xr:uid="{899AD96B-8494-44C7-ACAE-B349B96402CA}"/>
    <cellStyle name="Header1 7 2 7 3 4" xfId="19504" xr:uid="{BFB5EDBF-D265-46DF-93AC-4271906CAFB5}"/>
    <cellStyle name="Header1 7 2 7 4" xfId="33304" xr:uid="{C9FE5A82-E2CD-43B2-A0C2-8EFD69C61B61}"/>
    <cellStyle name="Header1 7 2 7 5" xfId="15282" xr:uid="{563BAD96-5836-4D81-AFB1-7F442CB3421B}"/>
    <cellStyle name="Header1 7 2 8" xfId="11004" xr:uid="{5E942C24-7A85-4A84-9925-0F5388851D6B}"/>
    <cellStyle name="Header1 7 2 8 2" xfId="28468" xr:uid="{F3C1F4D6-DF06-4BC0-B731-AE28AB6081F5}"/>
    <cellStyle name="Header1 7 2 8 3" xfId="33132" xr:uid="{DD7617CC-602D-4ED6-9D97-CFC7B98EF37F}"/>
    <cellStyle name="Header1 7 2 8 4" xfId="19526" xr:uid="{D559AC50-E127-4F98-98A5-1CFD8BB7FA09}"/>
    <cellStyle name="Header1 7 2 9" xfId="10162" xr:uid="{F843EA82-A92F-4FF8-B226-7E1FD300F851}"/>
    <cellStyle name="Header1 7 2 9 2" xfId="27657" xr:uid="{E22A2587-631D-4575-84EE-CC7DF3AD2DF3}"/>
    <cellStyle name="Header1 7 2 9 3" xfId="32332" xr:uid="{B1AC0CF6-D960-43DD-B3F3-677D2AF78C7D}"/>
    <cellStyle name="Header1 7 2 9 4" xfId="18743" xr:uid="{DB21B8E0-8396-4D3B-9FA6-1130EDF06BFD}"/>
    <cellStyle name="Header1 7 3" xfId="5400" xr:uid="{1A08DE21-C342-4D93-94C3-9A66D25FE957}"/>
    <cellStyle name="Header1 7 3 10" xfId="33296" xr:uid="{4927C683-EC26-41A4-94E5-B0713C8299F5}"/>
    <cellStyle name="Header1 7 3 11" xfId="15337" xr:uid="{DFB30AA4-75D8-4E72-8D3A-5A26EB33E082}"/>
    <cellStyle name="Header1 7 3 2" xfId="6794" xr:uid="{6070CB38-5162-4258-9188-7C69B02A0D37}"/>
    <cellStyle name="Header1 7 3 2 2" xfId="7637" xr:uid="{8BCC38BD-8536-4A73-A499-FFE3951F8783}"/>
    <cellStyle name="Header1 7 3 2 2 2" xfId="13344" xr:uid="{01C2649E-9591-4A61-BFFC-2DFB8EC28EF6}"/>
    <cellStyle name="Header1 7 3 2 2 2 2" xfId="30792" xr:uid="{DAC621F8-69A3-4705-98DD-E0928AA0F85E}"/>
    <cellStyle name="Header1 7 3 2 2 2 3" xfId="37252" xr:uid="{1EAA9E8B-9CE5-47D0-AB1B-DF9D6E8FD87B}"/>
    <cellStyle name="Header1 7 3 2 2 2 4" xfId="21819" xr:uid="{C968E593-BDC4-4ECD-BEFE-F1D35422C810}"/>
    <cellStyle name="Header1 7 3 2 2 3" xfId="12406" xr:uid="{7B946050-5A3C-4A49-93DC-8915DE569E31}"/>
    <cellStyle name="Header1 7 3 2 2 3 2" xfId="29854" xr:uid="{4564EDBE-0066-48D0-A869-3069C3729739}"/>
    <cellStyle name="Header1 7 3 2 2 3 3" xfId="36316" xr:uid="{1C9AA1FB-3A59-4C8C-9EB0-6EC311283CE0}"/>
    <cellStyle name="Header1 7 3 2 2 3 4" xfId="20881" xr:uid="{6AF0544F-A346-40BE-817D-1C1E49467E00}"/>
    <cellStyle name="Header1 7 3 2 2 4" xfId="34791" xr:uid="{B686C85F-021F-446A-832E-8AE8351E4F95}"/>
    <cellStyle name="Header1 7 3 2 2 5" xfId="17119" xr:uid="{2E48A4D8-E269-44B4-A268-E1F50306BD8C}"/>
    <cellStyle name="Header1 7 3 2 3" xfId="11850" xr:uid="{29A4A329-2B6C-4F2D-ABFB-E5163958678D}"/>
    <cellStyle name="Header1 7 3 2 3 2" xfId="29301" xr:uid="{72CF6B95-720B-4A45-A67E-A1FE239D4F84}"/>
    <cellStyle name="Header1 7 3 2 3 3" xfId="25806" xr:uid="{C27CD285-EDC0-4B3F-8E87-0646508AEF63}"/>
    <cellStyle name="Header1 7 3 2 3 4" xfId="20342" xr:uid="{0E863AC7-EE3D-410E-A7E1-77302C87B57F}"/>
    <cellStyle name="Header1 7 3 2 4" xfId="11311" xr:uid="{2C005272-24CC-4CE6-8873-A42B0532D5B2}"/>
    <cellStyle name="Header1 7 3 2 4 2" xfId="28766" xr:uid="{9ADD7395-6066-446F-BB53-815230309DE7}"/>
    <cellStyle name="Header1 7 3 2 4 3" xfId="24154" xr:uid="{20FC0DAE-B08B-429A-B8CA-578A818AE5AB}"/>
    <cellStyle name="Header1 7 3 2 4 4" xfId="19815" xr:uid="{ABA5E55A-1860-474E-B2E5-BDB6AD55FCDF}"/>
    <cellStyle name="Header1 7 3 2 5" xfId="32125" xr:uid="{F74AAC7B-8349-4F11-8FD6-2C84EF8A3AE8}"/>
    <cellStyle name="Header1 7 3 2 6" xfId="16301" xr:uid="{9D14E593-0048-44D8-B039-28D12AA80B79}"/>
    <cellStyle name="Header1 7 3 3" xfId="6451" xr:uid="{7EF803A1-8A6C-4114-841F-A26049C99339}"/>
    <cellStyle name="Header1 7 3 3 2" xfId="7442" xr:uid="{DFF1E16C-70E2-43DC-9C1E-25D929836033}"/>
    <cellStyle name="Header1 7 3 3 2 2" xfId="13149" xr:uid="{8F989DBC-C8E5-4603-9CFB-CB7640F11C28}"/>
    <cellStyle name="Header1 7 3 3 2 2 2" xfId="30597" xr:uid="{88AB9520-4079-4D4F-A05A-9DDBFA16CBA9}"/>
    <cellStyle name="Header1 7 3 3 2 2 3" xfId="37059" xr:uid="{4D595C10-4456-4F5B-B33F-BC1B6093554F}"/>
    <cellStyle name="Header1 7 3 3 2 2 4" xfId="21624" xr:uid="{37F46AFD-49C2-462B-B222-60B56F10E956}"/>
    <cellStyle name="Header1 7 3 3 2 3" xfId="12211" xr:uid="{BBF80264-BF14-43A1-95CD-D79CD15F8626}"/>
    <cellStyle name="Header1 7 3 3 2 3 2" xfId="29659" xr:uid="{5F6C9039-ECC4-46A7-9D52-8A5D1730E649}"/>
    <cellStyle name="Header1 7 3 3 2 3 3" xfId="24331" xr:uid="{EA2E02F4-7DFD-432B-BBCF-2E23F5934F6E}"/>
    <cellStyle name="Header1 7 3 3 2 3 4" xfId="20686" xr:uid="{B0744DFE-1F64-411C-B3DC-5D401282F602}"/>
    <cellStyle name="Header1 7 3 3 2 4" xfId="23437" xr:uid="{3052F8D7-1BDD-4AD9-88F5-A58F51A84453}"/>
    <cellStyle name="Header1 7 3 3 2 5" xfId="16926" xr:uid="{718DA359-B0FF-4669-806E-3D436CFDC312}"/>
    <cellStyle name="Header1 7 3 3 3" xfId="11756" xr:uid="{8AA7A17E-F36B-420F-A1AF-4DF87B99460E}"/>
    <cellStyle name="Header1 7 3 3 3 2" xfId="29209" xr:uid="{0307194B-4341-4C4C-BD69-7BE754BE1146}"/>
    <cellStyle name="Header1 7 3 3 3 3" xfId="24613" xr:uid="{5FA7FBCB-0CF4-40FA-955C-30D7A80CA37D}"/>
    <cellStyle name="Header1 7 3 3 3 4" xfId="20255" xr:uid="{312A2A46-0321-4671-A6A9-15FA031CFB10}"/>
    <cellStyle name="Header1 7 3 3 4" xfId="11085" xr:uid="{8B9F9DAF-647B-4A3C-A534-CC89848F1BBF}"/>
    <cellStyle name="Header1 7 3 3 4 2" xfId="28547" xr:uid="{05514990-C45A-4D02-8BA1-7B01208D5E85}"/>
    <cellStyle name="Header1 7 3 3 4 3" xfId="25926" xr:uid="{9B4BBD39-FAFE-4C43-AEB9-E47E0C1E7D67}"/>
    <cellStyle name="Header1 7 3 3 4 4" xfId="19599" xr:uid="{4E422121-5642-49B3-A8AC-B03F25FA0676}"/>
    <cellStyle name="Header1 7 3 3 5" xfId="24095" xr:uid="{6E849E19-8662-422B-AC04-AC9B6D2279D6}"/>
    <cellStyle name="Header1 7 3 3 6" xfId="15997" xr:uid="{69E31249-7932-4DAC-A0C9-180A6DB50245}"/>
    <cellStyle name="Header1 7 3 4" xfId="5899" xr:uid="{FC264D3E-0C51-4AE0-8610-EE82A3433501}"/>
    <cellStyle name="Header1 7 3 4 2" xfId="7339" xr:uid="{6BA73926-4236-4D55-94F9-3CB1C0DD6E2F}"/>
    <cellStyle name="Header1 7 3 4 2 2" xfId="13047" xr:uid="{6AC68ED7-80A8-4893-AB4D-54FB626D383B}"/>
    <cellStyle name="Header1 7 3 4 2 2 2" xfId="30495" xr:uid="{9B2084C2-E5B2-4819-8A7F-959DC1A67EE9}"/>
    <cellStyle name="Header1 7 3 4 2 2 3" xfId="36957" xr:uid="{2ACEF944-634B-4886-832F-39623444C18B}"/>
    <cellStyle name="Header1 7 3 4 2 2 4" xfId="21522" xr:uid="{71E1B56F-7C14-48C6-866B-DD980121391D}"/>
    <cellStyle name="Header1 7 3 4 2 3" xfId="12109" xr:uid="{AE7BB296-4DB0-4649-90C2-D717EE4B9876}"/>
    <cellStyle name="Header1 7 3 4 2 3 2" xfId="29557" xr:uid="{BC134310-0464-4187-9686-FC3D1364D328}"/>
    <cellStyle name="Header1 7 3 4 2 3 3" xfId="26092" xr:uid="{B13BEFDA-DDBB-4D07-90E9-5568FAE8CF99}"/>
    <cellStyle name="Header1 7 3 4 2 3 4" xfId="20584" xr:uid="{DBAB8014-0B70-45FF-8FE7-F0063714307F}"/>
    <cellStyle name="Header1 7 3 4 2 4" xfId="23296" xr:uid="{AABCD13D-4561-4E25-A96B-B47358E86C9F}"/>
    <cellStyle name="Header1 7 3 4 2 5" xfId="16824" xr:uid="{7DCC64E8-59F7-42BD-9D0D-F3AC636E7B41}"/>
    <cellStyle name="Header1 7 3 4 3" xfId="10882" xr:uid="{C12CB0A2-F348-4C5E-A8D2-A1BBA7780D4F}"/>
    <cellStyle name="Header1 7 3 4 3 2" xfId="28351" xr:uid="{1DB3B248-2289-4E04-A9BA-CB0412B96938}"/>
    <cellStyle name="Header1 7 3 4 3 3" xfId="25545" xr:uid="{E94B6CA8-E282-43FB-A1B7-E8BA7F70B1CD}"/>
    <cellStyle name="Header1 7 3 4 3 4" xfId="19410" xr:uid="{FE745EC3-8DC9-4DB7-BFC0-DA1F8F9BC04C}"/>
    <cellStyle name="Header1 7 3 4 4" xfId="10906" xr:uid="{F2577A2E-4F9F-4A04-8BEF-F869AC330438}"/>
    <cellStyle name="Header1 7 3 4 4 2" xfId="28372" xr:uid="{0CC03551-4D68-4C81-80BC-8D4D49F258D4}"/>
    <cellStyle name="Header1 7 3 4 4 3" xfId="25614" xr:uid="{E81697BE-9D10-4D7E-8825-671EE7AA86E3}"/>
    <cellStyle name="Header1 7 3 4 4 4" xfId="19431" xr:uid="{120333BF-2ECB-4371-A747-145D0D52AEAE}"/>
    <cellStyle name="Header1 7 3 4 5" xfId="23747" xr:uid="{B2E256CB-2DFB-44B6-8BAA-C0400E8BEDCE}"/>
    <cellStyle name="Header1 7 3 4 6" xfId="15514" xr:uid="{B882FEB3-231B-4F9B-8E11-AA2B9C66968E}"/>
    <cellStyle name="Header1 7 3 5" xfId="5381" xr:uid="{959F849E-23C9-45B0-ADC2-6FEA49D1AD88}"/>
    <cellStyle name="Header1 7 3 5 2" xfId="7282" xr:uid="{F0AB6EA9-342B-4268-B97A-23EE10EEA331}"/>
    <cellStyle name="Header1 7 3 5 2 2" xfId="12990" xr:uid="{EE103221-B5ED-49AF-AEED-CA525CB52C41}"/>
    <cellStyle name="Header1 7 3 5 2 2 2" xfId="30438" xr:uid="{4EB12051-56A0-4EB4-8714-00967A6CDA40}"/>
    <cellStyle name="Header1 7 3 5 2 2 3" xfId="36900" xr:uid="{B0B05EC7-872B-43A0-8EE5-228C27C94F09}"/>
    <cellStyle name="Header1 7 3 5 2 2 4" xfId="21465" xr:uid="{66911D7A-6505-477E-93CE-C4273C2537AB}"/>
    <cellStyle name="Header1 7 3 5 2 3" xfId="12052" xr:uid="{154DC72B-4419-493E-A4BD-ECE870807C6C}"/>
    <cellStyle name="Header1 7 3 5 2 3 2" xfId="29500" xr:uid="{30DC325B-2BED-4BE0-A3CF-F2025A811247}"/>
    <cellStyle name="Header1 7 3 5 2 3 3" xfId="35986" xr:uid="{9BA7E871-01F8-4B9A-9238-2260FAD64083}"/>
    <cellStyle name="Header1 7 3 5 2 3 4" xfId="20527" xr:uid="{14AF0B64-9DB7-4F81-9D77-6F327CB925AB}"/>
    <cellStyle name="Header1 7 3 5 2 4" xfId="32128" xr:uid="{FB8D40BB-A0C1-4E00-9005-B28B25ECB123}"/>
    <cellStyle name="Header1 7 3 5 2 5" xfId="16767" xr:uid="{0DE6BE94-4FD8-4856-B756-C8ABCEDE470E}"/>
    <cellStyle name="Header1 7 3 5 3" xfId="9254" xr:uid="{BD2FBAA6-8246-4421-B783-A2C64603A695}"/>
    <cellStyle name="Header1 7 3 5 3 2" xfId="26998" xr:uid="{556A420B-041B-4103-9464-16B8A05102AB}"/>
    <cellStyle name="Header1 7 3 5 3 3" xfId="24453" xr:uid="{132D4D66-A3D3-4D6B-AC77-8411E93D0A13}"/>
    <cellStyle name="Header1 7 3 5 3 4" xfId="18193" xr:uid="{1BC05750-FA49-4ECC-8C7A-8B42463BA605}"/>
    <cellStyle name="Header1 7 3 5 4" xfId="10666" xr:uid="{47F27D60-E5C4-4F12-BDAE-37F0D1E252EA}"/>
    <cellStyle name="Header1 7 3 5 4 2" xfId="28146" xr:uid="{F262CAEA-8DEB-4AD5-8A56-716A29630052}"/>
    <cellStyle name="Header1 7 3 5 4 3" xfId="36015" xr:uid="{FE41629A-C53C-438B-835F-F60293462C20}"/>
    <cellStyle name="Header1 7 3 5 4 4" xfId="19208" xr:uid="{EFE2C0B5-8196-42CB-881C-A87CF9938F89}"/>
    <cellStyle name="Header1 7 3 5 5" xfId="23500" xr:uid="{B754A9F2-1EC0-470F-A74E-5D21B0AAFD12}"/>
    <cellStyle name="Header1 7 3 5 6" xfId="15318" xr:uid="{D69347D8-5825-458A-9121-19531C94BD9E}"/>
    <cellStyle name="Header1 7 3 6" xfId="6513" xr:uid="{D2420430-F85C-4903-94E8-124A37FDF51F}"/>
    <cellStyle name="Header1 7 3 6 2" xfId="7460" xr:uid="{0F2F43F5-036B-4E83-B059-E3FF76F37034}"/>
    <cellStyle name="Header1 7 3 6 2 2" xfId="13167" xr:uid="{B6F41898-A9FE-44C4-B1ED-FC446E4496C6}"/>
    <cellStyle name="Header1 7 3 6 2 2 2" xfId="30615" xr:uid="{23B7DB66-523B-4334-8A12-4FC161EEEF6B}"/>
    <cellStyle name="Header1 7 3 6 2 2 3" xfId="37077" xr:uid="{FF0954EB-A6C2-4127-9F1D-6F584EA86866}"/>
    <cellStyle name="Header1 7 3 6 2 2 4" xfId="21642" xr:uid="{B5F41C33-79CC-4877-9F41-72DB0443CE83}"/>
    <cellStyle name="Header1 7 3 6 2 3" xfId="12229" xr:uid="{FBB0A072-F5EE-4E5C-BF3A-250D8A1D680C}"/>
    <cellStyle name="Header1 7 3 6 2 3 2" xfId="29677" xr:uid="{882C6BAC-1EEA-4B8E-9F59-D0F88EB9D675}"/>
    <cellStyle name="Header1 7 3 6 2 3 3" xfId="24348" xr:uid="{AC3C5863-D9C5-4162-91A2-560A2AA2DF73}"/>
    <cellStyle name="Header1 7 3 6 2 3 4" xfId="20704" xr:uid="{01CF3196-5FBA-464F-B860-9D1E53D5A9C9}"/>
    <cellStyle name="Header1 7 3 6 2 4" xfId="27476" xr:uid="{2F440974-B650-4729-9256-9217BE9A0232}"/>
    <cellStyle name="Header1 7 3 6 2 5" xfId="16944" xr:uid="{91D8245F-E997-46C1-9C2B-CF11315434F5}"/>
    <cellStyle name="Header1 7 3 6 3" xfId="10862" xr:uid="{51778713-38DB-4357-96BA-132468BEC642}"/>
    <cellStyle name="Header1 7 3 6 3 2" xfId="28331" xr:uid="{876ABEEA-B648-4F27-A2CB-853B539C78E8}"/>
    <cellStyle name="Header1 7 3 6 3 3" xfId="24814" xr:uid="{AA573A46-B312-4C19-818E-600D6FA64A40}"/>
    <cellStyle name="Header1 7 3 6 3 4" xfId="19390" xr:uid="{552D7EFC-86C8-4751-B681-465BEBAC319C}"/>
    <cellStyle name="Header1 7 3 6 4" xfId="11112" xr:uid="{AFBCE365-4E24-41A8-8CD4-D49E5D609D57}"/>
    <cellStyle name="Header1 7 3 6 4 2" xfId="28573" xr:uid="{F71F88DF-1DFA-4E76-9A39-47DE76F0D7CB}"/>
    <cellStyle name="Header1 7 3 6 4 3" xfId="24587" xr:uid="{C8ECEF29-9C2F-4E01-8AFF-38BC09290F35}"/>
    <cellStyle name="Header1 7 3 6 4 4" xfId="19625" xr:uid="{734F7261-AAE1-4EB7-A453-F0CC9084E4A3}"/>
    <cellStyle name="Header1 7 3 6 5" xfId="23356" xr:uid="{F7B89921-FAFE-476A-BB5C-EDB8E7D31F7B}"/>
    <cellStyle name="Header1 7 3 6 6" xfId="16037" xr:uid="{4C267CE2-A895-42D2-B42E-A18690FFD117}"/>
    <cellStyle name="Header1 7 3 7" xfId="5397" xr:uid="{D9DE184B-6DF5-428A-9B9B-997AF1BC363D}"/>
    <cellStyle name="Header1 7 3 7 2" xfId="9386" xr:uid="{C673EDDE-86A1-4CAB-9F26-12F76FEDB24E}"/>
    <cellStyle name="Header1 7 3 7 2 2" xfId="27110" xr:uid="{F2692B64-5E45-417C-9D3A-001B6FFFAFBA}"/>
    <cellStyle name="Header1 7 3 7 2 3" xfId="25805" xr:uid="{3544A5D7-833F-4EB9-83A4-1A2E7007976D}"/>
    <cellStyle name="Header1 7 3 7 2 4" xfId="18294" xr:uid="{40D710BA-5480-40FE-8D1D-3EB50AB4ABD5}"/>
    <cellStyle name="Header1 7 3 7 3" xfId="9582" xr:uid="{0B7EF2BE-F2D1-46CD-B14A-65AC87A06C54}"/>
    <cellStyle name="Header1 7 3 7 3 2" xfId="27298" xr:uid="{80895365-6D4D-4C16-A822-52A8E2275945}"/>
    <cellStyle name="Header1 7 3 7 3 3" xfId="32362" xr:uid="{D0A2184E-58A1-4374-A969-DC3D7B9AAC2A}"/>
    <cellStyle name="Header1 7 3 7 3 4" xfId="18477" xr:uid="{36605933-0977-4618-9A49-DA84CCA1B103}"/>
    <cellStyle name="Header1 7 3 7 4" xfId="26315" xr:uid="{4A8A8ABD-85D6-4773-BA5F-B8B175124E1F}"/>
    <cellStyle name="Header1 7 3 7 5" xfId="15334" xr:uid="{FD69595D-153D-4A30-ABB3-22861EC8C864}"/>
    <cellStyle name="Header1 7 3 8" xfId="9387" xr:uid="{8586A270-DDCF-4B7F-A568-AD30D1F56D97}"/>
    <cellStyle name="Header1 7 3 8 2" xfId="27111" xr:uid="{5279AF05-AFFD-4B93-8A85-C474B463B13E}"/>
    <cellStyle name="Header1 7 3 8 3" xfId="33421" xr:uid="{5DF5C23C-5A1F-4196-86AE-A9C43A3C949F}"/>
    <cellStyle name="Header1 7 3 8 4" xfId="18295" xr:uid="{40EC7089-8255-44D4-AFD7-9313258DA4F5}"/>
    <cellStyle name="Header1 7 3 9" xfId="9765" xr:uid="{3D7139DF-F794-467B-BBBB-409F9C12F2E0}"/>
    <cellStyle name="Header1 7 3 9 2" xfId="27460" xr:uid="{7B5DFAB4-F0DF-4E65-BB0E-7136F37C59DB}"/>
    <cellStyle name="Header1 7 3 9 3" xfId="36022" xr:uid="{8E3A119C-76C8-47CD-8C54-D11486671A00}"/>
    <cellStyle name="Header1 7 3 9 4" xfId="18620" xr:uid="{7DA56EF0-1D8C-4929-B4DA-CE6BFD1C399B}"/>
    <cellStyle name="Header1 7 4" xfId="6062" xr:uid="{AABB4D31-7A81-42C9-914C-165F01A6E0AD}"/>
    <cellStyle name="Header1 7 4 10" xfId="23831" xr:uid="{7BA7F1DE-41AF-447A-BE81-29B4228DB094}"/>
    <cellStyle name="Header1 7 4 11" xfId="15658" xr:uid="{8113550B-9520-440B-9C36-E5F98C9793F2}"/>
    <cellStyle name="Header1 7 4 2" xfId="6924" xr:uid="{107DF867-FC2B-44E1-851E-7E79FC1DBD40}"/>
    <cellStyle name="Header1 7 4 2 2" xfId="7733" xr:uid="{C12F672D-8989-46E3-A500-0FB48C7EF526}"/>
    <cellStyle name="Header1 7 4 2 2 2" xfId="13440" xr:uid="{224788B7-6D1F-4269-83D8-2BD4B2FE1D4F}"/>
    <cellStyle name="Header1 7 4 2 2 2 2" xfId="30888" xr:uid="{2F36DBC0-E2BB-4318-B70B-E0351FCE56E1}"/>
    <cellStyle name="Header1 7 4 2 2 2 3" xfId="37348" xr:uid="{7D19A00F-27DE-45AC-8DB8-C123317FDA08}"/>
    <cellStyle name="Header1 7 4 2 2 2 4" xfId="21915" xr:uid="{569DCFA8-0511-4060-8DCA-E5B0AF4A63E7}"/>
    <cellStyle name="Header1 7 4 2 2 3" xfId="12502" xr:uid="{1D96E7E5-2159-4298-A60B-E16D4C894F1C}"/>
    <cellStyle name="Header1 7 4 2 2 3 2" xfId="29950" xr:uid="{42C1F122-A21F-43A3-86D8-9A92E5A2EBB3}"/>
    <cellStyle name="Header1 7 4 2 2 3 3" xfId="36412" xr:uid="{B560FAA5-B1A4-479F-AEBB-EBA852B02D46}"/>
    <cellStyle name="Header1 7 4 2 2 3 4" xfId="20977" xr:uid="{234BE194-B54C-4104-BFED-CD49A09FEF89}"/>
    <cellStyle name="Header1 7 4 2 2 4" xfId="34681" xr:uid="{108A226F-D32E-4F36-9039-DC2CC605171B}"/>
    <cellStyle name="Header1 7 4 2 2 5" xfId="17215" xr:uid="{44E8D1EE-CD87-4938-9761-24A00E0C43AC}"/>
    <cellStyle name="Header1 7 4 2 3" xfId="9525" xr:uid="{F0D00A87-5786-4C2E-BE75-281AB23B7C89}"/>
    <cellStyle name="Header1 7 4 2 3 2" xfId="27246" xr:uid="{DE6F6503-C8B7-41E8-B1CF-64C134926929}"/>
    <cellStyle name="Header1 7 4 2 3 3" xfId="32370" xr:uid="{2A9D8BFB-1DD3-46F8-82A3-C08D84C708B7}"/>
    <cellStyle name="Header1 7 4 2 3 4" xfId="18428" xr:uid="{859C815A-6714-4C4F-B9CD-4642071C3E2A}"/>
    <cellStyle name="Header1 7 4 2 4" xfId="11417" xr:uid="{8125FDA7-E133-4BCC-AE00-BBB950580ED1}"/>
    <cellStyle name="Header1 7 4 2 4 2" xfId="28872" xr:uid="{92BCE767-EB23-4F9C-AD0E-C6FA9D110B96}"/>
    <cellStyle name="Header1 7 4 2 4 3" xfId="29250" xr:uid="{141305AA-49BB-4756-AB08-065E0CBB6BB5}"/>
    <cellStyle name="Header1 7 4 2 4 4" xfId="19920" xr:uid="{3C8CD292-AF75-4384-865E-D197BA281F52}"/>
    <cellStyle name="Header1 7 4 2 5" xfId="35639" xr:uid="{F69B5DBB-6F46-43C7-806B-87813FD923CE}"/>
    <cellStyle name="Header1 7 4 2 6" xfId="16416" xr:uid="{31766B2E-580B-46C3-A172-15A358ED5A27}"/>
    <cellStyle name="Header1 7 4 3" xfId="6809" xr:uid="{F2638DB2-B2C9-4A80-BE4E-125DCAA3F770}"/>
    <cellStyle name="Header1 7 4 3 2" xfId="7651" xr:uid="{54E37A8B-AB47-4C58-91F8-A0C2D97D414A}"/>
    <cellStyle name="Header1 7 4 3 2 2" xfId="13358" xr:uid="{CC1F97B8-DA93-4034-B4E2-7D4164C18173}"/>
    <cellStyle name="Header1 7 4 3 2 2 2" xfId="30806" xr:uid="{7DC03951-6B59-443A-A316-FF7A037D7380}"/>
    <cellStyle name="Header1 7 4 3 2 2 3" xfId="37266" xr:uid="{C745D329-7D68-47B2-9709-CCBFF26CCFE9}"/>
    <cellStyle name="Header1 7 4 3 2 2 4" xfId="21833" xr:uid="{D7492046-F326-473A-AA04-4A81B7864504}"/>
    <cellStyle name="Header1 7 4 3 2 3" xfId="12420" xr:uid="{79025E06-1C6F-4F61-AF28-31801832B67B}"/>
    <cellStyle name="Header1 7 4 3 2 3 2" xfId="29868" xr:uid="{6FFB0D49-B51D-4065-BF4C-2E816B0518CB}"/>
    <cellStyle name="Header1 7 4 3 2 3 3" xfId="36330" xr:uid="{651638A3-55BA-4351-8BE3-BE868F325F57}"/>
    <cellStyle name="Header1 7 4 3 2 3 4" xfId="20895" xr:uid="{0DDCBC40-2908-4F2D-980F-84760DE63D88}"/>
    <cellStyle name="Header1 7 4 3 2 4" xfId="23230" xr:uid="{98550774-1565-4B5C-8914-AE518130E882}"/>
    <cellStyle name="Header1 7 4 3 2 5" xfId="17133" xr:uid="{BCCAF51F-26E3-4E3F-A11F-F35F5F52876D}"/>
    <cellStyle name="Header1 7 4 3 3" xfId="11870" xr:uid="{C44C9B6B-9AF3-4555-884C-A464D95C2788}"/>
    <cellStyle name="Header1 7 4 3 3 2" xfId="29321" xr:uid="{5552CC68-D70C-437B-84EC-DC8038BAEA92}"/>
    <cellStyle name="Header1 7 4 3 3 3" xfId="25600" xr:uid="{00F85EF3-966A-4FDD-B4FE-3E8A3FA90502}"/>
    <cellStyle name="Header1 7 4 3 3 4" xfId="20362" xr:uid="{48C71579-5827-4617-856A-7D09E41E27D5}"/>
    <cellStyle name="Header1 7 4 3 4" xfId="11325" xr:uid="{14A9A8F9-FD1B-46AB-A910-5E2D7E9ED57D}"/>
    <cellStyle name="Header1 7 4 3 4 2" xfId="28780" xr:uid="{AA2D6098-330C-422A-9827-9AD0FFD0227F}"/>
    <cellStyle name="Header1 7 4 3 4 3" xfId="36125" xr:uid="{70E24BFB-CCA7-436C-8ACB-F7D322A00C53}"/>
    <cellStyle name="Header1 7 4 3 4 4" xfId="19829" xr:uid="{F57AAA3B-E8D2-4BC1-9F5F-36321692E06D}"/>
    <cellStyle name="Header1 7 4 3 5" xfId="34378" xr:uid="{D133D52A-04ED-45A6-947A-321D337D9707}"/>
    <cellStyle name="Header1 7 4 3 6" xfId="16316" xr:uid="{3EF81DB7-641C-4ABC-8797-3B165DC9A668}"/>
    <cellStyle name="Header1 7 4 4" xfId="5159" xr:uid="{EA340746-6C82-4284-8E0C-7369583A1196}"/>
    <cellStyle name="Header1 7 4 4 2" xfId="6872" xr:uid="{55B5FD20-16C8-4C72-A774-D8D30FA7BF2F}"/>
    <cellStyle name="Header1 7 4 4 2 2" xfId="11688" xr:uid="{05A7B959-9B9B-430B-B087-9F213290683E}"/>
    <cellStyle name="Header1 7 4 4 2 2 2" xfId="29142" xr:uid="{7D94288E-BF41-4AFE-9818-AAE90F24AE6B}"/>
    <cellStyle name="Header1 7 4 4 2 2 3" xfId="25553" xr:uid="{08A2F3E1-4D15-4662-AC1B-278A8D5E41C2}"/>
    <cellStyle name="Header1 7 4 4 2 2 4" xfId="20189" xr:uid="{C3A52BD3-DD93-4239-ADC5-F976B5679371}"/>
    <cellStyle name="Header1 7 4 4 2 3" xfId="9189" xr:uid="{A8D75B2F-2C7E-48B9-9071-16C934605604}"/>
    <cellStyle name="Header1 7 4 4 2 3 2" xfId="26935" xr:uid="{E7D8E742-41B9-4D0A-B526-41F3F7C6AAB7}"/>
    <cellStyle name="Header1 7 4 4 2 3 3" xfId="26027" xr:uid="{3369C6CD-E1CC-4FDB-A3A2-112A976EDFFF}"/>
    <cellStyle name="Header1 7 4 4 2 3 4" xfId="18151" xr:uid="{CF95C1C2-0653-435F-9B14-AB46B5453478}"/>
    <cellStyle name="Header1 7 4 4 2 4" xfId="25791" xr:uid="{1E2D4186-142B-4A98-977E-39EF65F1147A}"/>
    <cellStyle name="Header1 7 4 4 2 5" xfId="16368" xr:uid="{45DBD50D-F11A-4C84-8A72-4488067CCA03}"/>
    <cellStyle name="Header1 7 4 4 3" xfId="9581" xr:uid="{83B407D2-A269-4760-B894-436D9A5C9A79}"/>
    <cellStyle name="Header1 7 4 4 3 2" xfId="27297" xr:uid="{E8903D44-18C2-4656-8E4C-60202EF03BA7}"/>
    <cellStyle name="Header1 7 4 4 3 3" xfId="25550" xr:uid="{ACDD7241-5F1C-46F6-8F92-55C22DF370BE}"/>
    <cellStyle name="Header1 7 4 4 3 4" xfId="18476" xr:uid="{E99EF8F9-1072-4D3C-9E47-4804E4FAD90E}"/>
    <cellStyle name="Header1 7 4 4 4" xfId="8152" xr:uid="{7BCE736D-0431-4A80-BB6F-EFE7081D746F}"/>
    <cellStyle name="Header1 7 4 4 4 2" xfId="26164" xr:uid="{379915C4-2CC8-4222-B550-C2CDF0B3ABC0}"/>
    <cellStyle name="Header1 7 4 4 4 3" xfId="23225" xr:uid="{657E01F2-6059-416E-A618-D220C8E0F9EA}"/>
    <cellStyle name="Header1 7 4 4 4 4" xfId="17534" xr:uid="{E3B18DF9-154C-4130-A2EE-FDD3CB942031}"/>
    <cellStyle name="Header1 7 4 4 5" xfId="32470" xr:uid="{4AB188B0-D8DE-4C16-B412-1641DCBEB8F7}"/>
    <cellStyle name="Header1 7 4 4 6" xfId="15163" xr:uid="{BD9C9DF1-8FC7-4DC9-890E-75583796A8B3}"/>
    <cellStyle name="Header1 7 4 5" xfId="6955" xr:uid="{88404C84-D14F-483A-8ADD-9B1A469A26F0}"/>
    <cellStyle name="Header1 7 4 5 2" xfId="7758" xr:uid="{4D362E5B-8325-431B-808A-96BD25B1CC46}"/>
    <cellStyle name="Header1 7 4 5 2 2" xfId="13465" xr:uid="{1BB15C6C-E599-4A77-AA25-0E793040B3C4}"/>
    <cellStyle name="Header1 7 4 5 2 2 2" xfId="30913" xr:uid="{230F1862-6C3C-4C55-BF72-8827A4526764}"/>
    <cellStyle name="Header1 7 4 5 2 2 3" xfId="37373" xr:uid="{7B9F7A53-7A61-4B53-8E96-3C297BA72A56}"/>
    <cellStyle name="Header1 7 4 5 2 2 4" xfId="21940" xr:uid="{89D50512-3FDF-47DB-A62D-AEC57868F609}"/>
    <cellStyle name="Header1 7 4 5 2 3" xfId="12527" xr:uid="{7A2056F3-551E-4AA6-B782-F56CB7274148}"/>
    <cellStyle name="Header1 7 4 5 2 3 2" xfId="29975" xr:uid="{3763E66B-5AD8-4F4D-A76C-E3E590A7CF3E}"/>
    <cellStyle name="Header1 7 4 5 2 3 3" xfId="36437" xr:uid="{D341EB9E-4602-4FE7-89BF-DBDAC769B22E}"/>
    <cellStyle name="Header1 7 4 5 2 3 4" xfId="21002" xr:uid="{F31F6146-F190-4573-B643-010F19C2239B}"/>
    <cellStyle name="Header1 7 4 5 2 4" xfId="35693" xr:uid="{98E737C7-46E2-4587-9FED-CCA5EBFEB0D8}"/>
    <cellStyle name="Header1 7 4 5 2 5" xfId="17240" xr:uid="{8E82FA43-3FD0-4D5A-B6DA-110D6F3151B4}"/>
    <cellStyle name="Header1 7 4 5 3" xfId="10797" xr:uid="{731C9CD3-B8C7-4E48-8192-055F8041A4AB}"/>
    <cellStyle name="Header1 7 4 5 3 2" xfId="28266" xr:uid="{AF9A5597-AF7D-44CE-8E55-A36CC8405692}"/>
    <cellStyle name="Header1 7 4 5 3 3" xfId="25890" xr:uid="{EDFCB852-C011-4F5A-871F-14E524E78812}"/>
    <cellStyle name="Header1 7 4 5 3 4" xfId="19325" xr:uid="{01BEDBAB-B2CC-41AC-A3CC-13C33614BDDD}"/>
    <cellStyle name="Header1 7 4 5 4" xfId="11442" xr:uid="{51A79C54-E0CF-4488-A2C8-C1F23B00EA92}"/>
    <cellStyle name="Header1 7 4 5 4 2" xfId="28897" xr:uid="{C5FC95F7-3159-4788-AFB9-7D992B24517D}"/>
    <cellStyle name="Header1 7 4 5 4 3" xfId="24170" xr:uid="{6AAF6578-802C-4F5D-89A4-F4298F9909BB}"/>
    <cellStyle name="Header1 7 4 5 4 4" xfId="19945" xr:uid="{92DD1A30-846B-4F8A-B13E-F0D254D94938}"/>
    <cellStyle name="Header1 7 4 5 5" xfId="27474" xr:uid="{4C74BFFF-C466-4980-9143-C1336AAC01E8}"/>
    <cellStyle name="Header1 7 4 5 6" xfId="16447" xr:uid="{3A21336E-1D2F-4A95-8A0B-481793D3FD93}"/>
    <cellStyle name="Header1 7 4 6" xfId="6538" xr:uid="{1F7E1735-8F3F-46F0-9248-328A96D3C8B7}"/>
    <cellStyle name="Header1 7 4 6 2" xfId="7473" xr:uid="{08150535-2204-4EA0-BBA2-11176A46A854}"/>
    <cellStyle name="Header1 7 4 6 2 2" xfId="13180" xr:uid="{72EFB9A8-4BFB-4E48-B1AC-746F18B626EA}"/>
    <cellStyle name="Header1 7 4 6 2 2 2" xfId="30628" xr:uid="{109DD7FB-40C0-4840-8480-500C560CDFAE}"/>
    <cellStyle name="Header1 7 4 6 2 2 3" xfId="37088" xr:uid="{A8B02F1B-65F9-47BB-86A6-3B919A7D45E8}"/>
    <cellStyle name="Header1 7 4 6 2 2 4" xfId="21655" xr:uid="{F4B9C9AA-DA14-4D61-80DF-7C3D22E2A13C}"/>
    <cellStyle name="Header1 7 4 6 2 3" xfId="12242" xr:uid="{1561416C-95DF-4C30-AC36-4FA04C82D005}"/>
    <cellStyle name="Header1 7 4 6 2 3 2" xfId="29690" xr:uid="{C4B2D497-32A0-463A-9CB5-532DAB91D6AD}"/>
    <cellStyle name="Header1 7 4 6 2 3 3" xfId="27250" xr:uid="{3684A955-D551-4954-8E20-F8B29DEE1FD4}"/>
    <cellStyle name="Header1 7 4 6 2 3 4" xfId="20717" xr:uid="{70385194-46D9-4DB0-B349-F1C852155312}"/>
    <cellStyle name="Header1 7 4 6 2 4" xfId="25434" xr:uid="{A26DAD99-A26E-4731-BAA7-D5AD5B07537C}"/>
    <cellStyle name="Header1 7 4 6 2 5" xfId="16955" xr:uid="{5B342FEF-FEFC-457D-B333-8D4916A2FC33}"/>
    <cellStyle name="Header1 7 4 6 3" xfId="9745" xr:uid="{08DEC7B8-2F0C-48FE-911D-ADC9F265B64E}"/>
    <cellStyle name="Header1 7 4 6 3 2" xfId="27441" xr:uid="{CFB2A67F-B672-407F-9A11-46378BF99299}"/>
    <cellStyle name="Header1 7 4 6 3 3" xfId="25970" xr:uid="{0E9C29A7-0188-4E93-A95F-7A5B6AEEE4BD}"/>
    <cellStyle name="Header1 7 4 6 3 4" xfId="18602" xr:uid="{EA342380-AEBC-4A53-90A2-D2458E1E9E40}"/>
    <cellStyle name="Header1 7 4 6 4" xfId="11127" xr:uid="{0364E722-8CDF-4740-8580-C9D32E29CFE0}"/>
    <cellStyle name="Header1 7 4 6 4 2" xfId="28587" xr:uid="{71662577-D516-4764-879D-DB33D08BF7DE}"/>
    <cellStyle name="Header1 7 4 6 4 3" xfId="25580" xr:uid="{B97D6235-D051-4EC3-B265-3002C9D08655}"/>
    <cellStyle name="Header1 7 4 6 4 4" xfId="19639" xr:uid="{CBDD2ABD-963B-4D2F-BA50-D5CA5C8FA176}"/>
    <cellStyle name="Header1 7 4 6 5" xfId="23258" xr:uid="{A0402CE0-1F28-4476-A84D-3F19E8614F4A}"/>
    <cellStyle name="Header1 7 4 6 6" xfId="16057" xr:uid="{4DA1BCF2-C3EE-492F-8C85-8281553639A4}"/>
    <cellStyle name="Header1 7 4 7" xfId="7191" xr:uid="{5E0FF353-5797-47CC-8D50-2FC233B4FAC9}"/>
    <cellStyle name="Header1 7 4 7 2" xfId="12899" xr:uid="{6B8B6278-726E-4668-8310-CB9B2E276E26}"/>
    <cellStyle name="Header1 7 4 7 2 2" xfId="30347" xr:uid="{9CD57341-68AD-4E3C-AB6C-14686AFB1387}"/>
    <cellStyle name="Header1 7 4 7 2 3" xfId="36809" xr:uid="{BD18D8C7-0B0F-4683-91AD-9D107B78D920}"/>
    <cellStyle name="Header1 7 4 7 2 4" xfId="21374" xr:uid="{54AF6967-B40C-44E3-8566-47E192392CE5}"/>
    <cellStyle name="Header1 7 4 7 3" xfId="11965" xr:uid="{9A51887E-9507-46BF-86DF-E47C148DC677}"/>
    <cellStyle name="Header1 7 4 7 3 2" xfId="29413" xr:uid="{18FA90D9-3265-4F02-A2D3-B2BC171B39A9}"/>
    <cellStyle name="Header1 7 4 7 3 3" xfId="25228" xr:uid="{244D86DF-C9D2-41CF-9E86-FB3785095D26}"/>
    <cellStyle name="Header1 7 4 7 3 4" xfId="20440" xr:uid="{97B9F0A8-EF62-45EC-B707-03CB75246DB3}"/>
    <cellStyle name="Header1 7 4 7 4" xfId="33467" xr:uid="{13C7D6AF-7A6B-4654-99B8-6CCEA584D951}"/>
    <cellStyle name="Header1 7 4 7 5" xfId="16676" xr:uid="{23963C97-381B-492D-A779-425ADC2C7F2E}"/>
    <cellStyle name="Header1 7 4 8" xfId="11671" xr:uid="{E7ECCBD6-860D-4B24-9EAE-6B608FE1C066}"/>
    <cellStyle name="Header1 7 4 8 2" xfId="29126" xr:uid="{01C22422-7791-49A4-ACA1-47509FFF9A0F}"/>
    <cellStyle name="Header1 7 4 8 3" xfId="25512" xr:uid="{F15ED917-C188-4906-976B-B60AA4D987EC}"/>
    <cellStyle name="Header1 7 4 8 4" xfId="20173" xr:uid="{F6769989-2CE7-49AE-8432-A94991E49CC0}"/>
    <cellStyle name="Header1 7 4 9" xfId="10253" xr:uid="{6A4193F0-4688-45E0-BE64-80A0618803E3}"/>
    <cellStyle name="Header1 7 4 9 2" xfId="27748" xr:uid="{5497C806-76B0-453A-B48D-1DAAC625BBAE}"/>
    <cellStyle name="Header1 7 4 9 3" xfId="33204" xr:uid="{BCB4F994-F300-4D5D-8238-0FE4866CB5C1}"/>
    <cellStyle name="Header1 7 4 9 4" xfId="18834" xr:uid="{A8F0A023-65E8-456A-901F-004ACC6ED352}"/>
    <cellStyle name="Header1 7 5" xfId="6609" xr:uid="{3D33A144-E779-4214-9C81-DF5CDD8F08D5}"/>
    <cellStyle name="Header1 7 5 10" xfId="27529" xr:uid="{6D490E37-FA43-4F21-94DF-DF521E63AA40}"/>
    <cellStyle name="Header1 7 5 11" xfId="16122" xr:uid="{FEFCCEEB-FF6B-4526-9385-68000E6E5C81}"/>
    <cellStyle name="Header1 7 5 2" xfId="7037" xr:uid="{183FCC18-9480-4108-8470-5C57C9385E14}"/>
    <cellStyle name="Header1 7 5 2 2" xfId="7825" xr:uid="{12E7698C-5FE6-4DE2-BF9F-3255E1AFA002}"/>
    <cellStyle name="Header1 7 5 2 2 2" xfId="13532" xr:uid="{14A55B43-DC96-4833-9AD9-07CDE4EC8B76}"/>
    <cellStyle name="Header1 7 5 2 2 2 2" xfId="30980" xr:uid="{4EE7EC58-1FA3-4A6A-9ADF-214399E4EFBB}"/>
    <cellStyle name="Header1 7 5 2 2 2 3" xfId="37438" xr:uid="{AF964771-9F54-4EF2-9D7E-8CE84B4255AB}"/>
    <cellStyle name="Header1 7 5 2 2 2 4" xfId="22007" xr:uid="{55710D2D-0CC1-4497-AA04-9ECAFBE87984}"/>
    <cellStyle name="Header1 7 5 2 2 3" xfId="12594" xr:uid="{1308C714-672F-40DF-8912-60A8FFD7C07E}"/>
    <cellStyle name="Header1 7 5 2 2 3 2" xfId="30042" xr:uid="{303EEE17-B1B1-48E9-A229-F53188F1F5B5}"/>
    <cellStyle name="Header1 7 5 2 2 3 3" xfId="36504" xr:uid="{18767D58-2475-434C-9B6C-C930149D5DD7}"/>
    <cellStyle name="Header1 7 5 2 2 3 4" xfId="21069" xr:uid="{EA41CC9E-F7FF-4F07-96CD-0D53906A156C}"/>
    <cellStyle name="Header1 7 5 2 2 4" xfId="23234" xr:uid="{CC5B24E8-5F08-4585-BDE6-73057B8BEFDE}"/>
    <cellStyle name="Header1 7 5 2 2 5" xfId="17305" xr:uid="{4FBE5BB0-0A6D-4284-9A2C-EBD99E7D1647}"/>
    <cellStyle name="Header1 7 5 2 3" xfId="12746" xr:uid="{B54BE91C-A844-4548-BF9C-5E1DB80AFEBC}"/>
    <cellStyle name="Header1 7 5 2 3 2" xfId="30194" xr:uid="{471D7688-FDC4-4550-AF54-2C2C175CDEB2}"/>
    <cellStyle name="Header1 7 5 2 3 3" xfId="36656" xr:uid="{CF600532-B4C0-494E-875B-52415A85EE53}"/>
    <cellStyle name="Header1 7 5 2 3 4" xfId="21221" xr:uid="{85F567D1-B166-4643-95F3-9B85FD94F971}"/>
    <cellStyle name="Header1 7 5 2 4" xfId="11510" xr:uid="{0CEC9ACB-CE7E-4FC2-9623-6EBBB4C11C16}"/>
    <cellStyle name="Header1 7 5 2 4 2" xfId="28965" xr:uid="{076226F2-927F-4329-B8D4-3D336C6A8551}"/>
    <cellStyle name="Header1 7 5 2 4 3" xfId="32544" xr:uid="{3B5BCA7A-3F01-4CD4-8216-95266E50485E}"/>
    <cellStyle name="Header1 7 5 2 4 4" xfId="20012" xr:uid="{732DF5AC-398A-4547-8F2B-199A3884503C}"/>
    <cellStyle name="Header1 7 5 2 5" xfId="33484" xr:uid="{D1EB4B1F-2C91-46E7-BBE8-C199EF48AA0E}"/>
    <cellStyle name="Header1 7 5 2 6" xfId="16523" xr:uid="{A51BDA3C-B9D1-477D-A710-95ED5D0EAE6C}"/>
    <cellStyle name="Header1 7 5 3" xfId="6694" xr:uid="{BBE8FB7F-20E3-4B2D-A438-D7341142B715}"/>
    <cellStyle name="Header1 7 5 3 2" xfId="7567" xr:uid="{ACFFAC3C-2EDC-4A6E-8A73-383E268CCC51}"/>
    <cellStyle name="Header1 7 5 3 2 2" xfId="13274" xr:uid="{9724D4EA-C927-499E-B15C-1D4167714EDB}"/>
    <cellStyle name="Header1 7 5 3 2 2 2" xfId="30722" xr:uid="{29DF8E32-2D53-4E20-A0AC-08BDCE5398DA}"/>
    <cellStyle name="Header1 7 5 3 2 2 3" xfId="37182" xr:uid="{A4EC5262-7D9F-4966-BB6D-08AD08F667C7}"/>
    <cellStyle name="Header1 7 5 3 2 2 4" xfId="21749" xr:uid="{0204D051-B884-4FBE-9AAF-526B1CE1BCAB}"/>
    <cellStyle name="Header1 7 5 3 2 3" xfId="12336" xr:uid="{F2E73324-17E0-4AC0-B82D-014CBD330873}"/>
    <cellStyle name="Header1 7 5 3 2 3 2" xfId="29784" xr:uid="{E218CE2D-10A9-4DAE-8397-242BC934A52F}"/>
    <cellStyle name="Header1 7 5 3 2 3 3" xfId="36246" xr:uid="{632220B2-F80F-4A1A-9AF0-29807BDD7AA5}"/>
    <cellStyle name="Header1 7 5 3 2 3 4" xfId="20811" xr:uid="{87F10D22-4125-42DD-9AEB-1637200C8384}"/>
    <cellStyle name="Header1 7 5 3 2 4" xfId="23332" xr:uid="{5BC10784-8C9E-4C34-B6EA-F28972232F71}"/>
    <cellStyle name="Header1 7 5 3 2 5" xfId="17049" xr:uid="{624FE72C-92C6-41A3-8C1B-C034F976CF4C}"/>
    <cellStyle name="Header1 7 5 3 3" xfId="11373" xr:uid="{C8CE871C-ADE3-4C7D-871E-64D0B3C968ED}"/>
    <cellStyle name="Header1 7 5 3 3 2" xfId="28828" xr:uid="{15C145EF-B6F8-4466-8B0B-E5F33F1DC8DE}"/>
    <cellStyle name="Header1 7 5 3 3 3" xfId="24163" xr:uid="{F727F165-C981-4C1F-88D3-2F180F266697}"/>
    <cellStyle name="Header1 7 5 3 3 4" xfId="19876" xr:uid="{F435DA9F-BF74-409A-A112-C853C4C1BB74}"/>
    <cellStyle name="Header1 7 5 3 4" xfId="11240" xr:uid="{0638F6FB-9134-40E9-A44A-1F2222BC295B}"/>
    <cellStyle name="Header1 7 5 3 4 2" xfId="28695" xr:uid="{288DF058-B800-4CEE-AD2D-818A6FD7C742}"/>
    <cellStyle name="Header1 7 5 3 4 3" xfId="33106" xr:uid="{D47224E2-582A-418F-90C9-B373DA234D54}"/>
    <cellStyle name="Header1 7 5 3 4 4" xfId="19744" xr:uid="{B727F254-86A4-4A6C-A3E4-B622E99F713C}"/>
    <cellStyle name="Header1 7 5 3 5" xfId="23475" xr:uid="{AB98BC49-DF2B-44E6-AB7B-5607BC2718C8}"/>
    <cellStyle name="Header1 7 5 3 6" xfId="16202" xr:uid="{C05988BC-9A4E-4AD7-A595-C5A372F43FAF}"/>
    <cellStyle name="Header1 7 5 4" xfId="5954" xr:uid="{8C8D4CAF-0887-48F5-B74F-F253DFDEDA22}"/>
    <cellStyle name="Header1 7 5 4 2" xfId="7352" xr:uid="{399FF8EB-6DC9-4D5D-98B8-44DF91A079D7}"/>
    <cellStyle name="Header1 7 5 4 2 2" xfId="13060" xr:uid="{BFF4ADBF-1D8F-4E41-92ED-5580884BC3CE}"/>
    <cellStyle name="Header1 7 5 4 2 2 2" xfId="30508" xr:uid="{DE98BBA3-2371-451A-BA61-E5EBDCA4BC43}"/>
    <cellStyle name="Header1 7 5 4 2 2 3" xfId="36970" xr:uid="{C00EDA18-8148-4644-BD2F-35D63F5462F2}"/>
    <cellStyle name="Header1 7 5 4 2 2 4" xfId="21535" xr:uid="{534FE1EF-3915-4FAD-A020-E08A6C745C43}"/>
    <cellStyle name="Header1 7 5 4 2 3" xfId="12122" xr:uid="{F159A0B6-CC2E-4F2B-B9A2-C7DBBE9C71BB}"/>
    <cellStyle name="Header1 7 5 4 2 3 2" xfId="29570" xr:uid="{40FCC31B-FF94-4D59-8A01-C135458AEEFA}"/>
    <cellStyle name="Header1 7 5 4 2 3 3" xfId="25242" xr:uid="{74B88D29-9D32-47B7-A7DF-1587E9E7498C}"/>
    <cellStyle name="Header1 7 5 4 2 3 4" xfId="20597" xr:uid="{BC99E308-E773-4AEC-939A-55C3D691FA0D}"/>
    <cellStyle name="Header1 7 5 4 2 4" xfId="24608" xr:uid="{B157FC4D-A84B-4EFE-A609-402265A46AAE}"/>
    <cellStyle name="Header1 7 5 4 2 5" xfId="16837" xr:uid="{A4FBD9A4-C80C-44F2-B6F3-0F89BF4396B4}"/>
    <cellStyle name="Header1 7 5 4 3" xfId="10878" xr:uid="{B699D1C6-8CFB-4945-B133-F773135CC3B0}"/>
    <cellStyle name="Header1 7 5 4 3 2" xfId="28347" xr:uid="{D5B1A256-22C8-4909-AE7F-BECB401114D8}"/>
    <cellStyle name="Header1 7 5 4 3 3" xfId="25330" xr:uid="{D73370F2-DCAD-4259-A993-CBB30F298DC1}"/>
    <cellStyle name="Header1 7 5 4 3 4" xfId="19406" xr:uid="{986DA1BE-EE85-423E-8933-1619B1D74350}"/>
    <cellStyle name="Header1 7 5 4 4" xfId="10919" xr:uid="{56E4372D-9D11-49A3-9ACD-FCED3484F326}"/>
    <cellStyle name="Header1 7 5 4 4 2" xfId="28385" xr:uid="{107C807E-475C-4E91-891F-8A2CC1DF9F7C}"/>
    <cellStyle name="Header1 7 5 4 4 3" xfId="33041" xr:uid="{8848C108-161B-44FA-BFDB-B4723B3C7C1D}"/>
    <cellStyle name="Header1 7 5 4 4 4" xfId="19444" xr:uid="{F4894110-A982-4625-B9D6-453F1B293CC1}"/>
    <cellStyle name="Header1 7 5 4 5" xfId="32437" xr:uid="{F5ABA64B-15EB-4D0B-92C7-6D033E20B551}"/>
    <cellStyle name="Header1 7 5 4 6" xfId="15563" xr:uid="{B910EA1D-8F29-4B9E-AFBB-22551F355A38}"/>
    <cellStyle name="Header1 7 5 5" xfId="7158" xr:uid="{2EE8FFD5-9E63-44BD-8C0D-8104D1C8A906}"/>
    <cellStyle name="Header1 7 5 5 2" xfId="7930" xr:uid="{02CF7D96-AFAC-4747-B3C2-7DBDDCCB9F59}"/>
    <cellStyle name="Header1 7 5 5 2 2" xfId="13637" xr:uid="{FB27D65A-D2FE-4025-8E69-5A289C8122D2}"/>
    <cellStyle name="Header1 7 5 5 2 2 2" xfId="31085" xr:uid="{E7439564-E5E6-4525-A327-FC493681F545}"/>
    <cellStyle name="Header1 7 5 5 2 2 3" xfId="37543" xr:uid="{416BFC44-BA47-47F6-A9BC-8313B10A2AFD}"/>
    <cellStyle name="Header1 7 5 5 2 2 4" xfId="22112" xr:uid="{999D0F03-B15F-4BF7-9F42-66C9FB50EF3B}"/>
    <cellStyle name="Header1 7 5 5 2 3" xfId="12699" xr:uid="{8EE66DA1-73FD-4C66-B904-D1E75666A1D0}"/>
    <cellStyle name="Header1 7 5 5 2 3 2" xfId="30147" xr:uid="{14C09688-31D8-41C4-8919-C76C65B455F6}"/>
    <cellStyle name="Header1 7 5 5 2 3 3" xfId="36609" xr:uid="{A00AEBB4-BF6C-4450-ADE7-A07B1ABAA15F}"/>
    <cellStyle name="Header1 7 5 5 2 3 4" xfId="21174" xr:uid="{7FC62FD9-898A-4953-8A61-469099C475AF}"/>
    <cellStyle name="Header1 7 5 5 2 4" xfId="34420" xr:uid="{476F7AC3-72A3-49FA-9286-5ECA3E7915DC}"/>
    <cellStyle name="Header1 7 5 5 2 5" xfId="17410" xr:uid="{2E280CD5-8E17-4EFB-8611-92416D9F2A1F}"/>
    <cellStyle name="Header1 7 5 5 3" xfId="12866" xr:uid="{2A7CA7D2-3A38-4300-889E-88080E0F42AC}"/>
    <cellStyle name="Header1 7 5 5 3 2" xfId="30314" xr:uid="{C2CBECC5-0603-4F9E-88FD-DBC5B1A2E2D3}"/>
    <cellStyle name="Header1 7 5 5 3 3" xfId="36776" xr:uid="{67998F10-BABC-483B-BA6F-2C74B3781416}"/>
    <cellStyle name="Header1 7 5 5 3 4" xfId="21341" xr:uid="{7714C8D5-AC23-4CF2-8924-23FC82EE75C3}"/>
    <cellStyle name="Header1 7 5 5 4" xfId="11615" xr:uid="{5C4DCDC0-40C2-4D6E-8933-951BD4F9E589}"/>
    <cellStyle name="Header1 7 5 5 4 2" xfId="29070" xr:uid="{45A21072-61C5-494B-8BB2-B3D76D129469}"/>
    <cellStyle name="Header1 7 5 5 4 3" xfId="25213" xr:uid="{91A7ED98-F9C1-422A-A17C-3D5B048271C9}"/>
    <cellStyle name="Header1 7 5 5 4 4" xfId="20117" xr:uid="{2CF32211-EEEE-42AE-B99B-F83B2163006E}"/>
    <cellStyle name="Header1 7 5 5 5" xfId="35712" xr:uid="{5C6711F3-D9D7-436C-8D90-F02A6316FBF5}"/>
    <cellStyle name="Header1 7 5 5 6" xfId="16643" xr:uid="{34ED462D-AF5A-4655-B156-38B06E2E69D7}"/>
    <cellStyle name="Header1 7 5 6" xfId="6751" xr:uid="{085F61C7-0B78-4B46-87E0-3C2E45D1495C}"/>
    <cellStyle name="Header1 7 5 6 2" xfId="7602" xr:uid="{71C31338-761B-4037-9496-4A9E5A98A867}"/>
    <cellStyle name="Header1 7 5 6 2 2" xfId="13309" xr:uid="{1DDFCAE1-207F-4789-BAF6-0F96807E278F}"/>
    <cellStyle name="Header1 7 5 6 2 2 2" xfId="30757" xr:uid="{0245653E-3547-4DA0-99ED-67979DE25A8B}"/>
    <cellStyle name="Header1 7 5 6 2 2 3" xfId="37217" xr:uid="{DA6CE655-8F01-4F35-961E-C7EB7B3A516E}"/>
    <cellStyle name="Header1 7 5 6 2 2 4" xfId="21784" xr:uid="{B3E3D683-7CB4-4708-BC20-594E21CB5F85}"/>
    <cellStyle name="Header1 7 5 6 2 3" xfId="12371" xr:uid="{1BDFD776-2AF1-4967-8FF0-CD06F8E538B5}"/>
    <cellStyle name="Header1 7 5 6 2 3 2" xfId="29819" xr:uid="{65BDF916-8598-43E2-AA90-9BA3D3E432B9}"/>
    <cellStyle name="Header1 7 5 6 2 3 3" xfId="36281" xr:uid="{3F453941-467F-498C-83E0-D95EDFA25A3D}"/>
    <cellStyle name="Header1 7 5 6 2 3 4" xfId="20846" xr:uid="{401FF721-3345-4F87-9DAE-95B0311F450D}"/>
    <cellStyle name="Header1 7 5 6 2 4" xfId="35438" xr:uid="{C3D62561-A7BF-499B-85DF-80D7634503A7}"/>
    <cellStyle name="Header1 7 5 6 2 5" xfId="17084" xr:uid="{90B56E0D-3373-4302-9182-B3C9FD7C2382}"/>
    <cellStyle name="Header1 7 5 6 3" xfId="11811" xr:uid="{40369F09-B14A-4AFB-83C1-02153C8EC86A}"/>
    <cellStyle name="Header1 7 5 6 3 2" xfId="29263" xr:uid="{0ED1D67D-800F-4AE0-A371-6E84B5AE0714}"/>
    <cellStyle name="Header1 7 5 6 3 3" xfId="24861" xr:uid="{037EE0C5-CA70-41B1-888C-DF5EE22F9218}"/>
    <cellStyle name="Header1 7 5 6 3 4" xfId="20306" xr:uid="{42411F64-0F00-4E98-967B-916E3AE2EA15}"/>
    <cellStyle name="Header1 7 5 6 4" xfId="11276" xr:uid="{F43669D5-DF8B-41A9-9EB9-ED965EFE8763}"/>
    <cellStyle name="Header1 7 5 6 4 2" xfId="28731" xr:uid="{0CDD25DB-7B7A-4813-8340-E6EC826EA542}"/>
    <cellStyle name="Header1 7 5 6 4 3" xfId="32204" xr:uid="{06C77FAF-217E-4659-961A-FE16EE15FC5C}"/>
    <cellStyle name="Header1 7 5 6 4 4" xfId="19780" xr:uid="{9DFD8A5F-8C41-4984-8CD0-E7D9EF1A2966}"/>
    <cellStyle name="Header1 7 5 6 5" xfId="24684" xr:uid="{91523B59-6905-48AF-A6FB-8C1339F97909}"/>
    <cellStyle name="Header1 7 5 6 6" xfId="16259" xr:uid="{9D5D1F71-FAB0-4B53-8C31-8AF4EBF3BFA3}"/>
    <cellStyle name="Header1 7 5 7" xfId="7228" xr:uid="{2B89F942-C2CF-469C-AFCB-7B4612F1F6A4}"/>
    <cellStyle name="Header1 7 5 7 2" xfId="12936" xr:uid="{393DC658-79E0-4E7F-93B1-AE6E09637042}"/>
    <cellStyle name="Header1 7 5 7 2 2" xfId="30384" xr:uid="{C8947FE5-B4F2-4CAC-BD7B-BFC822083012}"/>
    <cellStyle name="Header1 7 5 7 2 3" xfId="36846" xr:uid="{4A01716C-F1B4-4ECF-B2E7-4883089AF8CC}"/>
    <cellStyle name="Header1 7 5 7 2 4" xfId="21411" xr:uid="{6CDCB124-12E3-4092-984B-5391810229CB}"/>
    <cellStyle name="Header1 7 5 7 3" xfId="11998" xr:uid="{E75D23F5-F48A-4D7F-B714-5915205B81FC}"/>
    <cellStyle name="Header1 7 5 7 3 2" xfId="29446" xr:uid="{E8E79048-9433-465D-9B5D-DAAD18EE848C}"/>
    <cellStyle name="Header1 7 5 7 3 3" xfId="25230" xr:uid="{E434AA9F-9EB9-4235-A17A-9CACDA0F6884}"/>
    <cellStyle name="Header1 7 5 7 3 4" xfId="20473" xr:uid="{B4C8BCB8-A369-4DF7-B564-EB04077F1D26}"/>
    <cellStyle name="Header1 7 5 7 4" xfId="32996" xr:uid="{C4B6972F-E964-4609-87B8-E5110AF41553}"/>
    <cellStyle name="Header1 7 5 7 5" xfId="16713" xr:uid="{81E02AD2-3865-4034-88EF-A81E40DD9FFF}"/>
    <cellStyle name="Header1 7 5 8" xfId="11837" xr:uid="{D178D886-6B5D-4C54-850D-02423855950D}"/>
    <cellStyle name="Header1 7 5 8 2" xfId="29288" xr:uid="{C45FF486-5C1F-4B10-A928-BC33AFB53522}"/>
    <cellStyle name="Header1 7 5 8 3" xfId="25283" xr:uid="{599A793F-B2F7-4BFA-AB9A-B6D3B56E2924}"/>
    <cellStyle name="Header1 7 5 8 4" xfId="20329" xr:uid="{5B2E69C1-F289-45E0-BCD7-77B1487B1294}"/>
    <cellStyle name="Header1 7 5 9" xfId="10610" xr:uid="{D3C0B741-3519-4D83-B63B-70E7543726DB}"/>
    <cellStyle name="Header1 7 5 9 2" xfId="28091" xr:uid="{3625FC8A-4C96-4FD1-83A4-0E7B2B42FF28}"/>
    <cellStyle name="Header1 7 5 9 3" xfId="25993" xr:uid="{B9B5F8A6-D97F-48E5-A691-3D1549B19942}"/>
    <cellStyle name="Header1 7 5 9 4" xfId="19153" xr:uid="{6FBF94A7-8DDA-4ED8-AF33-6099671D1356}"/>
    <cellStyle name="Header1 7 6" xfId="6528" xr:uid="{375B7442-EEEF-4D4E-B7A8-3DCDA45A6BEB}"/>
    <cellStyle name="Header1 7 6 10" xfId="25341" xr:uid="{712E0F81-4ED8-4988-85E8-BEAD4044A665}"/>
    <cellStyle name="Header1 7 6 11" xfId="16047" xr:uid="{1A596212-2445-48FA-8587-E702937B7BD4}"/>
    <cellStyle name="Header1 7 6 2" xfId="7020" xr:uid="{E972FDF2-C544-41AB-A361-BE12DCBF8EF3}"/>
    <cellStyle name="Header1 7 6 2 2" xfId="7808" xr:uid="{B628EC64-FE9A-4821-B2C0-7483107A65FE}"/>
    <cellStyle name="Header1 7 6 2 2 2" xfId="13515" xr:uid="{DBD5289F-60B9-4899-9622-0CE37568263D}"/>
    <cellStyle name="Header1 7 6 2 2 2 2" xfId="30963" xr:uid="{FD172458-7A57-4A2B-9F8C-5B252C49B95B}"/>
    <cellStyle name="Header1 7 6 2 2 2 3" xfId="37421" xr:uid="{62B18026-42E6-410F-A252-41BAE0856D8B}"/>
    <cellStyle name="Header1 7 6 2 2 2 4" xfId="21990" xr:uid="{D54312DE-77A0-4A27-BC14-849F5873E827}"/>
    <cellStyle name="Header1 7 6 2 2 3" xfId="12577" xr:uid="{E0915633-1DE9-4466-88A1-69290685179D}"/>
    <cellStyle name="Header1 7 6 2 2 3 2" xfId="30025" xr:uid="{9209F4BD-ACB9-409A-99D9-DFB071A56EDD}"/>
    <cellStyle name="Header1 7 6 2 2 3 3" xfId="36487" xr:uid="{FC565CF2-CB62-44E9-A4D6-388ADC022CB1}"/>
    <cellStyle name="Header1 7 6 2 2 3 4" xfId="21052" xr:uid="{BD5A81D2-6B83-4351-B5BB-528038758778}"/>
    <cellStyle name="Header1 7 6 2 2 4" xfId="23425" xr:uid="{6BA7D7ED-33A3-4610-914A-9930D714DF07}"/>
    <cellStyle name="Header1 7 6 2 2 5" xfId="17288" xr:uid="{BC7A8E68-4BC2-4B1B-9CD4-00D09C367A37}"/>
    <cellStyle name="Header1 7 6 2 3" xfId="10762" xr:uid="{FB4BA99D-0D40-4899-BF17-0D418FC2690E}"/>
    <cellStyle name="Header1 7 6 2 3 2" xfId="28232" xr:uid="{67F86AD0-CE6C-4C16-BCF2-A5000DD5520C}"/>
    <cellStyle name="Header1 7 6 2 3 3" xfId="25872" xr:uid="{B5AB81C1-84C2-4687-AFEB-38E5C5030D0F}"/>
    <cellStyle name="Header1 7 6 2 3 4" xfId="19291" xr:uid="{FF00133C-4B19-42DE-9436-823A8811B9B9}"/>
    <cellStyle name="Header1 7 6 2 4" xfId="11493" xr:uid="{CFA3B9C1-DA8A-44A5-BFDB-92E3BA61AE4F}"/>
    <cellStyle name="Header1 7 6 2 4 2" xfId="28948" xr:uid="{C833532D-12B4-4EEE-A29A-FC0ADC2F3196}"/>
    <cellStyle name="Header1 7 6 2 4 3" xfId="24177" xr:uid="{93144419-5CB6-464C-A149-D401AAF3FB10}"/>
    <cellStyle name="Header1 7 6 2 4 4" xfId="19995" xr:uid="{58A57A5F-C69C-47DB-A83F-4138AC2BA1D4}"/>
    <cellStyle name="Header1 7 6 2 5" xfId="35530" xr:uid="{BB743706-D316-4FA7-AF2A-D787B59D6838}"/>
    <cellStyle name="Header1 7 6 2 6" xfId="16506" xr:uid="{5908DE43-1179-4E72-B32A-F0B93A1E6716}"/>
    <cellStyle name="Header1 7 6 3" xfId="6840" xr:uid="{6C8F9830-E5B5-4B57-AA18-B8FD7133831D}"/>
    <cellStyle name="Header1 7 6 3 2" xfId="7671" xr:uid="{4E64A832-47F9-47E8-8D39-2F0177791CA7}"/>
    <cellStyle name="Header1 7 6 3 2 2" xfId="13378" xr:uid="{FA862EF6-0A8A-429E-8EEF-9AF93E45DC7E}"/>
    <cellStyle name="Header1 7 6 3 2 2 2" xfId="30826" xr:uid="{5861D15F-509C-4767-ADB0-125939809EB0}"/>
    <cellStyle name="Header1 7 6 3 2 2 3" xfId="37286" xr:uid="{EA142898-A336-4861-81C1-8C48EAA5EC0D}"/>
    <cellStyle name="Header1 7 6 3 2 2 4" xfId="21853" xr:uid="{A7C7ECF0-3D27-41C8-914D-C0CF85ECED3B}"/>
    <cellStyle name="Header1 7 6 3 2 3" xfId="12440" xr:uid="{35E2DC06-A57B-4629-82CF-3AC36E8E911C}"/>
    <cellStyle name="Header1 7 6 3 2 3 2" xfId="29888" xr:uid="{D583F7AB-0775-4CC8-B930-85431C1E0D45}"/>
    <cellStyle name="Header1 7 6 3 2 3 3" xfId="36350" xr:uid="{6EA46C92-DED2-432A-A891-003BFC651DC2}"/>
    <cellStyle name="Header1 7 6 3 2 3 4" xfId="20915" xr:uid="{87B66CCA-056C-48BC-B0D9-110084FA9E74}"/>
    <cellStyle name="Header1 7 6 3 2 4" xfId="25728" xr:uid="{C5FF7034-39EF-41C2-B947-D08C87468601}"/>
    <cellStyle name="Header1 7 6 3 2 5" xfId="17153" xr:uid="{7FD1FF57-7247-4A71-9407-EF1D17C6E9F6}"/>
    <cellStyle name="Header1 7 6 3 3" xfId="8146" xr:uid="{818FC315-A6E7-4ECE-881F-233B79AC7C12}"/>
    <cellStyle name="Header1 7 6 3 3 2" xfId="26158" xr:uid="{15ED356C-945A-4402-8FCB-6123882EB78D}"/>
    <cellStyle name="Header1 7 6 3 3 3" xfId="23320" xr:uid="{5A1745E9-B1CE-43C7-9219-7E9F8A05B3B3}"/>
    <cellStyle name="Header1 7 6 3 3 4" xfId="17528" xr:uid="{DD3A1DAB-8A79-4546-8D32-E59031522196}"/>
    <cellStyle name="Header1 7 6 3 4" xfId="11348" xr:uid="{A9D5ACE5-024B-466A-830B-E552D7F10CA2}"/>
    <cellStyle name="Header1 7 6 3 4 2" xfId="28803" xr:uid="{35DDC169-9C05-4599-B983-96814A49582D}"/>
    <cellStyle name="Header1 7 6 3 4 3" xfId="24876" xr:uid="{1AE27986-56FF-4393-8F0D-E08CDB046381}"/>
    <cellStyle name="Header1 7 6 3 4 4" xfId="19851" xr:uid="{A7954FFD-090E-4B96-B554-B06BE1545D82}"/>
    <cellStyle name="Header1 7 6 3 5" xfId="35957" xr:uid="{534A70C2-1A11-468F-8294-D2AB7EC3A480}"/>
    <cellStyle name="Header1 7 6 3 6" xfId="16340" xr:uid="{D22878A6-C02D-41D1-98BF-FB3C00BF61BD}"/>
    <cellStyle name="Header1 7 6 4" xfId="6812" xr:uid="{7A038C29-4E42-4570-8833-ADAEE0B43C18}"/>
    <cellStyle name="Header1 7 6 4 2" xfId="7654" xr:uid="{6A6B3529-3236-4251-898E-0B2B78D57EC1}"/>
    <cellStyle name="Header1 7 6 4 2 2" xfId="13361" xr:uid="{3C780C84-0F0E-44E2-BBF6-3DF76019DE9D}"/>
    <cellStyle name="Header1 7 6 4 2 2 2" xfId="30809" xr:uid="{B4030B5D-A783-46FD-AF56-D45243326F86}"/>
    <cellStyle name="Header1 7 6 4 2 2 3" xfId="37269" xr:uid="{3BD400A2-4036-420D-A219-46BC80583D61}"/>
    <cellStyle name="Header1 7 6 4 2 2 4" xfId="21836" xr:uid="{135C61F3-B946-4A67-A4F8-65BBC2F85836}"/>
    <cellStyle name="Header1 7 6 4 2 3" xfId="12423" xr:uid="{ACEF5CB2-0130-4E67-9146-6D028688E549}"/>
    <cellStyle name="Header1 7 6 4 2 3 2" xfId="29871" xr:uid="{912CAC7C-C874-49CB-B544-61B0723BC6C9}"/>
    <cellStyle name="Header1 7 6 4 2 3 3" xfId="36333" xr:uid="{175EE139-861E-45DC-8794-0169E829E7E7}"/>
    <cellStyle name="Header1 7 6 4 2 3 4" xfId="20898" xr:uid="{AFDAA22F-1325-4019-97F1-3EDAFAA74F90}"/>
    <cellStyle name="Header1 7 6 4 2 4" xfId="32400" xr:uid="{1D1BD07F-A310-44BF-9883-FBA2BBF97D05}"/>
    <cellStyle name="Header1 7 6 4 2 5" xfId="17136" xr:uid="{CB8827EE-F409-4C19-9842-A273D3A8FE82}"/>
    <cellStyle name="Header1 7 6 4 3" xfId="11851" xr:uid="{42D4CDBA-D0D3-41CF-9506-F99C609569F5}"/>
    <cellStyle name="Header1 7 6 4 3 2" xfId="29302" xr:uid="{36663EE4-D029-47D7-8437-E464A8A84249}"/>
    <cellStyle name="Header1 7 6 4 3 3" xfId="25416" xr:uid="{002F62BE-701D-46B7-B022-FB6B84758796}"/>
    <cellStyle name="Header1 7 6 4 3 4" xfId="20343" xr:uid="{CA67F277-BEA0-4C5A-B4A6-B9C3B4872492}"/>
    <cellStyle name="Header1 7 6 4 4" xfId="11328" xr:uid="{6E106745-8885-433D-838E-939D2616A5B9}"/>
    <cellStyle name="Header1 7 6 4 4 2" xfId="28783" xr:uid="{3B0D0977-E460-4858-BF17-ACF51030ACA2}"/>
    <cellStyle name="Header1 7 6 4 4 3" xfId="36002" xr:uid="{172A17A2-131A-4B1D-AB53-58ECABCA8EBB}"/>
    <cellStyle name="Header1 7 6 4 4 4" xfId="19832" xr:uid="{C38F610F-4C49-4FAE-8C92-FCF51E8C3150}"/>
    <cellStyle name="Header1 7 6 4 5" xfId="24531" xr:uid="{FAAAC342-A1C3-40F5-A127-1EEEA4162A8C}"/>
    <cellStyle name="Header1 7 6 4 6" xfId="16319" xr:uid="{350CED01-F4E9-40B5-81A5-FF74E869B6B4}"/>
    <cellStyle name="Header1 7 6 5" xfId="7140" xr:uid="{8ABC8150-8383-454A-9FF1-B05CF4933FD7}"/>
    <cellStyle name="Header1 7 6 5 2" xfId="7913" xr:uid="{33B7A524-D25D-4DCC-9CDD-735349CBA777}"/>
    <cellStyle name="Header1 7 6 5 2 2" xfId="13620" xr:uid="{4B3613FD-A4B3-49D1-AEFA-5646B455113F}"/>
    <cellStyle name="Header1 7 6 5 2 2 2" xfId="31068" xr:uid="{58283AE0-AB70-4DBC-B4A1-FB7B124A11DD}"/>
    <cellStyle name="Header1 7 6 5 2 2 3" xfId="37526" xr:uid="{8A78E0E7-AD60-4D79-BBE0-116530EE8BD3}"/>
    <cellStyle name="Header1 7 6 5 2 2 4" xfId="22095" xr:uid="{7F7BDDF0-4330-473C-AECF-ADDC115A1526}"/>
    <cellStyle name="Header1 7 6 5 2 3" xfId="12682" xr:uid="{D705397C-797F-4BBE-BB80-C2EF11EAEB52}"/>
    <cellStyle name="Header1 7 6 5 2 3 2" xfId="30130" xr:uid="{C433DE17-A66B-4687-943F-020B24484C6B}"/>
    <cellStyle name="Header1 7 6 5 2 3 3" xfId="36592" xr:uid="{13419E0F-5470-4E68-B6AC-FD542FD10628}"/>
    <cellStyle name="Header1 7 6 5 2 3 4" xfId="21157" xr:uid="{85A5A9D7-3723-45B7-AFF2-60AB80F9B18F}"/>
    <cellStyle name="Header1 7 6 5 2 4" xfId="35077" xr:uid="{54C7A9C7-CE48-4FEE-8CF0-4D7986CE0D18}"/>
    <cellStyle name="Header1 7 6 5 2 5" xfId="17393" xr:uid="{D45095A1-21D5-4519-8344-DD0165367C9B}"/>
    <cellStyle name="Header1 7 6 5 3" xfId="12848" xr:uid="{B623B412-773B-46BB-A894-6FC93D6F89CF}"/>
    <cellStyle name="Header1 7 6 5 3 2" xfId="30296" xr:uid="{17D3B8DD-6A92-4462-8D42-DDD5505A57BB}"/>
    <cellStyle name="Header1 7 6 5 3 3" xfId="36758" xr:uid="{E13917C6-8AA8-400A-B326-DA4CFF2349A1}"/>
    <cellStyle name="Header1 7 6 5 3 4" xfId="21323" xr:uid="{13F0F56A-D5D3-4D67-8FCE-94E711B00330}"/>
    <cellStyle name="Header1 7 6 5 4" xfId="11598" xr:uid="{90ADFC43-0C8F-4983-B1B2-B6674F069F8A}"/>
    <cellStyle name="Header1 7 6 5 4 2" xfId="29053" xr:uid="{72E87268-5B3F-42A6-9490-2C25EE55BEBF}"/>
    <cellStyle name="Header1 7 6 5 4 3" xfId="36236" xr:uid="{EE1F24D6-0CE8-4985-9E34-C14B2CA3F1C3}"/>
    <cellStyle name="Header1 7 6 5 4 4" xfId="20100" xr:uid="{36849754-4CEB-4725-A8C2-C34A6DA6880A}"/>
    <cellStyle name="Header1 7 6 5 5" xfId="35660" xr:uid="{9A96DD28-13A5-4650-ADC9-8EBA85F2566D}"/>
    <cellStyle name="Header1 7 6 5 6" xfId="16625" xr:uid="{7B67AB92-336F-4A83-A41C-87701A64D473}"/>
    <cellStyle name="Header1 7 6 6" xfId="5884" xr:uid="{D47D2B89-FC63-4AB0-A44D-0B97ACE433DA}"/>
    <cellStyle name="Header1 7 6 6 2" xfId="7330" xr:uid="{401FCBF1-C145-4A14-B712-E994448D7486}"/>
    <cellStyle name="Header1 7 6 6 2 2" xfId="13038" xr:uid="{2D89B8D6-7199-4BBD-9A95-26AAC57D0077}"/>
    <cellStyle name="Header1 7 6 6 2 2 2" xfId="30486" xr:uid="{030D779E-86F3-4472-8A3F-50A87DE9DA4C}"/>
    <cellStyle name="Header1 7 6 6 2 2 3" xfId="36948" xr:uid="{12A725B8-215C-443F-A06C-89D41A6621E8}"/>
    <cellStyle name="Header1 7 6 6 2 2 4" xfId="21513" xr:uid="{0619470C-0DD2-491E-A773-1909C8F4AF41}"/>
    <cellStyle name="Header1 7 6 6 2 3" xfId="12100" xr:uid="{87249E1F-EFBF-42F4-A0DF-CBDD61C51CB3}"/>
    <cellStyle name="Header1 7 6 6 2 3 2" xfId="29548" xr:uid="{0A44C324-ABB7-47BC-9847-F2260B468C95}"/>
    <cellStyle name="Header1 7 6 6 2 3 3" xfId="25237" xr:uid="{4D7C6374-C479-4A72-AE28-6FE89133A5BE}"/>
    <cellStyle name="Header1 7 6 6 2 3 4" xfId="20575" xr:uid="{F68BD37B-8904-4E7D-BE2A-6CD6ADD5746A}"/>
    <cellStyle name="Header1 7 6 6 2 4" xfId="33291" xr:uid="{D0ECABE6-7F78-48DA-A171-FDA37EFFAB4C}"/>
    <cellStyle name="Header1 7 6 6 2 5" xfId="16815" xr:uid="{F835A669-FFA9-4352-9B52-1E19F2D8464C}"/>
    <cellStyle name="Header1 7 6 6 3" xfId="9563" xr:uid="{5F0B65FC-965D-4CDC-9473-A0CD251DECF9}"/>
    <cellStyle name="Header1 7 6 6 3 2" xfId="27279" xr:uid="{DDDD2D86-BDEA-405D-92C5-DB4410744EED}"/>
    <cellStyle name="Header1 7 6 6 3 3" xfId="36030" xr:uid="{47B846E5-F3F3-483A-A2C9-6EC5ED9F5562}"/>
    <cellStyle name="Header1 7 6 6 3 4" xfId="18459" xr:uid="{4506DFD2-9E3C-4536-9FCC-94DEDB3CF4E3}"/>
    <cellStyle name="Header1 7 6 6 4" xfId="10897" xr:uid="{1DB846FE-E389-4F8A-84BF-25BCE6BC68B1}"/>
    <cellStyle name="Header1 7 6 6 4 2" xfId="28363" xr:uid="{1A66C7DE-BB90-455F-8334-19EDF0699777}"/>
    <cellStyle name="Header1 7 6 6 4 3" xfId="36007" xr:uid="{3D2E28F9-0483-457E-8FCA-A070FCB4C5C7}"/>
    <cellStyle name="Header1 7 6 6 4 4" xfId="19422" xr:uid="{EFA5BA85-2B37-455F-844C-F33CF0C442B7}"/>
    <cellStyle name="Header1 7 6 6 5" xfId="23740" xr:uid="{487D9DBA-F78D-4071-BB81-585871348B02}"/>
    <cellStyle name="Header1 7 6 6 6" xfId="15502" xr:uid="{5C43C22D-F110-4290-BDC4-A59073162C12}"/>
    <cellStyle name="Header1 7 6 7" xfId="7211" xr:uid="{01E1BD0B-49D2-48F9-9453-C6821A8D6F6D}"/>
    <cellStyle name="Header1 7 6 7 2" xfId="12919" xr:uid="{4731F74D-72EE-4379-A68A-E2D59E289A39}"/>
    <cellStyle name="Header1 7 6 7 2 2" xfId="30367" xr:uid="{D244FB63-6E4B-491D-955F-99F4CF9F9844}"/>
    <cellStyle name="Header1 7 6 7 2 3" xfId="36829" xr:uid="{61CDEBE1-01A5-4EDE-9E93-70E8167173E7}"/>
    <cellStyle name="Header1 7 6 7 2 4" xfId="21394" xr:uid="{D0BAB985-0B3E-467B-B63A-EEFC58DA01BE}"/>
    <cellStyle name="Header1 7 6 7 3" xfId="11981" xr:uid="{F3022BC0-0828-41D3-9C88-8E442664AFBB}"/>
    <cellStyle name="Header1 7 6 7 3 2" xfId="29429" xr:uid="{5295FCF1-94A8-4274-99A4-874F3EBC2C43}"/>
    <cellStyle name="Header1 7 6 7 3 3" xfId="26797" xr:uid="{8BF47557-CAFC-4577-B772-947DBE5CDDFB}"/>
    <cellStyle name="Header1 7 6 7 3 4" xfId="20456" xr:uid="{13BC1660-5004-4808-86E8-C03A03C9B6A8}"/>
    <cellStyle name="Header1 7 6 7 4" xfId="34935" xr:uid="{B879D606-E6CD-4F77-9344-8233EBBDA1CE}"/>
    <cellStyle name="Header1 7 6 7 5" xfId="16696" xr:uid="{3C04E54D-BA76-4083-80A9-EC60784693DD}"/>
    <cellStyle name="Header1 7 6 8" xfId="9537" xr:uid="{DF62A331-BD32-4A73-BC43-64D4C0F8CF33}"/>
    <cellStyle name="Header1 7 6 8 2" xfId="27256" xr:uid="{218831FA-AD88-4F90-BA51-1FFB3058A523}"/>
    <cellStyle name="Header1 7 6 8 3" xfId="32368" xr:uid="{197FFA94-BF73-497B-AD85-0966B910A1EA}"/>
    <cellStyle name="Header1 7 6 8 4" xfId="18437" xr:uid="{5AFC75E2-E46B-40C7-8D79-387097AFB9DC}"/>
    <cellStyle name="Header1 7 6 9" xfId="10592" xr:uid="{D7C12770-8DDD-4A35-BEB5-2D4E4F42B14B}"/>
    <cellStyle name="Header1 7 6 9 2" xfId="28073" xr:uid="{DF209EAE-C763-4C03-B246-9F34DF969E9E}"/>
    <cellStyle name="Header1 7 6 9 3" xfId="24611" xr:uid="{0ED642F0-764D-4886-8E9F-BAA22145F08B}"/>
    <cellStyle name="Header1 7 6 9 4" xfId="19136" xr:uid="{04630A51-D7EB-4FB2-8E69-8B101A3C9B83}"/>
    <cellStyle name="Header1 7 7" xfId="6664" xr:uid="{1C5F2172-8776-4129-A956-B98008BE077B}"/>
    <cellStyle name="Header1 7 7 2" xfId="7548" xr:uid="{ECA25C3C-4325-4EFE-BEBB-7B26FB5B0DC5}"/>
    <cellStyle name="Header1 7 7 2 2" xfId="13255" xr:uid="{AFF926C9-2295-4D4D-AC5F-889C68C7B4DA}"/>
    <cellStyle name="Header1 7 7 2 2 2" xfId="30703" xr:uid="{54357FD6-2D86-425D-99BE-2F85EFC55215}"/>
    <cellStyle name="Header1 7 7 2 2 3" xfId="37163" xr:uid="{3779DF74-8303-427B-B4EE-5A701FD949E5}"/>
    <cellStyle name="Header1 7 7 2 2 4" xfId="21730" xr:uid="{242DD941-5904-4DA2-91D4-5808A13B2546}"/>
    <cellStyle name="Header1 7 7 2 3" xfId="12317" xr:uid="{20214D65-0094-4088-8BFB-08E6A6C2CE3E}"/>
    <cellStyle name="Header1 7 7 2 3 2" xfId="29765" xr:uid="{A56CC0C6-4757-417C-A535-FB071F43132C}"/>
    <cellStyle name="Header1 7 7 2 3 3" xfId="24408" xr:uid="{B58D2421-EC15-4836-9813-990BF797B912}"/>
    <cellStyle name="Header1 7 7 2 3 4" xfId="20792" xr:uid="{D043482F-D407-4EB9-9AF6-BB9B79716C66}"/>
    <cellStyle name="Header1 7 7 2 4" xfId="32879" xr:uid="{A847AF72-F45F-4F5F-98BF-F4AA7AF24AEB}"/>
    <cellStyle name="Header1 7 7 2 5" xfId="17030" xr:uid="{272C3C62-1685-4C99-B482-FCD076E89A4D}"/>
    <cellStyle name="Header1 7 7 3" xfId="9431" xr:uid="{6D461090-074C-4D25-8F32-D371971C9769}"/>
    <cellStyle name="Header1 7 7 3 2" xfId="27155" xr:uid="{C0B41E6F-4E93-4054-932E-7410817120FE}"/>
    <cellStyle name="Header1 7 7 3 3" xfId="24723" xr:uid="{9090501D-8063-4AF6-87D8-A00323E24038}"/>
    <cellStyle name="Header1 7 7 3 4" xfId="18339" xr:uid="{AF657406-7FBD-44E5-8571-38AA856FBBA4}"/>
    <cellStyle name="Header1 7 7 4" xfId="11218" xr:uid="{B8AB2CA4-F84B-4AFE-97F9-6A053E0C7726}"/>
    <cellStyle name="Header1 7 7 4 2" xfId="28674" xr:uid="{BEAD2590-F601-4E5B-AC76-705797848DE1}"/>
    <cellStyle name="Header1 7 7 4 3" xfId="24138" xr:uid="{80ED05F0-FC4D-4F3F-8D99-57A09FC11B97}"/>
    <cellStyle name="Header1 7 7 4 4" xfId="19723" xr:uid="{EF3CFCA3-7E75-45EB-8AD6-5259FAC3C942}"/>
    <cellStyle name="Header1 7 7 5" xfId="24460" xr:uid="{2A02C7DD-C93E-4FEF-A2F4-406E1AB1F796}"/>
    <cellStyle name="Header1 7 7 6" xfId="16173" xr:uid="{501793C1-BC0B-4BD3-93BB-88FD4EB9FACF}"/>
    <cellStyle name="Header1 7 8" xfId="5161" xr:uid="{CA93672A-0ABE-4A15-916E-FAC1C32EA6DA}"/>
    <cellStyle name="Header1 7 8 2" xfId="5350" xr:uid="{7D2F9827-F63E-42BF-89C9-CA6DDC012633}"/>
    <cellStyle name="Header1 7 8 2 2" xfId="9733" xr:uid="{3F456F3E-21F8-4B3B-9B5A-7C63BEF78209}"/>
    <cellStyle name="Header1 7 8 2 2 2" xfId="27430" xr:uid="{43FB09AF-B0B6-45F7-81CB-F4290181F124}"/>
    <cellStyle name="Header1 7 8 2 2 3" xfId="23565" xr:uid="{343E0EA7-682D-4C5E-861F-5764C8DDC66E}"/>
    <cellStyle name="Header1 7 8 2 2 4" xfId="18592" xr:uid="{0AFB12A6-A8B7-4D08-BC33-D73932D6C720}"/>
    <cellStyle name="Header1 7 8 2 3" xfId="9588" xr:uid="{D0131658-2645-4EAC-881C-3C8425EFDF92}"/>
    <cellStyle name="Header1 7 8 2 3 2" xfId="27304" xr:uid="{4A6595EA-1987-49F7-81A7-A79DAD447F9D}"/>
    <cellStyle name="Header1 7 8 2 3 3" xfId="32360" xr:uid="{1FB53E1C-C5B3-4EA0-8FEF-365D643F4FF0}"/>
    <cellStyle name="Header1 7 8 2 3 4" xfId="18483" xr:uid="{B116562C-0C42-42F4-8F92-0688C1E45F25}"/>
    <cellStyle name="Header1 7 8 2 4" xfId="33302" xr:uid="{DA23B55C-AB79-4140-AE38-5035BBCADA4C}"/>
    <cellStyle name="Header1 7 8 2 5" xfId="15290" xr:uid="{AA453CA1-AD81-4746-8A1C-F9BC0B5CB17D}"/>
    <cellStyle name="Header1 7 8 3" xfId="9323" xr:uid="{F2E82DE6-4A0D-40C2-AE27-558C7C73A198}"/>
    <cellStyle name="Header1 7 8 3 2" xfId="27059" xr:uid="{08A2FF5E-DEBD-40BF-B9E4-D7688857D53F}"/>
    <cellStyle name="Header1 7 8 3 3" xfId="34126" xr:uid="{9A1E69FB-46DE-4312-9836-E293F0C780E6}"/>
    <cellStyle name="Header1 7 8 3 4" xfId="18246" xr:uid="{FF06A09A-908B-4C44-8B8E-16E5CFC798D3}"/>
    <cellStyle name="Header1 7 8 4" xfId="9043" xr:uid="{B1988089-19F3-4A8B-9369-0DF2ACDBA93D}"/>
    <cellStyle name="Header1 7 8 4 2" xfId="26829" xr:uid="{E68C301D-2B50-40A5-838D-EF9123642547}"/>
    <cellStyle name="Header1 7 8 4 3" xfId="34800" xr:uid="{8F80BD6B-EADC-4549-BAEC-D93605EDFCB2}"/>
    <cellStyle name="Header1 7 8 4 4" xfId="18075" xr:uid="{68E41511-B0AE-41B7-BBB7-4010D3FEF863}"/>
    <cellStyle name="Header1 7 8 5" xfId="33321" xr:uid="{EB2202AC-A8A7-48A4-A7F6-463617911FC3}"/>
    <cellStyle name="Header1 7 8 6" xfId="15165" xr:uid="{934BCD06-FB84-4AE7-BCF8-AE37FBB495CE}"/>
    <cellStyle name="Header1 7 9" xfId="5163" xr:uid="{8C4C6F19-A632-47B0-96E8-33E1BB3565AF}"/>
    <cellStyle name="Header1 7 9 2" xfId="5972" xr:uid="{49629394-B819-4548-9C4C-0FA6724E337F}"/>
    <cellStyle name="Header1 7 9 2 2" xfId="9339" xr:uid="{0AEA3E59-336E-4AAC-AE5C-1505A7249DF4}"/>
    <cellStyle name="Header1 7 9 2 2 2" xfId="27075" xr:uid="{0CA21633-2EAD-4C64-BECA-8BA98255D254}"/>
    <cellStyle name="Header1 7 9 2 2 3" xfId="25404" xr:uid="{593C2E31-AC3E-4DCA-B075-CB4506014E31}"/>
    <cellStyle name="Header1 7 9 2 2 4" xfId="18260" xr:uid="{DF1399C3-C380-40C9-A0A8-3A370B578AF9}"/>
    <cellStyle name="Header1 7 9 2 3" xfId="8114" xr:uid="{DC8944EF-1520-4BDD-B6F6-710203E11C99}"/>
    <cellStyle name="Header1 7 9 2 3 2" xfId="26129" xr:uid="{3E99F4C8-17F9-41BD-9E2D-28750C75D829}"/>
    <cellStyle name="Header1 7 9 2 3 3" xfId="34407" xr:uid="{701FF02C-1387-4B9E-B4F9-FD0FEEF27C43}"/>
    <cellStyle name="Header1 7 9 2 3 4" xfId="17500" xr:uid="{79D898E5-6A04-41F8-A13C-9B10E3D57D2B}"/>
    <cellStyle name="Header1 7 9 2 4" xfId="23776" xr:uid="{245620D4-FB7E-44FC-8179-E925E4276303}"/>
    <cellStyle name="Header1 7 9 2 5" xfId="15578" xr:uid="{A0658778-A91A-48F1-9860-1B6E3EDB412E}"/>
    <cellStyle name="Header1 7 9 3" xfId="9712" xr:uid="{7EE4F286-02D0-48A7-899D-810B5365914C}"/>
    <cellStyle name="Header1 7 9 3 2" xfId="27410" xr:uid="{70ADAAC1-4AB1-46A6-9022-AA9E7B3C1646}"/>
    <cellStyle name="Header1 7 9 3 3" xfId="25845" xr:uid="{FFDD1BFC-140F-4034-83A9-6FB3E19CAA50}"/>
    <cellStyle name="Header1 7 9 3 4" xfId="18574" xr:uid="{65D84CFD-8944-4164-BBBE-F55D280061B5}"/>
    <cellStyle name="Header1 7 9 4" xfId="8154" xr:uid="{6C9146C0-9D84-44E9-89D1-35D9BE6C100B}"/>
    <cellStyle name="Header1 7 9 4 2" xfId="26166" xr:uid="{3C17F774-0E81-4971-B764-EE905D7AB99B}"/>
    <cellStyle name="Header1 7 9 4 3" xfId="24475" xr:uid="{CFFD575E-533D-4B7A-986D-A6D9524E668E}"/>
    <cellStyle name="Header1 7 9 4 4" xfId="17536" xr:uid="{423F8A20-CF2E-41BB-A409-695DFD25DA2F}"/>
    <cellStyle name="Header1 7 9 5" xfId="26067" xr:uid="{DDFF7FCD-3E6F-4F93-B94D-9A9566003F0C}"/>
    <cellStyle name="Header1 7 9 6" xfId="15167" xr:uid="{A43A393C-86D8-4ACD-8AEA-46F405B728BD}"/>
    <cellStyle name="Header1 8" xfId="3581" xr:uid="{F05164CB-6CF0-4766-AC67-BE79D3470C5C}"/>
    <cellStyle name="Header1 8 10" xfId="5293" xr:uid="{01831852-CEE1-40EA-BEEB-E4A5E8ABAFDF}"/>
    <cellStyle name="Header1 8 10 2" xfId="6823" xr:uid="{E275B055-BE49-4F22-A1A3-430D48B2B21C}"/>
    <cellStyle name="Header1 8 10 2 2" xfId="11712" xr:uid="{FD7DF20B-1589-48E2-964B-686A692E6732}"/>
    <cellStyle name="Header1 8 10 2 2 2" xfId="29166" xr:uid="{D001283F-2DDE-4D56-9D75-6C878428B968}"/>
    <cellStyle name="Header1 8 10 2 2 3" xfId="25611" xr:uid="{CD45A02E-CB12-4981-A344-575C5ADB1F84}"/>
    <cellStyle name="Header1 8 10 2 2 4" xfId="20213" xr:uid="{F0442150-97B2-4EF7-A50B-4BB6BE6D6346}"/>
    <cellStyle name="Header1 8 10 2 3" xfId="8592" xr:uid="{920BCB76-C294-4078-A988-0C16FAADB112}"/>
    <cellStyle name="Header1 8 10 2 3 2" xfId="26384" xr:uid="{54E6531E-D20E-4A45-92DC-517B6E0DF95C}"/>
    <cellStyle name="Header1 8 10 2 3 3" xfId="33532" xr:uid="{AB6D764F-F1B5-4C3F-8318-59BD9CCCBB52}"/>
    <cellStyle name="Header1 8 10 2 3 4" xfId="17660" xr:uid="{860AC443-DA53-4E93-81FE-955C0C7CE46E}"/>
    <cellStyle name="Header1 8 10 2 4" xfId="35518" xr:uid="{EE511311-6017-4A70-9AA4-D62D65CEBE76}"/>
    <cellStyle name="Header1 8 10 2 5" xfId="16327" xr:uid="{2CE1F0FC-43C9-47DF-8AEA-2CB5DBAD1E69}"/>
    <cellStyle name="Header1 8 10 3" xfId="9365" xr:uid="{E31435F3-7E11-4300-BE7F-9356B5E2AE46}"/>
    <cellStyle name="Header1 8 10 3 2" xfId="27089" xr:uid="{F6A9BF28-C32E-4421-AEBA-49A4C6711B15}"/>
    <cellStyle name="Header1 8 10 3 3" xfId="25455" xr:uid="{60DD784F-3957-432B-B87D-D606946D25B9}"/>
    <cellStyle name="Header1 8 10 3 4" xfId="18273" xr:uid="{A2CB8606-CC11-4AE7-BFC4-70FB6DE3D4B3}"/>
    <cellStyle name="Header1 8 10 4" xfId="9744" xr:uid="{06CDE249-4904-4B5A-BB2C-40F16BED2AE2}"/>
    <cellStyle name="Header1 8 10 4 2" xfId="27440" xr:uid="{61A28DEB-4D30-4BF2-B8E2-55D966D774D5}"/>
    <cellStyle name="Header1 8 10 4 3" xfId="23566" xr:uid="{EC6C2583-2CAB-405D-AAF8-948DE3DE06E4}"/>
    <cellStyle name="Header1 8 10 4 4" xfId="18601" xr:uid="{D0341198-61AF-40C4-9E5C-6B33AC674563}"/>
    <cellStyle name="Header1 8 10 5" xfId="36071" xr:uid="{5231A59F-EF77-4326-8A64-A5ED4C6F1E95}"/>
    <cellStyle name="Header1 8 10 6" xfId="15241" xr:uid="{98150D14-5739-48A4-9005-77269EC5A29C}"/>
    <cellStyle name="Header1 8 11" xfId="5360" xr:uid="{E72469E1-A6D0-4719-A2C1-3DA5544A10CD}"/>
    <cellStyle name="Header1 8 11 2" xfId="7270" xr:uid="{AF08FEF9-843B-4D63-86E8-ADFDBB266186}"/>
    <cellStyle name="Header1 8 11 2 2" xfId="12978" xr:uid="{DE8035CF-48F0-44BD-A1C9-B7CCE4E31295}"/>
    <cellStyle name="Header1 8 11 2 2 2" xfId="30426" xr:uid="{9732A164-8F38-4CFE-95A1-4C669D8252E4}"/>
    <cellStyle name="Header1 8 11 2 2 3" xfId="36888" xr:uid="{B0853B09-0C7A-4746-AB8E-ECFE2EBD03BA}"/>
    <cellStyle name="Header1 8 11 2 2 4" xfId="21453" xr:uid="{2B96C1AF-E813-425F-85FF-72F4B1FE6DEA}"/>
    <cellStyle name="Header1 8 11 2 3" xfId="12040" xr:uid="{61711EDF-74EF-4976-94E6-ECB5E78537FC}"/>
    <cellStyle name="Header1 8 11 2 3 2" xfId="29488" xr:uid="{D7203569-75BA-42EA-A5E6-4C6CE35BE7AC}"/>
    <cellStyle name="Header1 8 11 2 3 3" xfId="25235" xr:uid="{EF583144-9431-45AF-BA97-20CA01D3B461}"/>
    <cellStyle name="Header1 8 11 2 3 4" xfId="20515" xr:uid="{060F0A20-3320-4F3D-8273-067FEBE23765}"/>
    <cellStyle name="Header1 8 11 2 4" xfId="35265" xr:uid="{768DA1B2-DDE9-424B-AFFF-9AFDED031FAC}"/>
    <cellStyle name="Header1 8 11 2 5" xfId="16755" xr:uid="{93D018E1-2A30-4E75-8DFE-0B35D87246CD}"/>
    <cellStyle name="Header1 8 11 3" xfId="9711" xr:uid="{F444CEDC-9D7C-4C72-98DF-96D48630C475}"/>
    <cellStyle name="Header1 8 11 3 2" xfId="27409" xr:uid="{6826A286-5FCC-47E0-9266-85830A5BB4E0}"/>
    <cellStyle name="Header1 8 11 3 3" xfId="25412" xr:uid="{A3EFF990-6C00-4C30-BFAB-82020638194E}"/>
    <cellStyle name="Header1 8 11 3 4" xfId="18573" xr:uid="{5D68CA35-9F78-497F-AD48-ECE6F28F8971}"/>
    <cellStyle name="Header1 8 11 4" xfId="10654" xr:uid="{954B36E5-3725-4B20-9E87-9EB291530385}"/>
    <cellStyle name="Header1 8 11 4 2" xfId="28134" xr:uid="{29570B11-1771-4EE9-90DA-66EFB8E8C64D}"/>
    <cellStyle name="Header1 8 11 4 3" xfId="32307" xr:uid="{C16CC31A-BC6B-469D-9213-C16A79B1C393}"/>
    <cellStyle name="Header1 8 11 4 4" xfId="19196" xr:uid="{0250B932-5715-4294-83EE-9CF934D4EFC1}"/>
    <cellStyle name="Header1 8 11 5" xfId="23651" xr:uid="{3A9D6362-C273-47E1-A4E7-10A7A7942E11}"/>
    <cellStyle name="Header1 8 11 6" xfId="15300" xr:uid="{31AA9F32-B1DE-4DAE-AA52-E7C29302C4D2}"/>
    <cellStyle name="Header1 8 12" xfId="6675" xr:uid="{32A6C306-BDD2-47E2-826C-E155C9720347}"/>
    <cellStyle name="Header1 8 12 2" xfId="9724" xr:uid="{17C3444C-0615-450A-80DF-CA20623B7574}"/>
    <cellStyle name="Header1 8 12 2 2" xfId="27421" xr:uid="{9144E300-6634-4D62-BA52-D993383372AA}"/>
    <cellStyle name="Header1 8 12 2 3" xfId="33213" xr:uid="{40C341D8-0A1F-4C85-8432-AB1CC28D1305}"/>
    <cellStyle name="Header1 8 12 2 4" xfId="18584" xr:uid="{6DEE09E6-F389-442E-A337-C62D9E724A78}"/>
    <cellStyle name="Header1 8 12 3" xfId="11159" xr:uid="{F4C135D6-3D55-429B-9732-4489B159D380}"/>
    <cellStyle name="Header1 8 12 3 2" xfId="28619" xr:uid="{0F5FC170-434F-4D2D-9A0C-83A455253192}"/>
    <cellStyle name="Header1 8 12 3 3" xfId="32222" xr:uid="{CD3C3FBF-BBFA-4002-B32D-A0EFBBCBDB02}"/>
    <cellStyle name="Header1 8 12 3 4" xfId="19669" xr:uid="{1F7C9418-0F55-45E2-A95F-68068C8BC3B6}"/>
    <cellStyle name="Header1 8 12 4" xfId="23459" xr:uid="{D5227925-40B7-4530-B4BC-3A267F6507F9}"/>
    <cellStyle name="Header1 8 12 5" xfId="16184" xr:uid="{86FD49B6-EAA2-40AB-87DE-CD5865B0844A}"/>
    <cellStyle name="Header1 8 13" xfId="9265" xr:uid="{5A1B4BBB-B402-49DC-BC01-A0387854FAF0}"/>
    <cellStyle name="Header1 8 13 2" xfId="27008" xr:uid="{1F504E66-A44D-4032-9CAF-8E50D86E63A8}"/>
    <cellStyle name="Header1 8 13 3" xfId="33256" xr:uid="{12B0F749-A879-4694-A5F5-09D9640C0E9D}"/>
    <cellStyle name="Header1 8 13 4" xfId="18203" xr:uid="{0A32A36E-619E-4354-A05A-28871354A4FF}"/>
    <cellStyle name="Header1 8 14" xfId="8607" xr:uid="{93B83FC4-F4AF-4E55-95F0-1A2F9C11792A}"/>
    <cellStyle name="Header1 8 14 2" xfId="26398" xr:uid="{965716B7-A3DC-4611-97BF-0ACDACDF2A22}"/>
    <cellStyle name="Header1 8 14 3" xfId="23344" xr:uid="{2E521766-825D-4A30-A15F-5E40609563A2}"/>
    <cellStyle name="Header1 8 14 4" xfId="17674" xr:uid="{95215299-63D5-4B69-A786-694851ABB175}"/>
    <cellStyle name="Header1 8 15" xfId="14757" xr:uid="{1DC05CFC-C4BC-40FE-8ABF-8C3E3A8A5BCA}"/>
    <cellStyle name="Header1 8 2" xfId="5882" xr:uid="{4E61AED9-FF44-41E8-A23C-73982F4FE9E5}"/>
    <cellStyle name="Header1 8 2 10" xfId="23738" xr:uid="{E72026A7-9E21-4E1F-8B96-1D71776A5B73}"/>
    <cellStyle name="Header1 8 2 11" xfId="15500" xr:uid="{00BC8EBC-18A7-4EE5-BFA6-B5FFA5A946EA}"/>
    <cellStyle name="Header1 8 2 2" xfId="6904" xr:uid="{1EF1339D-5AF0-4BBC-B277-541CC7E09E79}"/>
    <cellStyle name="Header1 8 2 2 2" xfId="7718" xr:uid="{993573CC-03B0-434B-AABA-C2590AC6725F}"/>
    <cellStyle name="Header1 8 2 2 2 2" xfId="13425" xr:uid="{55D03210-7F3A-4E13-A51C-2ACC3D1E0CE5}"/>
    <cellStyle name="Header1 8 2 2 2 2 2" xfId="30873" xr:uid="{D5646085-4E9C-4ECA-B434-A8B964480F1C}"/>
    <cellStyle name="Header1 8 2 2 2 2 3" xfId="37333" xr:uid="{F461EB57-7309-4F7E-A8AD-141990072A1B}"/>
    <cellStyle name="Header1 8 2 2 2 2 4" xfId="21900" xr:uid="{4AA967B9-C90E-43E4-AA0C-EC694C3FD3D2}"/>
    <cellStyle name="Header1 8 2 2 2 3" xfId="12487" xr:uid="{F1360045-574E-408C-98D1-0AC5DF7E61A6}"/>
    <cellStyle name="Header1 8 2 2 2 3 2" xfId="29935" xr:uid="{D15A3531-C041-4101-A1D9-2EBA45C44D45}"/>
    <cellStyle name="Header1 8 2 2 2 3 3" xfId="36397" xr:uid="{50E0E1BA-EB8E-4C10-BDDF-D48310E0FB2E}"/>
    <cellStyle name="Header1 8 2 2 2 3 4" xfId="20962" xr:uid="{BEF93716-E4C4-47DF-B2E6-E5A0ACB8C620}"/>
    <cellStyle name="Header1 8 2 2 2 4" xfId="24655" xr:uid="{46BD2051-EC78-4952-B841-89EE29BF3DC4}"/>
    <cellStyle name="Header1 8 2 2 2 5" xfId="17200" xr:uid="{BDA40959-7349-4D91-A067-AC9B8B28E943}"/>
    <cellStyle name="Header1 8 2 2 3" xfId="10808" xr:uid="{40D71E3F-2F11-4E57-88AE-122AE3A2BD42}"/>
    <cellStyle name="Header1 8 2 2 3 2" xfId="28277" xr:uid="{FDB7CA1F-38C2-487D-996B-C9325361D05A}"/>
    <cellStyle name="Header1 8 2 2 3 3" xfId="33157" xr:uid="{548CD9AB-32B3-4B34-9421-1EF5D4C08FED}"/>
    <cellStyle name="Header1 8 2 2 3 4" xfId="19336" xr:uid="{1698B39D-14F9-4236-A082-A8FAA4C47337}"/>
    <cellStyle name="Header1 8 2 2 4" xfId="11402" xr:uid="{3BB7EB32-80AA-4F79-B9C3-0E396F6BAB71}"/>
    <cellStyle name="Header1 8 2 2 4 2" xfId="28857" xr:uid="{71C515F0-8B8B-4CE2-B7E2-7F16BEF868BF}"/>
    <cellStyle name="Header1 8 2 2 4 3" xfId="33079" xr:uid="{E79423D5-37F7-4C5A-9626-912F3A9CF4DC}"/>
    <cellStyle name="Header1 8 2 2 4 4" xfId="19905" xr:uid="{8349F19B-C06D-4DDD-A3E9-13C3C1CE8591}"/>
    <cellStyle name="Header1 8 2 2 5" xfId="32814" xr:uid="{5C1A44AA-A139-4729-825B-24F9FDB93045}"/>
    <cellStyle name="Header1 8 2 2 6" xfId="16396" xr:uid="{28D77FBB-4701-4099-951F-3737A738B06F}"/>
    <cellStyle name="Header1 8 2 3" xfId="6862" xr:uid="{F1601F93-04F7-46D0-82B1-D40BE1788B1C}"/>
    <cellStyle name="Header1 8 2 3 2" xfId="7691" xr:uid="{50B8BF1F-6A95-414C-B7FF-A8F2EDB80C09}"/>
    <cellStyle name="Header1 8 2 3 2 2" xfId="13398" xr:uid="{FAE7F78A-43EC-4F75-948E-4D818C174A6B}"/>
    <cellStyle name="Header1 8 2 3 2 2 2" xfId="30846" xr:uid="{E2817571-7F41-4B79-BB3E-411D37880595}"/>
    <cellStyle name="Header1 8 2 3 2 2 3" xfId="37306" xr:uid="{DA242467-2143-4B46-B4A0-5733C3EE4F2E}"/>
    <cellStyle name="Header1 8 2 3 2 2 4" xfId="21873" xr:uid="{124D9E16-F650-4168-88F6-C6B6D412F056}"/>
    <cellStyle name="Header1 8 2 3 2 3" xfId="12460" xr:uid="{AA0C1A37-EFE4-4525-8C8F-D56888FF80D5}"/>
    <cellStyle name="Header1 8 2 3 2 3 2" xfId="29908" xr:uid="{EF2B26D7-A68D-4A45-ADCA-B838DFD0F72A}"/>
    <cellStyle name="Header1 8 2 3 2 3 3" xfId="36370" xr:uid="{FF96FB93-BFCD-4290-956E-8B23F81C2A34}"/>
    <cellStyle name="Header1 8 2 3 2 3 4" xfId="20935" xr:uid="{9DA888A7-EF93-4A42-8163-56CF461C2A98}"/>
    <cellStyle name="Header1 8 2 3 2 4" xfId="34435" xr:uid="{EA418AE1-0AB1-44A8-9ED3-8577B871BC7D}"/>
    <cellStyle name="Header1 8 2 3 2 5" xfId="17173" xr:uid="{15CD23DA-19E7-49D0-8463-FE3CC56E36DA}"/>
    <cellStyle name="Header1 8 2 3 3" xfId="10740" xr:uid="{66E0E944-AC6D-425F-BB5F-0F4F8CA32068}"/>
    <cellStyle name="Header1 8 2 3 3 2" xfId="28212" xr:uid="{C3752CC6-226F-4292-9679-8C519E58716D}"/>
    <cellStyle name="Header1 8 2 3 3 3" xfId="32292" xr:uid="{827AF8B8-DD48-4831-9EAA-209114536233}"/>
    <cellStyle name="Header1 8 2 3 3 4" xfId="19272" xr:uid="{F0DDCAE7-0E95-4CB5-BA85-766CA8302EFA}"/>
    <cellStyle name="Header1 8 2 3 4" xfId="11368" xr:uid="{11BDDB16-6765-48AD-BF64-E497C37EA84D}"/>
    <cellStyle name="Header1 8 2 3 4 2" xfId="28823" xr:uid="{B13DBECE-ED2D-4F5E-B693-27253B5C2B92}"/>
    <cellStyle name="Header1 8 2 3 4 3" xfId="25621" xr:uid="{91F19716-2A98-42A2-9B82-94D923B9F5E5}"/>
    <cellStyle name="Header1 8 2 3 4 4" xfId="19871" xr:uid="{704E3AF1-414E-478D-92F4-6317004C9EAA}"/>
    <cellStyle name="Header1 8 2 3 5" xfId="33037" xr:uid="{F967BD61-5B55-4567-AF12-F93A476EBABA}"/>
    <cellStyle name="Header1 8 2 3 6" xfId="16362" xr:uid="{B88DAF03-3D91-4819-AC5E-7C3F940183FA}"/>
    <cellStyle name="Header1 8 2 4" xfId="6856" xr:uid="{9759920B-22D5-4AD0-80D7-17C287FE7881}"/>
    <cellStyle name="Header1 8 2 4 2" xfId="7687" xr:uid="{7675B676-76C1-4790-BF12-655CE2615B09}"/>
    <cellStyle name="Header1 8 2 4 2 2" xfId="13394" xr:uid="{433F3460-2C86-4208-819C-35AD5B82E3A8}"/>
    <cellStyle name="Header1 8 2 4 2 2 2" xfId="30842" xr:uid="{FDBCB5A1-239B-4C56-AAF8-4B18BAC3BB5C}"/>
    <cellStyle name="Header1 8 2 4 2 2 3" xfId="37302" xr:uid="{46400857-75A3-493E-BB50-2A7333A48170}"/>
    <cellStyle name="Header1 8 2 4 2 2 4" xfId="21869" xr:uid="{3BC7C457-46FD-46CD-9D19-A77C48E77A7F}"/>
    <cellStyle name="Header1 8 2 4 2 3" xfId="12456" xr:uid="{8DA0867B-7654-4DBF-B1B3-65B804AC86D9}"/>
    <cellStyle name="Header1 8 2 4 2 3 2" xfId="29904" xr:uid="{E012D769-8D14-4DB4-A90C-D02346CE34A6}"/>
    <cellStyle name="Header1 8 2 4 2 3 3" xfId="36366" xr:uid="{1822C4AE-30FA-4891-A100-B642F8DCFDA4}"/>
    <cellStyle name="Header1 8 2 4 2 3 4" xfId="20931" xr:uid="{2F17864E-F21B-494C-83C5-81BA0E512080}"/>
    <cellStyle name="Header1 8 2 4 2 4" xfId="35589" xr:uid="{CB3E6268-6B64-4FBA-8F52-C5098CA82A5F}"/>
    <cellStyle name="Header1 8 2 4 2 5" xfId="17169" xr:uid="{09B5DF2D-5488-4855-84CF-333F15467588}"/>
    <cellStyle name="Header1 8 2 4 3" xfId="10793" xr:uid="{20DF74D0-B297-415E-BCC7-21A40681ABD3}"/>
    <cellStyle name="Header1 8 2 4 3 2" xfId="28262" xr:uid="{E7E7970C-8A65-480E-B607-A34C248321BB}"/>
    <cellStyle name="Header1 8 2 4 3 3" xfId="33162" xr:uid="{200C7324-F3A0-4A1D-9166-A3C8BFF20FE5}"/>
    <cellStyle name="Header1 8 2 4 3 4" xfId="19321" xr:uid="{86C5617E-01A7-4605-809F-7BC9D279ACE3}"/>
    <cellStyle name="Header1 8 2 4 4" xfId="11364" xr:uid="{79CFA5BD-1B73-408D-B01C-9E4B42677095}"/>
    <cellStyle name="Header1 8 2 4 4 2" xfId="28819" xr:uid="{3A9C62DC-0600-4C73-AD14-7366A4E1621C}"/>
    <cellStyle name="Header1 8 2 4 4 3" xfId="24160" xr:uid="{515383B7-EC41-45BC-AF71-4A2E3AECF25B}"/>
    <cellStyle name="Header1 8 2 4 4 4" xfId="19867" xr:uid="{372DC20A-DF0E-494D-A37D-CE92FBFA7B9F}"/>
    <cellStyle name="Header1 8 2 4 5" xfId="35189" xr:uid="{CCEF20ED-50BB-4267-B0AE-AA3C7321D9F4}"/>
    <cellStyle name="Header1 8 2 4 6" xfId="16356" xr:uid="{3A5FA3AD-FB52-4DBB-BAC5-C7CCECEDB3DB}"/>
    <cellStyle name="Header1 8 2 5" xfId="5952" xr:uid="{5614980B-80A7-4BA9-B430-67DBB9E157AC}"/>
    <cellStyle name="Header1 8 2 5 2" xfId="7351" xr:uid="{75C145C5-96B2-43E6-8FE4-8B1DC9FCC249}"/>
    <cellStyle name="Header1 8 2 5 2 2" xfId="13059" xr:uid="{140BC2A7-45D8-488B-80E7-01EFB4F2A20C}"/>
    <cellStyle name="Header1 8 2 5 2 2 2" xfId="30507" xr:uid="{0A1D3D40-B868-4645-9EB8-E5E3260380FC}"/>
    <cellStyle name="Header1 8 2 5 2 2 3" xfId="36969" xr:uid="{8E307191-A499-4F12-B2F9-910B3AF107C4}"/>
    <cellStyle name="Header1 8 2 5 2 2 4" xfId="21534" xr:uid="{A023F9FD-F571-489D-B32F-1C05DC6F7221}"/>
    <cellStyle name="Header1 8 2 5 2 3" xfId="12121" xr:uid="{A8361B90-0DF8-4352-AA64-290FB9959717}"/>
    <cellStyle name="Header1 8 2 5 2 3 2" xfId="29569" xr:uid="{E2618D68-31F7-4963-BEA9-057EC4A71ADD}"/>
    <cellStyle name="Header1 8 2 5 2 3 3" xfId="26908" xr:uid="{208D5368-2DEE-4D9D-A7C7-5BCC00C1273A}"/>
    <cellStyle name="Header1 8 2 5 2 3 4" xfId="20596" xr:uid="{C9BA7803-43A9-40B1-B996-59145CC5176D}"/>
    <cellStyle name="Header1 8 2 5 2 4" xfId="23389" xr:uid="{270A73AD-4FB5-4F61-A48F-3FAD0D5206C0}"/>
    <cellStyle name="Header1 8 2 5 2 5" xfId="16836" xr:uid="{D5DB6423-2CA4-4A2A-B8FB-43443961CE93}"/>
    <cellStyle name="Header1 8 2 5 3" xfId="9413" xr:uid="{A0DB826F-EA82-4F9E-BDAC-4B951BBCA16C}"/>
    <cellStyle name="Header1 8 2 5 3 2" xfId="27137" xr:uid="{18835CC7-8915-4D28-8412-146D46201E09}"/>
    <cellStyle name="Header1 8 2 5 3 3" xfId="26066" xr:uid="{81CF6B39-6678-4236-BFCB-E0A6EC8633A5}"/>
    <cellStyle name="Header1 8 2 5 3 4" xfId="18321" xr:uid="{A1B9462A-7D75-4927-BB3F-29126CBF8A75}"/>
    <cellStyle name="Header1 8 2 5 4" xfId="10918" xr:uid="{A578B2B9-70FE-4707-B451-CDC5A3D9C15C}"/>
    <cellStyle name="Header1 8 2 5 4 2" xfId="28384" xr:uid="{4B7C0DB1-1584-4AE5-940C-0B158F205C39}"/>
    <cellStyle name="Header1 8 2 5 4 3" xfId="35991" xr:uid="{23DAE1AE-D3FB-44D2-9E91-4C73C8689DCC}"/>
    <cellStyle name="Header1 8 2 5 4 4" xfId="19443" xr:uid="{489AB6CD-C70B-4AF2-82C3-FB6E1E7BE6AE}"/>
    <cellStyle name="Header1 8 2 5 5" xfId="36181" xr:uid="{FEDC4CF8-0F70-4BB9-BCCB-219D26855CD2}"/>
    <cellStyle name="Header1 8 2 5 6" xfId="15561" xr:uid="{EDF78E88-AB20-4147-BC4E-E536DF0163D1}"/>
    <cellStyle name="Header1 8 2 6" xfId="5420" xr:uid="{5BC14F5D-F5E3-4E14-A5FE-38064F1AEF90}"/>
    <cellStyle name="Header1 8 2 6 2" xfId="7302" xr:uid="{D016ABDC-68AB-47F8-BB8B-B6C6372F2E3A}"/>
    <cellStyle name="Header1 8 2 6 2 2" xfId="13010" xr:uid="{7EE1A6FD-5F69-45A6-B050-5A440F418A83}"/>
    <cellStyle name="Header1 8 2 6 2 2 2" xfId="30458" xr:uid="{ACB27B63-49F2-4FEF-A365-E154708480C5}"/>
    <cellStyle name="Header1 8 2 6 2 2 3" xfId="36920" xr:uid="{E7A83C17-B788-4AF3-9BC5-7AF836B47A4C}"/>
    <cellStyle name="Header1 8 2 6 2 2 4" xfId="21485" xr:uid="{440174EA-4890-4D07-AD24-A4850DE4D562}"/>
    <cellStyle name="Header1 8 2 6 2 3" xfId="12072" xr:uid="{73A713BC-E166-4D0C-9026-8B9552A80D1C}"/>
    <cellStyle name="Header1 8 2 6 2 3 2" xfId="29520" xr:uid="{EED9D63F-24A7-4218-81B3-430F867413AB}"/>
    <cellStyle name="Header1 8 2 6 2 3 3" xfId="25655" xr:uid="{FA39ED98-3A71-4275-8F4E-F3FF3C0936F6}"/>
    <cellStyle name="Header1 8 2 6 2 3 4" xfId="20547" xr:uid="{1E3CD50C-DC3B-4F9F-87F9-BA381A52DAC4}"/>
    <cellStyle name="Header1 8 2 6 2 4" xfId="35666" xr:uid="{C3EB745C-D6F0-41CE-A01A-9632B59E4498}"/>
    <cellStyle name="Header1 8 2 6 2 5" xfId="16787" xr:uid="{1BF6D9E7-435A-4203-86AC-F11CA412FFF0}"/>
    <cellStyle name="Header1 8 2 6 3" xfId="10204" xr:uid="{A20238D0-6FA0-4FB3-B394-6D34A2446F17}"/>
    <cellStyle name="Header1 8 2 6 3 2" xfId="27699" xr:uid="{02CAADA3-419B-4C01-AE38-1FA761A58989}"/>
    <cellStyle name="Header1 8 2 6 3 3" xfId="32330" xr:uid="{506E7148-E1D4-4044-893D-E402896068E8}"/>
    <cellStyle name="Header1 8 2 6 3 4" xfId="18785" xr:uid="{8CF93536-49F9-42C6-9B58-2C4447872B26}"/>
    <cellStyle name="Header1 8 2 6 4" xfId="10691" xr:uid="{B9F889E4-6B06-4466-BE55-B4438D4D6A50}"/>
    <cellStyle name="Header1 8 2 6 4 2" xfId="28167" xr:uid="{23C94DD8-3876-460C-BD6E-90E4CCDD0E6C}"/>
    <cellStyle name="Header1 8 2 6 4 3" xfId="33178" xr:uid="{F8F4AD12-93F9-4D1A-883E-FED133424A9E}"/>
    <cellStyle name="Header1 8 2 6 4 4" xfId="19229" xr:uid="{47A3F41E-147E-4332-AAC9-E2788D4BB4E9}"/>
    <cellStyle name="Header1 8 2 6 5" xfId="32447" xr:uid="{F6FAEE75-FE4B-4BDE-AF92-B696958DFE95}"/>
    <cellStyle name="Header1 8 2 6 6" xfId="15356" xr:uid="{A4348B91-3517-4BDA-B611-9F31DD065C98}"/>
    <cellStyle name="Header1 8 2 7" xfId="6184" xr:uid="{12EFD67B-D628-4980-94F4-946CF44F078D}"/>
    <cellStyle name="Header1 8 2 7 2" xfId="9572" xr:uid="{067B3213-89FE-4CF3-8704-E96724B0D5B5}"/>
    <cellStyle name="Header1 8 2 7 2 2" xfId="27288" xr:uid="{CBD7EEC5-B6C0-47F0-B35D-D5A9F5096FA0}"/>
    <cellStyle name="Header1 8 2 7 2 3" xfId="25854" xr:uid="{17E0A91F-FB78-4004-9227-56017DE5BD5C}"/>
    <cellStyle name="Header1 8 2 7 2 4" xfId="18468" xr:uid="{6250B528-0E3C-469C-BF72-46965D6571EC}"/>
    <cellStyle name="Header1 8 2 7 3" xfId="11040" xr:uid="{D8631D96-5ECD-416F-88FF-208E1FE973CF}"/>
    <cellStyle name="Header1 8 2 7 3 2" xfId="28502" xr:uid="{E577B921-B1E4-4EBB-A564-22E9324AE8C1}"/>
    <cellStyle name="Header1 8 2 7 3 3" xfId="32245" xr:uid="{A8FCC4D2-9C99-4AF1-B7D9-6C6A3C1E3336}"/>
    <cellStyle name="Header1 8 2 7 3 4" xfId="19557" xr:uid="{F1B463D7-8510-4255-B999-905E57A09D4C}"/>
    <cellStyle name="Header1 8 2 7 4" xfId="23938" xr:uid="{F8647221-7B1A-474F-9AD3-28082FFE5C33}"/>
    <cellStyle name="Header1 8 2 7 5" xfId="15775" xr:uid="{0DF28194-EE8D-43D2-9699-4536CC753DE3}"/>
    <cellStyle name="Header1 8 2 8" xfId="10883" xr:uid="{28612678-FBE2-4222-A145-BA2E51CA2043}"/>
    <cellStyle name="Header1 8 2 8 2" xfId="28352" xr:uid="{14CDDB55-5540-4FAB-A0EE-9ABFF4A58A60}"/>
    <cellStyle name="Header1 8 2 8 3" xfId="25952" xr:uid="{A2346056-037D-444A-BEB9-C12AF868444C}"/>
    <cellStyle name="Header1 8 2 8 4" xfId="19411" xr:uid="{9EA3527A-DC36-45BB-9443-5CF99C2AD8A0}"/>
    <cellStyle name="Header1 8 2 9" xfId="10163" xr:uid="{7320A666-D11E-4D94-A42F-B2E677C6DEC8}"/>
    <cellStyle name="Header1 8 2 9 2" xfId="27658" xr:uid="{9C12CC26-4FE9-41B4-92B0-DE31BAAC1012}"/>
    <cellStyle name="Header1 8 2 9 3" xfId="33207" xr:uid="{2F96B9BD-A24B-469E-B4B0-3FD149C14A14}"/>
    <cellStyle name="Header1 8 2 9 4" xfId="18744" xr:uid="{DC283DE3-7DCF-4729-9008-899B9F934E55}"/>
    <cellStyle name="Header1 8 3" xfId="5399" xr:uid="{199D759E-DF93-49D6-83E5-993CBB8BE776}"/>
    <cellStyle name="Header1 8 3 10" xfId="36060" xr:uid="{335F5D8D-9C47-4DFA-8814-03773ABA6A79}"/>
    <cellStyle name="Header1 8 3 11" xfId="15336" xr:uid="{9E077E50-7ED0-4087-94AF-E8928C628C7C}"/>
    <cellStyle name="Header1 8 3 2" xfId="6793" xr:uid="{4D2D876E-1F89-4A9F-BE9C-2D97B00162AA}"/>
    <cellStyle name="Header1 8 3 2 2" xfId="7636" xr:uid="{967826D5-C5B6-4ACE-B470-6CE49DE9B842}"/>
    <cellStyle name="Header1 8 3 2 2 2" xfId="13343" xr:uid="{41E97F12-8167-49BE-9182-24B08D825972}"/>
    <cellStyle name="Header1 8 3 2 2 2 2" xfId="30791" xr:uid="{8B49BDF4-C47B-4064-86F2-EE3B42086642}"/>
    <cellStyle name="Header1 8 3 2 2 2 3" xfId="37251" xr:uid="{DD8EC9FA-B19D-459F-9238-7C9C97909750}"/>
    <cellStyle name="Header1 8 3 2 2 2 4" xfId="21818" xr:uid="{4B72EBA8-EEDB-4474-8FE1-F3F6A3E089DA}"/>
    <cellStyle name="Header1 8 3 2 2 3" xfId="12405" xr:uid="{F34361CD-9D3A-42B5-8AFD-DA71A9185FD7}"/>
    <cellStyle name="Header1 8 3 2 2 3 2" xfId="29853" xr:uid="{674CA820-357D-426C-AB53-28EC7DEE66E3}"/>
    <cellStyle name="Header1 8 3 2 2 3 3" xfId="36315" xr:uid="{5A8962E3-4CF7-4145-BA87-822A888763C8}"/>
    <cellStyle name="Header1 8 3 2 2 3 4" xfId="20880" xr:uid="{419FD8D8-BF68-4593-97D9-74B6D8F39167}"/>
    <cellStyle name="Header1 8 3 2 2 4" xfId="34354" xr:uid="{2ACA1DE7-A868-4963-90D8-A779419AAEB3}"/>
    <cellStyle name="Header1 8 3 2 2 5" xfId="17118" xr:uid="{10B1C428-41B0-4841-98F3-0CEF29442CB3}"/>
    <cellStyle name="Header1 8 3 2 3" xfId="11828" xr:uid="{21F0B220-ACE1-41CC-99F0-4690EBE61E87}"/>
    <cellStyle name="Header1 8 3 2 3 2" xfId="29279" xr:uid="{889AB6F3-6024-4020-9ADE-11D8DBE1EF7B}"/>
    <cellStyle name="Header1 8 3 2 3 3" xfId="25973" xr:uid="{D82DC0E0-5FBD-4292-8409-8EC55EA6FE7E}"/>
    <cellStyle name="Header1 8 3 2 3 4" xfId="20320" xr:uid="{196E51A0-FCB1-4DDC-BE64-13A0A33F98F2}"/>
    <cellStyle name="Header1 8 3 2 4" xfId="11310" xr:uid="{0FFF7D0A-BE7C-4751-88D9-AD33C7B195F2}"/>
    <cellStyle name="Header1 8 3 2 4 2" xfId="28765" xr:uid="{6A6CEBA3-CCD7-4095-9069-37A3C4C21EA3}"/>
    <cellStyle name="Header1 8 3 2 4 3" xfId="29382" xr:uid="{ED3EFADE-F351-4FA3-8109-AF5323A47E9B}"/>
    <cellStyle name="Header1 8 3 2 4 4" xfId="19814" xr:uid="{3D59DE84-97C0-402A-BB6A-3BE8B5B41DF6}"/>
    <cellStyle name="Header1 8 3 2 5" xfId="25252" xr:uid="{C0006562-E932-4437-B0D7-EB51250A33E5}"/>
    <cellStyle name="Header1 8 3 2 6" xfId="16300" xr:uid="{2D3E9A2F-D27A-478E-B5E2-5C647870D0A7}"/>
    <cellStyle name="Header1 8 3 3" xfId="6880" xr:uid="{24C32095-95B8-4234-8EE6-4E313DDD5538}"/>
    <cellStyle name="Header1 8 3 3 2" xfId="7699" xr:uid="{F2531F3D-6ADC-42DC-B974-C715E61D476D}"/>
    <cellStyle name="Header1 8 3 3 2 2" xfId="13406" xr:uid="{B77C0064-27AA-40CF-B7D6-B8E91DCD3796}"/>
    <cellStyle name="Header1 8 3 3 2 2 2" xfId="30854" xr:uid="{3FC26B55-7075-4098-A68C-0B0D802B16C6}"/>
    <cellStyle name="Header1 8 3 3 2 2 3" xfId="37314" xr:uid="{34A9F783-3194-4431-9AF4-6C8074CFBC5D}"/>
    <cellStyle name="Header1 8 3 3 2 2 4" xfId="21881" xr:uid="{C5A4257B-03F7-4EEC-B446-64E79EDBE0C9}"/>
    <cellStyle name="Header1 8 3 3 2 3" xfId="12468" xr:uid="{53BFC035-5593-4F24-B69A-820D45A85BF2}"/>
    <cellStyle name="Header1 8 3 3 2 3 2" xfId="29916" xr:uid="{971159EB-D648-4DE3-AACC-136656E6530D}"/>
    <cellStyle name="Header1 8 3 3 2 3 3" xfId="36378" xr:uid="{8476E74D-9DA4-45A8-A2FB-87A77598106C}"/>
    <cellStyle name="Header1 8 3 3 2 3 4" xfId="20943" xr:uid="{1D341CD1-4A5B-4CBA-8660-A32D44D9AAB6}"/>
    <cellStyle name="Header1 8 3 3 2 4" xfId="26205" xr:uid="{A47BBA98-A606-42BC-A085-0460208FD06F}"/>
    <cellStyle name="Header1 8 3 3 2 5" xfId="17181" xr:uid="{F1C4AA1A-6FB1-4E80-A668-211061D1E6A5}"/>
    <cellStyle name="Header1 8 3 3 3" xfId="11691" xr:uid="{8514CD90-9D06-4CC5-9626-65E99BFF3AEA}"/>
    <cellStyle name="Header1 8 3 3 3 2" xfId="29145" xr:uid="{D5C36EB7-59BA-4639-848C-6878915A4C6F}"/>
    <cellStyle name="Header1 8 3 3 3 3" xfId="25879" xr:uid="{49F45AA2-D577-44F1-BD50-CB74F1BA5D07}"/>
    <cellStyle name="Header1 8 3 3 3 4" xfId="20192" xr:uid="{896B105C-1D91-422F-884A-5B66AD46235D}"/>
    <cellStyle name="Header1 8 3 3 4" xfId="11383" xr:uid="{EDC8FB52-D75C-49BE-9884-47DC45C2CE88}"/>
    <cellStyle name="Header1 8 3 3 4 2" xfId="28838" xr:uid="{A39C940E-5EBB-49A6-A237-4CA20AFFBE04}"/>
    <cellStyle name="Header1 8 3 3 4 3" xfId="26879" xr:uid="{5ABC17DF-76E7-4393-BBC8-BD55EBEF4804}"/>
    <cellStyle name="Header1 8 3 3 4 4" xfId="19886" xr:uid="{25BF95F1-6027-4CA6-95DD-F65839741475}"/>
    <cellStyle name="Header1 8 3 3 5" xfId="35237" xr:uid="{BC07CA6A-452F-4D11-81DE-E52D22913E99}"/>
    <cellStyle name="Header1 8 3 3 6" xfId="16374" xr:uid="{DE9D3142-F841-4887-AB17-E1B4D85A235E}"/>
    <cellStyle name="Header1 8 3 4" xfId="5967" xr:uid="{505DB0ED-98EB-4695-8FE6-92DCC63590C5}"/>
    <cellStyle name="Header1 8 3 4 2" xfId="7356" xr:uid="{10FA822B-54C3-41D4-B88D-09608BAADAE1}"/>
    <cellStyle name="Header1 8 3 4 2 2" xfId="13064" xr:uid="{7CC9095C-6F8D-4BB0-9F7F-87A393FBA301}"/>
    <cellStyle name="Header1 8 3 4 2 2 2" xfId="30512" xr:uid="{ED1A8AC7-CDAA-4419-9E2B-E40A094D1892}"/>
    <cellStyle name="Header1 8 3 4 2 2 3" xfId="36974" xr:uid="{034CD545-4A32-43B5-B4D8-FA50999554DC}"/>
    <cellStyle name="Header1 8 3 4 2 2 4" xfId="21539" xr:uid="{76A4DE31-9C56-4567-A02A-11C39E4FB31F}"/>
    <cellStyle name="Header1 8 3 4 2 3" xfId="12126" xr:uid="{7FCA3685-3E18-4EA2-A7F7-6EC1FCB51282}"/>
    <cellStyle name="Header1 8 3 4 2 3 2" xfId="29574" xr:uid="{F2014CD7-4315-4F0E-B8E2-EC889116390A}"/>
    <cellStyle name="Header1 8 3 4 2 3 3" xfId="24267" xr:uid="{90075DB3-7F7C-4D64-8293-6B3BDCB46818}"/>
    <cellStyle name="Header1 8 3 4 2 3 4" xfId="20601" xr:uid="{91908178-F0CC-4B3D-816C-C9DF6F094788}"/>
    <cellStyle name="Header1 8 3 4 2 4" xfId="35707" xr:uid="{78F0D715-A90F-496F-95E9-5802D936CA08}"/>
    <cellStyle name="Header1 8 3 4 2 5" xfId="16841" xr:uid="{648F5B71-AB04-4A05-A2F4-05E4A5E62094}"/>
    <cellStyle name="Header1 8 3 4 3" xfId="11662" xr:uid="{9A599EB4-3460-43B7-B88D-7CB6418A9AFF}"/>
    <cellStyle name="Header1 8 3 4 3 2" xfId="29117" xr:uid="{3C3BBBB8-C6BE-4F9C-AE66-1E044C66BC12}"/>
    <cellStyle name="Header1 8 3 4 3 3" xfId="24421" xr:uid="{36A21515-F00E-4AD7-9CC9-E87E6EEBF028}"/>
    <cellStyle name="Header1 8 3 4 3 4" xfId="20164" xr:uid="{11767A7A-1EB4-44FF-89E2-E52C6CB3D8F1}"/>
    <cellStyle name="Header1 8 3 4 4" xfId="10924" xr:uid="{CD1118B8-B40B-4195-BF3B-2FE4A0DC1BC1}"/>
    <cellStyle name="Header1 8 3 4 4 2" xfId="28390" xr:uid="{801544F0-CF28-4A4D-9F87-158BE6BAF89C}"/>
    <cellStyle name="Header1 8 3 4 4 3" xfId="25536" xr:uid="{6E914B96-7B0A-44DB-B84C-35EB6CBE1754}"/>
    <cellStyle name="Header1 8 3 4 4 4" xfId="19449" xr:uid="{52C1B619-9441-42F0-A3EB-8D2147B7CC3D}"/>
    <cellStyle name="Header1 8 3 4 5" xfId="23770" xr:uid="{977B9015-3CB7-496D-8061-7154B4326D36}"/>
    <cellStyle name="Header1 8 3 4 6" xfId="15573" xr:uid="{1CDF5506-3CA8-4614-A049-ED5BA18B3D1A}"/>
    <cellStyle name="Header1 8 3 5" xfId="6293" xr:uid="{E9EAFE85-43C7-4F3A-BAD0-BEBB5EE197F4}"/>
    <cellStyle name="Header1 8 3 5 2" xfId="7413" xr:uid="{C6DC556D-5FA6-4042-B044-E13D403CCAF1}"/>
    <cellStyle name="Header1 8 3 5 2 2" xfId="13120" xr:uid="{A79F9EC7-6DEE-45CD-AFAF-409AC8046FA2}"/>
    <cellStyle name="Header1 8 3 5 2 2 2" xfId="30568" xr:uid="{AE66DBCC-9172-4D82-88F1-346E2467C89C}"/>
    <cellStyle name="Header1 8 3 5 2 2 3" xfId="37030" xr:uid="{8C99F7D8-4A54-4F82-97A5-D6BE4B51EE68}"/>
    <cellStyle name="Header1 8 3 5 2 2 4" xfId="21595" xr:uid="{03FC510D-92DA-4204-85A7-62AC08E94B42}"/>
    <cellStyle name="Header1 8 3 5 2 3" xfId="12182" xr:uid="{6126B79A-199F-47F1-9686-98689FC0C94E}"/>
    <cellStyle name="Header1 8 3 5 2 3 2" xfId="29630" xr:uid="{DE0364E6-B944-4BE4-9853-D5E16642FC23}"/>
    <cellStyle name="Header1 8 3 5 2 3 3" xfId="24305" xr:uid="{CD74E171-BCA8-4657-AC07-576A81D43959}"/>
    <cellStyle name="Header1 8 3 5 2 3 4" xfId="20657" xr:uid="{BB249022-0316-4F84-AD46-4AAA31E086F5}"/>
    <cellStyle name="Header1 8 3 5 2 4" xfId="33951" xr:uid="{4DB867DE-E465-445E-B9E3-7EC6B741B03F}"/>
    <cellStyle name="Header1 8 3 5 2 5" xfId="16897" xr:uid="{128B9417-4D5A-43CE-960B-5F08803C0D8F}"/>
    <cellStyle name="Header1 8 3 5 3" xfId="9575" xr:uid="{90C55F12-0E58-4C0E-9E06-C1DB45D0B25A}"/>
    <cellStyle name="Header1 8 3 5 3 2" xfId="27291" xr:uid="{EC63198B-0376-4DD0-8F3C-4C60C1358FEF}"/>
    <cellStyle name="Header1 8 3 5 3 3" xfId="33237" xr:uid="{CDC21F2A-93CA-4DC0-B0E0-90449C7F7EE3}"/>
    <cellStyle name="Header1 8 3 5 3 4" xfId="18471" xr:uid="{6786FCE0-14E1-4B37-ACBB-404A8E4F3C60}"/>
    <cellStyle name="Header1 8 3 5 4" xfId="11039" xr:uid="{0C6381FE-1467-461F-A289-77CD279F7BBB}"/>
    <cellStyle name="Header1 8 3 5 4 2" xfId="28501" xr:uid="{C2AA01EA-655E-48C0-BE60-FCA85C2482A5}"/>
    <cellStyle name="Header1 8 3 5 4 3" xfId="25492" xr:uid="{43CEAB9D-B89F-4770-97B5-8CAE2AE41931}"/>
    <cellStyle name="Header1 8 3 5 4 4" xfId="19556" xr:uid="{B6A2458C-08FE-4EA6-A27E-62352FA8EC7E}"/>
    <cellStyle name="Header1 8 3 5 5" xfId="26347" xr:uid="{2FCD9DA9-2934-44F4-9C31-1B6A13046081}"/>
    <cellStyle name="Header1 8 3 5 6" xfId="15877" xr:uid="{FCBDEF19-B500-4A72-BD91-DF0C6ED0CF1E}"/>
    <cellStyle name="Header1 8 3 6" xfId="6814" xr:uid="{62BDDB9A-258F-4143-9B92-7502021B7D9C}"/>
    <cellStyle name="Header1 8 3 6 2" xfId="7656" xr:uid="{213BB472-DA7B-4D46-A463-458CFE90630C}"/>
    <cellStyle name="Header1 8 3 6 2 2" xfId="13363" xr:uid="{9CA0199A-F2FF-4903-9BE1-A05688D3093D}"/>
    <cellStyle name="Header1 8 3 6 2 2 2" xfId="30811" xr:uid="{09D64F4D-285E-4407-BABE-614F0C62435C}"/>
    <cellStyle name="Header1 8 3 6 2 2 3" xfId="37271" xr:uid="{0843F0C7-38A1-48AC-8C16-C4FFE60C7A94}"/>
    <cellStyle name="Header1 8 3 6 2 2 4" xfId="21838" xr:uid="{C7120946-856D-4F1A-AB31-35EBF3FE9C04}"/>
    <cellStyle name="Header1 8 3 6 2 3" xfId="12425" xr:uid="{8E9198E5-2657-49E5-953F-37C50F4C46AE}"/>
    <cellStyle name="Header1 8 3 6 2 3 2" xfId="29873" xr:uid="{F5F6ED58-5DEE-4E53-8B40-4CBA3F208CFA}"/>
    <cellStyle name="Header1 8 3 6 2 3 3" xfId="36335" xr:uid="{02175E9E-481C-4C88-A715-E22B410F8889}"/>
    <cellStyle name="Header1 8 3 6 2 3 4" xfId="20900" xr:uid="{1D2D5EEC-024D-4486-97D1-63EC3D703613}"/>
    <cellStyle name="Header1 8 3 6 2 4" xfId="32628" xr:uid="{6530F616-CCAD-48AC-8DD4-4A8F56F341FC}"/>
    <cellStyle name="Header1 8 3 6 2 5" xfId="17138" xr:uid="{227AF510-4FB1-4795-9937-42F8FD8ECCEC}"/>
    <cellStyle name="Header1 8 3 6 3" xfId="11727" xr:uid="{58300D7B-A22C-41CC-9B0A-6E82131A85BE}"/>
    <cellStyle name="Header1 8 3 6 3 2" xfId="29181" xr:uid="{7AEF20CC-9B23-43F4-959C-81E5B700BF8E}"/>
    <cellStyle name="Header1 8 3 6 3 3" xfId="25839" xr:uid="{960507D4-1715-45E0-8738-58FCBAB729B2}"/>
    <cellStyle name="Header1 8 3 6 3 4" xfId="20228" xr:uid="{EB8AC6E7-64B7-4C61-A9C2-E82A3A54D46C}"/>
    <cellStyle name="Header1 8 3 6 4" xfId="11330" xr:uid="{AD96AB5D-959C-4121-9E9F-93B8689C5936}"/>
    <cellStyle name="Header1 8 3 6 4 2" xfId="28785" xr:uid="{65484894-4224-4F88-9D49-9A5F15408FBA}"/>
    <cellStyle name="Header1 8 3 6 4 3" xfId="36126" xr:uid="{6405CC9B-E7E4-461A-88EE-F25E6C82C049}"/>
    <cellStyle name="Header1 8 3 6 4 4" xfId="19834" xr:uid="{C1316463-AFF8-4C42-97B2-46929889675E}"/>
    <cellStyle name="Header1 8 3 6 5" xfId="34089" xr:uid="{CD904B74-C974-483E-A19F-A1D3B71B8F5E}"/>
    <cellStyle name="Header1 8 3 6 6" xfId="16321" xr:uid="{955AFC3F-FACC-49AD-A2AF-9271169B7B5C}"/>
    <cellStyle name="Header1 8 3 7" xfId="6873" xr:uid="{5CACF1CC-EF1F-4A7C-9DF6-53478560D502}"/>
    <cellStyle name="Header1 8 3 7 2" xfId="9523" xr:uid="{9E0F83CD-219D-4C49-B464-4ACE669FBDBE}"/>
    <cellStyle name="Header1 8 3 7 2 2" xfId="27244" xr:uid="{0DE0EFE0-80C0-444D-8980-87E977052A7F}"/>
    <cellStyle name="Header1 8 3 7 2 3" xfId="25930" xr:uid="{5CD4B9FD-DF2F-4AF6-88EA-4CCCE45A2DF0}"/>
    <cellStyle name="Header1 8 3 7 2 4" xfId="18426" xr:uid="{C05FBA2A-579D-4D1A-9BD6-43C0279B4DE4}"/>
    <cellStyle name="Header1 8 3 7 3" xfId="9188" xr:uid="{4A806DFC-2531-4F70-B1F4-EA93F36FF3CF}"/>
    <cellStyle name="Header1 8 3 7 3 2" xfId="26934" xr:uid="{1CF61A22-CA66-4318-8B95-243BEF01D95D}"/>
    <cellStyle name="Header1 8 3 7 3 3" xfId="25627" xr:uid="{535E50B8-CDBE-4FD3-BFE8-D7895A27C936}"/>
    <cellStyle name="Header1 8 3 7 3 4" xfId="18150" xr:uid="{C6A626A2-5614-4B62-8193-10B8EFA428D2}"/>
    <cellStyle name="Header1 8 3 7 4" xfId="33767" xr:uid="{2173F336-8F78-4DBD-A9FC-726F2CFC96AA}"/>
    <cellStyle name="Header1 8 3 7 5" xfId="16369" xr:uid="{01CB7342-D4E3-4BC1-A314-03BA4854A7DF}"/>
    <cellStyle name="Header1 8 3 8" xfId="10698" xr:uid="{FB7F5AB7-2F78-4675-ADDC-C6899B36137F}"/>
    <cellStyle name="Header1 8 3 8 2" xfId="28174" xr:uid="{3E2325C6-BB98-4896-8D36-0DE998269DEF}"/>
    <cellStyle name="Header1 8 3 8 3" xfId="26030" xr:uid="{B0203859-3C80-43B7-9B53-FE98CA425ADE}"/>
    <cellStyle name="Header1 8 3 8 4" xfId="19236" xr:uid="{E6EA0562-7329-4645-AF3B-8B822FDA7BF3}"/>
    <cellStyle name="Header1 8 3 9" xfId="9764" xr:uid="{124BA13D-B48A-4462-8FF2-8CD231C3886D}"/>
    <cellStyle name="Header1 8 3 9 2" xfId="27459" xr:uid="{87D75AA7-5BD8-429E-A86A-C7B6A13CBFD4}"/>
    <cellStyle name="Header1 8 3 9 3" xfId="32338" xr:uid="{C9815103-2E55-41FC-9606-24F9883EB99F}"/>
    <cellStyle name="Header1 8 3 9 4" xfId="18619" xr:uid="{670C02B0-EECC-4D40-B79D-1E1A9BC2E1B4}"/>
    <cellStyle name="Header1 8 4" xfId="6160" xr:uid="{89EBE604-A492-41E9-8D7B-A8E698BC80C9}"/>
    <cellStyle name="Header1 8 4 10" xfId="25062" xr:uid="{55158499-6A8B-4955-A753-85B8E4591647}"/>
    <cellStyle name="Header1 8 4 11" xfId="15751" xr:uid="{8207A4B4-2E1A-4961-B7D6-DDFA0E85F5B3}"/>
    <cellStyle name="Header1 8 4 2" xfId="6938" xr:uid="{9F80791D-C96C-4017-BD91-161E83B70200}"/>
    <cellStyle name="Header1 8 4 2 2" xfId="7745" xr:uid="{531ABF7E-950E-4FC5-978B-73EEB69D5413}"/>
    <cellStyle name="Header1 8 4 2 2 2" xfId="13452" xr:uid="{14976BD2-420F-4B77-A318-75A341CE8053}"/>
    <cellStyle name="Header1 8 4 2 2 2 2" xfId="30900" xr:uid="{617FDD4D-C638-4B32-AE66-8A0E641095FE}"/>
    <cellStyle name="Header1 8 4 2 2 2 3" xfId="37360" xr:uid="{E5E37B5C-1ECD-43EA-BE2D-9EB4095B9973}"/>
    <cellStyle name="Header1 8 4 2 2 2 4" xfId="21927" xr:uid="{E91B9F12-A893-4E89-B3B0-763D6BA70AFB}"/>
    <cellStyle name="Header1 8 4 2 2 3" xfId="12514" xr:uid="{2E0520C6-5E42-4F8B-962A-BF1CCCF8783A}"/>
    <cellStyle name="Header1 8 4 2 2 3 2" xfId="29962" xr:uid="{4BAC3638-FA60-4254-AB02-ABA5AB9E24CA}"/>
    <cellStyle name="Header1 8 4 2 2 3 3" xfId="36424" xr:uid="{93B90EF8-C444-4545-B7C0-2E95CBFCF1A9}"/>
    <cellStyle name="Header1 8 4 2 2 3 4" xfId="20989" xr:uid="{4CDDDEC0-565F-4A32-BE75-A88A750F6383}"/>
    <cellStyle name="Header1 8 4 2 2 4" xfId="34658" xr:uid="{06A209CB-BE7A-435D-B6DF-8A5112757FC5}"/>
    <cellStyle name="Header1 8 4 2 2 5" xfId="17227" xr:uid="{48013DBB-35AF-4F59-B20E-655C196C38C6}"/>
    <cellStyle name="Header1 8 4 2 3" xfId="9526" xr:uid="{E46F9704-1AF3-4973-961C-BF20354A2812}"/>
    <cellStyle name="Header1 8 4 2 3 2" xfId="27247" xr:uid="{0761C063-AD1C-4546-86F9-3A287D6BA11B}"/>
    <cellStyle name="Header1 8 4 2 3 3" xfId="36035" xr:uid="{7B442D99-C168-4675-8BED-72FE25BD2159}"/>
    <cellStyle name="Header1 8 4 2 3 4" xfId="18429" xr:uid="{CA0C6842-CD77-4BCE-861C-3EB14467E51E}"/>
    <cellStyle name="Header1 8 4 2 4" xfId="11429" xr:uid="{135C08D3-81D2-41CE-840F-7600CF130589}"/>
    <cellStyle name="Header1 8 4 2 4 2" xfId="28884" xr:uid="{E14ABF8A-F238-4019-8D98-7D0D7A47FD86}"/>
    <cellStyle name="Header1 8 4 2 4 3" xfId="24168" xr:uid="{6FB8297F-B81E-452F-9696-3F1665E4498F}"/>
    <cellStyle name="Header1 8 4 2 4 4" xfId="19932" xr:uid="{DDF762A8-C4AB-45EA-B5E0-413E059D45FB}"/>
    <cellStyle name="Header1 8 4 2 5" xfId="26343" xr:uid="{4B5EF188-4E45-4C6D-A98A-9EC997BECE1A}"/>
    <cellStyle name="Header1 8 4 2 6" xfId="16430" xr:uid="{ACA278EC-CC85-4F76-8B1E-B95F97A7A3CD}"/>
    <cellStyle name="Header1 8 4 3" xfId="6742" xr:uid="{30428028-D56D-4C01-B9AF-E19F515DB623}"/>
    <cellStyle name="Header1 8 4 3 2" xfId="7596" xr:uid="{80AFD3FF-C7ED-4C3A-AB7C-13326D343470}"/>
    <cellStyle name="Header1 8 4 3 2 2" xfId="13303" xr:uid="{9CB57A17-F5E1-45A6-82C3-DC437E1B64A1}"/>
    <cellStyle name="Header1 8 4 3 2 2 2" xfId="30751" xr:uid="{B26E2D65-2062-4725-9114-65DD851E2972}"/>
    <cellStyle name="Header1 8 4 3 2 2 3" xfId="37211" xr:uid="{36D25B1C-DEA9-4C8C-BA35-352CE5221F94}"/>
    <cellStyle name="Header1 8 4 3 2 2 4" xfId="21778" xr:uid="{CC44B339-8248-4260-9E59-5AB2B5A5FC4F}"/>
    <cellStyle name="Header1 8 4 3 2 3" xfId="12365" xr:uid="{15A9C2CB-0634-43C3-B175-89A9442FECD0}"/>
    <cellStyle name="Header1 8 4 3 2 3 2" xfId="29813" xr:uid="{134B72B3-040A-4A5F-A57E-44CD7A277129}"/>
    <cellStyle name="Header1 8 4 3 2 3 3" xfId="36275" xr:uid="{80CE9C12-79D5-4DFA-BC95-74C11579D661}"/>
    <cellStyle name="Header1 8 4 3 2 3 4" xfId="20840" xr:uid="{3BE26CD6-D234-475B-9DD4-2CC28CD1C129}"/>
    <cellStyle name="Header1 8 4 3 2 4" xfId="35706" xr:uid="{8B1E8CC5-532A-4B13-944A-7FF2FB7C5675}"/>
    <cellStyle name="Header1 8 4 3 2 5" xfId="17078" xr:uid="{0275478E-1D00-4FB9-A977-164194D845F6}"/>
    <cellStyle name="Header1 8 4 3 3" xfId="11774" xr:uid="{790D6689-2E16-4E2D-AC3E-D8F7519E6970}"/>
    <cellStyle name="Header1 8 4 3 3 2" xfId="29226" xr:uid="{34E6DF54-B2A6-489C-849E-0A939F6FA99B}"/>
    <cellStyle name="Header1 8 4 3 3 3" xfId="25829" xr:uid="{ED238815-82CC-4951-8C7F-63968CFD5B1B}"/>
    <cellStyle name="Header1 8 4 3 3 4" xfId="20270" xr:uid="{CDDA9BFD-E9D2-46D1-92B9-9F2AA12A53D1}"/>
    <cellStyle name="Header1 8 4 3 4" xfId="11270" xr:uid="{03D5235F-34CC-420F-B1D4-BF2CB63524EA}"/>
    <cellStyle name="Header1 8 4 3 4 2" xfId="28725" xr:uid="{E1A71178-EA09-4176-9F26-7EDDD3A3C8D5}"/>
    <cellStyle name="Header1 8 4 3 4 3" xfId="32549" xr:uid="{AE6340FA-ABCB-4FA2-8FEE-B74855CB6506}"/>
    <cellStyle name="Header1 8 4 3 4 4" xfId="19774" xr:uid="{74EE2336-9E76-445C-B1AF-FE209AC678E5}"/>
    <cellStyle name="Header1 8 4 3 5" xfId="36239" xr:uid="{9A2C0F3C-CA68-463F-8A75-D16169AD951E}"/>
    <cellStyle name="Header1 8 4 3 6" xfId="16250" xr:uid="{2715D77D-2E4E-4A1A-A2CC-C0FA63ED4E00}"/>
    <cellStyle name="Header1 8 4 4" xfId="5382" xr:uid="{249F8E54-5371-4415-BF79-37DA735BAD37}"/>
    <cellStyle name="Header1 8 4 4 2" xfId="7283" xr:uid="{6BE6E38F-8A35-45DE-BCB6-F2A1F07151A7}"/>
    <cellStyle name="Header1 8 4 4 2 2" xfId="12991" xr:uid="{17477605-B1D0-42D4-B1A3-9BDD5512EE47}"/>
    <cellStyle name="Header1 8 4 4 2 2 2" xfId="30439" xr:uid="{7D2E417C-1E86-4CA2-96D2-2677E0D22E92}"/>
    <cellStyle name="Header1 8 4 4 2 2 3" xfId="36901" xr:uid="{1C114DD3-54DF-4B2D-9995-7C5DA92C802E}"/>
    <cellStyle name="Header1 8 4 4 2 2 4" xfId="21466" xr:uid="{086C0B64-53C5-4D6A-A5FE-B4727AF2AFE7}"/>
    <cellStyle name="Header1 8 4 4 2 3" xfId="12053" xr:uid="{46400856-0E9E-49D0-9DAF-E261B66C2936}"/>
    <cellStyle name="Header1 8 4 4 2 3 2" xfId="29501" xr:uid="{49A6DAFC-62BE-4868-AE24-E24394F51FFC}"/>
    <cellStyle name="Header1 8 4 4 2 3 3" xfId="32592" xr:uid="{F0E8A43F-8729-4422-BBB1-D4CA2785B7FD}"/>
    <cellStyle name="Header1 8 4 4 2 3 4" xfId="20528" xr:uid="{4BE0D1D2-2B97-44DB-BA34-7BC221788321}"/>
    <cellStyle name="Header1 8 4 4 2 4" xfId="34920" xr:uid="{27895E30-DF69-4F7B-8F80-19BF6C720FF9}"/>
    <cellStyle name="Header1 8 4 4 2 5" xfId="16768" xr:uid="{A9A4E79D-D050-497D-9CC3-816FC809B5FB}"/>
    <cellStyle name="Header1 8 4 4 3" xfId="8115" xr:uid="{8D6A2A64-94AC-4ACD-A8FA-8404BA3A0140}"/>
    <cellStyle name="Header1 8 4 4 3 2" xfId="26130" xr:uid="{E6091AEF-C408-4A96-863E-F31D940881D3}"/>
    <cellStyle name="Header1 8 4 4 3 3" xfId="34789" xr:uid="{06371991-8C05-4D96-B292-FC129B177FC1}"/>
    <cellStyle name="Header1 8 4 4 3 4" xfId="17501" xr:uid="{67D06930-256A-446D-A6A5-A42B41D78E03}"/>
    <cellStyle name="Header1 8 4 4 4" xfId="10667" xr:uid="{DBD736FC-5531-4A15-8FC7-6C6FE5A6759A}"/>
    <cellStyle name="Header1 8 4 4 4 2" xfId="28147" xr:uid="{B9DA76F0-ADD0-4AE4-A4A1-96E68B084382}"/>
    <cellStyle name="Header1 8 4 4 4 3" xfId="33181" xr:uid="{FEB7DB64-9687-42FD-A662-D11230BFA5D2}"/>
    <cellStyle name="Header1 8 4 4 4 4" xfId="19209" xr:uid="{A3908C6E-0AF1-4204-AA74-FA4A18FD88AA}"/>
    <cellStyle name="Header1 8 4 4 5" xfId="32451" xr:uid="{1BCFA1A1-414F-429A-9292-49C5140EB8C4}"/>
    <cellStyle name="Header1 8 4 4 6" xfId="15319" xr:uid="{6DA14338-C36E-4EF2-BFFF-B225167C7882}"/>
    <cellStyle name="Header1 8 4 5" xfId="6869" xr:uid="{55E7FFA3-BA41-4506-B38E-CE1118EB76B2}"/>
    <cellStyle name="Header1 8 4 5 2" xfId="7695" xr:uid="{4833B21B-ACA5-45C3-AC68-31886311DE6B}"/>
    <cellStyle name="Header1 8 4 5 2 2" xfId="13402" xr:uid="{CF1BCF22-B581-4C26-ACAC-89D2BBF07215}"/>
    <cellStyle name="Header1 8 4 5 2 2 2" xfId="30850" xr:uid="{7A4ED17D-0F04-48D2-ABC9-C86E983BE032}"/>
    <cellStyle name="Header1 8 4 5 2 2 3" xfId="37310" xr:uid="{6885659B-6684-4140-81DC-A7D7356DDC11}"/>
    <cellStyle name="Header1 8 4 5 2 2 4" xfId="21877" xr:uid="{749A85E6-8F79-42CE-A37D-4BD47A7F23DB}"/>
    <cellStyle name="Header1 8 4 5 2 3" xfId="12464" xr:uid="{277213AF-E012-49D4-BF61-812D7F86CE44}"/>
    <cellStyle name="Header1 8 4 5 2 3 2" xfId="29912" xr:uid="{96271D9E-0BE2-4442-B9CC-2D898962E1F9}"/>
    <cellStyle name="Header1 8 4 5 2 3 3" xfId="36374" xr:uid="{84F9DF5D-0F72-40B3-9BFB-C58B69CF95F3}"/>
    <cellStyle name="Header1 8 4 5 2 3 4" xfId="20939" xr:uid="{9730870E-B652-4A11-BE9E-18A44B8F11E2}"/>
    <cellStyle name="Header1 8 4 5 2 4" xfId="32428" xr:uid="{1F26A04F-2538-49E5-A4DA-D6E324F14298}"/>
    <cellStyle name="Header1 8 4 5 2 5" xfId="17177" xr:uid="{1C3AC966-F437-4F9E-A501-B6B31B2B1498}"/>
    <cellStyle name="Header1 8 4 5 3" xfId="9447" xr:uid="{87E047EF-87CE-4C8E-8D1D-E3FBD7E706B1}"/>
    <cellStyle name="Header1 8 4 5 3 2" xfId="27171" xr:uid="{7631D00E-2C47-4D1A-9183-322D04369216}"/>
    <cellStyle name="Header1 8 4 5 3 3" xfId="33359" xr:uid="{F9E5EEC5-48C1-4279-8D11-B212A8AFC939}"/>
    <cellStyle name="Header1 8 4 5 3 4" xfId="18355" xr:uid="{7C9C8F0A-A0EC-4F10-BA39-CD02788B96FB}"/>
    <cellStyle name="Header1 8 4 5 4" xfId="11375" xr:uid="{FEE6A571-241F-43DC-B558-BAD9AD7471EB}"/>
    <cellStyle name="Header1 8 4 5 4 2" xfId="28830" xr:uid="{E9C97741-5689-482E-88E6-8A2B27F2C1CE}"/>
    <cellStyle name="Header1 8 4 5 4 3" xfId="35973" xr:uid="{8C855083-66DB-4BFC-ACDC-D24566E4EF8B}"/>
    <cellStyle name="Header1 8 4 5 4 4" xfId="19878" xr:uid="{61F8E45E-427F-441F-AFAE-8663B712AA14}"/>
    <cellStyle name="Header1 8 4 5 5" xfId="32905" xr:uid="{C31FE04C-C0F8-4699-AD54-7C2F53C000F8}"/>
    <cellStyle name="Header1 8 4 5 6" xfId="16366" xr:uid="{1C29C8DB-B7B6-42A1-8235-623198F526A8}"/>
    <cellStyle name="Header1 8 4 6" xfId="5414" xr:uid="{5708BCEA-B7CB-4A57-A9F3-69F0174E56CB}"/>
    <cellStyle name="Header1 8 4 6 2" xfId="7298" xr:uid="{1FE08F8F-77DD-4AF4-90EE-AB327731ADA7}"/>
    <cellStyle name="Header1 8 4 6 2 2" xfId="13006" xr:uid="{F3D7848B-BAB4-40B2-B3F3-9A5B773EE11C}"/>
    <cellStyle name="Header1 8 4 6 2 2 2" xfId="30454" xr:uid="{6896F128-0B36-477D-A513-2E4A76D3E83E}"/>
    <cellStyle name="Header1 8 4 6 2 2 3" xfId="36916" xr:uid="{A11A153C-91FA-47B7-A8F4-F350B7FD54BA}"/>
    <cellStyle name="Header1 8 4 6 2 2 4" xfId="21481" xr:uid="{1D87E77D-0A02-4F6C-82F4-D5DC4220881B}"/>
    <cellStyle name="Header1 8 4 6 2 3" xfId="12068" xr:uid="{934513E2-6C4B-4797-8BC7-21117979F3EC}"/>
    <cellStyle name="Header1 8 4 6 2 3 2" xfId="29516" xr:uid="{4659D844-ED57-4818-86A6-A674650FC070}"/>
    <cellStyle name="Header1 8 4 6 2 3 3" xfId="23157" xr:uid="{2E723AC0-818F-4823-A3F8-0E1FE69DD85D}"/>
    <cellStyle name="Header1 8 4 6 2 3 4" xfId="20543" xr:uid="{A6F4E2D1-912E-4F74-B4D0-7775489095B5}"/>
    <cellStyle name="Header1 8 4 6 2 4" xfId="26194" xr:uid="{99EAF6E3-DA84-4DBC-B07C-57CFA0ECCFA9}"/>
    <cellStyle name="Header1 8 4 6 2 5" xfId="16783" xr:uid="{DE13675E-7CCD-4F28-8FB3-9DC34F4E75C6}"/>
    <cellStyle name="Header1 8 4 6 3" xfId="9292" xr:uid="{8D219E57-0C22-4083-9663-68D3263D22C3}"/>
    <cellStyle name="Header1 8 4 6 3 2" xfId="27029" xr:uid="{175FC8AE-C2F6-433E-9C64-B963B75246DD}"/>
    <cellStyle name="Header1 8 4 6 3 3" xfId="32762" xr:uid="{512323A5-B6E7-42AC-974E-FBA50B0FE81D}"/>
    <cellStyle name="Header1 8 4 6 3 4" xfId="18220" xr:uid="{08D45FDC-E4DB-4939-A666-27614FD57469}"/>
    <cellStyle name="Header1 8 4 6 4" xfId="10685" xr:uid="{7CC45F26-D891-421F-80A8-4EBD601D654E}"/>
    <cellStyle name="Header1 8 4 6 4 2" xfId="28163" xr:uid="{67172317-1414-4C26-B463-26E439297968}"/>
    <cellStyle name="Header1 8 4 6 4 3" xfId="36139" xr:uid="{CFAA3F44-6DAE-4776-B5F3-504CA78649F2}"/>
    <cellStyle name="Header1 8 4 6 4 4" xfId="19225" xr:uid="{CA9F51BF-FDB0-4A8B-99C1-2AD9AEB67C9D}"/>
    <cellStyle name="Header1 8 4 6 5" xfId="23673" xr:uid="{CC8355D1-99F7-4E37-984D-76DA7A2A8C11}"/>
    <cellStyle name="Header1 8 4 6 6" xfId="15350" xr:uid="{1421FD9E-3494-45A3-A7D9-2753109C2F56}"/>
    <cellStyle name="Header1 8 4 7" xfId="5437" xr:uid="{1186961B-07CF-4295-9D32-2DAF4AC09CF7}"/>
    <cellStyle name="Header1 8 4 7 2" xfId="9400" xr:uid="{40FDC94C-6EB5-4CEB-A62F-8F7AD8EB3D7F}"/>
    <cellStyle name="Header1 8 4 7 2 2" xfId="27124" xr:uid="{5CFEA4CC-24A0-452F-85C1-BCF76D7C48AA}"/>
    <cellStyle name="Header1 8 4 7 2 3" xfId="23466" xr:uid="{C8606B32-E662-40DD-9B6A-DF5F6A142E16}"/>
    <cellStyle name="Header1 8 4 7 2 4" xfId="18308" xr:uid="{5C3175FB-6492-478E-B399-C734E5E9D700}"/>
    <cellStyle name="Header1 8 4 7 3" xfId="9310" xr:uid="{15738C8E-8980-4157-ADD1-E0D81CBC9D73}"/>
    <cellStyle name="Header1 8 4 7 3 2" xfId="27047" xr:uid="{C2761576-7DAA-45CA-891D-37D86DA2B39F}"/>
    <cellStyle name="Header1 8 4 7 3 3" xfId="32386" xr:uid="{CFA6BEEE-2206-4112-8DD2-C93346EF2BB1}"/>
    <cellStyle name="Header1 8 4 7 3 4" xfId="18238" xr:uid="{4A5A1C3F-0029-4612-B46A-1745EC17AE61}"/>
    <cellStyle name="Header1 8 4 7 4" xfId="23677" xr:uid="{EA8EFD5D-FCE9-495B-B905-FE9D1F1B832A}"/>
    <cellStyle name="Header1 8 4 7 5" xfId="15364" xr:uid="{C2D487DF-0F1B-4740-B1EF-15102E8DF2BA}"/>
    <cellStyle name="Header1 8 4 8" xfId="9342" xr:uid="{A98C35C8-3A4E-4566-B62A-F57A2863FD61}"/>
    <cellStyle name="Header1 8 4 8 2" xfId="27078" xr:uid="{90904511-5FE4-4E25-9308-EE3EC6A6DB57}"/>
    <cellStyle name="Header1 8 4 8 3" xfId="25844" xr:uid="{40A395AD-E214-43C0-A097-3C607CE76871}"/>
    <cellStyle name="Header1 8 4 8 4" xfId="18263" xr:uid="{F83A06F2-C50C-4893-8D89-6DCA26F0AD60}"/>
    <cellStyle name="Header1 8 4 9" xfId="10329" xr:uid="{294391F2-D68B-4BF2-8F37-78E5F7040B88}"/>
    <cellStyle name="Header1 8 4 9 2" xfId="27824" xr:uid="{4BB1323C-4275-4A56-8DC9-172E7436AFA9}"/>
    <cellStyle name="Header1 8 4 9 3" xfId="33202" xr:uid="{8B623AD4-967C-4762-BF3E-4B0675BDE6DA}"/>
    <cellStyle name="Header1 8 4 9 4" xfId="18908" xr:uid="{2827313E-E677-4B0B-BC88-0D26F06BC3DF}"/>
    <cellStyle name="Header1 8 5" xfId="6187" xr:uid="{971A8D35-5382-41DE-9D65-36607E2A095F}"/>
    <cellStyle name="Header1 8 5 10" xfId="27084" xr:uid="{B4EA2F57-3A1D-4594-9AD6-89E5D1CCAA54}"/>
    <cellStyle name="Header1 8 5 11" xfId="15778" xr:uid="{2BB4E0A5-881E-4E26-93FD-F32ACABCBDED}"/>
    <cellStyle name="Header1 8 5 2" xfId="6944" xr:uid="{2FBF93DC-0EB2-451B-99DB-FDB14FA7E110}"/>
    <cellStyle name="Header1 8 5 2 2" xfId="7749" xr:uid="{AD5DB252-F71B-44FF-8665-8BB9FD14EBBD}"/>
    <cellStyle name="Header1 8 5 2 2 2" xfId="13456" xr:uid="{E49682C0-C077-408B-B0AB-80043FCFD479}"/>
    <cellStyle name="Header1 8 5 2 2 2 2" xfId="30904" xr:uid="{A1B69F6F-37D8-4B41-B2C0-A0C395E6F861}"/>
    <cellStyle name="Header1 8 5 2 2 2 3" xfId="37364" xr:uid="{901BFE1C-AD99-42D0-96BB-15DC9DF73528}"/>
    <cellStyle name="Header1 8 5 2 2 2 4" xfId="21931" xr:uid="{27FCE5A9-6487-4D5F-BBF6-6455F4EC3528}"/>
    <cellStyle name="Header1 8 5 2 2 3" xfId="12518" xr:uid="{B9560E40-63C3-47FF-B186-20250D941422}"/>
    <cellStyle name="Header1 8 5 2 2 3 2" xfId="29966" xr:uid="{ABAAD5D4-F5A7-4BB9-8CE5-3ED03C99BAC9}"/>
    <cellStyle name="Header1 8 5 2 2 3 3" xfId="36428" xr:uid="{7D425757-3910-4508-AC11-FFD8FA8F16FE}"/>
    <cellStyle name="Header1 8 5 2 2 3 4" xfId="20993" xr:uid="{76030AFC-78A4-41A5-9B16-620CF9E83669}"/>
    <cellStyle name="Header1 8 5 2 2 4" xfId="33649" xr:uid="{F39480CA-2073-45C6-813A-4C0BAC86E06F}"/>
    <cellStyle name="Header1 8 5 2 2 5" xfId="17231" xr:uid="{3874CE59-9BE8-467F-BA4D-7B6FD4C72543}"/>
    <cellStyle name="Header1 8 5 2 3" xfId="9459" xr:uid="{9D265459-4B86-440D-996E-71B9F9549878}"/>
    <cellStyle name="Header1 8 5 2 3 2" xfId="27183" xr:uid="{533443AE-76D0-4219-8120-020275A45F2D}"/>
    <cellStyle name="Header1 8 5 2 3 3" xfId="36217" xr:uid="{B27CBC20-5A9B-4C88-9289-2EFCE0836E9F}"/>
    <cellStyle name="Header1 8 5 2 3 4" xfId="18367" xr:uid="{CEDA3AB6-EEAD-4341-A5DD-354CA911C628}"/>
    <cellStyle name="Header1 8 5 2 4" xfId="11433" xr:uid="{6526D376-183F-435F-A077-0584A26FD4A0}"/>
    <cellStyle name="Header1 8 5 2 4 2" xfId="28888" xr:uid="{1C20A574-BB16-4D9F-A224-3671722609F6}"/>
    <cellStyle name="Header1 8 5 2 4 3" xfId="26113" xr:uid="{0BBAEC02-412D-4756-BF71-99C97A518946}"/>
    <cellStyle name="Header1 8 5 2 4 4" xfId="19936" xr:uid="{5B262467-7242-4DB0-B2A0-7D01F4B28F16}"/>
    <cellStyle name="Header1 8 5 2 5" xfId="26878" xr:uid="{6F8E3EE9-B587-47D9-8A3B-44A93D124C4E}"/>
    <cellStyle name="Header1 8 5 2 6" xfId="16436" xr:uid="{E78A3938-BC76-4B02-855F-6794994B8C26}"/>
    <cellStyle name="Header1 8 5 3" xfId="6559" xr:uid="{04A7511D-CAE3-4327-8FC1-C1BB0D894C7D}"/>
    <cellStyle name="Header1 8 5 3 2" xfId="7487" xr:uid="{F119D292-E5CC-40A3-93BB-43C7D1AE3C2B}"/>
    <cellStyle name="Header1 8 5 3 2 2" xfId="13194" xr:uid="{62EFF862-1173-4DC4-9C8B-6D104A58289C}"/>
    <cellStyle name="Header1 8 5 3 2 2 2" xfId="30642" xr:uid="{FF2712CC-B896-4DBD-9FF0-B9833AE62D5D}"/>
    <cellStyle name="Header1 8 5 3 2 2 3" xfId="37102" xr:uid="{395757A0-4A36-47B2-9B67-01AB99EC4935}"/>
    <cellStyle name="Header1 8 5 3 2 2 4" xfId="21669" xr:uid="{7D54A214-04C1-429B-9E4D-D9313D5D3C0E}"/>
    <cellStyle name="Header1 8 5 3 2 3" xfId="12256" xr:uid="{D3DBE2B4-5EA9-4BB4-A7DD-8F52BF0C8B00}"/>
    <cellStyle name="Header1 8 5 3 2 3 2" xfId="29704" xr:uid="{23B4244F-1FA4-4D7D-8928-CD2D56E61C50}"/>
    <cellStyle name="Header1 8 5 3 2 3 3" xfId="24364" xr:uid="{AFA63C48-296C-432A-BB4C-E6F5A5A4F672}"/>
    <cellStyle name="Header1 8 5 3 2 3 4" xfId="20731" xr:uid="{2327813B-321C-4D0F-87E5-7472DE97A6DD}"/>
    <cellStyle name="Header1 8 5 3 2 4" xfId="35019" xr:uid="{912C1368-156C-42A9-8E87-026AED20B70A}"/>
    <cellStyle name="Header1 8 5 3 2 5" xfId="16969" xr:uid="{08A987EA-6197-4177-A629-CBA99CA01DE2}"/>
    <cellStyle name="Header1 8 5 3 3" xfId="11902" xr:uid="{BB31B132-BEA4-4BFD-B8B2-4C4DCFB0FCD3}"/>
    <cellStyle name="Header1 8 5 3 3 2" xfId="29353" xr:uid="{7C97B9E6-1BA3-4BA5-A611-B14A473A5109}"/>
    <cellStyle name="Header1 8 5 3 3 3" xfId="24235" xr:uid="{36BD9107-67C4-4BC4-9E63-BBFE049242CA}"/>
    <cellStyle name="Header1 8 5 3 3 4" xfId="20394" xr:uid="{8842D4AC-B274-4535-85D7-BE5675EEB8E8}"/>
    <cellStyle name="Header1 8 5 3 4" xfId="11144" xr:uid="{4F1945A7-A3D6-424A-B726-801DC820F2D6}"/>
    <cellStyle name="Header1 8 5 3 4 2" xfId="28604" xr:uid="{5A3E2D71-B27E-45E8-BA83-B37E41DB5F40}"/>
    <cellStyle name="Header1 8 5 3 4 3" xfId="32557" xr:uid="{5D7A074D-35CD-499E-A491-32DAB076DDD7}"/>
    <cellStyle name="Header1 8 5 3 4 4" xfId="19654" xr:uid="{F0FC192F-66C0-4BD3-8645-60C6052EAB4F}"/>
    <cellStyle name="Header1 8 5 3 5" xfId="26268" xr:uid="{FA1FCBFD-9CC3-41C3-AD02-FF941F32B81B}"/>
    <cellStyle name="Header1 8 5 3 6" xfId="16075" xr:uid="{B5CF98D9-4C38-4DEA-A431-6A2751A98772}"/>
    <cellStyle name="Header1 8 5 4" xfId="6713" xr:uid="{6FC4D04E-6DB4-4F8E-8996-11984059DD91}"/>
    <cellStyle name="Header1 8 5 4 2" xfId="7581" xr:uid="{52528EFD-3DEA-40A7-8DC1-24D7E9B0A863}"/>
    <cellStyle name="Header1 8 5 4 2 2" xfId="13288" xr:uid="{CFC7CC3E-E82E-433C-A7B9-A03DCF9C3B91}"/>
    <cellStyle name="Header1 8 5 4 2 2 2" xfId="30736" xr:uid="{E5DA9FEE-73AB-41AE-AA90-FF0F7C5CE83B}"/>
    <cellStyle name="Header1 8 5 4 2 2 3" xfId="37196" xr:uid="{4BB8FF15-DC5D-48FF-96BE-ED8FB145E94E}"/>
    <cellStyle name="Header1 8 5 4 2 2 4" xfId="21763" xr:uid="{0E6CE250-B8C0-4D67-80B0-D3D38315D2DB}"/>
    <cellStyle name="Header1 8 5 4 2 3" xfId="12350" xr:uid="{89109210-5A9F-44DE-952D-C42363973B84}"/>
    <cellStyle name="Header1 8 5 4 2 3 2" xfId="29798" xr:uid="{34444620-D1BF-4AAE-A201-C673F0734BFC}"/>
    <cellStyle name="Header1 8 5 4 2 3 3" xfId="36260" xr:uid="{CE5B509E-359C-4207-B2D5-69F68D6A11F4}"/>
    <cellStyle name="Header1 8 5 4 2 3 4" xfId="20825" xr:uid="{554A7996-D7E2-4527-A4E8-133ECFBAA8BE}"/>
    <cellStyle name="Header1 8 5 4 2 4" xfId="25712" xr:uid="{69BE55A9-11AA-4377-A66E-0F0B18AC33DA}"/>
    <cellStyle name="Header1 8 5 4 2 5" xfId="17063" xr:uid="{35AF53C0-0AA4-4521-B308-CCCC70006F8D}"/>
    <cellStyle name="Header1 8 5 4 3" xfId="10824" xr:uid="{EDA392CD-D1CF-4BEF-8C7C-E0C089AC6054}"/>
    <cellStyle name="Header1 8 5 4 3 2" xfId="28293" xr:uid="{0E393B74-9615-4C1D-9645-61D84F0B7C06}"/>
    <cellStyle name="Header1 8 5 4 3 3" xfId="36137" xr:uid="{67E7B5F2-CFF6-4DA7-9BC4-54BC560D390A}"/>
    <cellStyle name="Header1 8 5 4 3 4" xfId="19352" xr:uid="{3BDAE73B-86AC-4C87-B211-1285F71E523C}"/>
    <cellStyle name="Header1 8 5 4 4" xfId="11255" xr:uid="{95CAB8BE-C35D-4AE0-A65F-6EC1AA81BC70}"/>
    <cellStyle name="Header1 8 5 4 4 2" xfId="28710" xr:uid="{EA22C656-0837-4FB7-8372-A25A3579AD55}"/>
    <cellStyle name="Header1 8 5 4 4 3" xfId="33103" xr:uid="{2BD35104-7D4B-4F48-A5A1-98800F4C4BCC}"/>
    <cellStyle name="Header1 8 5 4 4 4" xfId="19759" xr:uid="{809C12BB-C101-424C-8948-8BE4B3603092}"/>
    <cellStyle name="Header1 8 5 4 5" xfId="32143" xr:uid="{864C1596-2613-4B9B-88D7-7275499BCB62}"/>
    <cellStyle name="Header1 8 5 4 6" xfId="16221" xr:uid="{7304AC37-AB8B-476D-8CF2-B55EABB31C55}"/>
    <cellStyle name="Header1 8 5 5" xfId="7085" xr:uid="{48E98CAC-DF4B-47B1-A73E-858B66CF634C}"/>
    <cellStyle name="Header1 8 5 5 2" xfId="7869" xr:uid="{AC7E3290-B85B-47F1-B1D2-4C31DF59B561}"/>
    <cellStyle name="Header1 8 5 5 2 2" xfId="13576" xr:uid="{57E7BFF0-03C1-4F65-BF2C-AA278E7811ED}"/>
    <cellStyle name="Header1 8 5 5 2 2 2" xfId="31024" xr:uid="{57C3ACE9-0EB3-4319-A300-E3085851AB04}"/>
    <cellStyle name="Header1 8 5 5 2 2 3" xfId="37482" xr:uid="{9F609886-7303-442F-B2F2-50A7CCE7F15C}"/>
    <cellStyle name="Header1 8 5 5 2 2 4" xfId="22051" xr:uid="{913113AC-3B9B-433F-9B3D-075502429A4D}"/>
    <cellStyle name="Header1 8 5 5 2 3" xfId="12638" xr:uid="{D013CABF-ECD4-4B20-B470-60D4C69988A4}"/>
    <cellStyle name="Header1 8 5 5 2 3 2" xfId="30086" xr:uid="{3167A13A-8D32-45FF-9092-83FA5E74B1B3}"/>
    <cellStyle name="Header1 8 5 5 2 3 3" xfId="36548" xr:uid="{45162F85-8085-45B8-BDDE-EED2529F08CD}"/>
    <cellStyle name="Header1 8 5 5 2 3 4" xfId="21113" xr:uid="{80F59CDA-5CC4-473E-AF25-9F6BAE5C7898}"/>
    <cellStyle name="Header1 8 5 5 2 4" xfId="25279" xr:uid="{8846506B-D232-46C8-965B-82918B2943E8}"/>
    <cellStyle name="Header1 8 5 5 2 5" xfId="17349" xr:uid="{E9D4687A-CA48-44B8-A8E7-26F6314E5C56}"/>
    <cellStyle name="Header1 8 5 5 3" xfId="12793" xr:uid="{A8A6C2D0-C77C-43D3-AC94-EDCDB681F871}"/>
    <cellStyle name="Header1 8 5 5 3 2" xfId="30241" xr:uid="{43DD055F-9706-4624-9A4E-50F7C0BE490D}"/>
    <cellStyle name="Header1 8 5 5 3 3" xfId="36703" xr:uid="{0DFCF8F1-116F-4472-AE78-4F8994C7FD91}"/>
    <cellStyle name="Header1 8 5 5 3 4" xfId="21268" xr:uid="{4D986677-A09E-466C-9ACA-CEE7B2274F19}"/>
    <cellStyle name="Header1 8 5 5 4" xfId="11554" xr:uid="{19336566-3149-4296-B45D-4264C234D8B1}"/>
    <cellStyle name="Header1 8 5 5 4 2" xfId="29009" xr:uid="{E8125CC9-157D-4363-8C42-830BEC2ABE6A}"/>
    <cellStyle name="Header1 8 5 5 4 3" xfId="23140" xr:uid="{102798D6-BF3A-49F3-93C6-CA7DB36D2928}"/>
    <cellStyle name="Header1 8 5 5 4 4" xfId="20056" xr:uid="{E44EACCB-C1B5-4EB6-85C5-EB98F0CD93C8}"/>
    <cellStyle name="Header1 8 5 5 5" xfId="34591" xr:uid="{2DFB1E73-5DC6-481B-B3A3-A6319A27254C}"/>
    <cellStyle name="Header1 8 5 5 6" xfId="16570" xr:uid="{9865E32C-D122-469E-8E94-9EFE6E6B1245}"/>
    <cellStyle name="Header1 8 5 6" xfId="5387" xr:uid="{D2AEE0B4-1678-4F72-817E-4198BF19ECF8}"/>
    <cellStyle name="Header1 8 5 6 2" xfId="7288" xr:uid="{9EDDB0B8-7BA5-46E1-A6D0-70DBE7E94191}"/>
    <cellStyle name="Header1 8 5 6 2 2" xfId="12996" xr:uid="{72706750-2E7C-4362-924B-7F6770B8E534}"/>
    <cellStyle name="Header1 8 5 6 2 2 2" xfId="30444" xr:uid="{2084249C-823D-4BEF-992C-599B2490B9B2}"/>
    <cellStyle name="Header1 8 5 6 2 2 3" xfId="36906" xr:uid="{804B5E66-82AF-4DBC-866B-B5BD3887DDC0}"/>
    <cellStyle name="Header1 8 5 6 2 2 4" xfId="21471" xr:uid="{E27E33DA-DF0B-44A4-AE89-6918073AB5DB}"/>
    <cellStyle name="Header1 8 5 6 2 3" xfId="12058" xr:uid="{484C239F-874B-4959-82F5-666DEABD176F}"/>
    <cellStyle name="Header1 8 5 6 2 3 2" xfId="29506" xr:uid="{FF609FA2-A3D5-4168-8D11-1868FF2BD6FB}"/>
    <cellStyle name="Header1 8 5 6 2 3 3" xfId="23164" xr:uid="{930866BD-B25F-40BF-9264-50CA18FA9A73}"/>
    <cellStyle name="Header1 8 5 6 2 3 4" xfId="20533" xr:uid="{7BF1B30D-96D8-41AC-9F7B-6A8340524D09}"/>
    <cellStyle name="Header1 8 5 6 2 4" xfId="33520" xr:uid="{DD2B630B-69D8-49D2-9C7E-5B4A1798D28D}"/>
    <cellStyle name="Header1 8 5 6 2 5" xfId="16773" xr:uid="{76913483-CA12-4377-8F96-B535C429AC06}"/>
    <cellStyle name="Header1 8 5 6 3" xfId="10548" xr:uid="{868E9385-0C2D-4B9D-9F8C-0BA69AF5C9B7}"/>
    <cellStyle name="Header1 8 5 6 3 2" xfId="28037" xr:uid="{B26A2164-3DD6-443F-98F6-F32241B8DC2C}"/>
    <cellStyle name="Header1 8 5 6 3 3" xfId="32319" xr:uid="{2D8D362F-CC74-4DD5-AA07-8ACEBFF5A644}"/>
    <cellStyle name="Header1 8 5 6 3 4" xfId="19108" xr:uid="{BB591395-DD08-45E9-A379-89D363B17E24}"/>
    <cellStyle name="Header1 8 5 6 4" xfId="10672" xr:uid="{3C66F670-2E9B-4723-82E4-95A2C32BEBF8}"/>
    <cellStyle name="Header1 8 5 6 4 2" xfId="28152" xr:uid="{A5DB0773-C3F4-44AD-AB83-D770366C12F8}"/>
    <cellStyle name="Header1 8 5 6 4 3" xfId="33182" xr:uid="{E91D1FEB-67F7-4575-952C-5EDA1FA117D4}"/>
    <cellStyle name="Header1 8 5 6 4 4" xfId="19214" xr:uid="{C56F2B2E-11F6-4AEB-8E36-1375C7EE796E}"/>
    <cellStyle name="Header1 8 5 6 5" xfId="23657" xr:uid="{12DB2966-3317-4298-BDA5-4E9BB678EEDE}"/>
    <cellStyle name="Header1 8 5 6 6" xfId="15324" xr:uid="{0F770EE3-5B1B-4F8D-8729-F8FF6370D2FD}"/>
    <cellStyle name="Header1 8 5 7" xfId="6915" xr:uid="{B08F8598-1768-4EB4-914C-72CB86B1A09B}"/>
    <cellStyle name="Header1 8 5 7 2" xfId="11703" xr:uid="{35734135-11EA-4305-A39C-7198BD61E6AE}"/>
    <cellStyle name="Header1 8 5 7 2 2" xfId="29157" xr:uid="{D1BF58E3-EF24-45BB-8B98-B7B7031549C3}"/>
    <cellStyle name="Header1 8 5 7 2 3" xfId="25583" xr:uid="{1411B119-076D-4BD1-B31E-772239ADA4E9}"/>
    <cellStyle name="Header1 8 5 7 2 4" xfId="20204" xr:uid="{58ADB5D4-D5B9-404F-AF4E-5D5C2B1014BA}"/>
    <cellStyle name="Header1 8 5 7 3" xfId="8104" xr:uid="{BB545B9B-1449-4C66-8C5A-0EC1486E0A09}"/>
    <cellStyle name="Header1 8 5 7 3 2" xfId="26120" xr:uid="{7F64FAB0-9E6D-4921-B8EF-47E0200372A5}"/>
    <cellStyle name="Header1 8 5 7 3 3" xfId="35480" xr:uid="{28E9CB8A-3E64-48FF-BB2D-5B3F63AF32B3}"/>
    <cellStyle name="Header1 8 5 7 3 4" xfId="17493" xr:uid="{222CDCC2-D605-46F6-AFF6-576ED9DF915A}"/>
    <cellStyle name="Header1 8 5 7 4" xfId="34195" xr:uid="{9525A179-CC71-4B75-85EA-F101227A3865}"/>
    <cellStyle name="Header1 8 5 7 5" xfId="16407" xr:uid="{C92BB159-3C21-4D0C-BDB1-631694D40ED2}"/>
    <cellStyle name="Header1 8 5 8" xfId="9307" xr:uid="{DACE98DF-7B07-4086-BD49-B03B25FF8AFD}"/>
    <cellStyle name="Header1 8 5 8 2" xfId="27044" xr:uid="{5CDF26E0-37F6-4231-B6B4-23C4F9544C35}"/>
    <cellStyle name="Header1 8 5 8 3" xfId="23210" xr:uid="{D9298FDA-F5A2-4E1E-B798-FDB7B8DB45E4}"/>
    <cellStyle name="Header1 8 5 8 4" xfId="18235" xr:uid="{0DB51966-2C49-4799-B6B5-D121839BBC93}"/>
    <cellStyle name="Header1 8 5 9" xfId="10355" xr:uid="{E25D87DF-77E8-45F8-A1BD-477AFFE146BE}"/>
    <cellStyle name="Header1 8 5 9 2" xfId="27850" xr:uid="{A74ABB2C-5672-48E9-881E-0218416EF139}"/>
    <cellStyle name="Header1 8 5 9 3" xfId="32325" xr:uid="{D6CF65A4-7200-424D-A16D-103065C0E53C}"/>
    <cellStyle name="Header1 8 5 9 4" xfId="18934" xr:uid="{EB58D69F-8727-430E-9050-631279C6DA49}"/>
    <cellStyle name="Header1 8 6" xfId="5301" xr:uid="{995506D1-8387-4FFE-A13D-AE72957A3045}"/>
    <cellStyle name="Header1 8 6 10" xfId="23492" xr:uid="{094BB7E1-C2FA-47DD-87EB-4F1A60BAE993}"/>
    <cellStyle name="Header1 8 6 11" xfId="15248" xr:uid="{1796EFFD-B15F-4C60-B2A7-F0B61D7E1A88}"/>
    <cellStyle name="Header1 8 6 2" xfId="6786" xr:uid="{700A25AC-9D27-4AF1-911E-6C331AD90C3A}"/>
    <cellStyle name="Header1 8 6 2 2" xfId="7630" xr:uid="{5C53A2A5-0FE1-48DA-BFB8-829695A602E4}"/>
    <cellStyle name="Header1 8 6 2 2 2" xfId="13337" xr:uid="{C626B051-F2D9-4C14-89EA-0DFB93EDF5B2}"/>
    <cellStyle name="Header1 8 6 2 2 2 2" xfId="30785" xr:uid="{5A63FBC9-FF4F-4724-9E8F-1EBA615CDFC5}"/>
    <cellStyle name="Header1 8 6 2 2 2 3" xfId="37245" xr:uid="{3BAC48F4-E68E-4A8D-A6A6-A7B65719D8EA}"/>
    <cellStyle name="Header1 8 6 2 2 2 4" xfId="21812" xr:uid="{1A66A842-72A3-4498-A7E0-6D690D9F5180}"/>
    <cellStyle name="Header1 8 6 2 2 3" xfId="12399" xr:uid="{57FD34A4-56B1-4D2E-848E-AEE3C479AF1D}"/>
    <cellStyle name="Header1 8 6 2 2 3 2" xfId="29847" xr:uid="{4BFBAD0F-540C-44EF-8FCF-C7F2DB0BA8BD}"/>
    <cellStyle name="Header1 8 6 2 2 3 3" xfId="36309" xr:uid="{E7FDD9ED-67D0-4DB7-BDDE-AC7A43EF9ABC}"/>
    <cellStyle name="Header1 8 6 2 2 3 4" xfId="20874" xr:uid="{11F72A90-1E7B-4170-9059-FACD57ECDF94}"/>
    <cellStyle name="Header1 8 6 2 2 4" xfId="34476" xr:uid="{8F625094-43C2-4DEF-9242-650571F39744}"/>
    <cellStyle name="Header1 8 6 2 2 5" xfId="17112" xr:uid="{99CE7494-FE2D-4AF0-A553-F180A916539B}"/>
    <cellStyle name="Header1 8 6 2 3" xfId="11830" xr:uid="{E429C793-FEE4-47CA-810C-46B5FD07F805}"/>
    <cellStyle name="Header1 8 6 2 3 2" xfId="29281" xr:uid="{C6B66FE6-609C-4B46-95EC-B57DCA2B1BDD}"/>
    <cellStyle name="Header1 8 6 2 3 3" xfId="25983" xr:uid="{A28E5F2C-8F6E-4B85-B196-13406889ED34}"/>
    <cellStyle name="Header1 8 6 2 3 4" xfId="20322" xr:uid="{80AEC8AC-ABC4-4B25-B0FD-ED41B891DB38}"/>
    <cellStyle name="Header1 8 6 2 4" xfId="11304" xr:uid="{BD132FEB-A6C5-467B-B86E-BE847F8764F9}"/>
    <cellStyle name="Header1 8 6 2 4 2" xfId="28759" xr:uid="{89EB1FE6-43AA-4218-B9FE-EB49D44946BE}"/>
    <cellStyle name="Header1 8 6 2 4 3" xfId="25769" xr:uid="{6F5FCD72-27FE-4297-9842-F7C5D43C166D}"/>
    <cellStyle name="Header1 8 6 2 4 4" xfId="19808" xr:uid="{57DEF111-2899-48AF-AED8-92660272DC37}"/>
    <cellStyle name="Header1 8 6 2 5" xfId="33476" xr:uid="{32D9083E-1A41-47F2-BA5B-8AD06A0E00B3}"/>
    <cellStyle name="Header1 8 6 2 6" xfId="16293" xr:uid="{52B001EA-6EB5-42DD-A781-C3BAE30C5768}"/>
    <cellStyle name="Header1 8 6 3" xfId="5089" xr:uid="{2A3628DF-4796-43E3-9507-9DBF5F42B0FF}"/>
    <cellStyle name="Header1 8 6 3 2" xfId="6747" xr:uid="{9F502FC7-FAAE-4CF0-8C11-CACC853CFFDC}"/>
    <cellStyle name="Header1 8 6 3 2 2" xfId="11800" xr:uid="{7B8A66E0-792E-411B-893B-A06BC384BEAB}"/>
    <cellStyle name="Header1 8 6 3 2 2 2" xfId="29252" xr:uid="{7C3323A4-A9D4-420E-9E44-620679F25984}"/>
    <cellStyle name="Header1 8 6 3 2 2 3" xfId="25246" xr:uid="{155496D5-4300-4C22-8E8C-1E077296E045}"/>
    <cellStyle name="Header1 8 6 3 2 2 4" xfId="20295" xr:uid="{1A0E8AE4-228D-4A51-9406-0087BB0FEBD1}"/>
    <cellStyle name="Header1 8 6 3 2 3" xfId="9219" xr:uid="{30C7395D-E5BE-4AC5-AF1B-50238D446E93}"/>
    <cellStyle name="Header1 8 6 3 2 3 2" xfId="26964" xr:uid="{646B6DA8-3E52-4391-96A4-353AD1C51DE9}"/>
    <cellStyle name="Header1 8 6 3 2 3 3" xfId="25708" xr:uid="{9092208A-DA80-4308-A5CE-1A113B3E3437}"/>
    <cellStyle name="Header1 8 6 3 2 3 4" xfId="18170" xr:uid="{D8A667E1-4560-4186-ADDA-513FEC6E7C2C}"/>
    <cellStyle name="Header1 8 6 3 2 4" xfId="25518" xr:uid="{F8E50344-5966-4098-9511-F97DF379105E}"/>
    <cellStyle name="Header1 8 6 3 2 5" xfId="16255" xr:uid="{9DFC92E1-6C65-4E3D-80C2-D2AA980B8FF1}"/>
    <cellStyle name="Header1 8 6 3 3" xfId="9583" xr:uid="{B6C2F00E-117F-45C4-9C00-6D5397726F9F}"/>
    <cellStyle name="Header1 8 6 3 3 2" xfId="27299" xr:uid="{D8F62DC2-4B01-445C-A6F8-8334F9B945F4}"/>
    <cellStyle name="Header1 8 6 3 3 3" xfId="33236" xr:uid="{0FAF2A96-31B9-4507-80FA-1BECEA23D6A3}"/>
    <cellStyle name="Header1 8 6 3 3 4" xfId="18478" xr:uid="{81BA3144-54F7-4BA5-A6B7-AFC1E1E9885F}"/>
    <cellStyle name="Header1 8 6 3 4" xfId="8136" xr:uid="{680F4BE5-40CD-4F51-890C-912C759B42F2}"/>
    <cellStyle name="Header1 8 6 3 4 2" xfId="26149" xr:uid="{1A6DF379-8721-4599-ACE8-FE1478533D04}"/>
    <cellStyle name="Header1 8 6 3 4 3" xfId="32114" xr:uid="{E93336E2-003D-4154-A418-9FF960797406}"/>
    <cellStyle name="Header1 8 6 3 4 4" xfId="17519" xr:uid="{3FD9F2C1-7C41-4255-8AAA-78A27F65A7C7}"/>
    <cellStyle name="Header1 8 6 3 5" xfId="33326" xr:uid="{5DD0A5AC-E41E-40B1-AE47-9212BDC646CD}"/>
    <cellStyle name="Header1 8 6 3 6" xfId="15139" xr:uid="{DB641FED-E836-4A41-8F3C-CEA4E215AC0A}"/>
    <cellStyle name="Header1 8 6 4" xfId="5890" xr:uid="{C1B4A9F0-4D4D-41A8-A885-4EDA43F5A8B0}"/>
    <cellStyle name="Header1 8 6 4 2" xfId="7334" xr:uid="{B0D61D09-0DBE-4AD5-B0C4-AADF28F0ECEE}"/>
    <cellStyle name="Header1 8 6 4 2 2" xfId="13042" xr:uid="{F68790F4-59EC-4337-A089-39C28E1BABE4}"/>
    <cellStyle name="Header1 8 6 4 2 2 2" xfId="30490" xr:uid="{E0BAFA1D-4419-42D2-9C37-1F06A19ACE49}"/>
    <cellStyle name="Header1 8 6 4 2 2 3" xfId="36952" xr:uid="{59A7A160-0AD3-473B-9F59-6FDA1F8C2855}"/>
    <cellStyle name="Header1 8 6 4 2 2 4" xfId="21517" xr:uid="{CA8C4BC2-46C5-48B7-A406-0CA4D3F02040}"/>
    <cellStyle name="Header1 8 6 4 2 3" xfId="12104" xr:uid="{4350D7AB-CD23-4729-87C8-02A0A9511CB7}"/>
    <cellStyle name="Header1 8 6 4 2 3 2" xfId="29552" xr:uid="{5DF29B8E-E284-43C0-95BF-EA797E750B08}"/>
    <cellStyle name="Header1 8 6 4 2 3 3" xfId="24259" xr:uid="{3646E4EF-CA94-4664-99DD-E83A381E3BF0}"/>
    <cellStyle name="Header1 8 6 4 2 3 4" xfId="20579" xr:uid="{674EA3C5-65B7-4B12-8C74-05F4AD383B59}"/>
    <cellStyle name="Header1 8 6 4 2 4" xfId="23352" xr:uid="{0A0EB031-8434-4DB8-A60A-8EE02B9545C7}"/>
    <cellStyle name="Header1 8 6 4 2 5" xfId="16819" xr:uid="{5EF67D40-7395-4107-BD7A-52C86CA7AD04}"/>
    <cellStyle name="Header1 8 6 4 3" xfId="11653" xr:uid="{4F993344-FEB8-4B15-953D-CD1100B53E02}"/>
    <cellStyle name="Header1 8 6 4 3 2" xfId="29108" xr:uid="{9E73988B-8555-4406-A802-AEF66479CD28}"/>
    <cellStyle name="Header1 8 6 4 3 3" xfId="25336" xr:uid="{6520AB14-1EDD-432D-AFA5-67276D5F2BE3}"/>
    <cellStyle name="Header1 8 6 4 3 4" xfId="20155" xr:uid="{3B8F51B9-7B25-4306-9C7D-34BB956EC9E9}"/>
    <cellStyle name="Header1 8 6 4 4" xfId="10901" xr:uid="{1DB27FE2-ED53-4A75-A27F-364649E49ADC}"/>
    <cellStyle name="Header1 8 6 4 4 2" xfId="28367" xr:uid="{B7E3ECB8-A765-4BC9-B158-157493BF9419}"/>
    <cellStyle name="Header1 8 6 4 4 3" xfId="32262" xr:uid="{127F3968-0219-4CB1-9A75-6EC7DBA73C27}"/>
    <cellStyle name="Header1 8 6 4 4 4" xfId="19426" xr:uid="{BA7315E4-4B7D-4E90-93EC-3EA88D3B7FD6}"/>
    <cellStyle name="Header1 8 6 4 5" xfId="36184" xr:uid="{79ABCEF8-C9C7-4F2E-84B4-AEA484F2FC52}"/>
    <cellStyle name="Header1 8 6 4 6" xfId="15508" xr:uid="{2B787D20-A13C-4519-9DC5-3109F8FFC889}"/>
    <cellStyle name="Header1 8 6 5" xfId="7092" xr:uid="{3739E86F-93E1-4C76-B7DE-0CBCAEB05323}"/>
    <cellStyle name="Header1 8 6 5 2" xfId="7874" xr:uid="{39C23DFC-8AF7-458A-8E02-A65C66EAE283}"/>
    <cellStyle name="Header1 8 6 5 2 2" xfId="13581" xr:uid="{794CEBC9-A65B-47D7-AEE0-6B60A5085E6D}"/>
    <cellStyle name="Header1 8 6 5 2 2 2" xfId="31029" xr:uid="{D7D51266-400A-4E49-AC42-E3035F24748F}"/>
    <cellStyle name="Header1 8 6 5 2 2 3" xfId="37487" xr:uid="{6B3F9BD1-9B80-46C1-99F8-BA0886A79451}"/>
    <cellStyle name="Header1 8 6 5 2 2 4" xfId="22056" xr:uid="{84B7332F-3683-467C-8BC1-E3EF3F94EACE}"/>
    <cellStyle name="Header1 8 6 5 2 3" xfId="12643" xr:uid="{FCB63B57-62AB-4315-B061-53BE4E27FC87}"/>
    <cellStyle name="Header1 8 6 5 2 3 2" xfId="30091" xr:uid="{173E63C2-00FB-4099-BDDD-E18337A6CD6E}"/>
    <cellStyle name="Header1 8 6 5 2 3 3" xfId="36553" xr:uid="{EC91688E-F3DF-4AD4-852B-4F54B7732063}"/>
    <cellStyle name="Header1 8 6 5 2 3 4" xfId="21118" xr:uid="{BB65BC69-1A41-40DE-8E90-61666A70886C}"/>
    <cellStyle name="Header1 8 6 5 2 4" xfId="25276" xr:uid="{7506070C-12CB-448A-8DC7-79D08A114D26}"/>
    <cellStyle name="Header1 8 6 5 2 5" xfId="17354" xr:uid="{48FC0462-BCCE-4AD7-9E32-8C65F97131E0}"/>
    <cellStyle name="Header1 8 6 5 3" xfId="12800" xr:uid="{4A8AFD70-4C7E-4A82-A1D9-C8104FC4BE99}"/>
    <cellStyle name="Header1 8 6 5 3 2" xfId="30248" xr:uid="{F1A9F812-21D1-4356-A8BD-2DC276B2F2A5}"/>
    <cellStyle name="Header1 8 6 5 3 3" xfId="36710" xr:uid="{F665A74D-3F98-4E30-8035-1CE558CCF527}"/>
    <cellStyle name="Header1 8 6 5 3 4" xfId="21275" xr:uid="{FBD37292-ABA7-4C29-AD23-FB552487A72E}"/>
    <cellStyle name="Header1 8 6 5 4" xfId="11559" xr:uid="{285FE892-DC49-49F9-96C6-1DFE41AC3FB8}"/>
    <cellStyle name="Header1 8 6 5 4 2" xfId="29014" xr:uid="{DF55FB0B-E245-44B4-AED3-624BF927C836}"/>
    <cellStyle name="Header1 8 6 5 4 3" xfId="32156" xr:uid="{B2C61D94-AF80-47F3-82E0-06AD1603AB88}"/>
    <cellStyle name="Header1 8 6 5 4 4" xfId="20061" xr:uid="{834D3697-4EC2-4DAD-8EC8-6503AFD678BF}"/>
    <cellStyle name="Header1 8 6 5 5" xfId="35887" xr:uid="{05EAAA51-4273-446A-B99D-AEF57FB141A1}"/>
    <cellStyle name="Header1 8 6 5 6" xfId="16577" xr:uid="{28C9A687-B964-4C06-A766-67CE4DE765E5}"/>
    <cellStyle name="Header1 8 6 6" xfId="5289" xr:uid="{C4548DB2-A172-4E74-8C48-9F8594B75DD9}"/>
    <cellStyle name="Header1 8 6 6 2" xfId="6762" xr:uid="{2BED9671-DB37-409B-A4EF-6F3748DBC5B3}"/>
    <cellStyle name="Header1 8 6 6 2 2" xfId="11829" xr:uid="{D50E5E9B-D253-40C8-9FA6-99648523F9EB}"/>
    <cellStyle name="Header1 8 6 6 2 2 2" xfId="29280" xr:uid="{C6400EF6-5845-42AD-A6F5-F6062AA7AC1B}"/>
    <cellStyle name="Header1 8 6 6 2 2 3" xfId="25578" xr:uid="{9DFA2F4B-F2F3-4AC1-83AF-0D9FF5EA8E53}"/>
    <cellStyle name="Header1 8 6 6 2 2 4" xfId="20321" xr:uid="{191AF7FE-E073-4DFA-89B6-F337BF94142B}"/>
    <cellStyle name="Header1 8 6 6 2 3" xfId="9217" xr:uid="{144EF23F-2752-4226-A7CB-F597DFB66BFC}"/>
    <cellStyle name="Header1 8 6 6 2 3 2" xfId="26962" xr:uid="{309F803D-B262-4FA9-9F0C-738309D5FB98}"/>
    <cellStyle name="Header1 8 6 6 2 3 3" xfId="32874" xr:uid="{CD4402E5-688A-4B80-BD04-EF2924434B85}"/>
    <cellStyle name="Header1 8 6 6 2 3 4" xfId="18168" xr:uid="{91151FBC-9E28-475B-8071-B36D609BFB44}"/>
    <cellStyle name="Header1 8 6 6 2 4" xfId="25356" xr:uid="{0CBD5535-3D7A-4918-9002-81F9F0D378A9}"/>
    <cellStyle name="Header1 8 6 6 2 5" xfId="16270" xr:uid="{3233D4B1-5145-4E6B-B6FD-8E6A1506C167}"/>
    <cellStyle name="Header1 8 6 6 3" xfId="12576" xr:uid="{DE9B0E32-C50C-4484-94F4-0F014EC3B1BB}"/>
    <cellStyle name="Header1 8 6 6 3 2" xfId="30024" xr:uid="{A4733713-E74F-4675-A745-B27759E6673F}"/>
    <cellStyle name="Header1 8 6 6 3 3" xfId="36486" xr:uid="{729F6FF6-6E70-4FB0-AD19-4F9ECA1346AB}"/>
    <cellStyle name="Header1 8 6 6 3 4" xfId="21051" xr:uid="{BF05B21B-EB6A-468B-AF83-E5B3A72FF8B7}"/>
    <cellStyle name="Header1 8 6 6 4" xfId="8618" xr:uid="{BDCE8E79-7BBA-4E2D-A424-FFBE0F0023F0}"/>
    <cellStyle name="Header1 8 6 6 4 2" xfId="26408" xr:uid="{E3714F39-3370-4174-8A9F-10CD0EA44E02}"/>
    <cellStyle name="Header1 8 6 6 4 3" xfId="33524" xr:uid="{B4FC425A-1ABB-47B6-81F3-A2E92013B55A}"/>
    <cellStyle name="Header1 8 6 6 4 4" xfId="17684" xr:uid="{65767BB5-5498-4821-BA74-FA66EFF9370D}"/>
    <cellStyle name="Header1 8 6 6 5" xfId="27588" xr:uid="{B9787FF6-8FB9-43AA-A1EA-970ADAF021EE}"/>
    <cellStyle name="Header1 8 6 6 6" xfId="15237" xr:uid="{5AD6F663-3877-4391-96EA-14A668272805}"/>
    <cellStyle name="Header1 8 6 7" xfId="6946" xr:uid="{B0144BDD-9350-40F7-8E90-C25ABDB8AC4A}"/>
    <cellStyle name="Header1 8 6 7 2" xfId="10790" xr:uid="{5F0EADF1-2016-4C98-A35B-C8449C5428C6}"/>
    <cellStyle name="Header1 8 6 7 2 2" xfId="28259" xr:uid="{341EF14C-618B-4A97-B70D-BEC0437BBBD4}"/>
    <cellStyle name="Header1 8 6 7 2 3" xfId="25353" xr:uid="{D987A0B4-4DA7-487F-8B6D-10A9AA4BAD2A}"/>
    <cellStyle name="Header1 8 6 7 2 4" xfId="19318" xr:uid="{5EB1451C-EE6F-4B4F-94D9-11E1632C8DCD}"/>
    <cellStyle name="Header1 8 6 7 3" xfId="11903" xr:uid="{CD56AD17-0847-4127-9FB5-FBAF31791BDE}"/>
    <cellStyle name="Header1 8 6 7 3 2" xfId="29354" xr:uid="{0C621B4A-C824-4A9A-A811-7301BFA7169B}"/>
    <cellStyle name="Header1 8 6 7 3 3" xfId="24236" xr:uid="{F37E6CF9-93F9-4BC3-8AA2-F16B4250035D}"/>
    <cellStyle name="Header1 8 6 7 3 4" xfId="20395" xr:uid="{EB8DC790-7FC7-47EE-B37B-2AAF94226CBD}"/>
    <cellStyle name="Header1 8 6 7 4" xfId="32684" xr:uid="{9B92977B-B010-4779-B96F-FB416A7A1BD2}"/>
    <cellStyle name="Header1 8 6 7 5" xfId="16438" xr:uid="{3129BD64-659E-41AA-95D6-723C2964652C}"/>
    <cellStyle name="Header1 8 6 8" xfId="9369" xr:uid="{68EFEF98-6C65-44ED-98C9-80624D59E842}"/>
    <cellStyle name="Header1 8 6 8 2" xfId="27093" xr:uid="{E4892F93-D9B7-4253-AF12-488645E6EC41}"/>
    <cellStyle name="Header1 8 6 8 3" xfId="32384" xr:uid="{E4552F30-95B8-4FE3-91E5-69DFBA0FB6A8}"/>
    <cellStyle name="Header1 8 6 8 4" xfId="18277" xr:uid="{645DD154-EB09-47DD-8A57-C9DEA66C2A4E}"/>
    <cellStyle name="Header1 8 6 9" xfId="9753" xr:uid="{A6D7EC40-C17E-454A-91A6-1E21C7E11A55}"/>
    <cellStyle name="Header1 8 6 9 2" xfId="27449" xr:uid="{A6704380-5C76-43C7-9DF8-BB7C6FDD42A2}"/>
    <cellStyle name="Header1 8 6 9 3" xfId="36024" xr:uid="{747D87FE-E62A-490D-8931-F8123BCA3324}"/>
    <cellStyle name="Header1 8 6 9 4" xfId="18610" xr:uid="{99D833EA-232E-442D-90FF-7D79B18F762E}"/>
    <cellStyle name="Header1 8 7" xfId="5361" xr:uid="{E6BEFC68-6ECF-4EC8-82BA-2E2FC107F67E}"/>
    <cellStyle name="Header1 8 7 2" xfId="7271" xr:uid="{28E005D9-4611-45B2-988D-57C20BC4788D}"/>
    <cellStyle name="Header1 8 7 2 2" xfId="12979" xr:uid="{BE2ED35D-77A0-400C-A6C3-7FEC9FC1FB73}"/>
    <cellStyle name="Header1 8 7 2 2 2" xfId="30427" xr:uid="{3BB817C2-3FF9-4036-89AD-045516C60B66}"/>
    <cellStyle name="Header1 8 7 2 2 3" xfId="36889" xr:uid="{84870A79-1AF7-4B46-8F93-D68088DF8F76}"/>
    <cellStyle name="Header1 8 7 2 2 4" xfId="21454" xr:uid="{6834680D-A68B-4CD1-B779-EFAF0A3F04AA}"/>
    <cellStyle name="Header1 8 7 2 3" xfId="12041" xr:uid="{9BD8B2EC-00D7-406F-A2AF-413295D9D0F7}"/>
    <cellStyle name="Header1 8 7 2 3 2" xfId="29489" xr:uid="{C3FD23FB-6FA8-4978-BDD2-F4EF1F9E77A1}"/>
    <cellStyle name="Header1 8 7 2 3 3" xfId="28024" xr:uid="{679CA77B-163F-4811-95D8-354F681C1A14}"/>
    <cellStyle name="Header1 8 7 2 3 4" xfId="20516" xr:uid="{B5A6BFC6-9223-45BB-A676-A6C28D92EF6B}"/>
    <cellStyle name="Header1 8 7 2 4" xfId="35122" xr:uid="{3EFF6319-262E-474F-A0A0-53F51DE3FA5E}"/>
    <cellStyle name="Header1 8 7 2 5" xfId="16756" xr:uid="{51CC4ACC-06C2-4E7C-838B-C126895A13DF}"/>
    <cellStyle name="Header1 8 7 3" xfId="10715" xr:uid="{F9594E34-2C63-46E6-8523-9CDF7EFB8F0A}"/>
    <cellStyle name="Header1 8 7 3 2" xfId="28187" xr:uid="{5CB1DCD4-CD1B-4665-84ED-663BF6AFA4FB}"/>
    <cellStyle name="Header1 8 7 3 3" xfId="32297" xr:uid="{1481FB9E-BA5B-4370-A0C1-14F1A5ACA2E4}"/>
    <cellStyle name="Header1 8 7 3 4" xfId="19247" xr:uid="{59C06E6C-F4A6-41BC-9A97-9F3BE9C532F8}"/>
    <cellStyle name="Header1 8 7 4" xfId="10655" xr:uid="{F9799CED-B837-496C-92B0-E0E77F7BBA78}"/>
    <cellStyle name="Header1 8 7 4 2" xfId="28135" xr:uid="{51450380-E271-4C55-A563-C68723F8F90B}"/>
    <cellStyle name="Header1 8 7 4 3" xfId="33185" xr:uid="{0E1BACB2-B83D-45D2-A67F-63FAD051D482}"/>
    <cellStyle name="Header1 8 7 4 4" xfId="19197" xr:uid="{750C120D-C179-42C0-837C-9A9A4008536F}"/>
    <cellStyle name="Header1 8 7 5" xfId="23652" xr:uid="{4D56B8C1-EBEF-4B1B-BD7F-C1D07DED833B}"/>
    <cellStyle name="Header1 8 7 6" xfId="15301" xr:uid="{D471EB8C-CD78-4D93-8FEB-B810E022CF1C}"/>
    <cellStyle name="Header1 8 8" xfId="6911" xr:uid="{F05A9DA5-46A1-4794-A35B-1AC0DB2613A6}"/>
    <cellStyle name="Header1 8 8 2" xfId="7724" xr:uid="{E49670A0-1BAA-4FEB-B142-5B652F6CA3B7}"/>
    <cellStyle name="Header1 8 8 2 2" xfId="13431" xr:uid="{AA226BB7-0988-48E5-82CD-CFE5CC882EAF}"/>
    <cellStyle name="Header1 8 8 2 2 2" xfId="30879" xr:uid="{48EB1DA7-DC56-4A41-B430-B9948F8CB4A4}"/>
    <cellStyle name="Header1 8 8 2 2 3" xfId="37339" xr:uid="{42BBCAEB-A23A-425E-BAF0-8C2B76C0018F}"/>
    <cellStyle name="Header1 8 8 2 2 4" xfId="21906" xr:uid="{B1E46604-B095-46E3-A26E-BFA956199AD5}"/>
    <cellStyle name="Header1 8 8 2 3" xfId="12493" xr:uid="{B5CFBE46-F941-49E4-8C53-2A1D967FA039}"/>
    <cellStyle name="Header1 8 8 2 3 2" xfId="29941" xr:uid="{A024F374-1275-4A28-A4D4-3EFD22444FA9}"/>
    <cellStyle name="Header1 8 8 2 3 3" xfId="36403" xr:uid="{85CFFB75-102A-4F19-B056-5E5CD3F0DEE0}"/>
    <cellStyle name="Header1 8 8 2 3 4" xfId="20968" xr:uid="{AEBA9378-5F0E-4C8C-A644-0E5E30A5BE0A}"/>
    <cellStyle name="Header1 8 8 2 4" xfId="26213" xr:uid="{D67E2E62-7523-4569-82FB-5D69AE0B362D}"/>
    <cellStyle name="Header1 8 8 2 5" xfId="17206" xr:uid="{0974AE07-9159-4C2F-962D-A0BBC585F6B2}"/>
    <cellStyle name="Header1 8 8 3" xfId="11698" xr:uid="{919DA459-B155-412A-83A9-CAB08E1633F8}"/>
    <cellStyle name="Header1 8 8 3 2" xfId="29152" xr:uid="{DE0ABF85-A95D-401F-8F34-5066AABE3FE9}"/>
    <cellStyle name="Header1 8 8 3 3" xfId="32635" xr:uid="{972B61E6-B76D-44E4-86DC-E5BB60CD486E}"/>
    <cellStyle name="Header1 8 8 3 4" xfId="20199" xr:uid="{9FC1FF9F-608B-4171-B17F-C462140703CB}"/>
    <cellStyle name="Header1 8 8 4" xfId="11408" xr:uid="{BA11A047-F1F4-41A6-95CC-6EA26A7DB90B}"/>
    <cellStyle name="Header1 8 8 4 2" xfId="28863" xr:uid="{3BDE9BC4-9A7D-4F47-9B3E-CCEAB7986B4F}"/>
    <cellStyle name="Header1 8 8 4 3" xfId="24165" xr:uid="{FA9BF887-F18D-40F3-BE5D-65032FB34BD9}"/>
    <cellStyle name="Header1 8 8 4 4" xfId="19911" xr:uid="{04DBB2F9-C9CB-42FA-8169-798D00890774}"/>
    <cellStyle name="Header1 8 8 5" xfId="35075" xr:uid="{6715D8D2-4CD9-437A-A63C-D0CFF55E04F5}"/>
    <cellStyle name="Header1 8 8 6" xfId="16403" xr:uid="{2EDB5988-ACFA-4D6F-AE9C-22D2D4CA13B3}"/>
    <cellStyle name="Header1 8 9" xfId="6107" xr:uid="{777DD06A-2E13-44C0-A3D1-0E84EDE573FE}"/>
    <cellStyle name="Header1 8 9 2" xfId="7397" xr:uid="{3CCEC85C-3A29-48BB-AA66-8727824B591A}"/>
    <cellStyle name="Header1 8 9 2 2" xfId="13104" xr:uid="{5510F8BE-B5F6-440F-84E6-9A15D24C1603}"/>
    <cellStyle name="Header1 8 9 2 2 2" xfId="30552" xr:uid="{F3A78383-2CFF-4B6C-941E-409807295539}"/>
    <cellStyle name="Header1 8 9 2 2 3" xfId="37014" xr:uid="{9F5FF842-5E8B-447F-A1B6-718BE4EEA915}"/>
    <cellStyle name="Header1 8 9 2 2 4" xfId="21579" xr:uid="{F9EB7039-16FA-46A2-9640-F9DE000C8F4F}"/>
    <cellStyle name="Header1 8 9 2 3" xfId="12166" xr:uid="{8D18BC70-2D84-4E7E-B6B9-38B370038560}"/>
    <cellStyle name="Header1 8 9 2 3 2" xfId="29614" xr:uid="{92981E14-026B-4A00-8DE8-48475FC9F5F5}"/>
    <cellStyle name="Header1 8 9 2 3 3" xfId="27295" xr:uid="{806111CB-AC39-4D9C-839F-45594454F2D6}"/>
    <cellStyle name="Header1 8 9 2 3 4" xfId="20641" xr:uid="{F2ECF985-86F9-460D-9396-63369CA6A441}"/>
    <cellStyle name="Header1 8 9 2 4" xfId="34895" xr:uid="{F75866F7-BAED-4525-A20D-D504814F6EAD}"/>
    <cellStyle name="Header1 8 9 2 5" xfId="16881" xr:uid="{7528F11C-AA70-4997-BB89-41859F7D50EB}"/>
    <cellStyle name="Header1 8 9 3" xfId="10867" xr:uid="{6935362C-59D7-4F38-BE90-F101302FC330}"/>
    <cellStyle name="Header1 8 9 3 2" xfId="28336" xr:uid="{2362B7C2-0BB8-4E7B-9452-62D3E076107C}"/>
    <cellStyle name="Header1 8 9 3 3" xfId="32264" xr:uid="{F7C2C4FF-4D8D-4396-A713-786594F2797C}"/>
    <cellStyle name="Header1 8 9 3 4" xfId="19395" xr:uid="{91F09E40-61F3-427F-8DED-259D099A0BA3}"/>
    <cellStyle name="Header1 8 9 4" xfId="10980" xr:uid="{9C95617D-0B55-4930-A983-5B2CE532D385}"/>
    <cellStyle name="Header1 8 9 4 2" xfId="28444" xr:uid="{4DA2E1B6-3F24-4A6C-A79A-220E3431F561}"/>
    <cellStyle name="Header1 8 9 4 3" xfId="33140" xr:uid="{EBB9A3F5-2394-4D68-BE2E-E6FB3E66DE2B}"/>
    <cellStyle name="Header1 8 9 4 4" xfId="19502" xr:uid="{BE33584A-A78D-4765-9359-3AA1D442FF17}"/>
    <cellStyle name="Header1 8 9 5" xfId="23890" xr:uid="{DA7B4968-A21B-4924-BA76-61260062C451}"/>
    <cellStyle name="Header1 8 9 6" xfId="15698" xr:uid="{5FF9F976-8376-4487-B691-8567097C320D}"/>
    <cellStyle name="Header1 9" xfId="3582" xr:uid="{A51490DC-CFF9-4859-9924-7BEAF84D49CF}"/>
    <cellStyle name="Header1 9 10" xfId="6452" xr:uid="{7D5704BE-C1D3-433E-8286-CF0452239856}"/>
    <cellStyle name="Header1 9 10 2" xfId="7443" xr:uid="{248C11ED-0089-4EC5-8FE1-7C75F7A4FCBC}"/>
    <cellStyle name="Header1 9 10 2 2" xfId="13150" xr:uid="{127683CA-42DE-4A20-A41C-B21F1CA51398}"/>
    <cellStyle name="Header1 9 10 2 2 2" xfId="30598" xr:uid="{43D814EA-1C3B-487C-B3B7-4949E8615D68}"/>
    <cellStyle name="Header1 9 10 2 2 3" xfId="37060" xr:uid="{AFE933FA-4252-4189-A330-2CC5435AC1A2}"/>
    <cellStyle name="Header1 9 10 2 2 4" xfId="21625" xr:uid="{E68E5CE9-F566-4610-8EEC-4AC39E9B811F}"/>
    <cellStyle name="Header1 9 10 2 3" xfId="12212" xr:uid="{4791ACBB-E5A5-432D-9534-FACB4C214062}"/>
    <cellStyle name="Header1 9 10 2 3 2" xfId="29660" xr:uid="{43929720-5FFF-47E4-A8CF-DF368BE2E404}"/>
    <cellStyle name="Header1 9 10 2 3 3" xfId="24332" xr:uid="{18827125-A327-4532-AF82-8695EC57218E}"/>
    <cellStyle name="Header1 9 10 2 3 4" xfId="20687" xr:uid="{2768A847-86B2-4AE8-8636-C4BA764BCD73}"/>
    <cellStyle name="Header1 9 10 2 4" xfId="33838" xr:uid="{8AB2F3D0-3546-4E74-AB04-B912B1ACA804}"/>
    <cellStyle name="Header1 9 10 2 5" xfId="16927" xr:uid="{6F996E76-598F-483C-A665-A86366EA62B8}"/>
    <cellStyle name="Header1 9 10 3" xfId="11832" xr:uid="{B9010928-7AC3-404E-9942-1DF3E2D4CA8F}"/>
    <cellStyle name="Header1 9 10 3 2" xfId="29283" xr:uid="{D46EA1D5-6131-4BC2-8702-D3276BC565A6}"/>
    <cellStyle name="Header1 9 10 3 3" xfId="25292" xr:uid="{E949AC0A-4692-4DB3-A7BB-18893358A67C}"/>
    <cellStyle name="Header1 9 10 3 4" xfId="20324" xr:uid="{6118156D-9D39-4CF6-900B-C59C28525BEE}"/>
    <cellStyle name="Header1 9 10 4" xfId="11086" xr:uid="{027E8AD4-4984-45D4-BB5F-AA7A142B83BF}"/>
    <cellStyle name="Header1 9 10 4 2" xfId="28548" xr:uid="{78911E2C-4413-420D-B42B-913777B55BCC}"/>
    <cellStyle name="Header1 9 10 4 3" xfId="25450" xr:uid="{704A5878-2813-4EE3-BFFF-DB87DFBD33A0}"/>
    <cellStyle name="Header1 9 10 4 4" xfId="19600" xr:uid="{5E608B22-E5E4-43A4-BBBD-EC9C13B42810}"/>
    <cellStyle name="Header1 9 10 5" xfId="24096" xr:uid="{9782D8BD-1D1B-4710-AB96-2C8BD5FF4213}"/>
    <cellStyle name="Header1 9 10 6" xfId="15998" xr:uid="{2B274491-61D4-4A09-BB20-281C76E9EF87}"/>
    <cellStyle name="Header1 9 11" xfId="6612" xr:uid="{346CD6DE-AAF5-42E8-9530-1012BBB7D7BE}"/>
    <cellStyle name="Header1 9 11 2" xfId="7521" xr:uid="{39B1A3D9-DF3D-4372-B279-BD133145A6DA}"/>
    <cellStyle name="Header1 9 11 2 2" xfId="13228" xr:uid="{659F86A5-96C4-4A59-896F-2F3A667B2180}"/>
    <cellStyle name="Header1 9 11 2 2 2" xfId="30676" xr:uid="{1F03F839-B469-4F4B-ACD8-1344AD9B1217}"/>
    <cellStyle name="Header1 9 11 2 2 3" xfId="37136" xr:uid="{43241317-76A1-4010-9C84-74D4ACB8790E}"/>
    <cellStyle name="Header1 9 11 2 2 4" xfId="21703" xr:uid="{C6832465-1453-464B-909A-DC912569604E}"/>
    <cellStyle name="Header1 9 11 2 3" xfId="12290" xr:uid="{3EB4B5F0-88CF-42D9-8CF3-36E8EE7AE756}"/>
    <cellStyle name="Header1 9 11 2 3 2" xfId="29738" xr:uid="{FFDD69E8-C76A-4FDA-8854-C24DA01AE98F}"/>
    <cellStyle name="Header1 9 11 2 3 3" xfId="24390" xr:uid="{5A0C17C5-E7ED-478F-A53C-251CA9F33117}"/>
    <cellStyle name="Header1 9 11 2 3 4" xfId="20765" xr:uid="{41E2418F-E691-40B7-9075-D988950CD50B}"/>
    <cellStyle name="Header1 9 11 2 4" xfId="34234" xr:uid="{AF99A2CC-F95F-4592-B671-CBAFC36DF172}"/>
    <cellStyle name="Header1 9 11 2 5" xfId="17003" xr:uid="{C1A2EE5F-6B73-4DF3-AD16-BC15036E5256}"/>
    <cellStyle name="Header1 9 11 3" xfId="11770" xr:uid="{BE09730C-62B7-43E5-9D57-B51DA2059ED6}"/>
    <cellStyle name="Header1 9 11 3 2" xfId="29222" xr:uid="{1E5CF8F1-3B2B-4DAD-B130-94BEBA71834C}"/>
    <cellStyle name="Header1 9 11 3 3" xfId="25766" xr:uid="{A33A7589-8574-464E-9E6E-0D9CC3C9E834}"/>
    <cellStyle name="Header1 9 11 3 4" xfId="20267" xr:uid="{FE447B54-ECB1-43D7-8A00-D1667A7E07A1}"/>
    <cellStyle name="Header1 9 11 4" xfId="11183" xr:uid="{FEB47DE0-16EA-4E9E-9F78-90C75DCBD4A6}"/>
    <cellStyle name="Header1 9 11 4 2" xfId="28640" xr:uid="{4DD3B2A5-4F0A-45C5-8BD7-E134BF9EA189}"/>
    <cellStyle name="Header1 9 11 4 3" xfId="32221" xr:uid="{D088E511-AFC8-4000-AD0C-E8A372FEF45E}"/>
    <cellStyle name="Header1 9 11 4 4" xfId="19690" xr:uid="{A46B1BA3-F9D7-4343-985F-F0CB9EA5B98A}"/>
    <cellStyle name="Header1 9 11 5" xfId="24649" xr:uid="{1C1367C6-2BE8-4D37-A95A-E0F2D16C6BE8}"/>
    <cellStyle name="Header1 9 11 6" xfId="16125" xr:uid="{188352CB-4ED2-4FCF-A6C6-6A9B08944931}"/>
    <cellStyle name="Header1 9 12" xfId="5325" xr:uid="{726EDBBD-BCB7-453A-BC3E-74B4C4C80383}"/>
    <cellStyle name="Header1 9 12 2" xfId="9373" xr:uid="{B6F52201-9F57-40A8-93F8-8510A9BE12D9}"/>
    <cellStyle name="Header1 9 12 2 2" xfId="27097" xr:uid="{010BD3CA-1F49-4E4E-B842-CBA8E00DDF54}"/>
    <cellStyle name="Header1 9 12 2 3" xfId="27398" xr:uid="{636F19C8-D2B9-41A8-A0FA-4C6B3A01D5A8}"/>
    <cellStyle name="Header1 9 12 2 4" xfId="18281" xr:uid="{859A79BC-4EA4-49AF-AC67-5ED13CB6E5F2}"/>
    <cellStyle name="Header1 9 12 3" xfId="9319" xr:uid="{4E3F370E-3116-4E2B-A475-E4EF35742145}"/>
    <cellStyle name="Header1 9 12 3 2" xfId="27055" xr:uid="{577F2C58-2A79-4922-8DD8-32EAE0CE8321}"/>
    <cellStyle name="Header1 9 12 3 3" xfId="23299" xr:uid="{B23DCA84-97C9-4859-90EC-63EBA7DB65A5}"/>
    <cellStyle name="Header1 9 12 3 4" xfId="18244" xr:uid="{1E6294A9-5A4A-4F87-AF44-1187493C2D84}"/>
    <cellStyle name="Header1 9 12 4" xfId="32456" xr:uid="{5EFB08DC-03E7-4ACA-9CCD-7A1F22C6CA5D}"/>
    <cellStyle name="Header1 9 12 5" xfId="15268" xr:uid="{9108CFA8-E136-4A03-8182-C065D64015A1}"/>
    <cellStyle name="Header1 9 13" xfId="10949" xr:uid="{8E3645D2-748F-4E94-B7BA-161EEAC2C9B5}"/>
    <cellStyle name="Header1 9 13 2" xfId="28414" xr:uid="{6DFB379B-E524-4DED-864A-17B3422A5F9E}"/>
    <cellStyle name="Header1 9 13 3" xfId="25904" xr:uid="{C3763373-47F3-4B6F-BDB9-70D0270E8F34}"/>
    <cellStyle name="Header1 9 13 4" xfId="19473" xr:uid="{132B0F18-12FC-4BA5-905C-591BAF006BAB}"/>
    <cellStyle name="Header1 9 14" xfId="8608" xr:uid="{37EDF88A-83AF-49BC-B730-3DA532323B43}"/>
    <cellStyle name="Header1 9 14 2" xfId="26399" xr:uid="{2EBA484A-2FA0-4D3C-B098-E757F78F9414}"/>
    <cellStyle name="Header1 9 14 3" xfId="25931" xr:uid="{5941FED5-3307-464B-A76E-A2E1AC8FE137}"/>
    <cellStyle name="Header1 9 14 4" xfId="17675" xr:uid="{93BA62E5-8C66-41D5-B100-8088B1AB4046}"/>
    <cellStyle name="Header1 9 15" xfId="14758" xr:uid="{336DF7AA-2E13-4127-A0BF-B0BCC5AF1E4C}"/>
    <cellStyle name="Header1 9 2" xfId="5883" xr:uid="{A382AE09-B6CC-4D0E-B03C-CCFA90CF5714}"/>
    <cellStyle name="Header1 9 2 10" xfId="23739" xr:uid="{2F0394E6-DC06-4BFF-86C1-9CBD1DDF42DA}"/>
    <cellStyle name="Header1 9 2 11" xfId="15501" xr:uid="{4686B9C3-B382-4109-996B-C4779CE61CB4}"/>
    <cellStyle name="Header1 9 2 2" xfId="6905" xr:uid="{C7A81737-9A30-4C3F-9EBD-783E2CA5A776}"/>
    <cellStyle name="Header1 9 2 2 2" xfId="7719" xr:uid="{1DB26C62-15AF-4454-A289-4FAA796EB0DE}"/>
    <cellStyle name="Header1 9 2 2 2 2" xfId="13426" xr:uid="{2233351E-7AF6-4630-B128-F50421F2C83A}"/>
    <cellStyle name="Header1 9 2 2 2 2 2" xfId="30874" xr:uid="{007B5DA5-34DF-4813-844C-E73CC0186BE9}"/>
    <cellStyle name="Header1 9 2 2 2 2 3" xfId="37334" xr:uid="{359FE561-7BD1-4732-9854-8A268756E154}"/>
    <cellStyle name="Header1 9 2 2 2 2 4" xfId="21901" xr:uid="{F6A5AEE0-D48C-4FA3-8B7A-CB52198BFAEC}"/>
    <cellStyle name="Header1 9 2 2 2 3" xfId="12488" xr:uid="{76450303-67A7-4F61-AB48-07B22AC947E6}"/>
    <cellStyle name="Header1 9 2 2 2 3 2" xfId="29936" xr:uid="{851B7671-5AE8-4230-A745-114EEAB3116C}"/>
    <cellStyle name="Header1 9 2 2 2 3 3" xfId="36398" xr:uid="{4B505751-4110-4168-A885-3CD0A8EF0EC4}"/>
    <cellStyle name="Header1 9 2 2 2 3 4" xfId="20963" xr:uid="{8CDE9FE4-2022-4DD4-AFF5-37025D7EBB7D}"/>
    <cellStyle name="Header1 9 2 2 2 4" xfId="34137" xr:uid="{EC210F68-DC26-4E7B-8C7D-2026F4885846}"/>
    <cellStyle name="Header1 9 2 2 2 5" xfId="17201" xr:uid="{533575D2-C98C-4766-8CA2-15B7C5DB59DC}"/>
    <cellStyle name="Header1 9 2 2 3" xfId="11699" xr:uid="{D338D510-5D53-4D5E-A50A-BE58FEDFD090}"/>
    <cellStyle name="Header1 9 2 2 3 2" xfId="29153" xr:uid="{44E3BA0F-7C88-4F33-88EC-8E41EA9F2991}"/>
    <cellStyle name="Header1 9 2 2 3 3" xfId="25868" xr:uid="{113055E2-4C82-42AC-8B72-3464D4F1DB0B}"/>
    <cellStyle name="Header1 9 2 2 3 4" xfId="20200" xr:uid="{6440358E-48B0-434F-ACB0-FDF1E97B8024}"/>
    <cellStyle name="Header1 9 2 2 4" xfId="11403" xr:uid="{43125529-A6FB-497D-B019-EF35FBF8650D}"/>
    <cellStyle name="Header1 9 2 2 4 2" xfId="28858" xr:uid="{1B41EE45-1BC5-41D4-BDB1-04A072A001EF}"/>
    <cellStyle name="Header1 9 2 2 4 3" xfId="25670" xr:uid="{5E387654-A360-4A07-A90D-372AA005FC4F}"/>
    <cellStyle name="Header1 9 2 2 4 4" xfId="19906" xr:uid="{8700965A-D00D-435B-86C5-88B6DD500E02}"/>
    <cellStyle name="Header1 9 2 2 5" xfId="34933" xr:uid="{3E83C6A3-6FD1-417D-8692-265D2F21CD5A}"/>
    <cellStyle name="Header1 9 2 2 6" xfId="16397" xr:uid="{66F22287-620A-423D-AA39-4CAE6A05A33D}"/>
    <cellStyle name="Header1 9 2 3" xfId="6602" xr:uid="{6DEE74D9-624B-4CC9-B621-698B4EDF35CC}"/>
    <cellStyle name="Header1 9 2 3 2" xfId="7514" xr:uid="{1439C218-4311-4B78-8B79-35C73F4726A1}"/>
    <cellStyle name="Header1 9 2 3 2 2" xfId="13221" xr:uid="{8938A0A3-63A2-46E8-8EBF-78646D52DFA4}"/>
    <cellStyle name="Header1 9 2 3 2 2 2" xfId="30669" xr:uid="{124A34A3-463C-4755-ABF9-341DEC27C298}"/>
    <cellStyle name="Header1 9 2 3 2 2 3" xfId="37129" xr:uid="{0775336C-F06A-4BC4-B501-6F4BFA1FA71B}"/>
    <cellStyle name="Header1 9 2 3 2 2 4" xfId="21696" xr:uid="{D9164E35-5CC0-4882-9060-0E6CC5D36FF9}"/>
    <cellStyle name="Header1 9 2 3 2 3" xfId="12283" xr:uid="{53AE11CB-64EF-4709-AE32-C6CDCCB495DA}"/>
    <cellStyle name="Header1 9 2 3 2 3 2" xfId="29731" xr:uid="{2052EE4A-0A64-4A32-93E4-A69373D86A6B}"/>
    <cellStyle name="Header1 9 2 3 2 3 3" xfId="27049" xr:uid="{E2D8786A-9DBD-4138-A4CD-E80F687C4E43}"/>
    <cellStyle name="Header1 9 2 3 2 3 4" xfId="20758" xr:uid="{DEF3B2AD-A957-4B93-9378-5D3077AFC373}"/>
    <cellStyle name="Header1 9 2 3 2 4" xfId="27486" xr:uid="{32ABD9E2-F63F-4642-A605-FCD4B464DAEB}"/>
    <cellStyle name="Header1 9 2 3 2 5" xfId="16996" xr:uid="{4B85D25A-3D1D-4CB7-9336-CAB60BB9B900}"/>
    <cellStyle name="Header1 9 2 3 3" xfId="11775" xr:uid="{21C0C7F5-A651-4317-82DD-9AD955C8693E}"/>
    <cellStyle name="Header1 9 2 3 3 2" xfId="29227" xr:uid="{72FD9EF4-F65C-44B4-80FE-F302BAFFF5E0}"/>
    <cellStyle name="Header1 9 2 3 3 3" xfId="25675" xr:uid="{A67AE987-5E5B-4DED-8AF1-2735B692020F}"/>
    <cellStyle name="Header1 9 2 3 3 4" xfId="20271" xr:uid="{19A107B6-2A5D-4CEE-90AB-BDDB566F960A}"/>
    <cellStyle name="Header1 9 2 3 4" xfId="11174" xr:uid="{223073CE-3BC9-4E68-94DF-D92E227025E1}"/>
    <cellStyle name="Header1 9 2 3 4 2" xfId="28633" xr:uid="{1F25CA42-BDD8-4CD1-92F8-640892862C30}"/>
    <cellStyle name="Header1 9 2 3 4 3" xfId="35977" xr:uid="{1C5453AC-5E0D-4AAB-A419-11A622167FAA}"/>
    <cellStyle name="Header1 9 2 3 4 4" xfId="19683" xr:uid="{D6F60496-7DB9-4C72-B9C5-FBE06FFBC3A5}"/>
    <cellStyle name="Header1 9 2 3 5" xfId="26204" xr:uid="{C198DF8D-91F9-432E-A77A-0DBADFADABF7}"/>
    <cellStyle name="Header1 9 2 3 6" xfId="16116" xr:uid="{507E4C94-0BEC-4E71-9EC7-F55A5AA97272}"/>
    <cellStyle name="Header1 9 2 4" xfId="6855" xr:uid="{E9C56C81-0D31-400F-BC3C-074E93F5C24C}"/>
    <cellStyle name="Header1 9 2 4 2" xfId="7686" xr:uid="{922541E5-B082-4796-809A-0B59E8BD7569}"/>
    <cellStyle name="Header1 9 2 4 2 2" xfId="13393" xr:uid="{17905027-B773-4AC7-9663-0E51BCACD82A}"/>
    <cellStyle name="Header1 9 2 4 2 2 2" xfId="30841" xr:uid="{054D2AE7-7332-4335-B3F8-27FF5F53B39D}"/>
    <cellStyle name="Header1 9 2 4 2 2 3" xfId="37301" xr:uid="{09994898-9845-4DFC-A7F4-B72CB6AE9E4D}"/>
    <cellStyle name="Header1 9 2 4 2 2 4" xfId="21868" xr:uid="{B314A5DA-5163-4076-9FE1-85677A47741B}"/>
    <cellStyle name="Header1 9 2 4 2 3" xfId="12455" xr:uid="{4AAED22A-9109-43FD-B0C3-F172F58DFDBA}"/>
    <cellStyle name="Header1 9 2 4 2 3 2" xfId="29903" xr:uid="{F86D7EA0-7063-4010-AFDD-10A834559599}"/>
    <cellStyle name="Header1 9 2 4 2 3 3" xfId="36365" xr:uid="{B8673B33-55D5-4BFC-A964-41A7FDD5863B}"/>
    <cellStyle name="Header1 9 2 4 2 3 4" xfId="20930" xr:uid="{50F8640E-DA7A-4D6E-AB60-78203DE0E95E}"/>
    <cellStyle name="Header1 9 2 4 2 4" xfId="34784" xr:uid="{7C0F60BC-06A3-4D45-91A6-B03AA62E8A2D}"/>
    <cellStyle name="Header1 9 2 4 2 5" xfId="17168" xr:uid="{FC4F759D-1CE0-4AF3-A392-6C333E216321}"/>
    <cellStyle name="Header1 9 2 4 3" xfId="10789" xr:uid="{51F5160E-EB66-46A0-A4C8-ABEEA752909B}"/>
    <cellStyle name="Header1 9 2 4 3 2" xfId="28258" xr:uid="{E8B9EF9D-4FDC-493D-82C6-575699D27D64}"/>
    <cellStyle name="Header1 9 2 4 3 3" xfId="26014" xr:uid="{3F3ABB04-FB70-429E-B49C-5E70D7B59963}"/>
    <cellStyle name="Header1 9 2 4 3 4" xfId="19317" xr:uid="{A32D043F-4A24-4E59-9268-3D44F9D2A685}"/>
    <cellStyle name="Header1 9 2 4 4" xfId="11363" xr:uid="{AF9F3EB9-6064-4A9B-AB9A-01E7F8F4B5D5}"/>
    <cellStyle name="Header1 9 2 4 4 2" xfId="28818" xr:uid="{3B621710-2DAA-4501-84FD-78E4E023EDC7}"/>
    <cellStyle name="Header1 9 2 4 4 3" xfId="24159" xr:uid="{10EC3DF9-7284-4C8E-B5F7-664EBCC62FA0}"/>
    <cellStyle name="Header1 9 2 4 4 4" xfId="19866" xr:uid="{41BDF363-D792-441C-A296-45789651C531}"/>
    <cellStyle name="Header1 9 2 4 5" xfId="34154" xr:uid="{8F9863C2-6B0A-42EE-AE1E-1DEBECCBCC3A}"/>
    <cellStyle name="Header1 9 2 4 6" xfId="16355" xr:uid="{45292F6B-A55A-4B95-8EF2-0DF897C5AF44}"/>
    <cellStyle name="Header1 9 2 5" xfId="6445" xr:uid="{96EAD8E8-2F46-49EA-8E45-7ACA01C4D0C1}"/>
    <cellStyle name="Header1 9 2 5 2" xfId="7438" xr:uid="{F1B8822F-7BA1-4731-A8D5-F48C7CAE8E6C}"/>
    <cellStyle name="Header1 9 2 5 2 2" xfId="13145" xr:uid="{50129B66-6A39-4A98-A028-7A7E69177BB0}"/>
    <cellStyle name="Header1 9 2 5 2 2 2" xfId="30593" xr:uid="{CA24D74E-079E-4E8A-9BD6-62E95C8E6150}"/>
    <cellStyle name="Header1 9 2 5 2 2 3" xfId="37055" xr:uid="{F725950B-3107-4E20-BEC3-29F31829D2E0}"/>
    <cellStyle name="Header1 9 2 5 2 2 4" xfId="21620" xr:uid="{A25A8F85-5713-43F2-A96A-D7F7EBF35064}"/>
    <cellStyle name="Header1 9 2 5 2 3" xfId="12207" xr:uid="{77CBD40D-2A6F-4458-90CC-2A8E6C48A3BC}"/>
    <cellStyle name="Header1 9 2 5 2 3 2" xfId="29655" xr:uid="{4A3D9503-11FE-4BD8-9F5E-BFA411F672C6}"/>
    <cellStyle name="Header1 9 2 5 2 3 3" xfId="25254" xr:uid="{AD3B47A8-97D9-4A16-8450-33DCEEA78C65}"/>
    <cellStyle name="Header1 9 2 5 2 3 4" xfId="20682" xr:uid="{0DC0EFE7-D6D0-481B-8C0E-4A7E76432CA5}"/>
    <cellStyle name="Header1 9 2 5 2 4" xfId="32401" xr:uid="{E841E7A2-79D3-40BE-8B89-93AD77ADDC13}"/>
    <cellStyle name="Header1 9 2 5 2 5" xfId="16922" xr:uid="{226D7361-2F1F-4DED-B497-AE1F94E0780A}"/>
    <cellStyle name="Header1 9 2 5 3" xfId="9331" xr:uid="{5436445A-D91F-4C55-9682-9CD5F135DDA5}"/>
    <cellStyle name="Header1 9 2 5 3 2" xfId="27067" xr:uid="{325A0EAA-BAE2-450C-9EA2-5D94A39ED242}"/>
    <cellStyle name="Header1 9 2 5 3 3" xfId="25348" xr:uid="{3BB47039-3AFD-4693-B8C3-FC910E8BE182}"/>
    <cellStyle name="Header1 9 2 5 3 4" xfId="18254" xr:uid="{F0605C97-FB86-4918-94AD-E0177B4CE6D0}"/>
    <cellStyle name="Header1 9 2 5 4" xfId="11080" xr:uid="{B68F26D4-A1D3-41C9-B079-E163D7110D2A}"/>
    <cellStyle name="Header1 9 2 5 4 2" xfId="28542" xr:uid="{384F4CD8-36BD-4601-8457-09BB86573953}"/>
    <cellStyle name="Header1 9 2 5 4 3" xfId="32238" xr:uid="{7F55EE75-7327-4FFB-A084-67800B98DC2E}"/>
    <cellStyle name="Header1 9 2 5 4 4" xfId="19594" xr:uid="{D7C2B914-7F85-4779-861E-C14526F4DBD4}"/>
    <cellStyle name="Header1 9 2 5 5" xfId="23584" xr:uid="{AF93B853-5FA7-4128-A1E6-1C997BE6327A}"/>
    <cellStyle name="Header1 9 2 5 6" xfId="15993" xr:uid="{CAFC4A47-6EB2-4D76-9D22-552387785418}"/>
    <cellStyle name="Header1 9 2 6" xfId="7074" xr:uid="{FD19622F-E039-4ADD-A694-A35742FBFA18}"/>
    <cellStyle name="Header1 9 2 6 2" xfId="7860" xr:uid="{CF5BC4DB-06D6-4009-834C-EA08CF776F20}"/>
    <cellStyle name="Header1 9 2 6 2 2" xfId="13567" xr:uid="{A56DB5DA-03FF-4DA6-BEE3-D0232C4648E8}"/>
    <cellStyle name="Header1 9 2 6 2 2 2" xfId="31015" xr:uid="{C123D37E-D88C-4B40-8FC2-DB581F221420}"/>
    <cellStyle name="Header1 9 2 6 2 2 3" xfId="37473" xr:uid="{DF10D7B5-9544-4795-A384-D0F4CDC41A5D}"/>
    <cellStyle name="Header1 9 2 6 2 2 4" xfId="22042" xr:uid="{A37C1A3E-03C6-45BC-854F-D0F3168EC33D}"/>
    <cellStyle name="Header1 9 2 6 2 3" xfId="12629" xr:uid="{C283D701-16C2-4055-B29E-254C2D34BB2F}"/>
    <cellStyle name="Header1 9 2 6 2 3 2" xfId="30077" xr:uid="{076C4761-0A26-4634-ADCF-55E11963F0C0}"/>
    <cellStyle name="Header1 9 2 6 2 3 3" xfId="36539" xr:uid="{23D675E2-05B1-4C10-8A94-6781F2D2E7CD}"/>
    <cellStyle name="Header1 9 2 6 2 3 4" xfId="21104" xr:uid="{A54DDE53-FC24-4C94-ADF4-859EC642A844}"/>
    <cellStyle name="Header1 9 2 6 2 4" xfId="35537" xr:uid="{10AED3C3-97A8-493D-AABC-D3052FDDEAD0}"/>
    <cellStyle name="Header1 9 2 6 2 5" xfId="17340" xr:uid="{E1C5D561-881B-4DA5-ADB8-1D19C93D4269}"/>
    <cellStyle name="Header1 9 2 6 3" xfId="12782" xr:uid="{D8D4615C-D167-4C64-AFEE-EFFD6EFFB406}"/>
    <cellStyle name="Header1 9 2 6 3 2" xfId="30230" xr:uid="{6DD0787C-9D08-4474-9D00-D44C14C1D09E}"/>
    <cellStyle name="Header1 9 2 6 3 3" xfId="36692" xr:uid="{986DFF70-6F3A-46B5-9E5F-DBE949C7F08F}"/>
    <cellStyle name="Header1 9 2 6 3 4" xfId="21257" xr:uid="{CCCAF232-DF68-4CC1-805A-5A6095DEAC26}"/>
    <cellStyle name="Header1 9 2 6 4" xfId="11545" xr:uid="{BC284687-CAFF-49D4-9698-BB81B7F71592}"/>
    <cellStyle name="Header1 9 2 6 4 2" xfId="29000" xr:uid="{074494FC-9387-4FDD-AF73-2FDEBE0E3E75}"/>
    <cellStyle name="Header1 9 2 6 4 3" xfId="32157" xr:uid="{A31EE597-E6BF-4236-BF96-70ED035AC4A4}"/>
    <cellStyle name="Header1 9 2 6 4 4" xfId="20047" xr:uid="{D72D02AA-22A4-4E53-A25A-5DAE395DDDEB}"/>
    <cellStyle name="Header1 9 2 6 5" xfId="35692" xr:uid="{0BFE1AD3-CB48-4041-AE6B-623654FC5963}"/>
    <cellStyle name="Header1 9 2 6 6" xfId="16559" xr:uid="{B3D889D8-EB30-490E-8CFE-5C4CD356AD46}"/>
    <cellStyle name="Header1 9 2 7" xfId="6736" xr:uid="{77477694-F145-4FAC-9701-C8EBF26CAF44}"/>
    <cellStyle name="Header1 9 2 7 2" xfId="11783" xr:uid="{A6012887-A840-48D7-8C40-48AD2E6A8185}"/>
    <cellStyle name="Header1 9 2 7 2 2" xfId="29235" xr:uid="{E28AA5AF-0D23-48C8-A527-A2CC48F3372C}"/>
    <cellStyle name="Header1 9 2 7 2 3" xfId="25612" xr:uid="{98C68E00-A6B1-45B9-A21E-5F004E9A6B8E}"/>
    <cellStyle name="Header1 9 2 7 2 4" xfId="20279" xr:uid="{93589FEB-2FD8-45B1-9604-0C504D545952}"/>
    <cellStyle name="Header1 9 2 7 3" xfId="11072" xr:uid="{D84EC290-FE9B-4453-836A-251B29DFFD66}"/>
    <cellStyle name="Header1 9 2 7 3 2" xfId="28534" xr:uid="{882E07DE-E30F-4D5A-8D06-CE2E0C234529}"/>
    <cellStyle name="Header1 9 2 7 3 3" xfId="25406" xr:uid="{D17DDF22-CCC4-4F2A-AAFD-9A2F99ACB704}"/>
    <cellStyle name="Header1 9 2 7 3 4" xfId="19587" xr:uid="{AB26A018-8227-4210-A872-BFD0527DC79B}"/>
    <cellStyle name="Header1 9 2 7 4" xfId="23413" xr:uid="{947D76D1-C22E-4D5C-9F9B-B1F6470A7D53}"/>
    <cellStyle name="Header1 9 2 7 5" xfId="16244" xr:uid="{AA42299E-C8BC-4FCF-B6C8-EDFECFD4976C}"/>
    <cellStyle name="Header1 9 2 8" xfId="10884" xr:uid="{22811E8F-82B7-48B0-A508-47EB4F848798}"/>
    <cellStyle name="Header1 9 2 8 2" xfId="28353" xr:uid="{EAD83615-A98A-4433-9A01-5267361A3190}"/>
    <cellStyle name="Header1 9 2 8 3" xfId="32260" xr:uid="{748A39BD-0DC7-44AF-865F-5C99844BE08A}"/>
    <cellStyle name="Header1 9 2 8 4" xfId="19412" xr:uid="{BAFE2930-CD54-4A18-92DE-D90A64968D67}"/>
    <cellStyle name="Header1 9 2 9" xfId="10164" xr:uid="{4A7133CA-4E61-41DC-9A1D-6AFABB02B1C0}"/>
    <cellStyle name="Header1 9 2 9 2" xfId="27659" xr:uid="{0481A04B-E5EB-4E64-A993-6554F147C56A}"/>
    <cellStyle name="Header1 9 2 9 3" xfId="23575" xr:uid="{2B5C92E8-55B2-4C61-BE5D-623326DE0354}"/>
    <cellStyle name="Header1 9 2 9 4" xfId="18745" xr:uid="{60589F7A-20BB-44F4-BE7D-548AEE1F746C}"/>
    <cellStyle name="Header1 9 3" xfId="5398" xr:uid="{DC57CBE8-8015-4DAF-8BED-1FAA55B0B182}"/>
    <cellStyle name="Header1 9 3 10" xfId="32449" xr:uid="{EAFECFF3-C435-4AA8-A3FF-E2A9CCB493E7}"/>
    <cellStyle name="Header1 9 3 11" xfId="15335" xr:uid="{6E252BE3-7C36-4A9F-BB81-991777D9FBD0}"/>
    <cellStyle name="Header1 9 3 2" xfId="6792" xr:uid="{D8CB59B3-E704-4996-A919-1B62DC655E3E}"/>
    <cellStyle name="Header1 9 3 2 2" xfId="7635" xr:uid="{0B7EEB5F-3870-4FF4-A240-2DBF175611E3}"/>
    <cellStyle name="Header1 9 3 2 2 2" xfId="13342" xr:uid="{D66EB1C7-3955-49DA-BE90-0DC23785B085}"/>
    <cellStyle name="Header1 9 3 2 2 2 2" xfId="30790" xr:uid="{AEF3BDA7-DCB0-4CE3-A74B-D259E5ACF6D9}"/>
    <cellStyle name="Header1 9 3 2 2 2 3" xfId="37250" xr:uid="{08059E27-F3EC-46AE-B128-59BBB55A3807}"/>
    <cellStyle name="Header1 9 3 2 2 2 4" xfId="21817" xr:uid="{8A1AA539-7EBA-4BBD-B1FA-99D0C82692F7}"/>
    <cellStyle name="Header1 9 3 2 2 3" xfId="12404" xr:uid="{AD242164-0E58-4F98-A35A-CB5EC98995E2}"/>
    <cellStyle name="Header1 9 3 2 2 3 2" xfId="29852" xr:uid="{6E52F499-99A0-405B-AA35-5B9C93B94029}"/>
    <cellStyle name="Header1 9 3 2 2 3 3" xfId="36314" xr:uid="{F5DD3670-3729-4C1F-8122-EA789773661A}"/>
    <cellStyle name="Header1 9 3 2 2 3 4" xfId="20879" xr:uid="{24C81093-1E27-40AC-84B9-F44094E7632B}"/>
    <cellStyle name="Header1 9 3 2 2 4" xfId="33868" xr:uid="{0EDD5751-D64A-4D92-A26E-3D18D6939D16}"/>
    <cellStyle name="Header1 9 3 2 2 5" xfId="17117" xr:uid="{C3791EE5-69C4-4691-A2DA-B7BC0C5CAA13}"/>
    <cellStyle name="Header1 9 3 2 3" xfId="9539" xr:uid="{9337ABAB-B68D-4344-842E-29E888EE9EC3}"/>
    <cellStyle name="Header1 9 3 2 3 2" xfId="27258" xr:uid="{35EF9DFD-7ED4-401D-97EB-A170B711E6BA}"/>
    <cellStyle name="Header1 9 3 2 3 3" xfId="33241" xr:uid="{9882430A-BF78-40E7-8838-424FFE94E337}"/>
    <cellStyle name="Header1 9 3 2 3 4" xfId="18439" xr:uid="{80BA19E5-B874-4BC5-B733-6C422472B3A8}"/>
    <cellStyle name="Header1 9 3 2 4" xfId="11309" xr:uid="{93762757-1524-4619-98D0-C3CE7434F23A}"/>
    <cellStyle name="Header1 9 3 2 4 2" xfId="28764" xr:uid="{91272414-5659-483B-A280-F0916EEE17DD}"/>
    <cellStyle name="Header1 9 3 2 4 3" xfId="24499" xr:uid="{DB85EF1E-71E7-4A67-AD9A-34A80FBF7541}"/>
    <cellStyle name="Header1 9 3 2 4 4" xfId="19813" xr:uid="{4A837B29-7050-4986-B0EA-8FC170433BED}"/>
    <cellStyle name="Header1 9 3 2 5" xfId="32722" xr:uid="{1D7398D2-3AF2-496A-8219-6A344AF54E19}"/>
    <cellStyle name="Header1 9 3 2 6" xfId="16299" xr:uid="{9F0D0E74-6C06-4B78-958E-84DAA09847BA}"/>
    <cellStyle name="Header1 9 3 3" xfId="6614" xr:uid="{133B1CB6-72AD-4BE6-B7B7-004938A1BF40}"/>
    <cellStyle name="Header1 9 3 3 2" xfId="7523" xr:uid="{158E3F48-0386-4A46-8E3D-81D85F9116B4}"/>
    <cellStyle name="Header1 9 3 3 2 2" xfId="13230" xr:uid="{2FB3B026-17D2-447F-B749-C8D689E2C1C1}"/>
    <cellStyle name="Header1 9 3 3 2 2 2" xfId="30678" xr:uid="{1F330108-F617-419E-B142-106FBC367D48}"/>
    <cellStyle name="Header1 9 3 3 2 2 3" xfId="37138" xr:uid="{F669F2F1-DFA2-4062-AC4C-F05CAC6FCDBF}"/>
    <cellStyle name="Header1 9 3 3 2 2 4" xfId="21705" xr:uid="{145F159D-359F-4E90-834C-8061F23B7B7D}"/>
    <cellStyle name="Header1 9 3 3 2 3" xfId="12292" xr:uid="{CC10387E-2562-48B5-B3E3-2A54F05770F9}"/>
    <cellStyle name="Header1 9 3 3 2 3 2" xfId="29740" xr:uid="{BC6CDEC4-DACE-4FA0-A051-C666C657896F}"/>
    <cellStyle name="Header1 9 3 3 2 3 3" xfId="28531" xr:uid="{9F260FA3-2C66-4B77-971D-81A3A995806A}"/>
    <cellStyle name="Header1 9 3 3 2 3 4" xfId="20767" xr:uid="{A36EE890-B69A-41A5-A6EC-196A52A7193E}"/>
    <cellStyle name="Header1 9 3 3 2 4" xfId="35138" xr:uid="{F0624988-4109-4E91-A5D8-6E4778CC3B78}"/>
    <cellStyle name="Header1 9 3 3 2 5" xfId="17005" xr:uid="{9E0F7061-B451-46B2-A458-429E47B7C563}"/>
    <cellStyle name="Header1 9 3 3 3" xfId="11880" xr:uid="{EAF45D70-243F-4816-B69C-BF8AB5BE9FD1}"/>
    <cellStyle name="Header1 9 3 3 3 2" xfId="29331" xr:uid="{8E419EAF-3001-4B87-96CD-8FDF3A89A87E}"/>
    <cellStyle name="Header1 9 3 3 3 3" xfId="25762" xr:uid="{554F42D0-7539-4023-BCA9-A8E57214AA32}"/>
    <cellStyle name="Header1 9 3 3 3 4" xfId="20372" xr:uid="{1153205A-E56A-43A9-992C-3AC6AF3ADEA7}"/>
    <cellStyle name="Header1 9 3 3 4" xfId="11185" xr:uid="{22F1CDB9-6A40-47B9-8353-D18753245480}"/>
    <cellStyle name="Header1 9 3 3 4 2" xfId="28642" xr:uid="{B5028BFD-6D84-4761-B9B2-1BE5F783C279}"/>
    <cellStyle name="Header1 9 3 3 4 3" xfId="25312" xr:uid="{EA47687A-D93E-4FC0-863E-8C8EEFA9B0F3}"/>
    <cellStyle name="Header1 9 3 3 4 4" xfId="19692" xr:uid="{8D1FCC1A-00B1-4D89-9985-26931E11DA80}"/>
    <cellStyle name="Header1 9 3 3 5" xfId="24465" xr:uid="{0F1E5924-EDB8-43DA-9948-4AE79DB53DDA}"/>
    <cellStyle name="Header1 9 3 3 6" xfId="16127" xr:uid="{ED0660D9-8EF0-4072-9C75-E914106E4132}"/>
    <cellStyle name="Header1 9 3 4" xfId="6061" xr:uid="{69BF217D-CDFA-431E-A284-5D3111164291}"/>
    <cellStyle name="Header1 9 3 4 2" xfId="7388" xr:uid="{19A262B3-A0E4-4239-BBCF-68EAA140C554}"/>
    <cellStyle name="Header1 9 3 4 2 2" xfId="13095" xr:uid="{92628EEB-2F44-4C54-96B2-15DD6E67C838}"/>
    <cellStyle name="Header1 9 3 4 2 2 2" xfId="30543" xr:uid="{494D1E8B-A768-497B-A947-5958AD78237B}"/>
    <cellStyle name="Header1 9 3 4 2 2 3" xfId="37005" xr:uid="{4BAA3253-E647-4623-812E-09B8610FF459}"/>
    <cellStyle name="Header1 9 3 4 2 2 4" xfId="21570" xr:uid="{16A1C6C2-07EF-4843-9B9E-FFE238EA17F8}"/>
    <cellStyle name="Header1 9 3 4 2 3" xfId="12157" xr:uid="{0C6854B6-7E18-40B3-98AA-272CEF9F2DFF}"/>
    <cellStyle name="Header1 9 3 4 2 3 2" xfId="29605" xr:uid="{F4EE401B-FF41-45A0-9C7A-8E4919D5E396}"/>
    <cellStyle name="Header1 9 3 4 2 3 3" xfId="24286" xr:uid="{6AFB204F-73F3-4F20-BBD2-44D67E7B7C10}"/>
    <cellStyle name="Header1 9 3 4 2 3 4" xfId="20632" xr:uid="{6010E750-99C1-4B4F-A3CA-3EC931D444E4}"/>
    <cellStyle name="Header1 9 3 4 2 4" xfId="27629" xr:uid="{37DEE6C3-D0D2-47D4-844D-9967B22B6A7A}"/>
    <cellStyle name="Header1 9 3 4 2 5" xfId="16872" xr:uid="{8EC98734-F4F2-44FF-BF99-0545279A2A08}"/>
    <cellStyle name="Header1 9 3 4 3" xfId="10870" xr:uid="{2FDE919D-5688-45B9-8ADA-0D7A4348A5A8}"/>
    <cellStyle name="Header1 9 3 4 3 2" xfId="28339" xr:uid="{471741E5-CA68-40F0-BDB7-C4E9AD2D63F1}"/>
    <cellStyle name="Header1 9 3 4 3 3" xfId="25729" xr:uid="{B137905B-D5D7-4255-A4CA-76268181C8A6}"/>
    <cellStyle name="Header1 9 3 4 3 4" xfId="19398" xr:uid="{7C59D1CE-BD41-4D6B-8E0F-BE3571EBBCCF}"/>
    <cellStyle name="Header1 9 3 4 4" xfId="10962" xr:uid="{A88582BD-A673-4D75-A858-3C7B48035523}"/>
    <cellStyle name="Header1 9 3 4 4 2" xfId="28427" xr:uid="{855C892F-BCAE-48DE-BD94-06B417AB64A5}"/>
    <cellStyle name="Header1 9 3 4 4 3" xfId="24442" xr:uid="{9C0C9B7C-CAD3-4E37-BA8E-83969073FF52}"/>
    <cellStyle name="Header1 9 3 4 4 4" xfId="19485" xr:uid="{456B7845-BA67-4F4F-A19D-6A89C159DC7B}"/>
    <cellStyle name="Header1 9 3 4 5" xfId="23830" xr:uid="{AE9D20A8-0603-4E7D-B520-3CB518FC713A}"/>
    <cellStyle name="Header1 9 3 4 6" xfId="15657" xr:uid="{7F6AA67A-0D51-4408-9359-BB114F47F1E0}"/>
    <cellStyle name="Header1 9 3 5" xfId="6035" xr:uid="{23322B75-3E82-4CF6-A70E-3072D1F3962E}"/>
    <cellStyle name="Header1 9 3 5 2" xfId="7381" xr:uid="{3427980F-3340-4ACE-B51E-F825D554F966}"/>
    <cellStyle name="Header1 9 3 5 2 2" xfId="13089" xr:uid="{282BB84E-DA24-4418-BC21-7B54C9BC25FA}"/>
    <cellStyle name="Header1 9 3 5 2 2 2" xfId="30537" xr:uid="{8BA29621-79A9-4B01-86CE-DFDB65767F90}"/>
    <cellStyle name="Header1 9 3 5 2 2 3" xfId="36999" xr:uid="{49B5665D-A102-4546-8319-A1C24FC1B965}"/>
    <cellStyle name="Header1 9 3 5 2 2 4" xfId="21564" xr:uid="{67DD1540-E7A2-4293-BF24-0661C1DF2D06}"/>
    <cellStyle name="Header1 9 3 5 2 3" xfId="12151" xr:uid="{E79A53B9-F9E4-4958-B690-F9CEDFCF5AFA}"/>
    <cellStyle name="Header1 9 3 5 2 3 2" xfId="29599" xr:uid="{7ED50528-F079-4E40-87D9-EC30996AECAD}"/>
    <cellStyle name="Header1 9 3 5 2 3 3" xfId="24282" xr:uid="{0D45349E-4F9F-4A7E-B85A-9DBE6B3505E8}"/>
    <cellStyle name="Header1 9 3 5 2 3 4" xfId="20626" xr:uid="{DBF9921A-EA6E-4344-BF31-EAFC34FB88F4}"/>
    <cellStyle name="Header1 9 3 5 2 4" xfId="26184" xr:uid="{7FF875CD-5F24-46E8-846E-3C2E85E59C35}"/>
    <cellStyle name="Header1 9 3 5 2 5" xfId="16866" xr:uid="{A5A3029A-4932-4212-84F0-B02F0F88FD9F}"/>
    <cellStyle name="Header1 9 3 5 3" xfId="9305" xr:uid="{B74CAC2B-FC00-4752-89F6-3819AF52C62A}"/>
    <cellStyle name="Header1 9 3 5 3 2" xfId="27042" xr:uid="{D74CED87-663D-4885-844B-B3B85B9AFF36}"/>
    <cellStyle name="Header1 9 3 5 3 3" xfId="36229" xr:uid="{8ADD623F-AF5B-4261-BCB5-6212B1F2599A}"/>
    <cellStyle name="Header1 9 3 5 3 4" xfId="18233" xr:uid="{89807B14-83B4-453D-9F26-20CCC26CA270}"/>
    <cellStyle name="Header1 9 3 5 4" xfId="10956" xr:uid="{4C62AE4D-02F1-4831-A0C9-D62DD346FA46}"/>
    <cellStyle name="Header1 9 3 5 4 2" xfId="28421" xr:uid="{92ADFF46-4638-498A-BCDB-7C1544EA25AC}"/>
    <cellStyle name="Header1 9 3 5 4 3" xfId="33139" xr:uid="{C488CB19-E378-4656-B049-0260FD854E20}"/>
    <cellStyle name="Header1 9 3 5 4 4" xfId="19479" xr:uid="{5A485C03-3C48-4819-9B12-197AA918D23D}"/>
    <cellStyle name="Header1 9 3 5 5" xfId="23825" xr:uid="{B35C38FF-496B-41BE-9D5E-9893A69A0075}"/>
    <cellStyle name="Header1 9 3 5 6" xfId="15631" xr:uid="{CF00B762-7B51-41E0-A8BD-4C8D2CD1DDE4}"/>
    <cellStyle name="Header1 9 3 6" xfId="6731" xr:uid="{0AA42D8B-DF0E-4C4B-999E-4105604D3D3F}"/>
    <cellStyle name="Header1 9 3 6 2" xfId="7591" xr:uid="{6EF4899F-794F-49FA-A341-A28ED40D41E8}"/>
    <cellStyle name="Header1 9 3 6 2 2" xfId="13298" xr:uid="{BC86C674-D8A8-49A5-859B-129BFC3988A9}"/>
    <cellStyle name="Header1 9 3 6 2 2 2" xfId="30746" xr:uid="{C1795D44-D574-46CD-AD15-CB91B96572BE}"/>
    <cellStyle name="Header1 9 3 6 2 2 3" xfId="37206" xr:uid="{6838AF46-52F9-43F9-A571-8C21EF7B2277}"/>
    <cellStyle name="Header1 9 3 6 2 2 4" xfId="21773" xr:uid="{BDC4720A-3BA4-4E8A-B53F-C441510AC1BC}"/>
    <cellStyle name="Header1 9 3 6 2 3" xfId="12360" xr:uid="{4A2C5B64-C4CB-43DA-97F8-37CC4E212DAB}"/>
    <cellStyle name="Header1 9 3 6 2 3 2" xfId="29808" xr:uid="{9ECE1072-46C6-43B9-AA4F-9E411819F039}"/>
    <cellStyle name="Header1 9 3 6 2 3 3" xfId="36270" xr:uid="{2C70C029-2754-4022-8621-BD162BC90BCB}"/>
    <cellStyle name="Header1 9 3 6 2 3 4" xfId="20835" xr:uid="{24443103-DC23-4CA5-AECD-CF8C252004BF}"/>
    <cellStyle name="Header1 9 3 6 2 4" xfId="23308" xr:uid="{1EE0614C-8DD1-47D4-B1D8-AFDA1C7546EE}"/>
    <cellStyle name="Header1 9 3 6 2 5" xfId="17073" xr:uid="{2D065A45-010B-40FF-809B-ED42322C51C2}"/>
    <cellStyle name="Header1 9 3 6 3" xfId="10739" xr:uid="{CFA9A4C3-B31F-4851-A98C-258EBE7C5DB1}"/>
    <cellStyle name="Header1 9 3 6 3 2" xfId="28211" xr:uid="{77F0C141-28AE-4CD1-A045-1450397F0E52}"/>
    <cellStyle name="Header1 9 3 6 3 3" xfId="25987" xr:uid="{DE7C12CC-EFDE-4CC8-AEFF-9973726C3F97}"/>
    <cellStyle name="Header1 9 3 6 3 4" xfId="19271" xr:uid="{DD174EF8-DC60-46D5-94DE-4891C74B2112}"/>
    <cellStyle name="Header1 9 3 6 4" xfId="11265" xr:uid="{E9CA87DA-C277-46EA-A78C-A47887DABC6E}"/>
    <cellStyle name="Header1 9 3 6 4 2" xfId="28720" xr:uid="{3BD57695-D229-49DB-8051-E0F0CEC9DDD7}"/>
    <cellStyle name="Header1 9 3 6 4 3" xfId="24148" xr:uid="{A6FFF541-3F93-44E4-ADAE-4E844A7B4E91}"/>
    <cellStyle name="Header1 9 3 6 4 4" xfId="19769" xr:uid="{6F8D6E56-B3E0-465A-811F-32664AC3D131}"/>
    <cellStyle name="Header1 9 3 6 5" xfId="24551" xr:uid="{72B554B0-9011-4CEB-A7CF-EF85F2E94ECA}"/>
    <cellStyle name="Header1 9 3 6 6" xfId="16239" xr:uid="{E0B14A1E-1E9F-4C55-8E2F-C5549BDB8383}"/>
    <cellStyle name="Header1 9 3 7" xfId="5940" xr:uid="{9F601D3C-D1A3-4FAA-BDC7-2BE7DAF167F3}"/>
    <cellStyle name="Header1 9 3 7 2" xfId="10879" xr:uid="{A0849A05-56A5-4676-8F97-1BAE46F8C71A}"/>
    <cellStyle name="Header1 9 3 7 2 2" xfId="28348" xr:uid="{041F4A56-D5EE-4B29-AD92-8F2E2978CDAC}"/>
    <cellStyle name="Header1 9 3 7 2 3" xfId="32265" xr:uid="{39018A8C-8463-4295-923E-F6E86844DFB0}"/>
    <cellStyle name="Header1 9 3 7 2 4" xfId="19407" xr:uid="{74823CCF-A133-4B1F-9C42-5AB039394FAD}"/>
    <cellStyle name="Header1 9 3 7 3" xfId="11025" xr:uid="{25929FCE-1337-47BD-9295-1F70BD35F0DC}"/>
    <cellStyle name="Header1 9 3 7 3 2" xfId="28489" xr:uid="{24E43E23-A6C7-4481-8BF2-61756AD9F75A}"/>
    <cellStyle name="Header1 9 3 7 3 3" xfId="25371" xr:uid="{FF3B9D0D-CD02-44A8-9DE9-247EF432398A}"/>
    <cellStyle name="Header1 9 3 7 3 4" xfId="19544" xr:uid="{5A4E0575-1EC3-43A2-BFDF-242B95CB2846}"/>
    <cellStyle name="Header1 9 3 7 4" xfId="36182" xr:uid="{0C6B1CD3-BC27-43D8-818C-7B7C4C0B957A}"/>
    <cellStyle name="Header1 9 3 7 5" xfId="15550" xr:uid="{8888F3FD-C406-45D4-85AA-03023FAE6492}"/>
    <cellStyle name="Header1 9 3 8" xfId="9290" xr:uid="{96710F0E-3A93-43D0-95A6-145957D37317}"/>
    <cellStyle name="Header1 9 3 8 2" xfId="27027" xr:uid="{2ACCCECE-9889-4D35-B9B8-1246636B0A72}"/>
    <cellStyle name="Header1 9 3 8 3" xfId="25773" xr:uid="{95243F09-97C7-41A5-ADBE-B30254ED75FB}"/>
    <cellStyle name="Header1 9 3 8 4" xfId="18218" xr:uid="{084C4078-758F-430E-98D8-C1B659BF9809}"/>
    <cellStyle name="Header1 9 3 9" xfId="9763" xr:uid="{858E5746-90D4-47FB-A4C4-32CABFAE5D09}"/>
    <cellStyle name="Header1 9 3 9 2" xfId="27458" xr:uid="{E1D83898-5120-4431-97F2-50448905C31A}"/>
    <cellStyle name="Header1 9 3 9 3" xfId="23570" xr:uid="{41EAD89C-FB9A-49F3-BEB8-FEF26FF013F1}"/>
    <cellStyle name="Header1 9 3 9 4" xfId="18618" xr:uid="{8BE7B807-3EC1-4301-B8BE-D1E118DCDFFB}"/>
    <cellStyle name="Header1 9 4" xfId="5287" xr:uid="{AC4983C1-F056-41AE-9931-EE634C66DF35}"/>
    <cellStyle name="Header1 9 4 10" xfId="33312" xr:uid="{516588D3-F435-438F-B4C9-54E29E9FE2BD}"/>
    <cellStyle name="Header1 9 4 11" xfId="15235" xr:uid="{466E6D66-450D-4BC9-BBC2-F184E07F6BF4}"/>
    <cellStyle name="Header1 9 4 2" xfId="6783" xr:uid="{C180E748-6464-4221-84C1-55B97FD26519}"/>
    <cellStyle name="Header1 9 4 2 2" xfId="7627" xr:uid="{980439E5-CA29-4166-A115-E28EF1049337}"/>
    <cellStyle name="Header1 9 4 2 2 2" xfId="13334" xr:uid="{136F35BC-B4E9-45CA-A411-4BF7BF35408C}"/>
    <cellStyle name="Header1 9 4 2 2 2 2" xfId="30782" xr:uid="{3E5D5CDC-7B4B-407D-8345-06C1AFDCB9F2}"/>
    <cellStyle name="Header1 9 4 2 2 2 3" xfId="37242" xr:uid="{8D1040C9-5968-4167-B621-CB1B1BF53A68}"/>
    <cellStyle name="Header1 9 4 2 2 2 4" xfId="21809" xr:uid="{57BFD113-1097-409F-84A7-C7BC586546F5}"/>
    <cellStyle name="Header1 9 4 2 2 3" xfId="12396" xr:uid="{BEED3DCE-4AA3-4D72-A123-7B3FCA2B0E2C}"/>
    <cellStyle name="Header1 9 4 2 2 3 2" xfId="29844" xr:uid="{304CA23D-7182-4D96-9EFF-580B804549E2}"/>
    <cellStyle name="Header1 9 4 2 2 3 3" xfId="36306" xr:uid="{2C9E4C27-F133-44E3-8107-FF0576AAA24D}"/>
    <cellStyle name="Header1 9 4 2 2 3 4" xfId="20871" xr:uid="{CCB04F65-1964-4547-AB5D-E3D7C22DD53B}"/>
    <cellStyle name="Header1 9 4 2 2 4" xfId="23333" xr:uid="{947600A2-94C8-4F5A-9002-15D78EC059C0}"/>
    <cellStyle name="Header1 9 4 2 2 5" xfId="17109" xr:uid="{FA676475-9183-47F3-8DFB-BF88C45CC2BB}"/>
    <cellStyle name="Header1 9 4 2 3" xfId="11752" xr:uid="{8EC858CD-068F-4F6C-9136-2FECFFD9F811}"/>
    <cellStyle name="Header1 9 4 2 3 2" xfId="29205" xr:uid="{9E3BAFC4-4528-4EDF-AF7D-AD35C88A9EC4}"/>
    <cellStyle name="Header1 9 4 2 3 3" xfId="25743" xr:uid="{5014F7FB-0797-4775-9254-0163E0059D7F}"/>
    <cellStyle name="Header1 9 4 2 3 4" xfId="20251" xr:uid="{7F3D9081-2D84-484E-ADF0-A987A996B596}"/>
    <cellStyle name="Header1 9 4 2 4" xfId="11301" xr:uid="{7D877C5E-5193-439F-AB2A-0D22FD0B34B7}"/>
    <cellStyle name="Header1 9 4 2 4 2" xfId="28756" xr:uid="{F0866368-7641-4247-B670-6B6AE962E9AD}"/>
    <cellStyle name="Header1 9 4 2 4 3" xfId="24152" xr:uid="{E7E6D675-6553-47FF-8919-2313C7266447}"/>
    <cellStyle name="Header1 9 4 2 4 4" xfId="19805" xr:uid="{77BAEDCB-3EEC-4604-92FC-6B36721651F7}"/>
    <cellStyle name="Header1 9 4 2 5" xfId="25881" xr:uid="{652D17C8-46DD-4C09-A522-1C3DDB82F1CB}"/>
    <cellStyle name="Header1 9 4 2 6" xfId="16290" xr:uid="{A934F566-DF5B-4686-A57E-50A7852FC41B}"/>
    <cellStyle name="Header1 9 4 3" xfId="6699" xr:uid="{4E8E8837-2D8D-4278-ADE2-700D51ADC0EF}"/>
    <cellStyle name="Header1 9 4 3 2" xfId="7572" xr:uid="{383594F3-CD71-4B1B-BDA2-424B32516A1E}"/>
    <cellStyle name="Header1 9 4 3 2 2" xfId="13279" xr:uid="{5864D35A-76D8-405C-B03D-0B1AA0B77302}"/>
    <cellStyle name="Header1 9 4 3 2 2 2" xfId="30727" xr:uid="{41A9A298-94A4-43DE-9A54-C244BB18DEE6}"/>
    <cellStyle name="Header1 9 4 3 2 2 3" xfId="37187" xr:uid="{094A413B-AC40-4EBC-A98F-E0B3F8013624}"/>
    <cellStyle name="Header1 9 4 3 2 2 4" xfId="21754" xr:uid="{34A01C83-27CD-47AD-829B-CE5352C16AC9}"/>
    <cellStyle name="Header1 9 4 3 2 3" xfId="12341" xr:uid="{04178657-A3D1-4908-8294-E7A334603F04}"/>
    <cellStyle name="Header1 9 4 3 2 3 2" xfId="29789" xr:uid="{2EDA9A42-BB91-408D-A076-422093AFB7F6}"/>
    <cellStyle name="Header1 9 4 3 2 3 3" xfId="36251" xr:uid="{BEAA6CAF-FB28-498F-9D45-4CA464C4A943}"/>
    <cellStyle name="Header1 9 4 3 2 3 4" xfId="20816" xr:uid="{9A1B43C8-0C93-48DA-8288-40E782D623B7}"/>
    <cellStyle name="Header1 9 4 3 2 4" xfId="35618" xr:uid="{E303E2B4-FDAB-4661-9D8C-8B79E50E2C3A}"/>
    <cellStyle name="Header1 9 4 3 2 5" xfId="17054" xr:uid="{DEA50751-7031-4376-96A5-A09799BB6F69}"/>
    <cellStyle name="Header1 9 4 3 3" xfId="10231" xr:uid="{2040045F-3468-4C66-A7B0-1326698F8366}"/>
    <cellStyle name="Header1 9 4 3 3 2" xfId="27726" xr:uid="{5D476AAB-E59D-43A3-944B-55087200074E}"/>
    <cellStyle name="Header1 9 4 3 3 3" xfId="25540" xr:uid="{AA2E00DD-32CE-4AF5-BC9A-910F396A1960}"/>
    <cellStyle name="Header1 9 4 3 3 4" xfId="18812" xr:uid="{F8E42EDA-E844-44A8-BBF7-980206D59504}"/>
    <cellStyle name="Header1 9 4 3 4" xfId="11245" xr:uid="{38988F85-C4BD-4CEC-91E1-1B9DAD9F3BB4}"/>
    <cellStyle name="Header1 9 4 3 4 2" xfId="28700" xr:uid="{6D591A52-2ADB-42ED-AD01-4ECFBE17F3EA}"/>
    <cellStyle name="Header1 9 4 3 4 3" xfId="33105" xr:uid="{F3F218AE-04A7-4AC5-98FB-65496FAD7AE4}"/>
    <cellStyle name="Header1 9 4 3 4 4" xfId="19749" xr:uid="{C395BC40-92E0-4855-8A30-196D9FD9D6AE}"/>
    <cellStyle name="Header1 9 4 3 5" xfId="24446" xr:uid="{5B73CF61-D935-4F2B-AE94-4D4A0ED2706F}"/>
    <cellStyle name="Header1 9 4 3 6" xfId="16207" xr:uid="{42207874-C3A9-4939-833F-6D54F54E1181}"/>
    <cellStyle name="Header1 9 4 4" xfId="7109" xr:uid="{9BE6F24B-5F1C-4910-A36D-EB4857EE7E3A}"/>
    <cellStyle name="Header1 9 4 4 2" xfId="7887" xr:uid="{F36D1C5A-95E1-4C07-89DB-44D03082CEB1}"/>
    <cellStyle name="Header1 9 4 4 2 2" xfId="13594" xr:uid="{12A96D68-60E3-4544-B4E1-68F0EDCB0D61}"/>
    <cellStyle name="Header1 9 4 4 2 2 2" xfId="31042" xr:uid="{D83032AA-FF8F-4734-B5C2-AA1C61249777}"/>
    <cellStyle name="Header1 9 4 4 2 2 3" xfId="37500" xr:uid="{BEAC6DF6-5778-457D-B8EE-4623DAD2E20B}"/>
    <cellStyle name="Header1 9 4 4 2 2 4" xfId="22069" xr:uid="{D9D8F50E-2AF8-44E4-9A45-524276768DD5}"/>
    <cellStyle name="Header1 9 4 4 2 3" xfId="12656" xr:uid="{F5B35808-5C61-4D0F-9FBE-569D0AA5C666}"/>
    <cellStyle name="Header1 9 4 4 2 3 2" xfId="30104" xr:uid="{C7FFB40B-E85B-4F4A-9D4C-EB4875D80ECE}"/>
    <cellStyle name="Header1 9 4 4 2 3 3" xfId="36566" xr:uid="{3C7D4D4F-041A-42A2-8742-B1EDC2038C28}"/>
    <cellStyle name="Header1 9 4 4 2 3 4" xfId="21131" xr:uid="{20AB87F1-FD7D-4303-AC68-BE95677466B7}"/>
    <cellStyle name="Header1 9 4 4 2 4" xfId="24819" xr:uid="{4DBA14EF-403C-46C8-9E63-FC969ACE680C}"/>
    <cellStyle name="Header1 9 4 4 2 5" xfId="17367" xr:uid="{CE59DC57-F0C0-4D3F-A893-647AEE91C05A}"/>
    <cellStyle name="Header1 9 4 4 3" xfId="12817" xr:uid="{D64B7886-75DF-488C-AC11-778B16E06445}"/>
    <cellStyle name="Header1 9 4 4 3 2" xfId="30265" xr:uid="{7B47BB0C-5D4D-4673-8309-66A55D4676D3}"/>
    <cellStyle name="Header1 9 4 4 3 3" xfId="36727" xr:uid="{B37FEA48-CAAB-44A1-AABD-E9E37EEF00D3}"/>
    <cellStyle name="Header1 9 4 4 3 4" xfId="21292" xr:uid="{7AB7A19B-81BE-4915-8174-BCE82C5A18E1}"/>
    <cellStyle name="Header1 9 4 4 4" xfId="11572" xr:uid="{AA569A9B-EBAA-4D41-AAE3-7F6E885D1F59}"/>
    <cellStyle name="Header1 9 4 4 4 2" xfId="29027" xr:uid="{EF4E3B02-5F6A-44C3-923F-55809D72AF04}"/>
    <cellStyle name="Header1 9 4 4 4 3" xfId="24204" xr:uid="{28B6C3A6-971A-458D-9F66-E48D7FD281D2}"/>
    <cellStyle name="Header1 9 4 4 4 4" xfId="20074" xr:uid="{64305062-F6EF-41A4-B735-064EF1DF719F}"/>
    <cellStyle name="Header1 9 4 4 5" xfId="34978" xr:uid="{3836108F-6D75-4F8B-9692-C1C60BC711F4}"/>
    <cellStyle name="Header1 9 4 4 6" xfId="16594" xr:uid="{C07992C6-2982-4347-A7E1-C8CCE0D26604}"/>
    <cellStyle name="Header1 9 4 5" xfId="7078" xr:uid="{2768B263-849A-4AB1-BEA2-512D61932D69}"/>
    <cellStyle name="Header1 9 4 5 2" xfId="7864" xr:uid="{00184E0F-3A4A-4CFE-A195-5FE3F1036918}"/>
    <cellStyle name="Header1 9 4 5 2 2" xfId="13571" xr:uid="{A58575F1-7F85-448A-868F-2D0DB9835294}"/>
    <cellStyle name="Header1 9 4 5 2 2 2" xfId="31019" xr:uid="{324D30EC-F5B8-4E89-9F77-0240382C8967}"/>
    <cellStyle name="Header1 9 4 5 2 2 3" xfId="37477" xr:uid="{732513E0-3897-4BDC-917D-97EC9CF3FD8C}"/>
    <cellStyle name="Header1 9 4 5 2 2 4" xfId="22046" xr:uid="{A80D3991-2982-473C-989C-B12EF0C8C2D2}"/>
    <cellStyle name="Header1 9 4 5 2 3" xfId="12633" xr:uid="{A11777DF-86E7-44FF-99BA-9FAF776B5E99}"/>
    <cellStyle name="Header1 9 4 5 2 3 2" xfId="30081" xr:uid="{DC262890-69BE-487D-BC46-3B80E113F27F}"/>
    <cellStyle name="Header1 9 4 5 2 3 3" xfId="36543" xr:uid="{62E28C04-9778-4027-A8F7-235D3295FC08}"/>
    <cellStyle name="Header1 9 4 5 2 3 4" xfId="21108" xr:uid="{99790C90-2030-4618-BB54-732D57980443}"/>
    <cellStyle name="Header1 9 4 5 2 4" xfId="34423" xr:uid="{C75EBD93-F261-4F74-99F7-0043F77C84AB}"/>
    <cellStyle name="Header1 9 4 5 2 5" xfId="17344" xr:uid="{CD6AC2F4-AFBD-4ABE-A8CB-B7C1D1A84F03}"/>
    <cellStyle name="Header1 9 4 5 3" xfId="12786" xr:uid="{4A1FA4D0-6CBF-4B24-A23C-FCF2463A0B6D}"/>
    <cellStyle name="Header1 9 4 5 3 2" xfId="30234" xr:uid="{54C2792D-3752-475C-9373-254701054F0D}"/>
    <cellStyle name="Header1 9 4 5 3 3" xfId="36696" xr:uid="{AC83301A-9B91-4FDB-B54D-ECC1EE6F8C5F}"/>
    <cellStyle name="Header1 9 4 5 3 4" xfId="21261" xr:uid="{CB10CCA0-430B-4043-AB91-E578848B1E8F}"/>
    <cellStyle name="Header1 9 4 5 4" xfId="11549" xr:uid="{E65E1CC3-2211-4A69-96FE-7C4927C354A8}"/>
    <cellStyle name="Header1 9 4 5 4 2" xfId="29004" xr:uid="{7FE34DA6-4898-4B98-8646-633A81C0A864}"/>
    <cellStyle name="Header1 9 4 5 4 3" xfId="33063" xr:uid="{F0282B34-B745-490A-A715-EC902F510CA5}"/>
    <cellStyle name="Header1 9 4 5 4 4" xfId="20051" xr:uid="{CBB2726C-C7D3-4FC7-84C0-3F9EE52E172E}"/>
    <cellStyle name="Header1 9 4 5 5" xfId="33332" xr:uid="{C8AD8943-99FB-488A-A15E-31018FAEB2F8}"/>
    <cellStyle name="Header1 9 4 5 6" xfId="16563" xr:uid="{93F745F2-B6C4-4575-85F6-E13CA2FE9D8C}"/>
    <cellStyle name="Header1 9 4 6" xfId="6857" xr:uid="{B11444A2-79D8-465D-A578-B4C126DCEAC4}"/>
    <cellStyle name="Header1 9 4 6 2" xfId="7688" xr:uid="{B39318FA-DC09-483C-A5B5-FAA523CAD49C}"/>
    <cellStyle name="Header1 9 4 6 2 2" xfId="13395" xr:uid="{71F6AEE3-D88C-4E01-9AA1-11D3F0538445}"/>
    <cellStyle name="Header1 9 4 6 2 2 2" xfId="30843" xr:uid="{DDDD0B8D-2DA5-4C10-BF13-395E0FB6682E}"/>
    <cellStyle name="Header1 9 4 6 2 2 3" xfId="37303" xr:uid="{1C9BFFAF-4EF6-4B7C-A7C3-F4153AEC1C8A}"/>
    <cellStyle name="Header1 9 4 6 2 2 4" xfId="21870" xr:uid="{6049465C-BC45-470A-BE2F-4267E5BCB62D}"/>
    <cellStyle name="Header1 9 4 6 2 3" xfId="12457" xr:uid="{5BF83968-A6CB-4D6D-8EEE-5B428FA19A2D}"/>
    <cellStyle name="Header1 9 4 6 2 3 2" xfId="29905" xr:uid="{2791B951-2CC9-409B-91D4-BF33F6B491DA}"/>
    <cellStyle name="Header1 9 4 6 2 3 3" xfId="36367" xr:uid="{283EDE5E-63BF-4731-8574-A9DC52C14C14}"/>
    <cellStyle name="Header1 9 4 6 2 3 4" xfId="20932" xr:uid="{D10A926A-CE78-4808-AB64-FAC74599C434}"/>
    <cellStyle name="Header1 9 4 6 2 4" xfId="26099" xr:uid="{50985558-5682-4AAB-8A0D-C4EA1E7B32C2}"/>
    <cellStyle name="Header1 9 4 6 2 5" xfId="17170" xr:uid="{563F41B3-462D-4111-A9E6-1B54A6496E57}"/>
    <cellStyle name="Header1 9 4 6 3" xfId="9466" xr:uid="{EFE9651F-DD24-48D8-AE77-6C97115A7F01}"/>
    <cellStyle name="Header1 9 4 6 3 2" xfId="27190" xr:uid="{A75B9287-F959-4408-AFA3-EEF934F18700}"/>
    <cellStyle name="Header1 9 4 6 3 3" xfId="36172" xr:uid="{BE809DD4-24D0-45D4-BC23-65B2710401AC}"/>
    <cellStyle name="Header1 9 4 6 3 4" xfId="18374" xr:uid="{4486C9A4-E585-41AD-B700-6294A5E6F0EC}"/>
    <cellStyle name="Header1 9 4 6 4" xfId="11365" xr:uid="{EE8A493C-514A-4AEC-A748-D17FABA855C3}"/>
    <cellStyle name="Header1 9 4 6 4 2" xfId="28820" xr:uid="{E21F8A83-9EC6-4FFE-AED2-B0F4EC9CC407}"/>
    <cellStyle name="Header1 9 4 6 4 3" xfId="24161" xr:uid="{649EF38D-23C2-4748-85A1-EEC0F69B023F}"/>
    <cellStyle name="Header1 9 4 6 4 4" xfId="19868" xr:uid="{354A8684-E6EB-49C1-83FF-A49DFE6E5BD3}"/>
    <cellStyle name="Header1 9 4 6 5" xfId="35056" xr:uid="{F387C991-7CE0-4827-A29A-0B83963F633F}"/>
    <cellStyle name="Header1 9 4 6 6" xfId="16357" xr:uid="{1E11C5A4-D2A1-4E8A-AFF4-C724EBF6AEF8}"/>
    <cellStyle name="Header1 9 4 7" xfId="5351" xr:uid="{684502D5-3C9F-4567-B7A2-E96679D32B26}"/>
    <cellStyle name="Header1 9 4 7 2" xfId="11812" xr:uid="{CEDF92D2-95B8-4BAD-BFEC-50AE6D9B437F}"/>
    <cellStyle name="Header1 9 4 7 2 2" xfId="29264" xr:uid="{5C5769AF-FD38-40BC-84DF-DB573CAA1F38}"/>
    <cellStyle name="Header1 9 4 7 2 3" xfId="25210" xr:uid="{0B32F7A4-2F94-4E8B-8E68-D72F3C2E4842}"/>
    <cellStyle name="Header1 9 4 7 2 4" xfId="20307" xr:uid="{C111B11C-6F34-41CA-B79F-994B604E56A4}"/>
    <cellStyle name="Header1 9 4 7 3" xfId="9316" xr:uid="{45632925-3D6F-4461-BBDB-5A14B9D29759}"/>
    <cellStyle name="Header1 9 4 7 3 2" xfId="27052" xr:uid="{3A252579-1F9D-4B60-B2A8-AF178B24F00A}"/>
    <cellStyle name="Header1 9 4 7 3 3" xfId="33821" xr:uid="{A43DDF69-C810-4E4A-931E-C2E28AACCD65}"/>
    <cellStyle name="Header1 9 4 7 3 4" xfId="18242" xr:uid="{650DC3DB-85EF-4F1D-9F33-A7B671E0E888}"/>
    <cellStyle name="Header1 9 4 7 4" xfId="36194" xr:uid="{89A6B379-B954-4E08-8220-5B19559BFB67}"/>
    <cellStyle name="Header1 9 4 7 5" xfId="15291" xr:uid="{5358E61B-8547-413F-8E20-57C0AE1B0F8C}"/>
    <cellStyle name="Header1 9 4 8" xfId="11816" xr:uid="{A9063AFA-F06D-4658-8507-F75A8372712F}"/>
    <cellStyle name="Header1 9 4 8 2" xfId="29268" xr:uid="{B8D157EE-EFE1-4D9F-9479-E9D220C24980}"/>
    <cellStyle name="Header1 9 4 8 3" xfId="25311" xr:uid="{B35A9C29-2004-4AF0-8618-7FA6E8134A34}"/>
    <cellStyle name="Header1 9 4 8 4" xfId="20311" xr:uid="{E7790344-D662-42CA-ACDC-92006C713B82}"/>
    <cellStyle name="Header1 9 4 9" xfId="9750" xr:uid="{72DCCF17-F75B-40F9-8ACB-BA7602BB4D39}"/>
    <cellStyle name="Header1 9 4 9 2" xfId="27446" xr:uid="{BF72B3DF-2FF6-4CF3-B6EF-D486B9BC3F62}"/>
    <cellStyle name="Header1 9 4 9 3" xfId="36148" xr:uid="{BBBB3013-8324-4E1F-807E-5E1C4BB7F03A}"/>
    <cellStyle name="Header1 9 4 9 4" xfId="18607" xr:uid="{6D531B39-9F2C-49D0-9244-9D43B0738BDB}"/>
    <cellStyle name="Header1 9 5" xfId="5314" xr:uid="{746C6CF0-D891-42F7-8BF9-46D08D0B1E83}"/>
    <cellStyle name="Header1 9 5 10" xfId="36199" xr:uid="{C75B2DE2-E69E-4EA2-A612-FBD5FA319FAD}"/>
    <cellStyle name="Header1 9 5 11" xfId="15260" xr:uid="{4B714D3F-7E85-43A3-AB7D-676CC1C019D9}"/>
    <cellStyle name="Header1 9 5 2" xfId="6788" xr:uid="{9D1CB8AC-3C38-4133-980E-59DFE4B8D383}"/>
    <cellStyle name="Header1 9 5 2 2" xfId="7632" xr:uid="{D5C928B7-AFF2-4C76-B516-3A4B510F59AF}"/>
    <cellStyle name="Header1 9 5 2 2 2" xfId="13339" xr:uid="{14D5490A-86D8-4298-B2C5-6105BEC3ADC8}"/>
    <cellStyle name="Header1 9 5 2 2 2 2" xfId="30787" xr:uid="{8D0B5098-AF41-4A99-9109-E735AA64257B}"/>
    <cellStyle name="Header1 9 5 2 2 2 3" xfId="37247" xr:uid="{A2FD241F-0ECD-4ADB-BF14-FBEB1F58EDA1}"/>
    <cellStyle name="Header1 9 5 2 2 2 4" xfId="21814" xr:uid="{E66E6070-13FB-4AD8-9AB7-9B2F8D79BF23}"/>
    <cellStyle name="Header1 9 5 2 2 3" xfId="12401" xr:uid="{BDAB66FA-8953-4BF0-A999-ABB1D1040AF0}"/>
    <cellStyle name="Header1 9 5 2 2 3 2" xfId="29849" xr:uid="{D00B07BE-CDBB-46F2-887E-B0E484FC621A}"/>
    <cellStyle name="Header1 9 5 2 2 3 3" xfId="36311" xr:uid="{B7D0B278-DA89-41C4-9875-85D12B1B53D0}"/>
    <cellStyle name="Header1 9 5 2 2 3 4" xfId="20876" xr:uid="{BEBB85D8-1317-4578-9108-6C91B91E9864}"/>
    <cellStyle name="Header1 9 5 2 2 4" xfId="35519" xr:uid="{3E43B5E4-05A5-45C7-802B-50346C1A03B6}"/>
    <cellStyle name="Header1 9 5 2 2 5" xfId="17114" xr:uid="{DAB7A076-62E0-4DF2-8254-51D6C32F51C1}"/>
    <cellStyle name="Header1 9 5 2 3" xfId="11826" xr:uid="{797FA380-AA01-4A7D-AD47-79368CDAC92A}"/>
    <cellStyle name="Header1 9 5 2 3 2" xfId="29277" xr:uid="{334DCFBC-3BB5-43B1-8D2A-4E820C704B69}"/>
    <cellStyle name="Header1 9 5 2 3 3" xfId="25715" xr:uid="{999B9D20-D226-4F7B-8F64-532D5530BBF7}"/>
    <cellStyle name="Header1 9 5 2 3 4" xfId="20318" xr:uid="{8C730D1B-B948-45C5-B9B7-5257A09056E2}"/>
    <cellStyle name="Header1 9 5 2 4" xfId="11306" xr:uid="{21A43CB5-7BC4-4439-833E-F93EA1B7D1F0}"/>
    <cellStyle name="Header1 9 5 2 4 2" xfId="28761" xr:uid="{E265BEF6-544A-4114-9B8A-6278E979F511}"/>
    <cellStyle name="Header1 9 5 2 4 3" xfId="27374" xr:uid="{234F5B25-AFAA-445C-84B0-3200FB640032}"/>
    <cellStyle name="Header1 9 5 2 4 4" xfId="19810" xr:uid="{2243E48C-C9B3-4B59-B3E6-FD9B7DD472A6}"/>
    <cellStyle name="Header1 9 5 2 5" xfId="32656" xr:uid="{15DACCB9-61A7-4514-9D70-3E51B8AF5506}"/>
    <cellStyle name="Header1 9 5 2 6" xfId="16295" xr:uid="{89A51D2B-5DC0-4238-8D4B-B07B68618B2A}"/>
    <cellStyle name="Header1 9 5 3" xfId="6881" xr:uid="{43B0C64D-C219-481A-A9D0-F506B56F58EF}"/>
    <cellStyle name="Header1 9 5 3 2" xfId="7700" xr:uid="{AF012349-CCCA-447E-8F86-75EE05692064}"/>
    <cellStyle name="Header1 9 5 3 2 2" xfId="13407" xr:uid="{6E36D677-CF3D-484F-913B-5336CB4665C1}"/>
    <cellStyle name="Header1 9 5 3 2 2 2" xfId="30855" xr:uid="{A8E72325-2DA9-48A2-9888-42F891CE1075}"/>
    <cellStyle name="Header1 9 5 3 2 2 3" xfId="37315" xr:uid="{5041EDC4-A4D7-402D-AC6D-952F1E76EEFF}"/>
    <cellStyle name="Header1 9 5 3 2 2 4" xfId="21882" xr:uid="{4775F3F8-E24F-42B2-B1ED-82FBB060B16D}"/>
    <cellStyle name="Header1 9 5 3 2 3" xfId="12469" xr:uid="{65E9659F-472A-41E5-A90D-C3B20006A9FF}"/>
    <cellStyle name="Header1 9 5 3 2 3 2" xfId="29917" xr:uid="{8D4C8B43-6E78-4998-A51A-42610E50926B}"/>
    <cellStyle name="Header1 9 5 3 2 3 3" xfId="36379" xr:uid="{CAE8ABB1-EDB9-499B-84A2-C0A0E88383B9}"/>
    <cellStyle name="Header1 9 5 3 2 3 4" xfId="20944" xr:uid="{D53B8611-AB95-436F-805B-FF7BF03BD48A}"/>
    <cellStyle name="Header1 9 5 3 2 4" xfId="25798" xr:uid="{3594004B-FC01-4CF0-921C-FFA6D6D1B672}"/>
    <cellStyle name="Header1 9 5 3 2 5" xfId="17182" xr:uid="{D57AF99A-8CF1-47B9-A730-F5A78E3C9A31}"/>
    <cellStyle name="Header1 9 5 3 3" xfId="9522" xr:uid="{714E7350-B832-47B5-ACE5-5B0A9E298F32}"/>
    <cellStyle name="Header1 9 5 3 3 2" xfId="27243" xr:uid="{0F47BE97-3325-46D1-BFDC-5EC3CAA84678}"/>
    <cellStyle name="Header1 9 5 3 3 3" xfId="25519" xr:uid="{5E5EDADD-9ABD-4412-B9A8-F04F2CA97F9C}"/>
    <cellStyle name="Header1 9 5 3 3 4" xfId="18425" xr:uid="{AA401718-EB04-4DEF-A9D3-02FD05C7B575}"/>
    <cellStyle name="Header1 9 5 3 4" xfId="11384" xr:uid="{ABE3B6A7-998F-4893-A832-BADD1567BD0A}"/>
    <cellStyle name="Header1 9 5 3 4 2" xfId="28839" xr:uid="{4A9915FE-B27B-486E-AABC-3824AB69592B}"/>
    <cellStyle name="Header1 9 5 3 4 3" xfId="25744" xr:uid="{7D547916-778B-4340-9365-9A50D986B5FB}"/>
    <cellStyle name="Header1 9 5 3 4 4" xfId="19887" xr:uid="{9AE65B00-2A90-4CA1-B54D-66620AD07B63}"/>
    <cellStyle name="Header1 9 5 3 5" xfId="35098" xr:uid="{C570D8C5-78B4-44E6-AC87-3AEA00584A58}"/>
    <cellStyle name="Header1 9 5 3 6" xfId="16375" xr:uid="{EF6E6C54-06A0-4226-B3E9-AEDA6BFAB16D}"/>
    <cellStyle name="Header1 9 5 4" xfId="7110" xr:uid="{06344C39-A540-404D-BD7A-07E82A6B17CB}"/>
    <cellStyle name="Header1 9 5 4 2" xfId="7888" xr:uid="{FA24CC8E-06BF-4C1F-9D26-2C2FCB493A24}"/>
    <cellStyle name="Header1 9 5 4 2 2" xfId="13595" xr:uid="{D5F7C6B1-C406-4891-97EB-BE75C37EAF52}"/>
    <cellStyle name="Header1 9 5 4 2 2 2" xfId="31043" xr:uid="{F0FAF5A8-B679-4E23-AE6A-F16A9971A425}"/>
    <cellStyle name="Header1 9 5 4 2 2 3" xfId="37501" xr:uid="{92B983F5-5FC4-49DA-AF40-4C6C5FF96E8C}"/>
    <cellStyle name="Header1 9 5 4 2 2 4" xfId="22070" xr:uid="{FBF8C4A0-EDBB-4580-8A6E-B551FB4A889D}"/>
    <cellStyle name="Header1 9 5 4 2 3" xfId="12657" xr:uid="{37F52748-5481-4852-ABD3-C4BFE03EFF6D}"/>
    <cellStyle name="Header1 9 5 4 2 3 2" xfId="30105" xr:uid="{E973B4A6-A5CD-47CE-B1F0-A51DCBC65D41}"/>
    <cellStyle name="Header1 9 5 4 2 3 3" xfId="36567" xr:uid="{2EF91EFD-565A-41C7-B48E-DB7274C78E6E}"/>
    <cellStyle name="Header1 9 5 4 2 3 4" xfId="21132" xr:uid="{04DB0939-7441-4C43-A822-D51BB2072DE5}"/>
    <cellStyle name="Header1 9 5 4 2 4" xfId="33666" xr:uid="{80C726E0-4791-48A8-9BB7-FAF876F5152D}"/>
    <cellStyle name="Header1 9 5 4 2 5" xfId="17368" xr:uid="{B433E3BF-461C-497A-A0F5-9477241660C4}"/>
    <cellStyle name="Header1 9 5 4 3" xfId="12818" xr:uid="{7D1AF856-7641-46CD-B02A-A0E27D347728}"/>
    <cellStyle name="Header1 9 5 4 3 2" xfId="30266" xr:uid="{4F662A52-9622-4B84-B7E3-D16FD8E37B85}"/>
    <cellStyle name="Header1 9 5 4 3 3" xfId="36728" xr:uid="{476CC5C6-5CEC-428E-9C16-7A7B61006187}"/>
    <cellStyle name="Header1 9 5 4 3 4" xfId="21293" xr:uid="{51997803-07E9-4980-9800-B58DB6559682}"/>
    <cellStyle name="Header1 9 5 4 4" xfId="11573" xr:uid="{63860398-0464-409B-9EC4-C8B20B02958E}"/>
    <cellStyle name="Header1 9 5 4 4 2" xfId="29028" xr:uid="{F00482C7-A982-4EFC-B14D-3959FA0BAE9D}"/>
    <cellStyle name="Header1 9 5 4 4 3" xfId="24205" xr:uid="{D0AD9AFE-A866-4BF7-A7BC-FC216F8D8ADF}"/>
    <cellStyle name="Header1 9 5 4 4 4" xfId="20075" xr:uid="{8CC87851-DEB1-47AD-A3F4-E9D0322CB29F}"/>
    <cellStyle name="Header1 9 5 4 5" xfId="35783" xr:uid="{4E4A6757-8A0E-41D0-9788-4B0C2FBADEEA}"/>
    <cellStyle name="Header1 9 5 4 6" xfId="16595" xr:uid="{D25943AD-9D7E-4112-9E79-F7A34AC91D46}"/>
    <cellStyle name="Header1 9 5 5" xfId="6390" xr:uid="{F8592F8A-41D3-4F30-A195-6B583E2B696A}"/>
    <cellStyle name="Header1 9 5 5 2" xfId="7426" xr:uid="{1DFC0D24-C5A0-49EC-B790-744ADDFEE6E7}"/>
    <cellStyle name="Header1 9 5 5 2 2" xfId="13133" xr:uid="{BF96E871-2C4D-402A-A39C-A89B4748E8AE}"/>
    <cellStyle name="Header1 9 5 5 2 2 2" xfId="30581" xr:uid="{C52AEF20-0910-4AC6-8110-5084726EA07D}"/>
    <cellStyle name="Header1 9 5 5 2 2 3" xfId="37043" xr:uid="{B3E61C19-C1C9-413A-B009-332A8087E1B7}"/>
    <cellStyle name="Header1 9 5 5 2 2 4" xfId="21608" xr:uid="{D30756CC-0852-43E7-B163-BBF9BA0CEB63}"/>
    <cellStyle name="Header1 9 5 5 2 3" xfId="12195" xr:uid="{0AF8A71A-0DAB-4411-9773-C8D485C1B234}"/>
    <cellStyle name="Header1 9 5 5 2 3 2" xfId="29643" xr:uid="{3334B137-52A5-4BEC-9FE7-9721F7458217}"/>
    <cellStyle name="Header1 9 5 5 2 3 3" xfId="24316" xr:uid="{16B657D7-478C-4CCE-ACAB-69AB8756F845}"/>
    <cellStyle name="Header1 9 5 5 2 3 4" xfId="20670" xr:uid="{55984D40-675E-422D-8467-75661DB1EFC9}"/>
    <cellStyle name="Header1 9 5 5 2 4" xfId="34459" xr:uid="{6A8E60C3-E28A-48BD-8750-528D5FE20AD8}"/>
    <cellStyle name="Header1 9 5 5 2 5" xfId="16910" xr:uid="{B6CC3BEE-7CCE-425D-9B20-0A0E90A3EF99}"/>
    <cellStyle name="Header1 9 5 5 3" xfId="11858" xr:uid="{9C3CAE7F-FE6F-4A1E-8452-B76E45E83D88}"/>
    <cellStyle name="Header1 9 5 5 3 2" xfId="29309" xr:uid="{5586AE58-48A4-442E-882E-610E74E3A035}"/>
    <cellStyle name="Header1 9 5 5 3 3" xfId="25525" xr:uid="{871AF64F-0465-4C04-88B2-6084C5462F1E}"/>
    <cellStyle name="Header1 9 5 5 3 4" xfId="20350" xr:uid="{98FAED66-E84B-4601-A246-6120D519DA0A}"/>
    <cellStyle name="Header1 9 5 5 4" xfId="11060" xr:uid="{C5E5615E-85A0-4445-9F78-DF379DC3BC8E}"/>
    <cellStyle name="Header1 9 5 5 4 2" xfId="28522" xr:uid="{CB3137C9-B45F-47C8-BF5D-A3975EEA1E0C}"/>
    <cellStyle name="Header1 9 5 5 4 3" xfId="25043" xr:uid="{0AA38C67-7B6A-4B57-A9C7-FDD2D61D94AB}"/>
    <cellStyle name="Header1 9 5 5 4 4" xfId="19576" xr:uid="{CE1C5173-062B-43BF-8902-D51889BAF8C3}"/>
    <cellStyle name="Header1 9 5 5 5" xfId="23968" xr:uid="{934F77ED-625C-4FD0-B8FC-BD7ED044346B}"/>
    <cellStyle name="Header1 9 5 5 6" xfId="15971" xr:uid="{E2AE5372-123E-484B-9EA3-360148980FDA}"/>
    <cellStyle name="Header1 9 5 6" xfId="5303" xr:uid="{F1A677E7-2FB4-4A8B-B49B-C6A39AED7908}"/>
    <cellStyle name="Header1 9 5 6 2" xfId="5363" xr:uid="{91F37637-2F0E-45CD-8E4A-49EE651BB101}"/>
    <cellStyle name="Header1 9 5 6 2 2" xfId="9260" xr:uid="{D40A9C39-181D-4F65-8DE4-FEDEE274C5C6}"/>
    <cellStyle name="Header1 9 5 6 2 2 2" xfId="27004" xr:uid="{1B3724D2-4C72-44FE-8FAE-CF5D22C15F2C}"/>
    <cellStyle name="Header1 9 5 6 2 2 3" xfId="24892" xr:uid="{6BA6C612-8484-42A7-9F57-31392BEAB604}"/>
    <cellStyle name="Header1 9 5 6 2 2 4" xfId="18199" xr:uid="{E8A03F5E-063C-4FD1-A5A3-8D7A31291131}"/>
    <cellStyle name="Header1 9 5 6 2 3" xfId="9586" xr:uid="{1E88C46B-B41F-4E39-BBB0-578522243FF3}"/>
    <cellStyle name="Header1 9 5 6 2 3 2" xfId="27302" xr:uid="{989051DF-25C1-4EAC-B715-F82395AE1AE4}"/>
    <cellStyle name="Header1 9 5 6 2 3 3" xfId="25511" xr:uid="{0B6C3ECD-E08D-4164-8754-57B2A4B09DF7}"/>
    <cellStyle name="Header1 9 5 6 2 3 4" xfId="18481" xr:uid="{BBFDD7E9-290E-4FD3-95A6-03383DC0D0DC}"/>
    <cellStyle name="Header1 9 5 6 2 4" xfId="36063" xr:uid="{27EC836E-9655-490D-9948-F3D7846FF495}"/>
    <cellStyle name="Header1 9 5 6 2 5" xfId="15303" xr:uid="{792178A3-2D60-467B-8F47-B5D44E162940}"/>
    <cellStyle name="Header1 9 5 6 3" xfId="9640" xr:uid="{FFB552BC-9E40-4EBB-A777-9BCD0854EBD5}"/>
    <cellStyle name="Header1 9 5 6 3 2" xfId="27340" xr:uid="{9F5404D3-B6E3-434C-9E21-BD7EC165FAB2}"/>
    <cellStyle name="Header1 9 5 6 3 3" xfId="25986" xr:uid="{7F62C6B7-2DB3-46D6-980C-88077439F180}"/>
    <cellStyle name="Header1 9 5 6 3 4" xfId="18518" xr:uid="{ADD00E7C-57D6-4499-8C8C-51E210574D6F}"/>
    <cellStyle name="Header1 9 5 6 4" xfId="8625" xr:uid="{09048E60-F304-436D-A424-65EDFF734329}"/>
    <cellStyle name="Header1 9 5 6 4 2" xfId="26415" xr:uid="{CE44202E-F9A0-4078-9E39-8A7E51811DCE}"/>
    <cellStyle name="Header1 9 5 6 4 3" xfId="23321" xr:uid="{463C3777-B4AF-4717-A0AC-23794D184883}"/>
    <cellStyle name="Header1 9 5 6 4 4" xfId="17690" xr:uid="{E4134B0D-52FD-4A84-9416-07DF4B1E7185}"/>
    <cellStyle name="Header1 9 5 6 5" xfId="23640" xr:uid="{A147E1DE-CFD0-4EA4-BAC0-0F9E122C004E}"/>
    <cellStyle name="Header1 9 5 6 6" xfId="15250" xr:uid="{EC20731C-BC39-4920-BAD6-45110788DE95}"/>
    <cellStyle name="Header1 9 5 7" xfId="7199" xr:uid="{3327C735-5592-481A-BE82-3E52759A7DE2}"/>
    <cellStyle name="Header1 9 5 7 2" xfId="12907" xr:uid="{BCF2A7CA-A32D-4A23-AC50-741FA24C7656}"/>
    <cellStyle name="Header1 9 5 7 2 2" xfId="30355" xr:uid="{8CAAEAEC-E60D-41F1-9D7D-326DD0EFB88B}"/>
    <cellStyle name="Header1 9 5 7 2 3" xfId="36817" xr:uid="{E5244CD7-2C9C-4503-8EC9-B4D778445D52}"/>
    <cellStyle name="Header1 9 5 7 2 4" xfId="21382" xr:uid="{5A965DCD-7A6E-4DB6-A6B2-FF2A69AC4C49}"/>
    <cellStyle name="Header1 9 5 7 3" xfId="11972" xr:uid="{07D14830-8A16-4529-98F6-C36086D0381F}"/>
    <cellStyle name="Header1 9 5 7 3 2" xfId="29420" xr:uid="{1E155A91-46DC-4F2D-B39E-95DC777D6701}"/>
    <cellStyle name="Header1 9 5 7 3 3" xfId="26807" xr:uid="{34B15C64-1E3D-4F05-AA2A-578E6DF90805}"/>
    <cellStyle name="Header1 9 5 7 3 4" xfId="20447" xr:uid="{7363C916-94D5-4860-BD39-BD3E70A93DB4}"/>
    <cellStyle name="Header1 9 5 7 4" xfId="34644" xr:uid="{FF618279-9430-4B4D-AC92-98F727C1BF52}"/>
    <cellStyle name="Header1 9 5 7 5" xfId="16684" xr:uid="{DA2DE3E2-CEF5-4866-9E6C-6F3976DCA1AF}"/>
    <cellStyle name="Header1 9 5 8" xfId="9324" xr:uid="{3376DBBD-DA7E-4B5E-82D8-B1C1189F28C1}"/>
    <cellStyle name="Header1 9 5 8 2" xfId="27060" xr:uid="{CFE7E424-190C-4DF3-A992-88C13397216B}"/>
    <cellStyle name="Header1 9 5 8 3" xfId="36230" xr:uid="{EEC365F2-2A86-493B-BF86-86466E269F80}"/>
    <cellStyle name="Header1 9 5 8 4" xfId="18247" xr:uid="{64FBC6A8-608F-4301-85B5-F60F70C6A02C}"/>
    <cellStyle name="Header1 9 5 9" xfId="9755" xr:uid="{55BE0133-4F05-47CD-83C3-221FA67D5440}"/>
    <cellStyle name="Header1 9 5 9 2" xfId="27451" xr:uid="{D245A607-A871-4F68-A9A3-321E5DECF53C}"/>
    <cellStyle name="Header1 9 5 9 3" xfId="36149" xr:uid="{BDB38532-6DA9-470E-8D7C-ADDED6450A95}"/>
    <cellStyle name="Header1 9 5 9 4" xfId="18612" xr:uid="{8CF9A3CC-DB47-4B4D-A78F-AA0A0243EA99}"/>
    <cellStyle name="Header1 9 6" xfId="6693" xr:uid="{31915EA3-F2CC-429B-AC01-A5D7DA7DF495}"/>
    <cellStyle name="Header1 9 6 10" xfId="24733" xr:uid="{630AA800-EADB-46B3-9DAC-E619A1E04826}"/>
    <cellStyle name="Header1 9 6 11" xfId="16201" xr:uid="{5234E9FD-9F31-45F6-ABF0-E867BD2E5BA6}"/>
    <cellStyle name="Header1 9 6 2" xfId="7054" xr:uid="{580BA5B1-7BD1-48A1-B472-672A9536E5DC}"/>
    <cellStyle name="Header1 9 6 2 2" xfId="7842" xr:uid="{10E02EC5-C27D-4BDF-8C7C-B86907C860A5}"/>
    <cellStyle name="Header1 9 6 2 2 2" xfId="13549" xr:uid="{13CC21D8-DB48-4B4B-85CA-61BCE535B1D5}"/>
    <cellStyle name="Header1 9 6 2 2 2 2" xfId="30997" xr:uid="{9CABA20F-0FD8-4CDF-80EE-7D9B42E3C781}"/>
    <cellStyle name="Header1 9 6 2 2 2 3" xfId="37455" xr:uid="{D2954A0A-16EA-4B65-AE01-070C16FA660A}"/>
    <cellStyle name="Header1 9 6 2 2 2 4" xfId="22024" xr:uid="{47903878-D6A5-41AC-A43B-DCA86C55F460}"/>
    <cellStyle name="Header1 9 6 2 2 3" xfId="12611" xr:uid="{DD17C0C7-53BA-49DF-A95A-5EDB3F60DCDC}"/>
    <cellStyle name="Header1 9 6 2 2 3 2" xfId="30059" xr:uid="{5D438BCE-1BC7-42A9-81CC-3908FF393640}"/>
    <cellStyle name="Header1 9 6 2 2 3 3" xfId="36521" xr:uid="{5B4485A1-5A7D-4D99-A405-EB770108389E}"/>
    <cellStyle name="Header1 9 6 2 2 3 4" xfId="21086" xr:uid="{B018CD8B-523E-4819-B3D4-306A6F4D5221}"/>
    <cellStyle name="Header1 9 6 2 2 4" xfId="35468" xr:uid="{6BB17F35-64DC-48D9-BBE5-45C377EB6ADB}"/>
    <cellStyle name="Header1 9 6 2 2 5" xfId="17322" xr:uid="{E7C158EC-1EE1-4343-AF9B-89218B9A8305}"/>
    <cellStyle name="Header1 9 6 2 3" xfId="12763" xr:uid="{98FB7A54-2E0B-4DD9-9554-591B8FE145D0}"/>
    <cellStyle name="Header1 9 6 2 3 2" xfId="30211" xr:uid="{47F8FC07-BC5F-44BC-8B37-346EA9402D82}"/>
    <cellStyle name="Header1 9 6 2 3 3" xfId="36673" xr:uid="{54740676-8150-4E05-B48A-0CFE26AE5DA5}"/>
    <cellStyle name="Header1 9 6 2 3 4" xfId="21238" xr:uid="{523774B7-0E22-454A-88B0-1514E0BC5038}"/>
    <cellStyle name="Header1 9 6 2 4" xfId="11527" xr:uid="{B3F6E3A2-8C7F-4671-BD4E-432FD14C165B}"/>
    <cellStyle name="Header1 9 6 2 4 2" xfId="28982" xr:uid="{6696FEB3-5C17-44D2-B719-C0C39623B59E}"/>
    <cellStyle name="Header1 9 6 2 4 3" xfId="24184" xr:uid="{78F45B08-4F13-4F24-81DE-04776C84E05D}"/>
    <cellStyle name="Header1 9 6 2 4 4" xfId="20029" xr:uid="{DFB9CFC3-0855-4CEA-A1C8-BDED93F31046}"/>
    <cellStyle name="Header1 9 6 2 5" xfId="35220" xr:uid="{8D3A55F5-2959-4926-8D6D-CFA9AABFCC67}"/>
    <cellStyle name="Header1 9 6 2 6" xfId="16540" xr:uid="{0AC5A5DA-4212-4752-8154-D4A36DFC1A85}"/>
    <cellStyle name="Header1 9 6 3" xfId="5886" xr:uid="{DF97F9A8-4945-4DA3-B35B-779FD467B436}"/>
    <cellStyle name="Header1 9 6 3 2" xfId="7331" xr:uid="{960477FF-D45D-4904-9D22-C4E8065620C4}"/>
    <cellStyle name="Header1 9 6 3 2 2" xfId="13039" xr:uid="{47436605-D237-4B72-B915-F1293C9C8D96}"/>
    <cellStyle name="Header1 9 6 3 2 2 2" xfId="30487" xr:uid="{8DB01A87-0E89-4AAA-967D-297E7C179CD8}"/>
    <cellStyle name="Header1 9 6 3 2 2 3" xfId="36949" xr:uid="{5E9215E6-B4CD-40EF-9427-9828DA0492F2}"/>
    <cellStyle name="Header1 9 6 3 2 2 4" xfId="21514" xr:uid="{973F4CCD-EBC4-4B81-8E9C-4BC4C81C3D3B}"/>
    <cellStyle name="Header1 9 6 3 2 3" xfId="12101" xr:uid="{D3D7E127-B7A3-4E40-A57A-DE7B1134275F}"/>
    <cellStyle name="Header1 9 6 3 2 3 2" xfId="29549" xr:uid="{3FB4E856-3DC8-4B2E-941B-75F63ADD0C01}"/>
    <cellStyle name="Header1 9 6 3 2 3 3" xfId="26816" xr:uid="{7B35B96E-4019-49A4-87CF-6A768BE60B54}"/>
    <cellStyle name="Header1 9 6 3 2 3 4" xfId="20576" xr:uid="{313A43BC-51D2-4645-B704-8E759352EED8}"/>
    <cellStyle name="Header1 9 6 3 2 4" xfId="34281" xr:uid="{5833DAB5-A854-4267-B83B-3FF87D2B4C4F}"/>
    <cellStyle name="Header1 9 6 3 2 5" xfId="16816" xr:uid="{29EBEFC5-D597-4EE2-B5B4-6E5B91607D45}"/>
    <cellStyle name="Header1 9 6 3 3" xfId="9409" xr:uid="{258A4EF7-7370-4248-A5A9-E8C9DA218A6F}"/>
    <cellStyle name="Header1 9 6 3 3 2" xfId="27133" xr:uid="{2967E477-DBA7-4F71-A576-08A4F83511A0}"/>
    <cellStyle name="Header1 9 6 3 3 3" xfId="32538" xr:uid="{89254320-607B-4AC3-91C8-94288DDF0446}"/>
    <cellStyle name="Header1 9 6 3 3 4" xfId="18317" xr:uid="{C3AF8DDB-C875-4AF8-9BE3-EBD0E0EC4B85}"/>
    <cellStyle name="Header1 9 6 3 4" xfId="10898" xr:uid="{5D11F8B8-3B3E-4087-9266-071ECE44E84A}"/>
    <cellStyle name="Header1 9 6 3 4 2" xfId="28364" xr:uid="{2733675C-64E3-4EA3-BBA9-4A9D31E93FC0}"/>
    <cellStyle name="Header1 9 6 3 4 3" xfId="33147" xr:uid="{8CF59998-E808-4851-BDC0-BE5145694C4B}"/>
    <cellStyle name="Header1 9 6 3 4 4" xfId="19423" xr:uid="{CF85BF04-E41C-418E-BAF6-DFDE9DE90EE3}"/>
    <cellStyle name="Header1 9 6 3 5" xfId="23746" xr:uid="{78F8F9D7-E1B3-4099-9276-52ED52911E3C}"/>
    <cellStyle name="Header1 9 6 3 6" xfId="15504" xr:uid="{D7D70C03-D6F4-4150-9B40-BF5C29BF5630}"/>
    <cellStyle name="Header1 9 6 4" xfId="6852" xr:uid="{E37FF8B9-CAB4-4385-8637-DF9A54A0D079}"/>
    <cellStyle name="Header1 9 6 4 2" xfId="7683" xr:uid="{3D7C6392-1E99-4D98-AD14-175E6D04D134}"/>
    <cellStyle name="Header1 9 6 4 2 2" xfId="13390" xr:uid="{790EE47B-8FE1-4808-85CF-D123C89A91B1}"/>
    <cellStyle name="Header1 9 6 4 2 2 2" xfId="30838" xr:uid="{66AB0654-1643-4B66-A4B3-BB4DBDC04919}"/>
    <cellStyle name="Header1 9 6 4 2 2 3" xfId="37298" xr:uid="{14A410FF-19DA-4062-A092-AD79AC41C9CB}"/>
    <cellStyle name="Header1 9 6 4 2 2 4" xfId="21865" xr:uid="{6BF6BEA0-DFF6-4D93-952C-E82368D26042}"/>
    <cellStyle name="Header1 9 6 4 2 3" xfId="12452" xr:uid="{81463576-C88D-4BDC-A658-67944925FCC2}"/>
    <cellStyle name="Header1 9 6 4 2 3 2" xfId="29900" xr:uid="{58A03A51-971B-4B9F-9A1E-693C5AE1D510}"/>
    <cellStyle name="Header1 9 6 4 2 3 3" xfId="36362" xr:uid="{5A616B7B-E632-471F-AC7E-355ECB44EAD5}"/>
    <cellStyle name="Header1 9 6 4 2 3 4" xfId="20927" xr:uid="{45AE0F33-BDF9-4CA2-AE71-E108D068B60E}"/>
    <cellStyle name="Header1 9 6 4 2 4" xfId="25444" xr:uid="{AA3F3D8C-9325-4472-A0A5-438264AD7675}"/>
    <cellStyle name="Header1 9 6 4 2 5" xfId="17165" xr:uid="{E1405669-09A8-401B-9118-17B9ACFCF0D7}"/>
    <cellStyle name="Header1 9 6 4 3" xfId="10795" xr:uid="{1232C88A-3557-4A81-A223-688876007B28}"/>
    <cellStyle name="Header1 9 6 4 3 2" xfId="28264" xr:uid="{10AF4ECE-25F3-40E2-8453-F1AD3E2059F5}"/>
    <cellStyle name="Header1 9 6 4 3 3" xfId="32281" xr:uid="{3EAB8373-1FAA-4D9B-8CE7-201C57BF80EF}"/>
    <cellStyle name="Header1 9 6 4 3 4" xfId="19323" xr:uid="{6D03AF50-3ECC-41F2-8864-9F95D1132FC0}"/>
    <cellStyle name="Header1 9 6 4 4" xfId="11360" xr:uid="{CBBDF6CF-E61C-4E54-A61B-707A454A9708}"/>
    <cellStyle name="Header1 9 6 4 4 2" xfId="28815" xr:uid="{A415ADBB-C34E-421B-85D1-982F9CEAAE68}"/>
    <cellStyle name="Header1 9 6 4 4 3" xfId="33085" xr:uid="{4AD4DEC1-D0D1-440A-9A3E-055E721CF5B1}"/>
    <cellStyle name="Header1 9 6 4 4 4" xfId="19863" xr:uid="{DD7BCEA0-FE89-4325-8A7C-20363E68D285}"/>
    <cellStyle name="Header1 9 6 4 5" xfId="35431" xr:uid="{C56FA4F8-0680-4272-9E85-7D1919690482}"/>
    <cellStyle name="Header1 9 6 4 6" xfId="16352" xr:uid="{DAECB41A-66A7-4F3F-BF41-C56384CABF54}"/>
    <cellStyle name="Header1 9 6 5" xfId="7175" xr:uid="{5702BCA1-73F4-4F1F-95C4-F72022451FB6}"/>
    <cellStyle name="Header1 9 6 5 2" xfId="7947" xr:uid="{EFAA9D85-3E60-474C-B79D-3EC931D98E48}"/>
    <cellStyle name="Header1 9 6 5 2 2" xfId="13654" xr:uid="{F99C207A-72AB-43DA-B36F-E9842174FA28}"/>
    <cellStyle name="Header1 9 6 5 2 2 2" xfId="31102" xr:uid="{556E6D84-CAA3-4E80-9F78-3495652DA871}"/>
    <cellStyle name="Header1 9 6 5 2 2 3" xfId="37560" xr:uid="{41BFDF7A-F931-4003-B35C-B8F6C97786FF}"/>
    <cellStyle name="Header1 9 6 5 2 2 4" xfId="22129" xr:uid="{88D6D5F5-23A8-49EE-8438-8D0263DDE3BE}"/>
    <cellStyle name="Header1 9 6 5 2 3" xfId="12716" xr:uid="{D869EDB1-FFF6-4CAB-9ED3-E2B34BCBDCFB}"/>
    <cellStyle name="Header1 9 6 5 2 3 2" xfId="30164" xr:uid="{D8FE6722-9CCE-485B-B07D-E287A0B0D9F4}"/>
    <cellStyle name="Header1 9 6 5 2 3 3" xfId="36626" xr:uid="{0615899C-2F15-44BC-AF40-73F9DD8436A0}"/>
    <cellStyle name="Header1 9 6 5 2 3 4" xfId="21191" xr:uid="{5BA902DC-5704-4B14-AD61-83202FF15AF8}"/>
    <cellStyle name="Header1 9 6 5 2 4" xfId="33648" xr:uid="{41DCC334-9D42-4BE7-B23A-081E35EBFBA7}"/>
    <cellStyle name="Header1 9 6 5 2 5" xfId="17427" xr:uid="{2C38FEDB-1B49-4FD4-A0FD-CDCC34549C9A}"/>
    <cellStyle name="Header1 9 6 5 3" xfId="12883" xr:uid="{D8B28119-E334-4F5E-AE7F-1A9AB639B2BE}"/>
    <cellStyle name="Header1 9 6 5 3 2" xfId="30331" xr:uid="{50FACC01-7BA4-444F-A851-DCD4154B5149}"/>
    <cellStyle name="Header1 9 6 5 3 3" xfId="36793" xr:uid="{7FF8BA23-F055-41DF-AB0B-563789E5E82C}"/>
    <cellStyle name="Header1 9 6 5 3 4" xfId="21358" xr:uid="{6E6FC13A-7A89-4935-9E98-C58211048ECB}"/>
    <cellStyle name="Header1 9 6 5 4" xfId="11632" xr:uid="{30AD829E-7377-4BB3-9380-256BE972A38D}"/>
    <cellStyle name="Header1 9 6 5 4 2" xfId="29087" xr:uid="{6A1B578C-D453-4B4E-A84F-398515D9CF8C}"/>
    <cellStyle name="Header1 9 6 5 4 3" xfId="25321" xr:uid="{D50190C8-D7E2-45A8-9FA3-9181AB525008}"/>
    <cellStyle name="Header1 9 6 5 4 4" xfId="20134" xr:uid="{1DED5459-3927-4FA2-81B5-ABA525ADDCA3}"/>
    <cellStyle name="Header1 9 6 5 5" xfId="34939" xr:uid="{E844823C-190F-484E-9BBD-29CE61C261CE}"/>
    <cellStyle name="Header1 9 6 5 6" xfId="16660" xr:uid="{A0D1AB31-2929-4C07-99A0-E8E5845E24B5}"/>
    <cellStyle name="Header1 9 6 6" xfId="5610" xr:uid="{0CBAFEC7-8AE6-473C-8FB0-5E39683BD0D3}"/>
    <cellStyle name="Header1 9 6 6 2" xfId="7318" xr:uid="{EDD3B855-8AAD-42A0-8A10-F2CA856D7957}"/>
    <cellStyle name="Header1 9 6 6 2 2" xfId="13026" xr:uid="{844308E9-DB08-443A-9247-48CD2C19B5D8}"/>
    <cellStyle name="Header1 9 6 6 2 2 2" xfId="30474" xr:uid="{F666CBA3-11FE-41A9-8FAD-8F4DEC950CE3}"/>
    <cellStyle name="Header1 9 6 6 2 2 3" xfId="36936" xr:uid="{7CD520DC-4393-45B2-922F-9A0F39004372}"/>
    <cellStyle name="Header1 9 6 6 2 2 4" xfId="21501" xr:uid="{7ABFEA0A-88D3-46D9-951E-5B4522E3CB73}"/>
    <cellStyle name="Header1 9 6 6 2 3" xfId="12088" xr:uid="{DFC9BCC7-01C9-4987-B306-66B18CC990FB}"/>
    <cellStyle name="Header1 9 6 6 2 3 2" xfId="29536" xr:uid="{1370C9B1-6CDF-4206-9295-C6B2AC817F98}"/>
    <cellStyle name="Header1 9 6 6 2 3 3" xfId="32584" xr:uid="{8EC22A85-1D71-4585-A46B-F8DA55060ADE}"/>
    <cellStyle name="Header1 9 6 6 2 3 4" xfId="20563" xr:uid="{EF0D404E-E452-4110-AF60-93FE1E4D2C5F}"/>
    <cellStyle name="Header1 9 6 6 2 4" xfId="34027" xr:uid="{095ECA73-56BF-4266-89B3-F789CFEA42D8}"/>
    <cellStyle name="Header1 9 6 6 2 5" xfId="16803" xr:uid="{E9493F01-4156-44BF-A7A4-4BEFA3F6DDD6}"/>
    <cellStyle name="Header1 9 6 6 3" xfId="8899" xr:uid="{1824A1C8-D713-4700-99DF-D2F94836033D}"/>
    <cellStyle name="Header1 9 6 6 3 2" xfId="26686" xr:uid="{F0FF731B-2824-4082-8516-625C836AF6CE}"/>
    <cellStyle name="Header1 9 6 6 3 3" xfId="35082" xr:uid="{609E0674-4DDF-4A05-A8AC-D4A1231D877D}"/>
    <cellStyle name="Header1 9 6 6 3 4" xfId="17960" xr:uid="{36198B4C-27C8-4130-893F-EAB23CDC9ABE}"/>
    <cellStyle name="Header1 9 6 6 4" xfId="10750" xr:uid="{9FF31739-D845-43E9-9095-9CD7B0BE4514}"/>
    <cellStyle name="Header1 9 6 6 4 2" xfId="28221" xr:uid="{39DD4B14-7646-4BC1-92AE-E71EC8747D3A}"/>
    <cellStyle name="Header1 9 6 6 4 3" xfId="25547" xr:uid="{D2C3D840-1DCE-424A-804B-1A37EB1475D3}"/>
    <cellStyle name="Header1 9 6 6 4 4" xfId="19280" xr:uid="{688BC936-EB7F-43ED-9F1E-54ACA17C6BBD}"/>
    <cellStyle name="Header1 9 6 6 5" xfId="23690" xr:uid="{34A591DC-7A8A-41BC-A3D2-B3A2EE2FC12C}"/>
    <cellStyle name="Header1 9 6 6 6" xfId="15402" xr:uid="{169A9E1D-7D4B-4994-B5B8-F8588B8B9311}"/>
    <cellStyle name="Header1 9 6 7" xfId="7245" xr:uid="{6A0B7F73-32F7-455E-8924-7C576489B2CD}"/>
    <cellStyle name="Header1 9 6 7 2" xfId="12953" xr:uid="{656C5F50-4421-493D-9A9A-9C643E96B2F0}"/>
    <cellStyle name="Header1 9 6 7 2 2" xfId="30401" xr:uid="{29C10135-79B1-4CE8-BE33-DFB85BC9DB9E}"/>
    <cellStyle name="Header1 9 6 7 2 3" xfId="36863" xr:uid="{9185A2BB-9F98-45EF-9CBC-F8688E7F7417}"/>
    <cellStyle name="Header1 9 6 7 2 4" xfId="21428" xr:uid="{F26FBE94-E0A1-4D74-8DF8-E5971643D1FF}"/>
    <cellStyle name="Header1 9 6 7 3" xfId="12015" xr:uid="{5B1F990F-B7A7-4B65-9B87-8941576BF27D}"/>
    <cellStyle name="Header1 9 6 7 3 2" xfId="29463" xr:uid="{775F65C1-A459-4628-AE20-A505A21F554C}"/>
    <cellStyle name="Header1 9 6 7 3 3" xfId="23152" xr:uid="{53262D8C-DA39-4A5C-84B5-664F9F4DB695}"/>
    <cellStyle name="Header1 9 6 7 3 4" xfId="20490" xr:uid="{03989B93-568D-41BA-97D1-88CFFC88D948}"/>
    <cellStyle name="Header1 9 6 7 4" xfId="24596" xr:uid="{B4C11686-F930-4E48-8114-390C9F61976F}"/>
    <cellStyle name="Header1 9 6 7 5" xfId="16730" xr:uid="{7B9D8CFE-2DEA-410F-89D7-7FAA5AAB4118}"/>
    <cellStyle name="Header1 9 6 8" xfId="9725" xr:uid="{4D52D858-E922-4C53-8C45-44ABA4C36170}"/>
    <cellStyle name="Header1 9 6 8 2" xfId="27422" xr:uid="{B2E65F5F-B7E2-4A5C-89FC-FFDEA1B03699}"/>
    <cellStyle name="Header1 9 6 8 3" xfId="23383" xr:uid="{9DD3DAF8-6DE7-46A8-8271-FC762DEFB352}"/>
    <cellStyle name="Header1 9 6 8 4" xfId="18585" xr:uid="{D9BEE0C0-5339-4410-9280-D718C4411E34}"/>
    <cellStyle name="Header1 9 6 9" xfId="10627" xr:uid="{80083BEC-9595-4F41-825F-F36D8D11FE49}"/>
    <cellStyle name="Header1 9 6 9 2" xfId="28108" xr:uid="{38563C75-7A04-4481-80EA-D39088835BF8}"/>
    <cellStyle name="Header1 9 6 9 3" xfId="32311" xr:uid="{74499A7B-A4A3-4567-9DFF-B176C2E662FD}"/>
    <cellStyle name="Header1 9 6 9 4" xfId="19170" xr:uid="{F2D3C0B3-462A-43EE-B978-8BA778818288}"/>
    <cellStyle name="Header1 9 7" xfId="6399" xr:uid="{2840D82B-FA42-42C6-9C0C-A05724D849E7}"/>
    <cellStyle name="Header1 9 7 2" xfId="7431" xr:uid="{02077DEB-C8E7-4410-9E94-10868C76C714}"/>
    <cellStyle name="Header1 9 7 2 2" xfId="13138" xr:uid="{3A866770-7F3E-4C66-8859-7A72938FE662}"/>
    <cellStyle name="Header1 9 7 2 2 2" xfId="30586" xr:uid="{CC7367ED-9C49-4404-9888-8479887EE788}"/>
    <cellStyle name="Header1 9 7 2 2 3" xfId="37048" xr:uid="{E5273E68-0BFC-4B73-8AE8-D0ABA55C5B31}"/>
    <cellStyle name="Header1 9 7 2 2 4" xfId="21613" xr:uid="{92C9E952-CE6B-40C2-BE70-B955E5C454E6}"/>
    <cellStyle name="Header1 9 7 2 3" xfId="12200" xr:uid="{43C6485A-E447-4C32-8E5F-BC288CC483E0}"/>
    <cellStyle name="Header1 9 7 2 3 2" xfId="29648" xr:uid="{94D69686-4015-481D-BB21-EFBCF94A5026}"/>
    <cellStyle name="Header1 9 7 2 3 3" xfId="24321" xr:uid="{53A9E477-A0EA-4F4A-AA0D-91C0EE424444}"/>
    <cellStyle name="Header1 9 7 2 3 4" xfId="20675" xr:uid="{4618009F-0CC2-4D3A-9340-F47FB22BD384}"/>
    <cellStyle name="Header1 9 7 2 4" xfId="34047" xr:uid="{5818BEC3-D2FD-4AEC-975E-957D37C2B1CD}"/>
    <cellStyle name="Header1 9 7 2 5" xfId="16915" xr:uid="{CF5A3941-AF8B-4178-AB43-5B25E5D319AB}"/>
    <cellStyle name="Header1 9 7 3" xfId="11877" xr:uid="{5C2C6273-27CE-423B-BD63-4E3F2F9D58A4}"/>
    <cellStyle name="Header1 9 7 3 2" xfId="29328" xr:uid="{22A6971C-BAED-4E13-8416-FB9AD605EF68}"/>
    <cellStyle name="Header1 9 7 3 3" xfId="25830" xr:uid="{B5881707-7B01-41A5-BDC5-9E50281CF59F}"/>
    <cellStyle name="Header1 9 7 3 4" xfId="20369" xr:uid="{A6F24731-2FD3-4004-B7AC-8D7DF4ED0F37}"/>
    <cellStyle name="Header1 9 7 4" xfId="11065" xr:uid="{6017C26F-F801-41C1-9B9E-732588447C0D}"/>
    <cellStyle name="Header1 9 7 4 2" xfId="28527" xr:uid="{A8840A6B-ACD0-459F-88D2-F7078FE4B681}"/>
    <cellStyle name="Header1 9 7 4 3" xfId="33124" xr:uid="{A3379A93-7FC5-4B35-83A6-5CFD35C7F1A9}"/>
    <cellStyle name="Header1 9 7 4 4" xfId="19581" xr:uid="{38A2DFB7-7720-4E27-A66F-CE2634EA87CD}"/>
    <cellStyle name="Header1 9 7 5" xfId="33269" xr:uid="{7899835B-63F1-40F5-9A5A-755C682974A7}"/>
    <cellStyle name="Header1 9 7 6" xfId="15979" xr:uid="{88C55619-9FB9-4539-A11E-71A186517608}"/>
    <cellStyle name="Header1 9 8" xfId="6962" xr:uid="{1175548D-D705-4AF5-9149-0F0D5193ADED}"/>
    <cellStyle name="Header1 9 8 2" xfId="7765" xr:uid="{ABAB4C95-472E-4629-AB1F-FB0049F72A50}"/>
    <cellStyle name="Header1 9 8 2 2" xfId="13472" xr:uid="{00715001-E6BA-4ACE-8A22-32FA65EDC0D2}"/>
    <cellStyle name="Header1 9 8 2 2 2" xfId="30920" xr:uid="{D1307E21-26D6-4688-90D5-7EE1ACCFC25F}"/>
    <cellStyle name="Header1 9 8 2 2 3" xfId="37380" xr:uid="{CC56032B-FB22-419C-8950-38094753AAB5}"/>
    <cellStyle name="Header1 9 8 2 2 4" xfId="21947" xr:uid="{7005F08A-9FE7-4477-B0F9-0A5F958041DD}"/>
    <cellStyle name="Header1 9 8 2 3" xfId="12534" xr:uid="{F63D64E6-BE34-4958-9AD5-CDBC63853124}"/>
    <cellStyle name="Header1 9 8 2 3 2" xfId="29982" xr:uid="{A4785B1B-19AD-450E-90F3-A59E112CA35A}"/>
    <cellStyle name="Header1 9 8 2 3 3" xfId="36444" xr:uid="{F1A468DF-B358-4AB8-AEE7-7C1BDB8AD2B4}"/>
    <cellStyle name="Header1 9 8 2 3 4" xfId="21009" xr:uid="{F5F445DE-1FEC-4E00-91A8-E5692F81E96D}"/>
    <cellStyle name="Header1 9 8 2 4" xfId="35363" xr:uid="{0D5A31C3-190C-43B6-84EE-8E9C73ADAABC}"/>
    <cellStyle name="Header1 9 8 2 5" xfId="17247" xr:uid="{A6208E95-66BD-4C76-BC6E-11F8CFA31E08}"/>
    <cellStyle name="Header1 9 8 3" xfId="10787" xr:uid="{48671431-F1BF-4279-92EB-1035319773F7}"/>
    <cellStyle name="Header1 9 8 3 2" xfId="28256" xr:uid="{64AF9B11-3AC7-4C66-B6D4-403BFF523AB1}"/>
    <cellStyle name="Header1 9 8 3 3" xfId="32283" xr:uid="{843FD92B-3194-4B8E-9FDC-B57ED4C3C224}"/>
    <cellStyle name="Header1 9 8 3 4" xfId="19315" xr:uid="{8ECE0840-DF3C-43C8-8C88-F5A8633F59CF}"/>
    <cellStyle name="Header1 9 8 4" xfId="11449" xr:uid="{E16C536A-0B1D-4906-A72A-525B035EFC85}"/>
    <cellStyle name="Header1 9 8 4 2" xfId="28904" xr:uid="{9154F3B9-C491-4523-A3B9-A764C521DDBC}"/>
    <cellStyle name="Header1 9 8 4 3" xfId="36223" xr:uid="{8FD243EB-CADE-4427-901A-57FAE71A6142}"/>
    <cellStyle name="Header1 9 8 4 4" xfId="19952" xr:uid="{9C34E03D-DAA8-4883-8892-426E3F14B7C3}"/>
    <cellStyle name="Header1 9 8 5" xfId="23434" xr:uid="{97B4F556-BFA6-48A2-8E54-98203309A39A}"/>
    <cellStyle name="Header1 9 8 6" xfId="16454" xr:uid="{C12C14E6-23A4-472B-BB88-B8A532DFC692}"/>
    <cellStyle name="Header1 9 9" xfId="6596" xr:uid="{733117AF-18D0-4F04-88BF-9C98E09C990E}"/>
    <cellStyle name="Header1 9 9 2" xfId="7512" xr:uid="{E90E97E3-57D0-427E-AF59-3419B4D2F78A}"/>
    <cellStyle name="Header1 9 9 2 2" xfId="13219" xr:uid="{AE8CE2AE-9FF9-45CF-91BA-E87ADB49D2D2}"/>
    <cellStyle name="Header1 9 9 2 2 2" xfId="30667" xr:uid="{3CCAE554-9982-42FE-979C-7C8896AC6D8A}"/>
    <cellStyle name="Header1 9 9 2 2 3" xfId="37127" xr:uid="{F3AAA79F-14FA-4560-850D-0A258C3AD925}"/>
    <cellStyle name="Header1 9 9 2 2 4" xfId="21694" xr:uid="{E0318C91-85BA-41C7-939C-C76548853C84}"/>
    <cellStyle name="Header1 9 9 2 3" xfId="12281" xr:uid="{D6A6D62A-0D82-48E7-867E-ECD9B05F4BF1}"/>
    <cellStyle name="Header1 9 9 2 3 2" xfId="29729" xr:uid="{CE773C09-BAEB-4067-A884-30778BE950F4}"/>
    <cellStyle name="Header1 9 9 2 3 3" xfId="26955" xr:uid="{8105736C-0B97-402B-AF73-5D18CA2A8778}"/>
    <cellStyle name="Header1 9 9 2 3 4" xfId="20756" xr:uid="{65B2C195-B201-4A64-9252-4190D885FC0D}"/>
    <cellStyle name="Header1 9 9 2 4" xfId="34540" xr:uid="{862DFFAA-5F81-40A7-942D-625217E7CEB9}"/>
    <cellStyle name="Header1 9 9 2 5" xfId="16994" xr:uid="{6A01A76E-8BBF-45EC-BB67-D91EED82BC07}"/>
    <cellStyle name="Header1 9 9 3" xfId="11789" xr:uid="{4A793A03-E79A-4A95-8CEC-1902AE6DC3AC}"/>
    <cellStyle name="Header1 9 9 3 2" xfId="29241" xr:uid="{AC5D6BA1-6F4C-4664-9196-10FBE1C25331}"/>
    <cellStyle name="Header1 9 9 3 3" xfId="25488" xr:uid="{56715B4D-A967-446D-A6EB-CF256960843B}"/>
    <cellStyle name="Header1 9 9 3 4" xfId="20285" xr:uid="{23978F12-5EA4-4C63-A2BA-DF377DC8FC50}"/>
    <cellStyle name="Header1 9 9 4" xfId="11172" xr:uid="{0721F912-B5BA-4131-ADF3-C311566C74DA}"/>
    <cellStyle name="Header1 9 9 4 2" xfId="28631" xr:uid="{986544CE-E865-438F-BD8C-540CA5A74B4E}"/>
    <cellStyle name="Header1 9 9 4 3" xfId="25654" xr:uid="{75C4494F-82F7-4B8C-99F8-2287144A4BAE}"/>
    <cellStyle name="Header1 9 9 4 4" xfId="19681" xr:uid="{7EE3C2FD-18D6-4FB5-AEDF-B075356FA5B1}"/>
    <cellStyle name="Header1 9 9 5" xfId="25446" xr:uid="{32A70830-ABA5-4293-B430-A2CD0F0DCDC0}"/>
    <cellStyle name="Header1 9 9 6" xfId="16110" xr:uid="{DA0C05A8-AF39-4E8B-9964-F28DEF033487}"/>
    <cellStyle name="Header2" xfId="3583" xr:uid="{46F329B3-FF81-4DB8-99F4-08001DC703F2}"/>
    <cellStyle name="Header2 10" xfId="3584" xr:uid="{818A90FB-9A88-4D6E-AA8C-E0084E99D99B}"/>
    <cellStyle name="Header2 10 2" xfId="9550" xr:uid="{33EDA980-3F30-40EE-AE1F-B7E3DEE90C7F}"/>
    <cellStyle name="Header2 11" xfId="3585" xr:uid="{CCD5DC31-DC2B-446D-8714-EDB5A2A37E57}"/>
    <cellStyle name="Header2 11 2" xfId="9266" xr:uid="{5FC9719F-D9AC-41D5-B959-5C3DA1E848D7}"/>
    <cellStyle name="Header2 12" xfId="3586" xr:uid="{58516F81-8300-43D4-A28D-B71721FCD5E4}"/>
    <cellStyle name="Header2 12 2" xfId="9350" xr:uid="{4D8279A7-752B-446F-9A55-66B508AAD604}"/>
    <cellStyle name="Header2 13" xfId="9349" xr:uid="{1FE19CA3-042F-4B7B-9E89-C09F48EF00CE}"/>
    <cellStyle name="Header2 2" xfId="3587" xr:uid="{63162AE5-08A9-4438-A37D-12CB396845F5}"/>
    <cellStyle name="Header2 2 2" xfId="3588" xr:uid="{B44B6B79-86A0-4840-9211-4F00E589894C}"/>
    <cellStyle name="Header2 2 2 2" xfId="9267" xr:uid="{3285BFD7-6012-403C-8262-1E2C1920F6A2}"/>
    <cellStyle name="Header2 2 3" xfId="9720" xr:uid="{22A810F5-41E5-49A6-80C7-671276DAA298}"/>
    <cellStyle name="Header2 3" xfId="3589" xr:uid="{BF06AB80-4F66-4A04-8B82-FD996FB4A63C}"/>
    <cellStyle name="Header2 3 2" xfId="8142" xr:uid="{D9EAD055-A07E-4ACF-B3AB-A196E6EBBA73}"/>
    <cellStyle name="Header2 4" xfId="3590" xr:uid="{DD1D5320-B00E-4F25-A8CB-E92DAA278012}"/>
    <cellStyle name="Header2 4 2" xfId="9351" xr:uid="{1EC6D4F6-548C-4A4A-9F35-6F93C756DCC8}"/>
    <cellStyle name="Header2 5" xfId="3591" xr:uid="{359BC2DB-085D-4256-9000-F2CFD67C9D36}"/>
    <cellStyle name="Header2 5 2" xfId="9602" xr:uid="{7E87FAF0-D5E4-43FD-B0EE-3AA8A3A74F74}"/>
    <cellStyle name="Header2 6" xfId="3592" xr:uid="{EC8DA6AD-1A8B-48A4-8408-917ADCD7E3F0}"/>
    <cellStyle name="Header2 6 2" xfId="9268" xr:uid="{453B8AC6-E6CB-47D2-927D-BC93DD48EB5A}"/>
    <cellStyle name="Header2 7" xfId="3593" xr:uid="{974B3A58-D9C1-431A-A333-B34809341AE2}"/>
    <cellStyle name="Header2 7 2" xfId="10706" xr:uid="{3B41C448-1A08-47DF-9D4A-6D2FCDA494DC}"/>
    <cellStyle name="Header2 8" xfId="3594" xr:uid="{0F17FD50-14D6-4F54-8958-D0A23E41089B}"/>
    <cellStyle name="Header2 8 2" xfId="9601" xr:uid="{CCF9FE26-9974-4D9F-B682-C0B2DF4C5493}"/>
    <cellStyle name="Header2 9" xfId="3595" xr:uid="{EE69924A-A280-4E91-88BF-583DBA751416}"/>
    <cellStyle name="Header2 9 2" xfId="9352" xr:uid="{7D26DCD4-9609-4795-8F39-D082F69C70FB}"/>
    <cellStyle name="Header3" xfId="3596" xr:uid="{CFD8BB37-94AF-47D1-9683-E1124B02698D}"/>
    <cellStyle name="Header3 2" xfId="3597" xr:uid="{54387B04-FB08-4D93-BAB6-5DB16B1A92F7}"/>
    <cellStyle name="Heading" xfId="3598" xr:uid="{40DC2753-5E65-4CE1-9EE9-11EBE950123A}"/>
    <cellStyle name="Heading 1 2" xfId="3599" xr:uid="{A58D6E2C-8386-4839-9A32-124454B57BAE}"/>
    <cellStyle name="Heading 1 2 2" xfId="3600" xr:uid="{E13C6CE5-24BB-4B7A-8F27-F706C246296D}"/>
    <cellStyle name="Heading 1 2 3" xfId="3601" xr:uid="{F4A37C91-EE7C-4E06-BFDA-C289E0C8F538}"/>
    <cellStyle name="Heading 1 3" xfId="3602" xr:uid="{86B93513-701C-4445-82E0-D33E3DF57790}"/>
    <cellStyle name="Heading 1 4" xfId="5238" xr:uid="{FBFC9ABA-7558-4D60-99CF-D60ABB02D26F}"/>
    <cellStyle name="Heading 1 5" xfId="8078" xr:uid="{057C6038-42C1-4DAE-A9DD-FB75D5B3FEFD}"/>
    <cellStyle name="Heading 2 2" xfId="3603" xr:uid="{095689C1-27D1-4616-A32A-095C65697EE8}"/>
    <cellStyle name="Heading 2 2 2" xfId="3604" xr:uid="{5F96611B-B338-410A-9AF4-7C72E8702A03}"/>
    <cellStyle name="Heading 2 2 3" xfId="3605" xr:uid="{D72D4524-FA61-41B8-BA25-8A6A1067FDC4}"/>
    <cellStyle name="Heading 2 3" xfId="3606" xr:uid="{92B46F78-A1D8-4AEC-B47A-EF4AF0C8FB39}"/>
    <cellStyle name="Heading 2 4" xfId="5239" xr:uid="{87EC7136-FD68-484F-8E4E-E584784CF897}"/>
    <cellStyle name="Heading 2 5" xfId="8079" xr:uid="{C327EFDF-D7BD-4C27-AA71-48B9267D23C9}"/>
    <cellStyle name="Heading 2a" xfId="3607" xr:uid="{AAA454B7-738E-4BD3-99CA-D9482D13923B}"/>
    <cellStyle name="Heading 2a 2" xfId="3608" xr:uid="{E5F28FC2-A01F-4F71-BA8D-DFBBC1F575A1}"/>
    <cellStyle name="Heading 3 2" xfId="3609" xr:uid="{987BF3BA-42EC-4410-8F54-FCA2B5B6535E}"/>
    <cellStyle name="Heading 3 2 2" xfId="3610" xr:uid="{C7C01284-6198-49A7-B7E0-2E5AA546A0E4}"/>
    <cellStyle name="Heading 3 2 3" xfId="3611" xr:uid="{089C2DB0-DA2D-482D-B05F-46D340EB72D3}"/>
    <cellStyle name="Heading 3 3" xfId="3612" xr:uid="{0535FBEF-EA87-4FC4-B2E7-4FD262086AA3}"/>
    <cellStyle name="Heading 3 4" xfId="5240" xr:uid="{4A6F169A-CFD6-423D-A98C-1EC7949A62E2}"/>
    <cellStyle name="Heading 3 5" xfId="8080" xr:uid="{67727552-317D-4063-8770-BF0B2D765169}"/>
    <cellStyle name="Heading 4 2" xfId="3613" xr:uid="{0A42B647-8C8E-442D-87CE-84866B69838A}"/>
    <cellStyle name="Heading 4 2 2" xfId="3614" xr:uid="{750D6E4E-08A3-4264-983C-CED415314B8B}"/>
    <cellStyle name="Heading 4 2 3" xfId="3615" xr:uid="{0E2C5C1C-1C27-412F-961F-D8E1AC73ADC9}"/>
    <cellStyle name="Heading 4 3" xfId="3616" xr:uid="{FAB28441-333D-4544-AC69-372C8C4CC2C2}"/>
    <cellStyle name="Heading 4 4" xfId="5241" xr:uid="{1A0DC60E-2935-4BBA-9A6C-B01093DE7F15}"/>
    <cellStyle name="Heading 4 5" xfId="8081" xr:uid="{0E09632F-88AE-42BC-A335-D7F8835C2000}"/>
    <cellStyle name="Heading 5" xfId="3617" xr:uid="{F3475EE4-A34E-49D7-84E5-48F31D94C2FB}"/>
    <cellStyle name="Heading 5 2" xfId="3618" xr:uid="{E12301E1-FB22-4CA5-B0F5-B00B27C7BA2B}"/>
    <cellStyle name="Heading 6" xfId="3619" xr:uid="{43A1BB02-6B31-402A-AE38-E0A7F657A253}"/>
    <cellStyle name="Heading 6 2" xfId="3620" xr:uid="{F58DBD50-2C69-49AC-9A8C-9258DCCE11AB}"/>
    <cellStyle name="HEADING1" xfId="3621" xr:uid="{409DF4CB-52FD-446E-8DC7-014E8205C140}"/>
    <cellStyle name="Heading1 1" xfId="3622" xr:uid="{9B4593CB-F1BB-488F-B7FD-EFFE78CE15B0}"/>
    <cellStyle name="HEADING1 10" xfId="9604" xr:uid="{2C615002-306F-47B5-9C11-A98904471A87}"/>
    <cellStyle name="Heading1 11" xfId="8046" xr:uid="{66763672-E795-4D01-81AA-125E37257584}"/>
    <cellStyle name="Heading1 12" xfId="14631" xr:uid="{1C60AFC8-69AD-405D-803B-E10E3DA0D592}"/>
    <cellStyle name="Heading1 13" xfId="14629" xr:uid="{0DA066A3-FA2F-410D-BF11-9D2FE5EF06A1}"/>
    <cellStyle name="Heading1 14" xfId="14633" xr:uid="{1ABC3E95-01E3-4779-A771-FABA292420E0}"/>
    <cellStyle name="Heading1 15" xfId="8049" xr:uid="{BC80E4C4-83ED-4ED8-B9CD-ED3B639D74B6}"/>
    <cellStyle name="Heading1 2" xfId="5167" xr:uid="{25CF2358-A611-4DFE-93ED-A306F0994B9C}"/>
    <cellStyle name="HEADING1 3" xfId="5892" xr:uid="{6AE874DE-05F1-49FE-AF7F-9174D403D0F1}"/>
    <cellStyle name="HEADING1 4" xfId="6523" xr:uid="{EA0E8A51-BDC6-4CD3-A829-E736656CCD8C}"/>
    <cellStyle name="HEADING1 5" xfId="6524" xr:uid="{DF8D97F4-FDE0-422E-A3FF-BDF49E5222D4}"/>
    <cellStyle name="HEADING1 6" xfId="6769" xr:uid="{437576F7-0C71-4ADF-807F-D686461FCBE5}"/>
    <cellStyle name="HEADING1 7" xfId="5559" xr:uid="{ECBF9ABD-A7A6-49E0-8D94-B204BE3AB505}"/>
    <cellStyle name="HEADING1 8" xfId="7384" xr:uid="{0B38C15F-475E-4FB6-A26F-BE5ADAEE57A4}"/>
    <cellStyle name="HEADING1 9" xfId="9614" xr:uid="{3706D753-70A6-409D-81A0-768B5D03AF67}"/>
    <cellStyle name="Heading2" xfId="3623" xr:uid="{007DA085-0528-44AE-A495-FE2D6642C423}"/>
    <cellStyle name="Heading2 2" xfId="3624" xr:uid="{D85CB5FE-B059-4CCD-8CBC-77F4D8A068C2}"/>
    <cellStyle name="Heading3" xfId="3625" xr:uid="{725360B1-673F-43D3-ACA4-F58B734C66AD}"/>
    <cellStyle name="Heading3 2" xfId="3626" xr:uid="{AFD19DA8-7AEF-409E-8F10-DA9BFE3B1DB8}"/>
    <cellStyle name="Heading4" xfId="3627" xr:uid="{89CF946E-5506-49B8-9EEA-5754FC41E128}"/>
    <cellStyle name="Heading4 2" xfId="3628" xr:uid="{A902F135-CE48-4B67-85C6-07B34F9A4603}"/>
    <cellStyle name="Hyperlink 2" xfId="35" xr:uid="{CD710E18-8473-4DB1-ACF6-E55E4B4DF2FB}"/>
    <cellStyle name="Hyperlink 2 2" xfId="134" xr:uid="{0E9D0EFA-5289-4D13-BBAB-53D179322EE0}"/>
    <cellStyle name="Hyperlink 2 2 2" xfId="3631" xr:uid="{97BA54FF-D784-4D54-A43D-33062463A5CC}"/>
    <cellStyle name="Hyperlink 2 2 3" xfId="3630" xr:uid="{298739E4-DF39-4629-B79C-A9BDEC94545E}"/>
    <cellStyle name="Hyperlink 2 3" xfId="3632" xr:uid="{D1EF8753-F2CF-46BB-8C46-E8DAE2E4887B}"/>
    <cellStyle name="Hyperlink 2 4" xfId="3633" xr:uid="{F61CF242-D978-45F3-9B8D-255847F8725A}"/>
    <cellStyle name="Hyperlink 2 5" xfId="3629" xr:uid="{211041F6-B80C-4218-B81A-B28A71DD8C78}"/>
    <cellStyle name="Hyperlink 3" xfId="139" xr:uid="{290B24B0-831A-4E78-9FD6-BCD2EF3F9C2D}"/>
    <cellStyle name="Hyperlink 3 2" xfId="3635" xr:uid="{DB220750-B2A9-4686-BFF6-BFBE19388701}"/>
    <cellStyle name="Hyperlink 3 3" xfId="3634" xr:uid="{E7C3DDE2-FEF8-439F-8A1C-7B3535848DD9}"/>
    <cellStyle name="Hyperlink 4" xfId="142" xr:uid="{1F8CBF24-FBC7-4708-9EC3-E0D8128D3175}"/>
    <cellStyle name="Hyperlink 4 2" xfId="3636" xr:uid="{8D8F8CB7-3D62-41E4-9C5D-26403655C8E4}"/>
    <cellStyle name="Hyperlink 5" xfId="3637" xr:uid="{375FC77E-03B2-4ECA-A1F8-087F25D36F93}"/>
    <cellStyle name="Hyperlink 6" xfId="3638" xr:uid="{BA0E316B-D2CD-4088-B431-06DCBEB37C6B}"/>
    <cellStyle name="Hyperlink 7" xfId="3639" xr:uid="{C4D7838C-546F-4F78-B767-FB48449E9844}"/>
    <cellStyle name="InconsistentFormulae" xfId="3640" xr:uid="{D12E4580-286D-47AB-8DBD-100C0B28600C}"/>
    <cellStyle name="InconsistentFormulae 2" xfId="3641" xr:uid="{E762E20B-A9D4-453E-808C-5678790E2CB7}"/>
    <cellStyle name="InconsistentFormulae 2 2" xfId="8164" xr:uid="{38EC0AAC-703D-43C8-9C23-E488B570AD01}"/>
    <cellStyle name="InconsistentFormulae 3" xfId="9603" xr:uid="{01A2D042-E5FF-4F6E-85C4-A298A8A465F1}"/>
    <cellStyle name="Input [yellow]" xfId="3642" xr:uid="{49A92E9B-165D-4535-A3BC-324C2EAC11B2}"/>
    <cellStyle name="Input [yellow] 2" xfId="3643" xr:uid="{1D82EC5E-550B-459D-8162-C04959BB216C}"/>
    <cellStyle name="Input [yellow] 2 2" xfId="3644" xr:uid="{06297E8E-5F3F-4BC4-BD44-D6D254105E81}"/>
    <cellStyle name="Input [yellow] 2 2 2" xfId="10945" xr:uid="{20122D82-7BD8-4F3A-A977-6B4F5EB3B73C}"/>
    <cellStyle name="Input [yellow] 2 3" xfId="3645" xr:uid="{4CEC710A-3F74-47DC-98BD-9791785303E5}"/>
    <cellStyle name="Input [yellow] 2 3 2" xfId="8165" xr:uid="{6634C8F1-DE88-437B-B7D1-605698701191}"/>
    <cellStyle name="Input [yellow] 2 4" xfId="9269" xr:uid="{98FD9D40-3127-4AC9-8B2E-D91F39186FF6}"/>
    <cellStyle name="Input [yellow] 3" xfId="3646" xr:uid="{56D4938C-06B1-4A1E-8495-E64123493127}"/>
    <cellStyle name="Input [yellow] 3 2" xfId="11037" xr:uid="{679E8DCF-F600-47C1-8365-35AC1A4F8A3D}"/>
    <cellStyle name="Input [yellow] 4" xfId="11036" xr:uid="{D99F211F-405B-4724-8C6A-C74FD2BED72D}"/>
    <cellStyle name="Input 10" xfId="5345" xr:uid="{E10948C8-0894-49D4-85E5-730B1DAA405F}"/>
    <cellStyle name="Input 11" xfId="6603" xr:uid="{CAD766E1-D7F2-4B2D-95B0-64DE899C41C1}"/>
    <cellStyle name="Input 12" xfId="5367" xr:uid="{1C7D2C03-7777-4660-A1D4-57357BF30F77}"/>
    <cellStyle name="Input 13" xfId="6392" xr:uid="{B21EE126-6C7D-4521-A6B7-2F48F6B3E602}"/>
    <cellStyle name="Input 14" xfId="6440" xr:uid="{661694FD-DBC0-4F26-993A-61D20363268A}"/>
    <cellStyle name="Input 15" xfId="6964" xr:uid="{B77263DA-86D9-466C-8EE4-77958A78E424}"/>
    <cellStyle name="Input 16" xfId="5412" xr:uid="{33102425-1677-4FAF-BB8C-D1EABDFEE7D1}"/>
    <cellStyle name="Input 17" xfId="6336" xr:uid="{00F0B45E-6402-40AD-BBC9-C82F30108454}"/>
    <cellStyle name="Input 18" xfId="6270" xr:uid="{CE9D25D1-1BB5-4F59-BF45-82AB6EF16703}"/>
    <cellStyle name="Input 19" xfId="6554" xr:uid="{3B3CD763-EA40-4945-8FF6-1FC0E5699BF3}"/>
    <cellStyle name="Input 2" xfId="3647" xr:uid="{5A87204A-097A-47AD-93FC-A94EA9792E1E}"/>
    <cellStyle name="Input 2 2" xfId="3648" xr:uid="{0AEEEE2F-A1B7-42DA-9317-EC75A7F1649D}"/>
    <cellStyle name="Input 2 2 2" xfId="9606" xr:uid="{3256B525-DF4A-4839-8E2D-762423F26F95}"/>
    <cellStyle name="Input 2 3" xfId="3649" xr:uid="{33582543-62C9-410B-9763-D2000B4F6AED}"/>
    <cellStyle name="Input 2 3 2" xfId="9605" xr:uid="{E5B08883-3A14-4879-B811-C9EE32EC2693}"/>
    <cellStyle name="Input 2 4" xfId="3650" xr:uid="{9C54C23F-4CB1-4DDE-B7D1-0A4FE34BE6D3}"/>
    <cellStyle name="Input 2 4 2" xfId="9271" xr:uid="{1B94E822-AB50-452B-BF4F-45830FD1586C}"/>
    <cellStyle name="Input 2 5" xfId="3651" xr:uid="{F0569D1E-CB34-4A83-8A75-38760F9CCD85}"/>
    <cellStyle name="Input 2 5 2" xfId="9270" xr:uid="{D1D15B69-51F7-4740-B20E-A1CADFE7DA78}"/>
    <cellStyle name="Input 2 6" xfId="3652" xr:uid="{CB259C1C-794B-493C-B59B-9A51A9577935}"/>
    <cellStyle name="Input 2 6 2" xfId="9696" xr:uid="{D5C8A121-2A31-4984-B7A9-5722D3D49138}"/>
    <cellStyle name="Input 2 7" xfId="10705" xr:uid="{2A6D7381-E741-44DC-8921-023443A0B757}"/>
    <cellStyle name="Input 20" xfId="6977" xr:uid="{76C08E1D-E167-4022-AC3D-38B29CABBFD7}"/>
    <cellStyle name="Input 21" xfId="7069" xr:uid="{3E964B04-0623-41F0-A5C7-194BE551BE98}"/>
    <cellStyle name="Input 22" xfId="5057" xr:uid="{9CDD8317-4D03-43D8-87D9-242FE45B368F}"/>
    <cellStyle name="Input 23" xfId="6078" xr:uid="{B3469805-AF58-424A-8C65-5A4A75C22175}"/>
    <cellStyle name="Input 24" xfId="6486" xr:uid="{868A86B7-CB89-415A-8909-0E05C068950D}"/>
    <cellStyle name="Input 25" xfId="8072" xr:uid="{B07053B6-F528-4E40-AEFF-1D9BB308CD11}"/>
    <cellStyle name="Input 26" xfId="8723" xr:uid="{41EB7A0F-BA14-4BAA-A951-2038EA4C973D}"/>
    <cellStyle name="Input 27" xfId="14628" xr:uid="{E1B20E90-75FD-4404-8E28-72B551F27D91}"/>
    <cellStyle name="Input 28" xfId="14625" xr:uid="{354CB20A-5927-4753-86AC-C80FAD8AD60C}"/>
    <cellStyle name="Input 29" xfId="14626" xr:uid="{924D7ECE-6F57-4114-8AE9-DAC8C1290A58}"/>
    <cellStyle name="Input 3" xfId="3653" xr:uid="{BF89A383-328F-472C-B299-A3948DB4A293}"/>
    <cellStyle name="Input 3 2" xfId="8113" xr:uid="{FA478C6A-5083-475F-B2D9-CBAFB687F443}"/>
    <cellStyle name="Input 30" xfId="14634" xr:uid="{85020123-A36A-41ED-A1D2-F05920FCB403}"/>
    <cellStyle name="Input 4" xfId="3654" xr:uid="{AE45CE2E-A53B-45B7-A02C-FF9F4ABA02BE}"/>
    <cellStyle name="Input 4 2" xfId="9551" xr:uid="{9A622C8B-9812-49D3-9A74-7835EFC48E9F}"/>
    <cellStyle name="Input 5" xfId="5245" xr:uid="{064725DD-A6FA-4688-A6F1-9B43C3950FC9}"/>
    <cellStyle name="Input 6" xfId="5320" xr:uid="{E7D0E23F-1D1B-4685-91C3-C5CF16E205BB}"/>
    <cellStyle name="Input 7" xfId="5069" xr:uid="{8B11699A-EC10-487E-A99A-DF8B9190F712}"/>
    <cellStyle name="Input 8" xfId="6581" xr:uid="{AB57F24E-C3EC-41F6-9317-79A79EB55983}"/>
    <cellStyle name="Input 9" xfId="5920" xr:uid="{A1F36A64-F6CC-418A-A17C-E358886F13AF}"/>
    <cellStyle name="Internal link" xfId="3655" xr:uid="{63187669-6CE2-4C55-9D57-21CE8EDAD72F}"/>
    <cellStyle name="Internal link 10" xfId="5151" xr:uid="{A5FD393A-BB90-41A9-A88C-3802A562F55C}"/>
    <cellStyle name="Internal link 10 2" xfId="6894" xr:uid="{34EE9BC5-A5BA-4C61-8549-05327FB479BB}"/>
    <cellStyle name="Internal link 10 2 2" xfId="10811" xr:uid="{8B2B2072-9DB2-4C9B-A57E-8CD8124B7F11}"/>
    <cellStyle name="Internal link 10 2 2 2" xfId="28280" xr:uid="{99ECB762-BB6C-4BCB-8C81-768AC29CD955}"/>
    <cellStyle name="Internal link 10 2 2 3" xfId="33561" xr:uid="{C97EC623-6A0F-4224-B0F2-39171AA99319}"/>
    <cellStyle name="Internal link 10 2 2 4" xfId="32566" xr:uid="{84C144E5-1B3A-4F00-8685-3E96D10C37F8}"/>
    <cellStyle name="Internal link 10 2 2 5" xfId="19339" xr:uid="{0B884AFB-F6EA-4794-B73E-1D1AC21E5A1E}"/>
    <cellStyle name="Internal link 10 2 3" xfId="9183" xr:uid="{24392C23-AA45-4DC3-A4EB-56A7651BD865}"/>
    <cellStyle name="Internal link 10 2 3 2" xfId="26929" xr:uid="{21882BE9-36B8-4DC9-9F94-6B748CDA3B5C}"/>
    <cellStyle name="Internal link 10 2 3 3" xfId="32598" xr:uid="{B6E37697-36A0-4B1F-A747-0665BDE33EC0}"/>
    <cellStyle name="Internal link 10 2 3 4" xfId="24479" xr:uid="{64FA9260-7A7E-4F50-B3EF-FA5A7C71372B}"/>
    <cellStyle name="Internal link 10 2 3 5" xfId="18146" xr:uid="{D9878F7A-3179-412F-9322-D2302EEB4130}"/>
    <cellStyle name="Internal link 10 2 4" xfId="35694" xr:uid="{4E637698-BC8E-4A48-A07E-0F447E3C93DD}"/>
    <cellStyle name="Internal link 10 2 5" xfId="16386" xr:uid="{07486FC4-01EA-4AFC-885E-7E6B390E3C55}"/>
    <cellStyle name="Internal link 10 3" xfId="9281" xr:uid="{FED2DFB4-0169-4823-ABD2-ECF8935E10C6}"/>
    <cellStyle name="Internal link 10 3 2" xfId="27018" xr:uid="{F3388760-F702-4502-9E6B-CC4E6968EC68}"/>
    <cellStyle name="Internal link 10 3 3" xfId="32665" xr:uid="{DF486D47-D60A-4C64-8534-36A427DE065F}"/>
    <cellStyle name="Internal link 10 3 4" xfId="24573" xr:uid="{6F6B6ACC-C594-40AB-8FDF-26EBBD98EBE9}"/>
    <cellStyle name="Internal link 10 3 5" xfId="18209" xr:uid="{A237BA4B-BEEB-45D9-BDB8-E1FBE17D1978}"/>
    <cellStyle name="Internal link 10 4" xfId="8150" xr:uid="{01A077FB-C01E-4B63-819B-20340EF278E8}"/>
    <cellStyle name="Internal link 10 4 2" xfId="26162" xr:uid="{651CD84F-BD3A-4FFD-A09E-4B2B3F81581B}"/>
    <cellStyle name="Internal link 10 4 3" xfId="32131" xr:uid="{4454A812-07C1-4E8C-B8E0-0E2759CBAB63}"/>
    <cellStyle name="Internal link 10 4 4" xfId="34964" xr:uid="{06C789F6-AAB0-47D0-B235-C46C7F62A5CF}"/>
    <cellStyle name="Internal link 10 4 5" xfId="17532" xr:uid="{0F2448A9-DBD7-4E8D-8FC1-71B6FE88B9E7}"/>
    <cellStyle name="Internal link 10 5" xfId="27577" xr:uid="{11897260-00D5-4B53-870E-DD57B3790D9C}"/>
    <cellStyle name="Internal link 10 6" xfId="15157" xr:uid="{C40B5D27-19F6-4844-AB79-500C017F67B6}"/>
    <cellStyle name="Internal link 11" xfId="6704" xr:uid="{8148C74B-EA4D-4EC9-86E2-777683BB7F56}"/>
    <cellStyle name="Internal link 11 2" xfId="7577" xr:uid="{D84F3422-010A-46C8-B78A-C5E4C9E55185}"/>
    <cellStyle name="Internal link 11 2 2" xfId="13284" xr:uid="{7ACF6D04-B6C4-4BE5-9814-F63182CD1127}"/>
    <cellStyle name="Internal link 11 2 2 2" xfId="30732" xr:uid="{1EDE7210-8A68-461B-BA3F-99BC22311283}"/>
    <cellStyle name="Internal link 11 2 2 3" xfId="35644" xr:uid="{41971C69-C623-4CC5-9A75-3CE18398ECBD}"/>
    <cellStyle name="Internal link 11 2 2 4" xfId="37192" xr:uid="{8017E17A-2955-4577-B489-3307F22D8152}"/>
    <cellStyle name="Internal link 11 2 2 5" xfId="21759" xr:uid="{D31FEA85-97D1-4532-859A-972A10CD2EC5}"/>
    <cellStyle name="Internal link 11 2 3" xfId="12346" xr:uid="{C2257524-EA38-428B-8414-038ECEE0101A}"/>
    <cellStyle name="Internal link 11 2 3 2" xfId="29794" xr:uid="{C794494F-BE45-4F85-A4AF-391C5C1F1904}"/>
    <cellStyle name="Internal link 11 2 3 3" xfId="34841" xr:uid="{C70C7B6C-05DC-4822-8A33-125597343B50}"/>
    <cellStyle name="Internal link 11 2 3 4" xfId="36256" xr:uid="{6262276B-4D4B-43DB-901B-3C8A147E8C27}"/>
    <cellStyle name="Internal link 11 2 3 5" xfId="20821" xr:uid="{C8F456E7-F48F-4545-86D2-CAE4AFA0BE79}"/>
    <cellStyle name="Internal link 11 2 4" xfId="34900" xr:uid="{7D26487A-3A57-4BA8-AAB6-36C91A6FE878}"/>
    <cellStyle name="Internal link 11 2 5" xfId="17059" xr:uid="{99F0D21A-D591-4ABC-929F-4A7818B8E459}"/>
    <cellStyle name="Internal link 11 3" xfId="10825" xr:uid="{4FA1E52C-BDCB-4FFA-8B4F-1A96D2258143}"/>
    <cellStyle name="Internal link 11 3 2" xfId="28294" xr:uid="{1BACC2E2-EEBB-4E9E-93A6-BCFD8176F9F2}"/>
    <cellStyle name="Internal link 11 3 3" xfId="33572" xr:uid="{9077ACAC-ED3A-4F35-9D1A-9F0320FB78F8}"/>
    <cellStyle name="Internal link 11 3 4" xfId="25340" xr:uid="{DAF1A729-B309-485E-ABB8-ACA0E6344005}"/>
    <cellStyle name="Internal link 11 3 5" xfId="19353" xr:uid="{3D5F428B-AC3F-413F-83E4-54927375A36B}"/>
    <cellStyle name="Internal link 11 4" xfId="11250" xr:uid="{FA30EDBD-8E32-4395-AE1E-36A63537CD35}"/>
    <cellStyle name="Internal link 11 4 2" xfId="28705" xr:uid="{996F5F63-E7CB-4E61-9446-8431AF67CD0A}"/>
    <cellStyle name="Internal link 11 4 3" xfId="33926" xr:uid="{FEA673DB-E707-48B1-92A9-CBD857CEFBA2}"/>
    <cellStyle name="Internal link 11 4 4" xfId="33104" xr:uid="{DDFE4E58-B462-4E5C-80F6-FF3AFC52285E}"/>
    <cellStyle name="Internal link 11 4 5" xfId="19754" xr:uid="{22C2EB16-1E8D-4229-AF8D-43773DEC57E8}"/>
    <cellStyle name="Internal link 11 5" xfId="24109" xr:uid="{9BE37961-3FED-49B5-ABEE-6B14B84CEBBA}"/>
    <cellStyle name="Internal link 11 6" xfId="16212" xr:uid="{6037B723-2D0D-45EF-B13B-000C39CFF36E}"/>
    <cellStyle name="Internal link 12" xfId="6914" xr:uid="{F9D86AC5-3960-498A-869D-9B68C8AB12A9}"/>
    <cellStyle name="Internal link 12 2" xfId="7726" xr:uid="{45D1F32A-082C-4D83-A51D-498C63E3D884}"/>
    <cellStyle name="Internal link 12 2 2" xfId="13433" xr:uid="{6C05A0A5-6ABD-4D87-A5D4-332BF4B66A46}"/>
    <cellStyle name="Internal link 12 2 2 2" xfId="30881" xr:uid="{98B330C7-0D27-480D-BEC6-2B54EDA46644}"/>
    <cellStyle name="Internal link 12 2 2 3" xfId="35765" xr:uid="{0110918E-F22B-472F-887A-16CD545A8F1E}"/>
    <cellStyle name="Internal link 12 2 2 4" xfId="37341" xr:uid="{E98631BD-EAD7-42C0-9755-B819F60BC8FD}"/>
    <cellStyle name="Internal link 12 2 2 5" xfId="21908" xr:uid="{31CE126C-BD69-42E0-9B0F-113C64B2155F}"/>
    <cellStyle name="Internal link 12 2 3" xfId="12495" xr:uid="{1EE0FC9B-0A9E-4127-84E7-3BF67B49206C}"/>
    <cellStyle name="Internal link 12 2 3 2" xfId="29943" xr:uid="{DD6E09B3-34B2-4186-84E5-02A27E146C03}"/>
    <cellStyle name="Internal link 12 2 3 3" xfId="34960" xr:uid="{FA47744E-9C25-49A0-B791-C4E3D82E61BC}"/>
    <cellStyle name="Internal link 12 2 3 4" xfId="36405" xr:uid="{459F9D7F-E87C-4508-9333-E2BAA24D71CA}"/>
    <cellStyle name="Internal link 12 2 3 5" xfId="20970" xr:uid="{8B7983F1-01EB-4E70-B8C2-3A85ACB104AF}"/>
    <cellStyle name="Internal link 12 2 4" xfId="33036" xr:uid="{773F36B3-CAEA-4DB8-B72C-0AE2C13D09C5}"/>
    <cellStyle name="Internal link 12 2 5" xfId="17208" xr:uid="{61B88AF1-F754-4D4C-B75A-A4F6DC38EDCF}"/>
    <cellStyle name="Internal link 12 3" xfId="10737" xr:uid="{B50A06EF-2C94-4F05-872A-FDA609B12511}"/>
    <cellStyle name="Internal link 12 3 2" xfId="28209" xr:uid="{1634255E-DE8C-4FAE-8E40-292AF2B11D53}"/>
    <cellStyle name="Internal link 12 3 3" xfId="33505" xr:uid="{5CFC6958-EB00-477E-999E-AE75B1A4E349}"/>
    <cellStyle name="Internal link 12 3 4" xfId="33171" xr:uid="{CFC637EE-8C1D-42A5-8724-7FB2A0BB1082}"/>
    <cellStyle name="Internal link 12 3 5" xfId="19269" xr:uid="{F4FE45CE-79FC-4956-A5B7-B0BF020D8197}"/>
    <cellStyle name="Internal link 12 4" xfId="11410" xr:uid="{1FD5940D-2873-4086-800E-BAE160C592B0}"/>
    <cellStyle name="Internal link 12 4 2" xfId="28865" xr:uid="{D81AD6FB-7348-400C-BE4F-F884B57E72AF}"/>
    <cellStyle name="Internal link 12 4 3" xfId="34056" xr:uid="{28D4FB4D-42B8-49CD-8798-41F8D6BA03A7}"/>
    <cellStyle name="Internal link 12 4 4" xfId="32171" xr:uid="{A52F09FD-92C5-4EC9-8EA7-4876B4BA0B56}"/>
    <cellStyle name="Internal link 12 4 5" xfId="19913" xr:uid="{32DAD32C-4DBA-4823-A535-22B3D7E8CFB2}"/>
    <cellStyle name="Internal link 12 5" xfId="23360" xr:uid="{58988FC1-17EA-4B39-8B3B-F44F0F86B270}"/>
    <cellStyle name="Internal link 12 6" xfId="16406" xr:uid="{BE105643-E888-4B87-A046-29F11EB1E4E3}"/>
    <cellStyle name="Internal link 13" xfId="5078" xr:uid="{1529D475-D969-4667-A935-B674C906E7E6}"/>
    <cellStyle name="Internal link 13 2" xfId="9591" xr:uid="{3089C94A-A56A-4790-B4CE-3988DD467EBC}"/>
    <cellStyle name="Internal link 13 2 2" xfId="27307" xr:uid="{A6FE9FBE-3D49-49B0-9E07-2C7714FC45EA}"/>
    <cellStyle name="Internal link 13 2 3" xfId="32910" xr:uid="{8F8C9628-8EC1-42E3-A790-8CF71C0D92B7}"/>
    <cellStyle name="Internal link 13 2 4" xfId="36155" xr:uid="{3B0F036D-E328-450E-A799-F6C77042122C}"/>
    <cellStyle name="Internal link 13 2 5" xfId="18486" xr:uid="{CE34177A-EADE-4042-B5EA-CCB4A30042AF}"/>
    <cellStyle name="Internal link 13 3" xfId="11772" xr:uid="{21BB9BF2-BD27-4B2D-A8DF-6AD9B3B7C44D}"/>
    <cellStyle name="Internal link 13 3 2" xfId="29224" xr:uid="{2D6E8D8C-B465-4D95-8F9F-6998CDE449D8}"/>
    <cellStyle name="Internal link 13 3 3" xfId="34363" xr:uid="{2D25AE1B-7009-4900-B181-16C4A02B0143}"/>
    <cellStyle name="Internal link 13 3 4" xfId="26029" xr:uid="{A3E9A055-A188-4134-AE6B-696F1A0B4934}"/>
    <cellStyle name="Internal link 13 3 5" xfId="20269" xr:uid="{A9B30A93-9869-4DE6-991E-37D2AD8A8054}"/>
    <cellStyle name="Internal link 13 4" xfId="36213" xr:uid="{641B7A53-8FC7-4135-BF80-C299676E8FFE}"/>
    <cellStyle name="Internal link 13 5" xfId="15128" xr:uid="{D68DCB5A-196D-4AD5-8419-CE62B0FFBDC0}"/>
    <cellStyle name="Internal link 14" xfId="11035" xr:uid="{46119B8F-788D-4C4E-BC9C-2E544BEB57CB}"/>
    <cellStyle name="Internal link 14 2" xfId="28499" xr:uid="{37BD747B-1E7F-4A76-92D1-22EF657961F2}"/>
    <cellStyle name="Internal link 14 3" xfId="33745" xr:uid="{CE3B3225-3D0A-4811-86C1-86D92F444A53}"/>
    <cellStyle name="Internal link 14 4" xfId="24877" xr:uid="{9F59188A-D2AB-44D0-9312-153CACB2122F}"/>
    <cellStyle name="Internal link 14 5" xfId="19554" xr:uid="{385B21F3-2E67-40CD-8E48-22F69BD2E170}"/>
    <cellStyle name="Internal link 15" xfId="8038" xr:uid="{CA440AF0-CA85-4F4E-B4B5-B2A536A9475A}"/>
    <cellStyle name="Internal link 15 2" xfId="26073" xr:uid="{AB27D218-B043-4A1F-82CD-D3D2F05D397B}"/>
    <cellStyle name="Internal link 15 3" xfId="23112" xr:uid="{844111E9-CBBD-4A39-B372-415A69638616}"/>
    <cellStyle name="Internal link 15 4" xfId="23233" xr:uid="{B862A83C-FB70-42CA-BF4D-FB667CD4DC3A}"/>
    <cellStyle name="Internal link 15 5" xfId="17463" xr:uid="{FE5A936A-4D24-4952-B054-8F5586825150}"/>
    <cellStyle name="Internal link 16" xfId="14759" xr:uid="{446377C5-6DA4-4AA1-9B8A-33BB22A8D8E6}"/>
    <cellStyle name="Internal link 2" xfId="3656" xr:uid="{53843548-0105-40DC-A093-80FF9123DD7D}"/>
    <cellStyle name="Internal link 2 10" xfId="5169" xr:uid="{9C9A986B-072A-4AB1-98DA-74981B57AE7F}"/>
    <cellStyle name="Internal link 2 10 2" xfId="6975" xr:uid="{189DDCC8-48B9-4D5F-96E1-C3A2ED048393}"/>
    <cellStyle name="Internal link 2 10 2 2" xfId="8987" xr:uid="{84A952CD-C251-4820-8592-861C7FE184FE}"/>
    <cellStyle name="Internal link 2 10 2 2 2" xfId="26774" xr:uid="{BAD95579-5D3F-4A04-BF3F-CDDBE9C92E4C}"/>
    <cellStyle name="Internal link 2 10 2 2 3" xfId="32486" xr:uid="{9ED3CCEB-009D-4C07-8952-63043D7B30C2}"/>
    <cellStyle name="Internal link 2 10 2 2 4" xfId="34141" xr:uid="{2A36ACBC-8CEF-42EB-92A6-AE8846431D25}"/>
    <cellStyle name="Internal link 2 10 2 2 5" xfId="18048" xr:uid="{C9342D57-5FB1-4B0F-A2D3-B04BCA4B2E4E}"/>
    <cellStyle name="Internal link 2 10 2 3" xfId="11909" xr:uid="{30A4873A-7AA5-4A49-A980-7E5EEC393946}"/>
    <cellStyle name="Internal link 2 10 2 3 2" xfId="29360" xr:uid="{DBE9991C-8BC5-4391-BED7-B3F0D36EB48D}"/>
    <cellStyle name="Internal link 2 10 2 3 3" xfId="34482" xr:uid="{811D4D0B-A583-4CA5-8117-FAD9CAD27B04}"/>
    <cellStyle name="Internal link 2 10 2 3 4" xfId="24237" xr:uid="{805EDB52-C70A-4BE3-9457-ABBA1CD4A183}"/>
    <cellStyle name="Internal link 2 10 2 3 5" xfId="20399" xr:uid="{9EFA6B65-AE0F-4E43-89E1-ECF9174BFB6F}"/>
    <cellStyle name="Internal link 2 10 2 4" xfId="34171" xr:uid="{8F3C08F5-28AD-4C8F-98E8-1F28F3D14FB6}"/>
    <cellStyle name="Internal link 2 10 2 5" xfId="16466" xr:uid="{F8177E4A-DC32-45E8-B364-D44960B7EDE2}"/>
    <cellStyle name="Internal link 2 10 3" xfId="9619" xr:uid="{78C27902-D12B-4C29-A9C0-B0C73E783637}"/>
    <cellStyle name="Internal link 2 10 3 2" xfId="27320" xr:uid="{6ED52335-A4A8-4A95-98E9-AB2339BAFE72}"/>
    <cellStyle name="Internal link 2 10 3 3" xfId="32930" xr:uid="{12F9169E-3BA8-4091-A8D3-D2ECC9B63A29}"/>
    <cellStyle name="Internal link 2 10 3 4" xfId="26489" xr:uid="{38CD9936-AC3E-49B7-ACF0-95CF32B2D06A}"/>
    <cellStyle name="Internal link 2 10 3 5" xfId="18498" xr:uid="{032D10AA-8332-4D67-A783-0B380A9898D8}"/>
    <cellStyle name="Internal link 2 10 4" xfId="9737" xr:uid="{522C5A71-B6B9-4A21-B791-C209D1EF47A8}"/>
    <cellStyle name="Internal link 2 10 4 2" xfId="27433" xr:uid="{B784A90C-8539-4A96-AA17-2CCE81BA5C1F}"/>
    <cellStyle name="Internal link 2 10 4 3" xfId="33019" xr:uid="{9B98B67D-3697-45BE-BD0F-152E4EE3001F}"/>
    <cellStyle name="Internal link 2 10 4 4" xfId="33218" xr:uid="{7E2755ED-C080-4E53-ACBC-737C4ADD273E}"/>
    <cellStyle name="Internal link 2 10 4 5" xfId="18594" xr:uid="{8E1FE0CE-765B-4A28-8614-DB3A15D70DFE}"/>
    <cellStyle name="Internal link 2 10 5" xfId="36206" xr:uid="{624E6B29-2180-4BF2-82D4-8288CD0BE70E}"/>
    <cellStyle name="Internal link 2 10 6" xfId="15171" xr:uid="{6836FC03-D890-4047-82A1-46C7FAD1CA66}"/>
    <cellStyle name="Internal link 2 11" xfId="6561" xr:uid="{198544F7-446A-4050-8EE7-F81952932586}"/>
    <cellStyle name="Internal link 2 11 2" xfId="7489" xr:uid="{49D53D8A-3504-4052-8685-FAD4D1184ADA}"/>
    <cellStyle name="Internal link 2 11 2 2" xfId="13196" xr:uid="{F62E60A1-1B9D-4DF8-A2B8-F265E0C6B3BA}"/>
    <cellStyle name="Internal link 2 11 2 2 2" xfId="30644" xr:uid="{3E520227-0514-4845-AED2-F3272FAD5181}"/>
    <cellStyle name="Internal link 2 11 2 2 3" xfId="35571" xr:uid="{084C14ED-DC58-4113-A16A-43147FB93E18}"/>
    <cellStyle name="Internal link 2 11 2 2 4" xfId="37104" xr:uid="{CA6881C9-7BBB-4029-BDF9-9760705F4D37}"/>
    <cellStyle name="Internal link 2 11 2 2 5" xfId="21671" xr:uid="{5578333E-EDC6-4CB8-9F69-0221A822407C}"/>
    <cellStyle name="Internal link 2 11 2 3" xfId="12258" xr:uid="{F2D87D72-C381-443C-886F-671E7CA0B9AB}"/>
    <cellStyle name="Internal link 2 11 2 3 2" xfId="29706" xr:uid="{0B670A43-21E5-4713-AAAB-9083E95CD8D8}"/>
    <cellStyle name="Internal link 2 11 2 3 3" xfId="34766" xr:uid="{E87BF665-F489-4109-A084-2A6D01FF5F90}"/>
    <cellStyle name="Internal link 2 11 2 3 4" xfId="24366" xr:uid="{93E6CB70-70B9-4AB9-A7A6-D6D266D5DA5D}"/>
    <cellStyle name="Internal link 2 11 2 3 5" xfId="20733" xr:uid="{234BC3C4-1119-4804-B45C-467AD8B74623}"/>
    <cellStyle name="Internal link 2 11 2 4" xfId="23211" xr:uid="{6A634380-54FF-4F7F-B19F-5C43BBD3EC66}"/>
    <cellStyle name="Internal link 2 11 2 5" xfId="16971" xr:uid="{B59424EC-1852-4D04-9F31-CE92A654CB62}"/>
    <cellStyle name="Internal link 2 11 3" xfId="11753" xr:uid="{7A4B5626-9432-44B8-862D-5694ED75E9FD}"/>
    <cellStyle name="Internal link 2 11 3 2" xfId="29206" xr:uid="{4D1A8CB9-F300-4019-A4C4-E8D38CC3EDC9}"/>
    <cellStyle name="Internal link 2 11 3 3" xfId="34347" xr:uid="{88B859A8-5181-47CB-9E68-6E8BCA2A4E06}"/>
    <cellStyle name="Internal link 2 11 3 4" xfId="25216" xr:uid="{05760A68-23D7-4094-A584-EF70B0578811}"/>
    <cellStyle name="Internal link 2 11 3 5" xfId="20252" xr:uid="{25462F03-4CE1-423D-A187-62F26234B9E7}"/>
    <cellStyle name="Internal link 2 11 4" xfId="11146" xr:uid="{54404CD0-9FDA-4459-A16C-4D98472DD30F}"/>
    <cellStyle name="Internal link 2 11 4 2" xfId="28606" xr:uid="{1887DAAE-4CA0-4AAD-828D-AA3F7F8AE523}"/>
    <cellStyle name="Internal link 2 11 4 3" xfId="33841" xr:uid="{8FC41573-AFDF-4852-BB53-7AC4382AC44B}"/>
    <cellStyle name="Internal link 2 11 4 4" xfId="32225" xr:uid="{CB7B282E-92F9-4AF0-BBD7-FFB2090C55E5}"/>
    <cellStyle name="Internal link 2 11 4 5" xfId="19656" xr:uid="{9F0441B9-4F69-495B-96A1-35747E056308}"/>
    <cellStyle name="Internal link 2 11 5" xfId="27605" xr:uid="{18A09980-582F-422E-963B-6AC744609DA4}"/>
    <cellStyle name="Internal link 2 11 6" xfId="16077" xr:uid="{ADFE7E16-E139-44DC-A1C0-98E975C1331C}"/>
    <cellStyle name="Internal link 2 12" xfId="7081" xr:uid="{84B3501C-E317-48C1-8FEC-06A00AE580E4}"/>
    <cellStyle name="Internal link 2 12 2" xfId="12789" xr:uid="{A4FDB514-9806-401E-9F15-BD600844E1D5}"/>
    <cellStyle name="Internal link 2 12 2 2" xfId="30237" xr:uid="{D779718D-E50C-40C9-B1DB-676A7F9C9128}"/>
    <cellStyle name="Internal link 2 12 2 3" xfId="35213" xr:uid="{FDDF9F25-4D71-48A4-9793-C9D4D3358852}"/>
    <cellStyle name="Internal link 2 12 2 4" xfId="36699" xr:uid="{AB500FC1-8C52-470C-8D07-854F4AAB1DFE}"/>
    <cellStyle name="Internal link 2 12 2 5" xfId="21264" xr:uid="{7C8814BF-6210-4556-99E0-41A3E575A666}"/>
    <cellStyle name="Internal link 2 12 3" xfId="11933" xr:uid="{94B32B3F-6B34-4E11-8FF7-AAF194E67D96}"/>
    <cellStyle name="Internal link 2 12 3 2" xfId="29384" xr:uid="{640AF945-14BB-4B28-9A16-49566C57AAAC}"/>
    <cellStyle name="Internal link 2 12 3 3" xfId="34496" xr:uid="{A0C041AE-5EF8-4896-929C-ED97D09A51E8}"/>
    <cellStyle name="Internal link 2 12 3 4" xfId="24512" xr:uid="{BA6F4B35-86E0-4E60-A64B-C0A08668078D}"/>
    <cellStyle name="Internal link 2 12 3 5" xfId="20417" xr:uid="{A12B45B3-EBA6-472B-B2AF-C8C4F6E3C7A8}"/>
    <cellStyle name="Internal link 2 12 4" xfId="34305" xr:uid="{CFBEC47F-A228-4935-A15F-B460C23B3B04}"/>
    <cellStyle name="Internal link 2 12 5" xfId="16566" xr:uid="{0926A19A-4AC9-4BF5-B4A5-CA490EC999AB}"/>
    <cellStyle name="Internal link 2 13" xfId="10946" xr:uid="{0E681860-804F-4F3D-87E6-29A124A428B4}"/>
    <cellStyle name="Internal link 2 13 2" xfId="28411" xr:uid="{F9BAB1E6-C058-40EF-A200-149A2A11CE84}"/>
    <cellStyle name="Internal link 2 13 3" xfId="33668" xr:uid="{D14755D9-B31F-476A-A59D-F0B4E3960B18}"/>
    <cellStyle name="Internal link 2 13 4" xfId="33143" xr:uid="{2D12F790-FAE4-495E-9E93-4658F6FF9F16}"/>
    <cellStyle name="Internal link 2 13 5" xfId="19470" xr:uid="{A0DD5EAF-8387-4A4A-9A3C-6470D278426F}"/>
    <cellStyle name="Internal link 2 14" xfId="8613" xr:uid="{2EFFC325-BC7C-470F-9D60-817FD1E4EC08}"/>
    <cellStyle name="Internal link 2 14 2" xfId="26403" xr:uid="{5EF00A45-5697-498E-A5C5-7CFDD721BC3C}"/>
    <cellStyle name="Internal link 2 14 3" xfId="32407" xr:uid="{810CD8B5-7725-4C51-A696-78E4531CDBE3}"/>
    <cellStyle name="Internal link 2 14 4" xfId="23174" xr:uid="{9E5E304F-3423-4C8C-BDE9-8BE816F29538}"/>
    <cellStyle name="Internal link 2 14 5" xfId="17679" xr:uid="{D4EA44D3-18FC-4278-856A-CF4C6C465BD1}"/>
    <cellStyle name="Internal link 2 15" xfId="14760" xr:uid="{E1F10B13-6B45-4670-B059-2CBC26388FF5}"/>
    <cellStyle name="Internal link 2 2" xfId="5896" xr:uid="{1594B746-883A-46B3-A3A0-2EEC8C7DF45B}"/>
    <cellStyle name="Internal link 2 2 10" xfId="26884" xr:uid="{6535651D-57B7-4E4D-83A2-44EC8D73AC4A}"/>
    <cellStyle name="Internal link 2 2 11" xfId="15513" xr:uid="{905AD03E-DB85-4E84-A1D4-FA6A5447DD22}"/>
    <cellStyle name="Internal link 2 2 2" xfId="6906" xr:uid="{0AD46A09-D6B7-4A24-8DC4-FE4728F77889}"/>
    <cellStyle name="Internal link 2 2 2 2" xfId="7720" xr:uid="{E6BC6A7D-60B2-45BB-B08B-9AE63687FA25}"/>
    <cellStyle name="Internal link 2 2 2 2 2" xfId="13427" xr:uid="{EC26202D-6E06-4CFD-944E-21AFFFCCF8E0}"/>
    <cellStyle name="Internal link 2 2 2 2 2 2" xfId="30875" xr:uid="{530EB96D-37E5-498E-BBC6-6EBA0EF648FD}"/>
    <cellStyle name="Internal link 2 2 2 2 2 3" xfId="35759" xr:uid="{D9EE4D20-E4FA-4810-8AE8-47E960252504}"/>
    <cellStyle name="Internal link 2 2 2 2 2 4" xfId="37335" xr:uid="{6A73FF01-CCF3-47BE-A7DA-6A60C263DD25}"/>
    <cellStyle name="Internal link 2 2 2 2 2 5" xfId="21902" xr:uid="{458F83ED-2B6F-407D-BA50-451E521F895F}"/>
    <cellStyle name="Internal link 2 2 2 2 3" xfId="12489" xr:uid="{467A6A56-8D74-4CCC-93D6-DA758F245FD7}"/>
    <cellStyle name="Internal link 2 2 2 2 3 2" xfId="29937" xr:uid="{66E09CF8-285C-44EA-9BDD-A709B3E6200A}"/>
    <cellStyle name="Internal link 2 2 2 2 3 3" xfId="34954" xr:uid="{4B4B4EAF-9F79-4126-A759-21B76B34F012}"/>
    <cellStyle name="Internal link 2 2 2 2 3 4" xfId="36399" xr:uid="{8561CA33-F7C7-4514-A5E9-855CE6ECCBD1}"/>
    <cellStyle name="Internal link 2 2 2 2 3 5" xfId="20964" xr:uid="{E80E6831-C68B-4BEF-984E-711196C898CB}"/>
    <cellStyle name="Internal link 2 2 2 2 4" xfId="35173" xr:uid="{AFCAECBC-6ACC-4656-AB25-4DDD56D75AAC}"/>
    <cellStyle name="Internal link 2 2 2 2 5" xfId="17202" xr:uid="{E169FBDB-3474-41E4-A70C-3BC353F3F558}"/>
    <cellStyle name="Internal link 2 2 2 3" xfId="10809" xr:uid="{0193C1B8-A9E3-46B2-8677-24A30A6F5980}"/>
    <cellStyle name="Internal link 2 2 2 3 2" xfId="28278" xr:uid="{09475E37-64E1-4E37-8756-4EA934822862}"/>
    <cellStyle name="Internal link 2 2 2 3 3" xfId="33559" xr:uid="{13AAD501-CD8C-4C13-84C4-2F102DA12DFA}"/>
    <cellStyle name="Internal link 2 2 2 3 4" xfId="23392" xr:uid="{1B5302A7-0778-45C1-B7E5-637C88009A84}"/>
    <cellStyle name="Internal link 2 2 2 3 5" xfId="19337" xr:uid="{46013AC1-A9DA-4EB1-912B-8CAFF2AF924A}"/>
    <cellStyle name="Internal link 2 2 2 4" xfId="11404" xr:uid="{0EA8A885-C33F-4581-BD3D-26F80DB56708}"/>
    <cellStyle name="Internal link 2 2 2 4 2" xfId="28859" xr:uid="{71F42174-C249-4F1F-B034-07E2D42DAA7B}"/>
    <cellStyle name="Internal link 2 2 2 4 3" xfId="34050" xr:uid="{D3309252-FEB4-4890-A119-9DF7AA55798C}"/>
    <cellStyle name="Internal link 2 2 2 4 4" xfId="27218" xr:uid="{69BCC5F9-B8D2-4124-BD17-22508F1F64FB}"/>
    <cellStyle name="Internal link 2 2 2 4 5" xfId="19907" xr:uid="{1640E7B5-B8FB-4FB7-9FBA-F9824EA0B48B}"/>
    <cellStyle name="Internal link 2 2 2 5" xfId="35737" xr:uid="{CD63391A-F7EB-4E08-AF6D-826B8349DF04}"/>
    <cellStyle name="Internal link 2 2 2 6" xfId="16398" xr:uid="{CDE36D9E-C2F8-402F-BA2E-63930F555537}"/>
    <cellStyle name="Internal link 2 2 3" xfId="5384" xr:uid="{ECF49368-DA41-43C9-8BF6-E79EAA691A83}"/>
    <cellStyle name="Internal link 2 2 3 2" xfId="7285" xr:uid="{7D631D95-92DD-4920-82AD-086C5166A6F3}"/>
    <cellStyle name="Internal link 2 2 3 2 2" xfId="12993" xr:uid="{36BD0100-9A74-42E0-85B9-6BA14A3C62A3}"/>
    <cellStyle name="Internal link 2 2 3 2 2 2" xfId="30441" xr:uid="{067B41DD-CE2F-4E88-A0DE-6D5509D4C663}"/>
    <cellStyle name="Internal link 2 2 3 2 2 3" xfId="35393" xr:uid="{01DCCD77-32FA-4D21-9919-59A091447240}"/>
    <cellStyle name="Internal link 2 2 3 2 2 4" xfId="36903" xr:uid="{5B32F995-02B3-4817-A47F-443FCECB41D7}"/>
    <cellStyle name="Internal link 2 2 3 2 2 5" xfId="21468" xr:uid="{055B768A-FF6D-412F-850A-6222B1A972BD}"/>
    <cellStyle name="Internal link 2 2 3 2 3" xfId="12055" xr:uid="{2E155B1F-E1CB-45FC-8CEB-C76AD15E9421}"/>
    <cellStyle name="Internal link 2 2 3 2 3 2" xfId="29503" xr:uid="{F07A4916-EA88-4E2C-943B-E0457E691C03}"/>
    <cellStyle name="Internal link 2 2 3 2 3 3" xfId="34590" xr:uid="{0DA028DD-53A3-4EF5-9F57-B9205758A5D2}"/>
    <cellStyle name="Internal link 2 2 3 2 3 4" xfId="25397" xr:uid="{CA01F867-D241-4D7B-8C82-B20690066169}"/>
    <cellStyle name="Internal link 2 2 3 2 3 5" xfId="20530" xr:uid="{0D2639DA-CD92-46B7-94BB-59745252BED9}"/>
    <cellStyle name="Internal link 2 2 3 2 4" xfId="23242" xr:uid="{AB627B28-A64D-4B6E-9A9D-D5E9C311E409}"/>
    <cellStyle name="Internal link 2 2 3 2 5" xfId="16770" xr:uid="{5859E71D-CCAF-4F65-92CD-330768233367}"/>
    <cellStyle name="Internal link 2 2 3 3" xfId="9383" xr:uid="{10CB9139-6A09-4BC6-AF6D-C7A47AF772FB}"/>
    <cellStyle name="Internal link 2 2 3 3 2" xfId="27107" xr:uid="{83238810-9AE0-433D-B7D7-806306EFA6DA}"/>
    <cellStyle name="Internal link 2 2 3 3 3" xfId="32743" xr:uid="{C45AAF21-E384-4DAD-85D8-B850EBC3BE7C}"/>
    <cellStyle name="Internal link 2 2 3 3 4" xfId="33301" xr:uid="{406F568A-1109-48D1-974E-2019E707A257}"/>
    <cellStyle name="Internal link 2 2 3 3 5" xfId="18291" xr:uid="{A2E172D8-ED06-4A8E-8A0D-FC2252BF211B}"/>
    <cellStyle name="Internal link 2 2 3 4" xfId="10669" xr:uid="{320AFDD6-D484-4833-85E9-AAADEF27D967}"/>
    <cellStyle name="Internal link 2 2 3 4 2" xfId="28149" xr:uid="{8B549DC6-1EAD-498A-AC2A-6C787735450E}"/>
    <cellStyle name="Internal link 2 2 3 4 3" xfId="33452" xr:uid="{D656ECA8-8045-40B0-83EE-169BB42088B6}"/>
    <cellStyle name="Internal link 2 2 3 4 4" xfId="25349" xr:uid="{ABEA99E6-6B9E-4FF7-8213-DCE0A41BE345}"/>
    <cellStyle name="Internal link 2 2 3 4 5" xfId="19211" xr:uid="{A325EAE1-54C1-46A3-804E-0D36EF742B1E}"/>
    <cellStyle name="Internal link 2 2 3 5" xfId="33298" xr:uid="{D40B31A4-35C5-4D8A-8C10-80F0BC59AA16}"/>
    <cellStyle name="Internal link 2 2 3 6" xfId="15321" xr:uid="{966B66F9-E69C-4BE7-BD21-58B9F6F21142}"/>
    <cellStyle name="Internal link 2 2 4" xfId="6738" xr:uid="{CFC59A3F-DD50-424B-AE66-57F160E1959C}"/>
    <cellStyle name="Internal link 2 2 4 2" xfId="7593" xr:uid="{19775838-5E50-42B8-85F5-AF8DB63B6186}"/>
    <cellStyle name="Internal link 2 2 4 2 2" xfId="13300" xr:uid="{B25BCAA3-FA2A-481E-AAAB-0E610DC68AC5}"/>
    <cellStyle name="Internal link 2 2 4 2 2 2" xfId="30748" xr:uid="{0424AB5B-F1F2-42BC-A4E5-43CA72A61604}"/>
    <cellStyle name="Internal link 2 2 4 2 2 3" xfId="35657" xr:uid="{3132C5F0-0396-4329-8955-F1F9BF2BFB5D}"/>
    <cellStyle name="Internal link 2 2 4 2 2 4" xfId="37208" xr:uid="{A4EB4293-DC07-4EB6-A3B6-3DDC68208529}"/>
    <cellStyle name="Internal link 2 2 4 2 2 5" xfId="21775" xr:uid="{EC081DBC-C5E3-4C5B-9F11-ECA5FCF168A2}"/>
    <cellStyle name="Internal link 2 2 4 2 3" xfId="12362" xr:uid="{1553A2AA-8349-4571-9759-624192AEA7E6}"/>
    <cellStyle name="Internal link 2 2 4 2 3 2" xfId="29810" xr:uid="{9E183C86-7102-4D09-9438-22E1C335BD64}"/>
    <cellStyle name="Internal link 2 2 4 2 3 3" xfId="34854" xr:uid="{2D9854AB-4BC4-4433-B918-C1936265B59E}"/>
    <cellStyle name="Internal link 2 2 4 2 3 4" xfId="36272" xr:uid="{F231FECF-AD3F-48A1-A72F-A1338C6A0A46}"/>
    <cellStyle name="Internal link 2 2 4 2 3 5" xfId="20837" xr:uid="{7EC727B8-593B-479F-B3E0-6745E952EDB9}"/>
    <cellStyle name="Internal link 2 2 4 2 4" xfId="33989" xr:uid="{4480786D-96A9-435A-B5BA-9EB55387D15B}"/>
    <cellStyle name="Internal link 2 2 4 2 5" xfId="17075" xr:uid="{CA18EF10-06BE-406B-96E2-B19CC9C8BACB}"/>
    <cellStyle name="Internal link 2 2 4 3" xfId="11836" xr:uid="{CBB3C05E-BF0B-4CEA-8D0A-FF4017B6C851}"/>
    <cellStyle name="Internal link 2 2 4 3 2" xfId="29287" xr:uid="{75AF02D1-3A52-4AF3-AF40-AA81A2C1A30A}"/>
    <cellStyle name="Internal link 2 2 4 3 3" xfId="34418" xr:uid="{FBF5E74E-8F49-414C-9E89-4F6338719097}"/>
    <cellStyle name="Internal link 2 2 4 3 4" xfId="25869" xr:uid="{5E30CC0C-C07F-4656-833A-9EBA3331F8C5}"/>
    <cellStyle name="Internal link 2 2 4 3 5" xfId="20328" xr:uid="{F6E6184B-E668-4F3E-A98E-E1EC9A6DD5AC}"/>
    <cellStyle name="Internal link 2 2 4 4" xfId="11267" xr:uid="{8FA5841E-A607-4F51-A078-AEC6A5FF8A8B}"/>
    <cellStyle name="Internal link 2 2 4 4 2" xfId="28722" xr:uid="{4C081D4E-7251-4C54-B150-19565084ADF3}"/>
    <cellStyle name="Internal link 2 2 4 4 3" xfId="33940" xr:uid="{C3BA9154-98C1-49AB-BEB0-1887DB5A23B6}"/>
    <cellStyle name="Internal link 2 2 4 4 4" xfId="23134" xr:uid="{635BC00C-A441-489E-9238-E81B7B05BB33}"/>
    <cellStyle name="Internal link 2 2 4 4 5" xfId="19771" xr:uid="{E48754B7-E671-4525-9F1C-1364C371426F}"/>
    <cellStyle name="Internal link 2 2 4 5" xfId="26267" xr:uid="{3EAD6CE3-DA0F-4643-848A-3B5158E0EFE3}"/>
    <cellStyle name="Internal link 2 2 4 6" xfId="16246" xr:uid="{81106A23-FB5B-4CE7-8122-AF0CA5AAB108}"/>
    <cellStyle name="Internal link 2 2 5" xfId="5101" xr:uid="{C0C062EF-6380-4B8F-B721-384C684ACD57}"/>
    <cellStyle name="Internal link 2 2 5 2" xfId="5150" xr:uid="{E379C07C-42F9-4290-9AFB-6A9883175B7E}"/>
    <cellStyle name="Internal link 2 2 5 2 2" xfId="11023" xr:uid="{ED63F4C4-F7D5-4480-AEF4-28C61FCBA760}"/>
    <cellStyle name="Internal link 2 2 5 2 2 2" xfId="28487" xr:uid="{7FEA9F1B-424F-48EB-B2D9-B47B2340F720}"/>
    <cellStyle name="Internal link 2 2 5 2 2 3" xfId="33736" xr:uid="{79583525-5A7C-4F3A-AD65-6637F957631A}"/>
    <cellStyle name="Internal link 2 2 5 2 2 4" xfId="25375" xr:uid="{E8596987-FBF4-4528-972E-20C79155CA29}"/>
    <cellStyle name="Internal link 2 2 5 2 2 5" xfId="19543" xr:uid="{EF2AD28E-55A4-495E-9CDD-32A9F4BDA22D}"/>
    <cellStyle name="Internal link 2 2 5 2 3" xfId="9338" xr:uid="{736A2CA1-1005-4C70-8197-1DBCC00536A1}"/>
    <cellStyle name="Internal link 2 2 5 2 3 2" xfId="27074" xr:uid="{2868B228-8067-45D3-92A6-811EE8D01489}"/>
    <cellStyle name="Internal link 2 2 5 2 3 3" xfId="32709" xr:uid="{D482BDC9-B884-4B93-809A-147F4ADD79A6}"/>
    <cellStyle name="Internal link 2 2 5 2 3 4" xfId="25975" xr:uid="{702547AF-777A-4EFB-A2DA-1680DC2103A1}"/>
    <cellStyle name="Internal link 2 2 5 2 3 5" xfId="18259" xr:uid="{07541AB2-4E68-45B1-8CC7-30ED7F1301DB}"/>
    <cellStyle name="Internal link 2 2 5 2 4" xfId="36209" xr:uid="{3BB2888C-8BE3-46F0-A084-BCAD562CDFC8}"/>
    <cellStyle name="Internal link 2 2 5 2 5" xfId="15156" xr:uid="{8E742D66-6238-4805-9D5F-A40B4119B255}"/>
    <cellStyle name="Internal link 2 2 5 3" xfId="11957" xr:uid="{3E8EFDB3-2B59-428F-9156-410C13D202A5}"/>
    <cellStyle name="Internal link 2 2 5 3 2" xfId="29405" xr:uid="{F209CC3F-C0A6-4307-B6BD-633BC831D4AD}"/>
    <cellStyle name="Internal link 2 2 5 3 3" xfId="34506" xr:uid="{D07D6D45-6141-49BF-8672-BDD4D2BFB546}"/>
    <cellStyle name="Internal link 2 2 5 3 4" xfId="25222" xr:uid="{E61DA2FE-8A40-4024-81D1-DC9EF838D6A1}"/>
    <cellStyle name="Internal link 2 2 5 3 5" xfId="20433" xr:uid="{BD1EE3F4-7ED4-468C-B3BD-F89813D0130F}"/>
    <cellStyle name="Internal link 2 2 5 4" xfId="8141" xr:uid="{BACA6C69-77D3-4BF1-9A69-693A5DF7281B}"/>
    <cellStyle name="Internal link 2 2 5 4 2" xfId="26154" xr:uid="{EE94DED0-05F8-4001-B0FD-D09CAA2497C4}"/>
    <cellStyle name="Internal link 2 2 5 4 3" xfId="32124" xr:uid="{89525377-80B2-46C3-9A4F-B9D262C7FA10}"/>
    <cellStyle name="Internal link 2 2 5 4 4" xfId="25399" xr:uid="{67DEF9A2-979C-47F1-A078-DD4C0A995C78}"/>
    <cellStyle name="Internal link 2 2 5 4 5" xfId="17524" xr:uid="{C0B934C3-0A8D-46FF-9D6D-4826A2E957F5}"/>
    <cellStyle name="Internal link 2 2 5 5" xfId="33324" xr:uid="{DFA61985-C0E4-4081-B9CF-17AC8954B3F0}"/>
    <cellStyle name="Internal link 2 2 5 6" xfId="15148" xr:uid="{F600A48A-ADEF-4DD8-92FC-0133D78DB929}"/>
    <cellStyle name="Internal link 2 2 6" xfId="6874" xr:uid="{3331787C-2293-474C-9A48-1D83E908E8F8}"/>
    <cellStyle name="Internal link 2 2 6 2" xfId="7696" xr:uid="{F25D31A5-7EBE-4D66-AEA1-B42B9305B4AD}"/>
    <cellStyle name="Internal link 2 2 6 2 2" xfId="13403" xr:uid="{43A6A9B5-576A-4F54-B23D-B8810B93D5B4}"/>
    <cellStyle name="Internal link 2 2 6 2 2 2" xfId="30851" xr:uid="{3EB307CF-1582-4999-941C-1B7E36035D57}"/>
    <cellStyle name="Internal link 2 2 6 2 2 3" xfId="35741" xr:uid="{70450DCE-2A14-41F1-8218-1E3396E4EAC7}"/>
    <cellStyle name="Internal link 2 2 6 2 2 4" xfId="37311" xr:uid="{0A558927-48C2-4E86-8ED5-401054908F7E}"/>
    <cellStyle name="Internal link 2 2 6 2 2 5" xfId="21878" xr:uid="{5A9F95D4-C05B-41A1-B318-037CC5D857BB}"/>
    <cellStyle name="Internal link 2 2 6 2 3" xfId="12465" xr:uid="{FCEEB74E-F61E-407D-8B65-F93191B215DB}"/>
    <cellStyle name="Internal link 2 2 6 2 3 2" xfId="29913" xr:uid="{242B7AE4-F5AF-421C-AA5F-F714E446905D}"/>
    <cellStyle name="Internal link 2 2 6 2 3 3" xfId="34937" xr:uid="{D0111181-D2E4-4673-881B-11FD63655483}"/>
    <cellStyle name="Internal link 2 2 6 2 3 4" xfId="36375" xr:uid="{8FA5F56F-D3A6-4CE7-8366-192EE93A7901}"/>
    <cellStyle name="Internal link 2 2 6 2 3 5" xfId="20940" xr:uid="{18A92ED1-4215-4FF7-AAD5-BBB34AB3DBE6}"/>
    <cellStyle name="Internal link 2 2 6 2 4" xfId="32707" xr:uid="{F5010814-5D40-4608-8649-F82A77472B7E}"/>
    <cellStyle name="Internal link 2 2 6 2 5" xfId="17178" xr:uid="{C5B0AFA5-E047-4880-BFD6-C6BA7D5E14F8}"/>
    <cellStyle name="Internal link 2 2 6 3" xfId="11686" xr:uid="{DC723266-CCD2-4D06-AD6A-28A037185B16}"/>
    <cellStyle name="Internal link 2 2 6 3 2" xfId="29140" xr:uid="{624D893A-073E-46B7-B0A1-7AC5631C9E46}"/>
    <cellStyle name="Internal link 2 2 6 3 3" xfId="34293" xr:uid="{BE8ED84B-0661-46FF-BAC6-EDAC38F746AF}"/>
    <cellStyle name="Internal link 2 2 6 3 4" xfId="24600" xr:uid="{4A42F240-CF80-4150-B3B6-E2437B7AFA62}"/>
    <cellStyle name="Internal link 2 2 6 3 5" xfId="20187" xr:uid="{FA0AA7AD-EE02-43A5-9748-8A8D186A0C46}"/>
    <cellStyle name="Internal link 2 2 6 4" xfId="11378" xr:uid="{B3F7C390-BF40-416B-B3CB-3F6AE5D9C728}"/>
    <cellStyle name="Internal link 2 2 6 4 2" xfId="28833" xr:uid="{2769E5B3-48AE-405F-A3E4-E4F78E863211}"/>
    <cellStyle name="Internal link 2 2 6 4 3" xfId="34030" xr:uid="{5E367DEC-7FB5-422E-B8DD-4017B73E3BDF}"/>
    <cellStyle name="Internal link 2 2 6 4 4" xfId="24893" xr:uid="{3750AAF0-1D63-4D09-83E5-228BD17C0828}"/>
    <cellStyle name="Internal link 2 2 6 4 5" xfId="19881" xr:uid="{28F845B8-B432-49E8-A42A-1B006ED0E795}"/>
    <cellStyle name="Internal link 2 2 6 5" xfId="34437" xr:uid="{63E0AA58-B843-4865-B7D9-2523447BBE2C}"/>
    <cellStyle name="Internal link 2 2 6 6" xfId="16370" xr:uid="{F33824ED-05F4-4F4B-B1D5-53EF47F7F7FF}"/>
    <cellStyle name="Internal link 2 2 7" xfId="5944" xr:uid="{7745BC75-B5DC-4A6C-B4F5-CA151101A211}"/>
    <cellStyle name="Internal link 2 2 7 2" xfId="9412" xr:uid="{377AA865-6951-4F4A-A442-4ADD48DF5F3D}"/>
    <cellStyle name="Internal link 2 2 7 2 2" xfId="27136" xr:uid="{30EEA19B-EDE1-48E1-B1B8-5AF4CF34CC53}"/>
    <cellStyle name="Internal link 2 2 7 2 3" xfId="32769" xr:uid="{4EDADF66-9FF9-4F89-8F81-ECA365255C8A}"/>
    <cellStyle name="Internal link 2 2 7 2 4" xfId="32535" xr:uid="{CCEBAA57-621B-41B5-A2C8-032CD892CFD9}"/>
    <cellStyle name="Internal link 2 2 7 2 5" xfId="18320" xr:uid="{3645A2C0-C77F-434F-869E-61A0545DB6D7}"/>
    <cellStyle name="Internal link 2 2 7 3" xfId="9506" xr:uid="{A64D3FE7-8B13-43AA-B81E-89E6B2C20B4B}"/>
    <cellStyle name="Internal link 2 2 7 3 2" xfId="27229" xr:uid="{F6A9E1AE-255D-462C-9276-58BC3E7EE5F8}"/>
    <cellStyle name="Internal link 2 2 7 3 3" xfId="32843" xr:uid="{368FFDE7-536E-4DFE-B6AC-79E2A5ECB66F}"/>
    <cellStyle name="Internal link 2 2 7 3 4" xfId="32374" xr:uid="{F0ED9186-518D-4FEB-B56E-B9B84FB3590F}"/>
    <cellStyle name="Internal link 2 2 7 3 5" xfId="18412" xr:uid="{584B4F55-A51A-4DC7-A06A-ECCD9BA33541}"/>
    <cellStyle name="Internal link 2 2 7 4" xfId="33280" xr:uid="{C8FE768E-8DA0-49BB-9BCF-2C08CD27FE58}"/>
    <cellStyle name="Internal link 2 2 7 5" xfId="15553" xr:uid="{A3811FAF-C57D-4BDF-A94E-B487A09EF34B}"/>
    <cellStyle name="Internal link 2 2 8" xfId="11001" xr:uid="{540262C6-FE26-426E-A46F-FED7C2F1CC40}"/>
    <cellStyle name="Internal link 2 2 8 2" xfId="28465" xr:uid="{67180157-489F-4D38-A841-9EBAA57B7F33}"/>
    <cellStyle name="Internal link 2 2 8 3" xfId="33717" xr:uid="{00F83415-3BF9-4F01-9DDA-2DFCE5480859}"/>
    <cellStyle name="Internal link 2 2 8 4" xfId="25902" xr:uid="{9D0FC99E-73DE-4DB6-AEDA-08DBF0AE3805}"/>
    <cellStyle name="Internal link 2 2 8 5" xfId="19523" xr:uid="{7C9A8E35-151D-4F0D-A216-B81FE7834C55}"/>
    <cellStyle name="Internal link 2 2 9" xfId="10165" xr:uid="{BE69DBB8-7C65-4E0C-BC61-DBE9D42CF219}"/>
    <cellStyle name="Internal link 2 2 9 2" xfId="27660" xr:uid="{278E0578-EFC5-484B-800E-CF2F7249A2FF}"/>
    <cellStyle name="Internal link 2 2 9 3" xfId="33265" xr:uid="{6D009C80-20B7-4474-96F6-6CE4BB166812}"/>
    <cellStyle name="Internal link 2 2 9 4" xfId="25824" xr:uid="{346F4E2D-ABAE-4135-9C94-25770CADAC22}"/>
    <cellStyle name="Internal link 2 2 9 5" xfId="18746" xr:uid="{69C56B0D-B867-4022-9625-DAB21F1DEE22}"/>
    <cellStyle name="Internal link 2 3" xfId="5391" xr:uid="{D4C139DD-F29D-41FD-B7CC-F628125569B9}"/>
    <cellStyle name="Internal link 2 3 10" xfId="23661" xr:uid="{6C5381A5-54F0-4008-8E45-A6FE9B63D46F}"/>
    <cellStyle name="Internal link 2 3 11" xfId="15328" xr:uid="{CBDAE476-DFF6-4094-B2D6-AF033D61F568}"/>
    <cellStyle name="Internal link 2 3 2" xfId="6791" xr:uid="{1EFF05A0-6593-4A40-9696-307F7C892960}"/>
    <cellStyle name="Internal link 2 3 2 2" xfId="7634" xr:uid="{85F883F6-6018-4A03-B00A-85AF333C25D7}"/>
    <cellStyle name="Internal link 2 3 2 2 2" xfId="13341" xr:uid="{E72C0602-821A-4C0A-B045-3D6551401602}"/>
    <cellStyle name="Internal link 2 3 2 2 2 2" xfId="30789" xr:uid="{98606BD9-EF7F-4582-94CF-9F6DF1E16E47}"/>
    <cellStyle name="Internal link 2 3 2 2 2 3" xfId="35696" xr:uid="{2D3A8D5E-E07C-4BDB-913A-7EDFCB3423E7}"/>
    <cellStyle name="Internal link 2 3 2 2 2 4" xfId="37249" xr:uid="{EBCD9C14-A30B-4745-B906-10BF7227BBFC}"/>
    <cellStyle name="Internal link 2 3 2 2 2 5" xfId="21816" xr:uid="{91FC95CB-1433-4F41-8FDA-D193A0857192}"/>
    <cellStyle name="Internal link 2 3 2 2 3" xfId="12403" xr:uid="{E5BE006E-2751-46E6-8983-0C8188942EB7}"/>
    <cellStyle name="Internal link 2 3 2 2 3 2" xfId="29851" xr:uid="{1A4F8D72-74D4-46E4-9464-15B0A02AD3BB}"/>
    <cellStyle name="Internal link 2 3 2 2 3 3" xfId="34892" xr:uid="{E3DAD52E-D7D0-40D1-99CC-97609B4701BF}"/>
    <cellStyle name="Internal link 2 3 2 2 3 4" xfId="36313" xr:uid="{FE0CB8FC-44A9-4DAB-8366-BABE997844B8}"/>
    <cellStyle name="Internal link 2 3 2 2 3 5" xfId="20878" xr:uid="{3E19CD25-48E7-4A5A-B5E1-33DE27AB9DBF}"/>
    <cellStyle name="Internal link 2 3 2 2 4" xfId="23469" xr:uid="{29B0B5C9-72ED-43AA-8B8D-A46BF6D51BB5}"/>
    <cellStyle name="Internal link 2 3 2 2 5" xfId="17116" xr:uid="{65D05223-F16F-4711-8341-FF3200131349}"/>
    <cellStyle name="Internal link 2 3 2 3" xfId="11813" xr:uid="{049B859E-DA00-48E7-94C6-91D3F33DF996}"/>
    <cellStyle name="Internal link 2 3 2 3 2" xfId="29265" xr:uid="{73BB4E5C-113F-492A-B0D5-9E3369CBA64D}"/>
    <cellStyle name="Internal link 2 3 2 3 3" xfId="34400" xr:uid="{28D55B07-7AFD-4651-9D3E-DEF0E95EB553}"/>
    <cellStyle name="Internal link 2 3 2 3 4" xfId="25756" xr:uid="{2C54F5EA-5A1B-43D6-ABE6-D72F7981F08D}"/>
    <cellStyle name="Internal link 2 3 2 3 5" xfId="20308" xr:uid="{FE68AA53-3CEC-45BA-882F-440952813222}"/>
    <cellStyle name="Internal link 2 3 2 4" xfId="11308" xr:uid="{E91EAFEA-2282-4E5A-878F-C153B770AF8C}"/>
    <cellStyle name="Internal link 2 3 2 4 2" xfId="28763" xr:uid="{C6BF9A74-533B-43B8-A4C8-73D0869F2625}"/>
    <cellStyle name="Internal link 2 3 2 4 3" xfId="33979" xr:uid="{ABAFD967-4A2F-40EC-A67C-7B668CEF82B3}"/>
    <cellStyle name="Internal link 2 3 2 4 4" xfId="33093" xr:uid="{E4FD25D7-B3BF-4D51-B034-305F57E64565}"/>
    <cellStyle name="Internal link 2 3 2 4 5" xfId="19812" xr:uid="{6E44C8E5-9987-4984-9990-2B39DDDD69C2}"/>
    <cellStyle name="Internal link 2 3 2 5" xfId="26008" xr:uid="{928E28A1-9A13-40F2-BC72-8A8D1FF8E9A2}"/>
    <cellStyle name="Internal link 2 3 2 6" xfId="16298" xr:uid="{1D2DC740-39A5-48F4-86B0-32F1CE2D9FA8}"/>
    <cellStyle name="Internal link 2 3 3" xfId="5415" xr:uid="{B7FF2CB8-6227-47C9-B313-D84634B3AF8A}"/>
    <cellStyle name="Internal link 2 3 3 2" xfId="7299" xr:uid="{77148A2B-2235-4EA5-9A6D-B7D749074748}"/>
    <cellStyle name="Internal link 2 3 3 2 2" xfId="13007" xr:uid="{50131109-EB15-415C-809C-AAF049218EAD}"/>
    <cellStyle name="Internal link 2 3 3 2 2 2" xfId="30455" xr:uid="{67340F2F-5035-4885-99D9-2785FC3B1F84}"/>
    <cellStyle name="Internal link 2 3 3 2 2 3" xfId="35404" xr:uid="{3A50BA79-BEA6-4A04-A21A-96665EA92B07}"/>
    <cellStyle name="Internal link 2 3 3 2 2 4" xfId="36917" xr:uid="{9201D4F7-F926-4E91-A558-D11835493412}"/>
    <cellStyle name="Internal link 2 3 3 2 2 5" xfId="21482" xr:uid="{854B0FCD-D9E8-4F0F-8CE3-D25A93723034}"/>
    <cellStyle name="Internal link 2 3 3 2 3" xfId="12069" xr:uid="{C1C3E174-90C3-4835-A6E9-43F70FADEA9E}"/>
    <cellStyle name="Internal link 2 3 3 2 3 2" xfId="29517" xr:uid="{AEDAD9A6-FA77-4C71-990D-1C9AEBBD0081}"/>
    <cellStyle name="Internal link 2 3 3 2 3 3" xfId="34601" xr:uid="{090EFD2D-4801-48AF-8B1D-122CA7696BF4}"/>
    <cellStyle name="Internal link 2 3 3 2 3 4" xfId="35982" xr:uid="{AA07B753-0724-47F5-8ECF-212F8E54BBF8}"/>
    <cellStyle name="Internal link 2 3 3 2 3 5" xfId="20544" xr:uid="{14A514ED-339F-4438-B689-6DAA8705699A}"/>
    <cellStyle name="Internal link 2 3 3 2 4" xfId="33949" xr:uid="{3F60FBE0-89AA-4FDC-9D92-F7E4FCEE13F7}"/>
    <cellStyle name="Internal link 2 3 3 2 5" xfId="16784" xr:uid="{F569859F-FD3E-444E-89A6-C537AC89F330}"/>
    <cellStyle name="Internal link 2 3 3 3" xfId="9556" xr:uid="{B0CA6D89-9CF0-44B0-B13A-9CC05797F868}"/>
    <cellStyle name="Internal link 2 3 3 3 2" xfId="27272" xr:uid="{3E818E7F-B1E8-4BE6-BF7E-298FA6281A13}"/>
    <cellStyle name="Internal link 2 3 3 3 3" xfId="32880" xr:uid="{E9E9F8EB-A71A-4A21-9FB5-60243D048BF4}"/>
    <cellStyle name="Internal link 2 3 3 3 4" xfId="36032" xr:uid="{27A1C97B-F8CF-4719-8D69-AC2F21F56FA4}"/>
    <cellStyle name="Internal link 2 3 3 3 5" xfId="18452" xr:uid="{647C4BB8-CA8A-4B0B-A275-A73C6A44D513}"/>
    <cellStyle name="Internal link 2 3 3 4" xfId="10686" xr:uid="{38A236E7-F3C7-4223-A938-2C0652A46774}"/>
    <cellStyle name="Internal link 2 3 3 4 2" xfId="28164" xr:uid="{A92C95A9-C701-40F8-83E0-B09ADB218B32}"/>
    <cellStyle name="Internal link 2 3 3 4 3" xfId="33464" xr:uid="{F3466937-9251-4152-B506-B9A18F078427}"/>
    <cellStyle name="Internal link 2 3 3 4 4" xfId="25809" xr:uid="{3725B0AF-BE48-4F22-A008-372E990D69F6}"/>
    <cellStyle name="Internal link 2 3 3 4 5" xfId="19226" xr:uid="{814C60BB-4998-460E-8712-6C32510D3587}"/>
    <cellStyle name="Internal link 2 3 3 5" xfId="32446" xr:uid="{1F89A191-5BAA-482D-8F5F-5E066B4807E6}"/>
    <cellStyle name="Internal link 2 3 3 6" xfId="15351" xr:uid="{C6835B2E-D08A-4A27-992D-63DCF3AE7586}"/>
    <cellStyle name="Internal link 2 3 4" xfId="6533" xr:uid="{C04893BD-0D60-4556-9EC6-C2E1392A0F0C}"/>
    <cellStyle name="Internal link 2 3 4 2" xfId="7470" xr:uid="{35EED25E-E599-458C-865F-D61A5BFB4C86}"/>
    <cellStyle name="Internal link 2 3 4 2 2" xfId="13177" xr:uid="{3A848FDC-7428-486C-99D8-5D8C51CA73E0}"/>
    <cellStyle name="Internal link 2 3 4 2 2 2" xfId="30625" xr:uid="{3A50DDE7-762B-482D-80A1-00FB9F24CD77}"/>
    <cellStyle name="Internal link 2 3 4 2 2 3" xfId="35555" xr:uid="{F70B51E5-2AD3-450A-ADA7-9034D0312B21}"/>
    <cellStyle name="Internal link 2 3 4 2 2 4" xfId="37085" xr:uid="{9424CE63-59A0-48AB-9D07-F49A2A8EA3E2}"/>
    <cellStyle name="Internal link 2 3 4 2 2 5" xfId="21652" xr:uid="{8825F7D5-E6E0-4CB8-87EB-08392B9B078C}"/>
    <cellStyle name="Internal link 2 3 4 2 3" xfId="12239" xr:uid="{BED0AB32-4534-4920-958D-B2582A144ACE}"/>
    <cellStyle name="Internal link 2 3 4 2 3 2" xfId="29687" xr:uid="{972A76E9-9CAB-44AE-B731-A36E35EBBA93}"/>
    <cellStyle name="Internal link 2 3 4 2 3 3" xfId="34750" xr:uid="{D6CC275C-23C8-4F6C-AC1A-4CF3CD3A523E}"/>
    <cellStyle name="Internal link 2 3 4 2 3 4" xfId="24355" xr:uid="{BD71DB84-10D1-4C64-A067-B25260C8227D}"/>
    <cellStyle name="Internal link 2 3 4 2 3 5" xfId="20714" xr:uid="{33129020-D5E5-4986-B1F8-D214DE653EEE}"/>
    <cellStyle name="Internal link 2 3 4 2 4" xfId="34489" xr:uid="{6AE0E85D-EC26-4B78-A337-5C9B05968397}"/>
    <cellStyle name="Internal link 2 3 4 2 5" xfId="16952" xr:uid="{10D3C917-65C0-4E44-98DD-B8ABB530D959}"/>
    <cellStyle name="Internal link 2 3 4 3" xfId="10716" xr:uid="{36EC974C-956A-4259-9363-345FCAFE7D60}"/>
    <cellStyle name="Internal link 2 3 4 3 2" xfId="28188" xr:uid="{DD993072-DE43-4623-82D1-0C429B961292}"/>
    <cellStyle name="Internal link 2 3 4 3 3" xfId="33485" xr:uid="{177377B8-03FA-49C9-AD93-8CDDA018FC50}"/>
    <cellStyle name="Internal link 2 3 4 3 4" xfId="33175" xr:uid="{1EFB4FD9-BB03-4DA7-B996-5804D2117B6B}"/>
    <cellStyle name="Internal link 2 3 4 3 5" xfId="19248" xr:uid="{CB7975E5-9430-4281-9747-2B01CDB3EE00}"/>
    <cellStyle name="Internal link 2 3 4 4" xfId="11124" xr:uid="{DCC74A42-AAA3-4A8C-999B-BC3955CF03EE}"/>
    <cellStyle name="Internal link 2 3 4 4 2" xfId="28584" xr:uid="{BE750870-EF89-413B-A289-DFB808170FAA}"/>
    <cellStyle name="Internal link 2 3 4 4 3" xfId="33824" xr:uid="{81B71770-E2E7-46C4-9D58-C6C0C234EB37}"/>
    <cellStyle name="Internal link 2 3 4 4 4" xfId="25924" xr:uid="{258D1445-8757-4007-B949-7D7136FC76D4}"/>
    <cellStyle name="Internal link 2 3 4 4 5" xfId="19636" xr:uid="{E7F5D646-A1FD-4B0D-93AF-EB37E1F09432}"/>
    <cellStyle name="Internal link 2 3 4 5" xfId="26247" xr:uid="{25ED8200-0D3E-4B93-8ABD-C1C50D123A47}"/>
    <cellStyle name="Internal link 2 3 4 6" xfId="16052" xr:uid="{0C9C2418-92A0-463B-99E9-41D3195D201B}"/>
    <cellStyle name="Internal link 2 3 5" xfId="5180" xr:uid="{48F4CA7D-1861-428E-A098-22305B2BD815}"/>
    <cellStyle name="Internal link 2 3 5 2" xfId="5171" xr:uid="{3CBC4A9E-A710-43AF-92F9-321D9CCCDBA4}"/>
    <cellStyle name="Internal link 2 3 5 2 2" xfId="11211" xr:uid="{728EEE2E-3452-43FC-A0E9-094BFBADD71F}"/>
    <cellStyle name="Internal link 2 3 5 2 2 2" xfId="28668" xr:uid="{97B28829-C44E-4A31-BC52-DF6ED3467D44}"/>
    <cellStyle name="Internal link 2 3 5 2 2 3" xfId="33893" xr:uid="{CCA43CB9-0DC6-4C8D-9991-2B18E82F0FAD}"/>
    <cellStyle name="Internal link 2 3 5 2 2 4" xfId="32217" xr:uid="{76CC7BA1-DE3B-4375-A3FD-6A1103252486}"/>
    <cellStyle name="Internal link 2 3 5 2 2 5" xfId="19717" xr:uid="{F205977E-A717-4C00-8880-C7107DE8F969}"/>
    <cellStyle name="Internal link 2 3 5 2 3" xfId="10971" xr:uid="{3C68335E-CC15-4F68-A1A4-C3B3223B528C}"/>
    <cellStyle name="Internal link 2 3 5 2 3 2" xfId="28435" xr:uid="{7E8F9050-C37D-4B2F-9F79-5BF44FDBD061}"/>
    <cellStyle name="Internal link 2 3 5 2 3 3" xfId="33689" xr:uid="{375069AE-210B-42A4-8141-44A622298F5A}"/>
    <cellStyle name="Internal link 2 3 5 2 3 4" xfId="25425" xr:uid="{3441133B-3ECF-42D5-BC80-B833C2B02D08}"/>
    <cellStyle name="Internal link 2 3 5 2 3 5" xfId="19493" xr:uid="{8A996951-4DEC-485C-8B53-50A74B391DF0}"/>
    <cellStyle name="Internal link 2 3 5 2 4" xfId="32468" xr:uid="{6F16C0B4-ED62-4B5C-937D-8F598DA1EA96}"/>
    <cellStyle name="Internal link 2 3 5 2 5" xfId="15173" xr:uid="{608ECE70-B881-4AB5-850B-2AB7D4897213}"/>
    <cellStyle name="Internal link 2 3 5 3" xfId="9051" xr:uid="{3F3DCD48-0736-4D8B-A5FE-01058B422E5F}"/>
    <cellStyle name="Internal link 2 3 5 3 2" xfId="26836" xr:uid="{C1824853-A5EB-4EBF-BC02-6F6242A688C4}"/>
    <cellStyle name="Internal link 2 3 5 3 3" xfId="32514" xr:uid="{7439FF2E-1159-4CF9-BB18-FF201438C170}"/>
    <cellStyle name="Internal link 2 3 5 3 4" xfId="23328" xr:uid="{D2C10126-E6ED-4469-A56B-298013663E19}"/>
    <cellStyle name="Internal link 2 3 5 3 5" xfId="18081" xr:uid="{697BC169-F108-4DF4-BFFA-183F61122274}"/>
    <cellStyle name="Internal link 2 3 5 4" xfId="8161" xr:uid="{2B184790-0319-4FDE-9D6D-149D8CA08D8E}"/>
    <cellStyle name="Internal link 2 3 5 4 2" xfId="26172" xr:uid="{1FDD7438-06DB-43AF-99A4-8BEC897072E7}"/>
    <cellStyle name="Internal link 2 3 5 4 3" xfId="32140" xr:uid="{5829A834-2495-49DE-B1C9-DBFC95975D96}"/>
    <cellStyle name="Internal link 2 3 5 4 4" xfId="32891" xr:uid="{1E9B3493-B2D9-4252-B426-5D857A59BD03}"/>
    <cellStyle name="Internal link 2 3 5 4 5" xfId="17541" xr:uid="{4935783C-8EA8-4149-8293-0BE1741FBEC9}"/>
    <cellStyle name="Internal link 2 3 5 5" xfId="33318" xr:uid="{8264C469-5CE1-4753-879B-F8090C2029B3}"/>
    <cellStyle name="Internal link 2 3 5 6" xfId="15180" xr:uid="{9A2402E9-00C4-446C-87EA-963C1488767D}"/>
    <cellStyle name="Internal link 2 3 6" xfId="6189" xr:uid="{69BC3A28-4227-43CF-81DF-A77432975FE3}"/>
    <cellStyle name="Internal link 2 3 6 2" xfId="7400" xr:uid="{2793B25E-427C-49B4-B353-897308F36D04}"/>
    <cellStyle name="Internal link 2 3 6 2 2" xfId="13107" xr:uid="{BF175B2D-4E34-4168-AA75-CD51F696376C}"/>
    <cellStyle name="Internal link 2 3 6 2 2 2" xfId="30555" xr:uid="{07D8B51E-7906-452A-8555-A6A90A412BDE}"/>
    <cellStyle name="Internal link 2 3 6 2 2 3" xfId="35488" xr:uid="{1F642AF6-01AF-4FDD-9D04-93C3C031EE86}"/>
    <cellStyle name="Internal link 2 3 6 2 2 4" xfId="37017" xr:uid="{11D3C246-943E-42A2-86D2-11D596CFC642}"/>
    <cellStyle name="Internal link 2 3 6 2 2 5" xfId="21582" xr:uid="{7728A207-E6BF-405C-B686-625D9ECC41A7}"/>
    <cellStyle name="Internal link 2 3 6 2 3" xfId="12169" xr:uid="{D79BE0EA-6989-4D2A-96E8-215465870173}"/>
    <cellStyle name="Internal link 2 3 6 2 3 2" xfId="29617" xr:uid="{0E52950A-D1AB-48B2-B5DF-2E6672D50BE2}"/>
    <cellStyle name="Internal link 2 3 6 2 3 3" xfId="34687" xr:uid="{E6DD9C6A-46EE-4900-975F-8D998B93F461}"/>
    <cellStyle name="Internal link 2 3 6 2 3 4" xfId="24292" xr:uid="{F86E9D9F-CB68-45B2-85DA-787F162F3DCE}"/>
    <cellStyle name="Internal link 2 3 6 2 3 5" xfId="20644" xr:uid="{A375F57B-B542-4064-AE78-080CA4F52F66}"/>
    <cellStyle name="Internal link 2 3 6 2 4" xfId="23404" xr:uid="{DE079F45-13AF-4FE0-9748-9F2EB488A44A}"/>
    <cellStyle name="Internal link 2 3 6 2 5" xfId="16884" xr:uid="{DD14DCB3-DCC7-41F2-B1F8-D70A55190F9F}"/>
    <cellStyle name="Internal link 2 3 6 3" xfId="9308" xr:uid="{B9AFA2A8-810D-4CC6-AC38-A506E06DB625}"/>
    <cellStyle name="Internal link 2 3 6 3 2" xfId="27045" xr:uid="{148F77AE-94F5-42AB-A0DE-D65FA05F0168}"/>
    <cellStyle name="Internal link 2 3 6 3 3" xfId="32687" xr:uid="{A6F9DC5C-6008-45A6-896A-8B90A4F58962}"/>
    <cellStyle name="Internal link 2 3 6 3 4" xfId="26214" xr:uid="{4F46B68B-735F-4676-B647-B48098DD16B9}"/>
    <cellStyle name="Internal link 2 3 6 3 5" xfId="18236" xr:uid="{D33FF9C0-45BC-46C0-8447-091AEFCF584F}"/>
    <cellStyle name="Internal link 2 3 6 4" xfId="11008" xr:uid="{9EA49C37-4FE1-4B7B-917A-DEACD91EC454}"/>
    <cellStyle name="Internal link 2 3 6 4 2" xfId="28472" xr:uid="{D38268D2-3D04-4F81-BAA1-3AF4C19ABC23}"/>
    <cellStyle name="Internal link 2 3 6 4 3" xfId="33723" xr:uid="{72B2AAC9-4EE1-4306-92E8-39589C1A4735}"/>
    <cellStyle name="Internal link 2 3 6 4 4" xfId="33374" xr:uid="{1F8EC653-D59B-42CD-8EC2-ED1B07562CB2}"/>
    <cellStyle name="Internal link 2 3 6 4 5" xfId="19529" xr:uid="{5EF29E7D-0EEC-415F-8CD9-2256CF2522A4}"/>
    <cellStyle name="Internal link 2 3 6 5" xfId="36049" xr:uid="{509B0097-D681-495D-895D-583C3B1B6F8E}"/>
    <cellStyle name="Internal link 2 3 6 6" xfId="15780" xr:uid="{3947040C-F530-44CB-9B21-07330F507204}"/>
    <cellStyle name="Internal link 2 3 7" xfId="5511" xr:uid="{A9F446C1-A8FB-4365-A056-E75ADA210E53}"/>
    <cellStyle name="Internal link 2 3 7 2" xfId="9623" xr:uid="{4CB72D91-DCC0-4882-97D8-4FD562165572}"/>
    <cellStyle name="Internal link 2 3 7 2 2" xfId="27324" xr:uid="{A159D5EA-3348-4D3C-9437-77F7223D8143}"/>
    <cellStyle name="Internal link 2 3 7 2 3" xfId="32933" xr:uid="{4012038B-9CE2-4C9A-BC12-D87D5CCAE4C8}"/>
    <cellStyle name="Internal link 2 3 7 2 4" xfId="24480" xr:uid="{3C3EFF9B-31A6-4125-BD6C-4965CC86B85E}"/>
    <cellStyle name="Internal link 2 3 7 2 5" xfId="18502" xr:uid="{BC659E94-0769-4E60-9F4F-1708484E463C}"/>
    <cellStyle name="Internal link 2 3 7 3" xfId="10994" xr:uid="{E8465E96-942D-4B80-9BFA-69BEF86E3FA9}"/>
    <cellStyle name="Internal link 2 3 7 3 2" xfId="28458" xr:uid="{A5CBAEDF-E84A-448B-889B-C83B5F8142AF}"/>
    <cellStyle name="Internal link 2 3 7 3 3" xfId="33710" xr:uid="{C4DFEC9C-2FBF-4819-94B0-E4F52C251D4A}"/>
    <cellStyle name="Internal link 2 3 7 3 4" xfId="32253" xr:uid="{8D2468D3-7308-409D-885A-0B35624CEFFD}"/>
    <cellStyle name="Internal link 2 3 7 3 5" xfId="19516" xr:uid="{199D6A1B-F43A-4D20-8F9C-C974BBF96CA9}"/>
    <cellStyle name="Internal link 2 3 7 4" xfId="26322" xr:uid="{5D651157-A30F-406A-AA23-21F7C33D0190}"/>
    <cellStyle name="Internal link 2 3 7 5" xfId="15377" xr:uid="{793D7B56-0CC0-4808-A148-9F035A31BC2C}"/>
    <cellStyle name="Internal link 2 3 8" xfId="9286" xr:uid="{40E25C52-80D7-4DEA-B203-DA3271116F40}"/>
    <cellStyle name="Internal link 2 3 8 2" xfId="27023" xr:uid="{6F799D64-E4FD-42ED-8EE8-2C7AAB3AF505}"/>
    <cellStyle name="Internal link 2 3 8 3" xfId="32668" xr:uid="{D259BC95-E4DE-4C5B-8EB6-FC85152B80E7}"/>
    <cellStyle name="Internal link 2 3 8 4" xfId="24559" xr:uid="{A0F97653-CFB0-49D7-B5A2-1D70CDABE6EA}"/>
    <cellStyle name="Internal link 2 3 8 5" xfId="18214" xr:uid="{02A5BC96-ADDE-45C7-A2DC-A02C6317597B}"/>
    <cellStyle name="Internal link 2 3 9" xfId="9762" xr:uid="{3D5F1984-0BDA-49A4-9EB4-2882F4117165}"/>
    <cellStyle name="Internal link 2 3 9 2" xfId="27457" xr:uid="{D16EEB95-8D56-4197-B717-8008B03025ED}"/>
    <cellStyle name="Internal link 2 3 9 3" xfId="33044" xr:uid="{F65B71C9-8070-4920-A922-F77528CE55A6}"/>
    <cellStyle name="Internal link 2 3 9 4" xfId="36146" xr:uid="{BF36EA1D-C759-40D9-8B4C-4AC6BADE1896}"/>
    <cellStyle name="Internal link 2 3 9 5" xfId="18617" xr:uid="{978BCE2D-C094-4D77-BA49-FF1744B74014}"/>
    <cellStyle name="Internal link 2 4" xfId="6579" xr:uid="{A56DB713-0905-41D6-A76A-B99BC31873BB}"/>
    <cellStyle name="Internal link 2 4 10" xfId="25418" xr:uid="{3635BF5B-9B25-4C2A-85F8-B271DB4A649C}"/>
    <cellStyle name="Internal link 2 4 11" xfId="16095" xr:uid="{4FCCB2FA-AC06-410F-AD6C-CE47B1575252}"/>
    <cellStyle name="Internal link 2 4 2" xfId="7032" xr:uid="{7268FA10-E4A8-4343-8A5D-339531B10064}"/>
    <cellStyle name="Internal link 2 4 2 2" xfId="7820" xr:uid="{E129C942-D251-433E-ADE8-604B738AD3E8}"/>
    <cellStyle name="Internal link 2 4 2 2 2" xfId="13527" xr:uid="{9B1C07DC-467F-460B-A3B3-E9D392F83438}"/>
    <cellStyle name="Internal link 2 4 2 2 2 2" xfId="30975" xr:uid="{FEF00871-FBCF-43E9-9EEF-8EA83CC97BA3}"/>
    <cellStyle name="Internal link 2 4 2 2 2 3" xfId="35846" xr:uid="{2B09585F-0259-4C56-8199-59832688D511}"/>
    <cellStyle name="Internal link 2 4 2 2 2 4" xfId="37433" xr:uid="{0F1C102E-2116-4B9C-BCEC-1BED480A46D1}"/>
    <cellStyle name="Internal link 2 4 2 2 2 5" xfId="22002" xr:uid="{4A411FC4-7E9D-4DE9-A08A-CEF9C4BE4218}"/>
    <cellStyle name="Internal link 2 4 2 2 3" xfId="12589" xr:uid="{A11B04A5-7642-496D-B0AC-367290A5DF68}"/>
    <cellStyle name="Internal link 2 4 2 2 3 2" xfId="30037" xr:uid="{AF3A66E9-F38C-4E79-8C4F-A01A1DC2CAC7}"/>
    <cellStyle name="Internal link 2 4 2 2 3 3" xfId="35040" xr:uid="{A9DE7D5E-74BD-40BB-A465-90B8FDEF2C3E}"/>
    <cellStyle name="Internal link 2 4 2 2 3 4" xfId="36499" xr:uid="{C4E73BC4-635B-4460-9CAC-079E4B69502F}"/>
    <cellStyle name="Internal link 2 4 2 2 3 5" xfId="21064" xr:uid="{429F41CD-4D40-48F4-AD3E-EEB8A19B2190}"/>
    <cellStyle name="Internal link 2 4 2 2 4" xfId="24694" xr:uid="{8EFF1916-6BC5-422E-921D-9E9D17AF7C71}"/>
    <cellStyle name="Internal link 2 4 2 2 5" xfId="17300" xr:uid="{69CFB2FE-78B4-4DA2-BD0B-2A344073B391}"/>
    <cellStyle name="Internal link 2 4 2 3" xfId="12741" xr:uid="{F9E5F505-5C4D-4BF7-BFA4-4693A9615C57}"/>
    <cellStyle name="Internal link 2 4 2 3 2" xfId="30189" xr:uid="{417C01F7-DF36-4488-996A-B69828637567}"/>
    <cellStyle name="Internal link 2 4 2 3 3" xfId="35174" xr:uid="{FB902838-A213-4CFB-850E-2B2F78411572}"/>
    <cellStyle name="Internal link 2 4 2 3 4" xfId="36651" xr:uid="{D6139A59-0E58-45B8-B100-A4BD37683841}"/>
    <cellStyle name="Internal link 2 4 2 3 5" xfId="21216" xr:uid="{2BBB1D2E-4014-4436-AAC0-105C1D7D8934}"/>
    <cellStyle name="Internal link 2 4 2 4" xfId="11505" xr:uid="{A8435FB1-DB19-4DB3-BCD3-5A00C2258262}"/>
    <cellStyle name="Internal link 2 4 2 4 2" xfId="28960" xr:uid="{8A603255-B7D7-4992-91E1-80F08D5A387E}"/>
    <cellStyle name="Internal link 2 4 2 4 3" xfId="34138" xr:uid="{C9C2E256-1A1F-4568-A67D-A3ABBFC377BA}"/>
    <cellStyle name="Internal link 2 4 2 4 4" xfId="24179" xr:uid="{F5B4D91B-E34A-48EB-B7B3-3B3AB2B58321}"/>
    <cellStyle name="Internal link 2 4 2 4 5" xfId="20007" xr:uid="{76D296A0-B3EE-48A4-BB17-53A5C8494CEF}"/>
    <cellStyle name="Internal link 2 4 2 5" xfId="34958" xr:uid="{07E746DF-FB7E-4C24-8D0E-A2FC7AA54C38}"/>
    <cellStyle name="Internal link 2 4 2 6" xfId="16518" xr:uid="{035E404A-3262-4074-A30E-8E441E3EFC62}"/>
    <cellStyle name="Internal link 2 4 3" xfId="5380" xr:uid="{E745C82B-FA72-46A5-B1C1-11B8F488327A}"/>
    <cellStyle name="Internal link 2 4 3 2" xfId="7281" xr:uid="{9E5D7358-1EFF-4768-B2CC-749D3BF2A646}"/>
    <cellStyle name="Internal link 2 4 3 2 2" xfId="12989" xr:uid="{11B5E7A4-CB62-4FC7-BDD2-C8C89C902749}"/>
    <cellStyle name="Internal link 2 4 3 2 2 2" xfId="30437" xr:uid="{39C20B8C-0B49-49DA-BB23-1A2A26317671}"/>
    <cellStyle name="Internal link 2 4 3 2 2 3" xfId="35389" xr:uid="{8BE52E2E-B11E-40BB-B0C8-4861D23A6430}"/>
    <cellStyle name="Internal link 2 4 3 2 2 4" xfId="36899" xr:uid="{68DA35C6-76E5-4D44-92EF-D171FE2911F1}"/>
    <cellStyle name="Internal link 2 4 3 2 2 5" xfId="21464" xr:uid="{4876496E-22D0-40F5-A12B-23F607022904}"/>
    <cellStyle name="Internal link 2 4 3 2 3" xfId="12051" xr:uid="{FF6CFE39-9FE3-4737-9E6D-E7AA9B43C9B1}"/>
    <cellStyle name="Internal link 2 4 3 2 3 2" xfId="29499" xr:uid="{002F0B54-20AE-43DB-BA0A-D3D444846EAE}"/>
    <cellStyle name="Internal link 2 4 3 2 3 3" xfId="34586" xr:uid="{0BC1B94D-5A98-43FE-9F0A-B172C30E4BC1}"/>
    <cellStyle name="Internal link 2 4 3 2 3 4" xfId="23155" xr:uid="{DBFDEF23-C581-4E30-96D2-D1B4284882A4}"/>
    <cellStyle name="Internal link 2 4 3 2 3 5" xfId="20526" xr:uid="{5F1C0741-B678-46FD-B7DF-453519F71DE9}"/>
    <cellStyle name="Internal link 2 4 3 2 4" xfId="34009" xr:uid="{88880A84-646D-41E8-914A-C8DFE2BEADB8}"/>
    <cellStyle name="Internal link 2 4 3 2 5" xfId="16766" xr:uid="{9994E124-3A1C-42D0-8D3A-AA0A9114EFE2}"/>
    <cellStyle name="Internal link 2 4 3 3" xfId="9880" xr:uid="{8EF4C36C-7A9E-448F-86AB-6D8F072FC70B}"/>
    <cellStyle name="Internal link 2 4 3 3 2" xfId="27516" xr:uid="{F4047D5E-7759-428A-9837-4F0AA8B33451}"/>
    <cellStyle name="Internal link 2 4 3 3 3" xfId="33146" xr:uid="{644679D4-8E58-49DB-9618-38F37D2458CA}"/>
    <cellStyle name="Internal link 2 4 3 3 4" xfId="33211" xr:uid="{10D84854-A0CC-4A77-9B71-9AC7599A4F56}"/>
    <cellStyle name="Internal link 2 4 3 3 5" xfId="18651" xr:uid="{F19E8D75-5A63-4073-95EF-CCBBC122582A}"/>
    <cellStyle name="Internal link 2 4 3 4" xfId="10665" xr:uid="{69C1DDA1-C908-460D-9D4C-45A8D163E479}"/>
    <cellStyle name="Internal link 2 4 3 4 2" xfId="28145" xr:uid="{E8D47917-3ECA-4E74-935A-A72713E5C058}"/>
    <cellStyle name="Internal link 2 4 3 4 3" xfId="33448" xr:uid="{E86C55D6-4FC7-481E-B341-78342E1D8964}"/>
    <cellStyle name="Internal link 2 4 3 4 4" xfId="32302" xr:uid="{3F13F76B-5287-4D67-AAD6-A9DAFF0A8C19}"/>
    <cellStyle name="Internal link 2 4 3 4 5" xfId="19207" xr:uid="{93A7D27D-D0EA-4F1E-A3A5-A0DDCD2C8CBA}"/>
    <cellStyle name="Internal link 2 4 3 5" xfId="36191" xr:uid="{907F6AC0-5CDE-4C34-94E9-EDC6C1D596C9}"/>
    <cellStyle name="Internal link 2 4 3 6" xfId="15317" xr:uid="{DF148620-B05A-4DF0-BC4A-91F1481EFB3E}"/>
    <cellStyle name="Internal link 2 4 4" xfId="6031" xr:uid="{E7000A68-F7B1-4DAB-B4E3-178FA6B63237}"/>
    <cellStyle name="Internal link 2 4 4 2" xfId="7379" xr:uid="{79F7C6A2-27A7-4CCB-8871-56971641C1EC}"/>
    <cellStyle name="Internal link 2 4 4 2 2" xfId="13087" xr:uid="{0D4F8DA4-7ADC-45B1-9CE8-F030393EFA98}"/>
    <cellStyle name="Internal link 2 4 4 2 2 2" xfId="30535" xr:uid="{6B203672-8AF1-4E31-B1E0-E5C3A29DE377}"/>
    <cellStyle name="Internal link 2 4 4 2 2 3" xfId="35470" xr:uid="{CE02CF7E-1742-4EBE-942A-07FA7BD54B88}"/>
    <cellStyle name="Internal link 2 4 4 2 2 4" xfId="36997" xr:uid="{0EBBE237-4FF0-4483-BCEA-ACFBEB35A6DE}"/>
    <cellStyle name="Internal link 2 4 4 2 2 5" xfId="21562" xr:uid="{B4235705-3EFE-4B9D-A26D-ACFFFF492FAD}"/>
    <cellStyle name="Internal link 2 4 4 2 3" xfId="12149" xr:uid="{1C1271B8-C317-47EF-8549-A508033F24DA}"/>
    <cellStyle name="Internal link 2 4 4 2 3 2" xfId="29597" xr:uid="{7CA6EB5A-CCE7-4A50-A64D-3F91A6D3C90C}"/>
    <cellStyle name="Internal link 2 4 4 2 3 3" xfId="34669" xr:uid="{82FF22C6-6B62-4544-9610-75A6B0DD8DF9}"/>
    <cellStyle name="Internal link 2 4 4 2 3 4" xfId="24280" xr:uid="{3075396B-2DD6-4DE2-BEBB-44FF70659FCB}"/>
    <cellStyle name="Internal link 2 4 4 2 3 5" xfId="20624" xr:uid="{9B76E1ED-2393-40C9-9BCC-9D58384FAAEB}"/>
    <cellStyle name="Internal link 2 4 4 2 4" xfId="34587" xr:uid="{0452F858-7879-477C-8B73-CC2F676FB59F}"/>
    <cellStyle name="Internal link 2 4 4 2 5" xfId="16864" xr:uid="{3290B19D-4212-4F68-A6D3-B8369BCF6065}"/>
    <cellStyle name="Internal link 2 4 4 3" xfId="11669" xr:uid="{E65FE841-FA87-43B3-A168-ACCF4DD4BC94}"/>
    <cellStyle name="Internal link 2 4 4 3 2" xfId="29124" xr:uid="{81AE17EE-86D1-47B3-9FCC-60B471A2418D}"/>
    <cellStyle name="Internal link 2 4 4 3 3" xfId="34280" xr:uid="{103D54F7-975F-41FF-9522-16150EA9F23F}"/>
    <cellStyle name="Internal link 2 4 4 3 4" xfId="24550" xr:uid="{027EDC79-DDAD-49D7-B0EE-612CCD969955}"/>
    <cellStyle name="Internal link 2 4 4 3 5" xfId="20171" xr:uid="{503FBC61-CD14-48B8-B0C3-AE5ED6F10765}"/>
    <cellStyle name="Internal link 2 4 4 4" xfId="10954" xr:uid="{80B0C1F6-7EE9-4E00-8850-472ECD9163DB}"/>
    <cellStyle name="Internal link 2 4 4 4 2" xfId="28419" xr:uid="{2C2083DD-6743-421A-AE53-0533F1F3B8F5}"/>
    <cellStyle name="Internal link 2 4 4 4 3" xfId="33675" xr:uid="{516B4FA7-AE96-4437-BA93-EEA65437509B}"/>
    <cellStyle name="Internal link 2 4 4 4 4" xfId="25392" xr:uid="{769C2E8A-36FB-4A03-8A53-652CA33E4A66}"/>
    <cellStyle name="Internal link 2 4 4 4 5" xfId="19477" xr:uid="{BEAC1C82-E1CA-4A5C-9B02-F71E264F4D78}"/>
    <cellStyle name="Internal link 2 4 4 5" xfId="23823" xr:uid="{88601E98-C2AE-417D-B513-11C1708B9A92}"/>
    <cellStyle name="Internal link 2 4 4 6" xfId="15629" xr:uid="{B33EAAD9-55AB-4A2C-8456-5506DB2893F4}"/>
    <cellStyle name="Internal link 2 4 5" xfId="7152" xr:uid="{2A639CBF-2B01-4B91-A65B-062A2361FFA1}"/>
    <cellStyle name="Internal link 2 4 5 2" xfId="7925" xr:uid="{DFB882B2-B3D8-44AB-9228-B4AACC0B4D2C}"/>
    <cellStyle name="Internal link 2 4 5 2 2" xfId="13632" xr:uid="{AA805F7F-A20C-46AB-827E-607D6392D319}"/>
    <cellStyle name="Internal link 2 4 5 2 2 2" xfId="31080" xr:uid="{708F0663-8EBC-4DBF-9EFA-C72584A3261F}"/>
    <cellStyle name="Internal link 2 4 5 2 2 3" xfId="35939" xr:uid="{124D6173-E852-4EBC-86A7-7D411087929D}"/>
    <cellStyle name="Internal link 2 4 5 2 2 4" xfId="37538" xr:uid="{2034EF5C-0EA3-4F0C-A489-189A933E98FA}"/>
    <cellStyle name="Internal link 2 4 5 2 2 5" xfId="22107" xr:uid="{AED84F85-6327-4E53-A69C-954F3F0B86A4}"/>
    <cellStyle name="Internal link 2 4 5 2 3" xfId="12694" xr:uid="{A5AA6B5D-04CC-426A-8299-2580183CDE6C}"/>
    <cellStyle name="Internal link 2 4 5 2 3 2" xfId="30142" xr:uid="{A684A7A1-703C-4B65-980C-46C719507B06}"/>
    <cellStyle name="Internal link 2 4 5 2 3 3" xfId="35133" xr:uid="{830E939E-0C4B-475D-BBEF-1AC3C84B986D}"/>
    <cellStyle name="Internal link 2 4 5 2 3 4" xfId="36604" xr:uid="{352E5D0B-0174-4734-B5C6-4F64D8A07B8C}"/>
    <cellStyle name="Internal link 2 4 5 2 3 5" xfId="21169" xr:uid="{9926D69B-7ABF-4AC9-B73D-0CCFF47D2128}"/>
    <cellStyle name="Internal link 2 4 5 2 4" xfId="34696" xr:uid="{7DFDD367-9FD5-4EF0-9F89-EF31BD36975B}"/>
    <cellStyle name="Internal link 2 4 5 2 5" xfId="17405" xr:uid="{7E60F55E-8592-4483-92F7-557B8ADA3CBE}"/>
    <cellStyle name="Internal link 2 4 5 3" xfId="12860" xr:uid="{380E27E7-6292-4281-8A50-3A0D35604B54}"/>
    <cellStyle name="Internal link 2 4 5 3 2" xfId="30308" xr:uid="{D5C01C34-D9F4-41F2-9888-9F6B4BA852DE}"/>
    <cellStyle name="Internal link 2 4 5 3 3" xfId="35276" xr:uid="{A8F37E93-D4E3-4BB5-9F81-791EE90ECFAF}"/>
    <cellStyle name="Internal link 2 4 5 3 4" xfId="36770" xr:uid="{19FFCB1E-54BD-4EFC-BC8D-C857AD4F71AB}"/>
    <cellStyle name="Internal link 2 4 5 3 5" xfId="21335" xr:uid="{1361E315-2FC0-4729-94D8-E23B4D7DA3E7}"/>
    <cellStyle name="Internal link 2 4 5 4" xfId="11610" xr:uid="{DD318735-03DF-4C50-93AC-3FAB3B2EF7B3}"/>
    <cellStyle name="Internal link 2 4 5 4 2" xfId="29065" xr:uid="{C4EBFE84-6283-4D9D-9225-F89E1B7563B8}"/>
    <cellStyle name="Internal link 2 4 5 4 3" xfId="34229" xr:uid="{E66328E7-2494-41C4-A17C-F04914234340}"/>
    <cellStyle name="Internal link 2 4 5 4 4" xfId="32149" xr:uid="{FFB0AF8C-F067-4899-9DBB-3AA25CDE9295}"/>
    <cellStyle name="Internal link 2 4 5 4 5" xfId="20112" xr:uid="{38934CBD-D4E4-4A2F-871F-BE19B859E81B}"/>
    <cellStyle name="Internal link 2 4 5 5" xfId="32602" xr:uid="{EA4EFD3D-41B1-4BC3-8972-F71AA6798058}"/>
    <cellStyle name="Internal link 2 4 5 6" xfId="16637" xr:uid="{162EA96E-DD94-4F9B-8EA0-E6993125DA55}"/>
    <cellStyle name="Internal link 2 4 6" xfId="7070" xr:uid="{EAA5F4FA-5D7B-41B7-BAD2-24BF4A164E7B}"/>
    <cellStyle name="Internal link 2 4 6 2" xfId="7857" xr:uid="{BD928B5A-2775-4CD8-A499-A5483F1EFEE5}"/>
    <cellStyle name="Internal link 2 4 6 2 2" xfId="13564" xr:uid="{336B9E8D-22E7-4B8B-9FCB-69987F810E98}"/>
    <cellStyle name="Internal link 2 4 6 2 2 2" xfId="31012" xr:uid="{0475160B-CD53-41D3-B708-FA2DF7531514}"/>
    <cellStyle name="Internal link 2 4 6 2 2 3" xfId="35876" xr:uid="{1BF95B9B-1066-44C2-B8B8-9FD9C4EEDB82}"/>
    <cellStyle name="Internal link 2 4 6 2 2 4" xfId="37470" xr:uid="{DBC8BFD5-0C90-4AA2-A321-C9521616FEDA}"/>
    <cellStyle name="Internal link 2 4 6 2 2 5" xfId="22039" xr:uid="{A9B57AF2-416B-4957-9E18-BC1488DC3EA2}"/>
    <cellStyle name="Internal link 2 4 6 2 3" xfId="12626" xr:uid="{D8D87880-D853-4016-A2C4-52D20C926EB1}"/>
    <cellStyle name="Internal link 2 4 6 2 3 2" xfId="30074" xr:uid="{03244BF2-B4C0-4E5E-A6F2-D0A1312A1C55}"/>
    <cellStyle name="Internal link 2 4 6 2 3 3" xfId="35070" xr:uid="{81732CC1-D77C-437C-B7B1-A52C38CDD399}"/>
    <cellStyle name="Internal link 2 4 6 2 3 4" xfId="36536" xr:uid="{997F4D67-3A82-48D2-8DB5-C765B79BC158}"/>
    <cellStyle name="Internal link 2 4 6 2 3 5" xfId="21101" xr:uid="{156A5FC6-F294-4BB6-936E-AA81CF0988B7}"/>
    <cellStyle name="Internal link 2 4 6 2 4" xfId="33800" xr:uid="{3FA716F0-66B0-4B61-8EE1-D94C22FFBCAF}"/>
    <cellStyle name="Internal link 2 4 6 2 5" xfId="17337" xr:uid="{554D83BB-D061-491E-B4CA-4F836877B118}"/>
    <cellStyle name="Internal link 2 4 6 3" xfId="12778" xr:uid="{E144D561-439D-443C-8AC1-6959B6099252}"/>
    <cellStyle name="Internal link 2 4 6 3 2" xfId="30226" xr:uid="{E5A4AAA3-1A60-4223-A6F3-1F433D61FCB7}"/>
    <cellStyle name="Internal link 2 4 6 3 3" xfId="35203" xr:uid="{6ED1CF92-BE28-4EA1-8A51-B863C4906B05}"/>
    <cellStyle name="Internal link 2 4 6 3 4" xfId="36688" xr:uid="{60480A82-52A2-4431-9855-00804C840121}"/>
    <cellStyle name="Internal link 2 4 6 3 5" xfId="21253" xr:uid="{6324B46B-483C-45D0-AD10-E96FEFBDF20C}"/>
    <cellStyle name="Internal link 2 4 6 4" xfId="11542" xr:uid="{9AF06C8E-65B1-4231-88CD-20EBB993F0F1}"/>
    <cellStyle name="Internal link 2 4 6 4 2" xfId="28997" xr:uid="{F38750D6-429E-4EBD-B543-464AE443415D}"/>
    <cellStyle name="Internal link 2 4 6 4 3" xfId="34168" xr:uid="{174F176E-AE45-4B05-8165-060A8A70202A}"/>
    <cellStyle name="Internal link 2 4 6 4 4" xfId="24598" xr:uid="{C4AA3A9A-F43E-4DFD-9E60-95E71C623401}"/>
    <cellStyle name="Internal link 2 4 6 4 5" xfId="20044" xr:uid="{85096E2C-5209-44EC-A999-9239104C0CC3}"/>
    <cellStyle name="Internal link 2 4 6 5" xfId="25740" xr:uid="{A2A5299D-B7DF-4D96-A5BA-30C23A1106DE}"/>
    <cellStyle name="Internal link 2 4 6 6" xfId="16555" xr:uid="{EDEAFB02-C718-457E-AD81-200468213308}"/>
    <cellStyle name="Internal link 2 4 7" xfId="7223" xr:uid="{DB83DC43-BBD4-487D-8F2A-67040624F5B7}"/>
    <cellStyle name="Internal link 2 4 7 2" xfId="12931" xr:uid="{4E6D4D01-F881-4CD7-916D-55ED3F63A7A0}"/>
    <cellStyle name="Internal link 2 4 7 2 2" xfId="30379" xr:uid="{4742C692-9512-41A7-BA27-24929A3290C5}"/>
    <cellStyle name="Internal link 2 4 7 2 3" xfId="35337" xr:uid="{FB1230C7-AE99-4E1C-9A05-3F5897EE5EC5}"/>
    <cellStyle name="Internal link 2 4 7 2 4" xfId="36841" xr:uid="{9BE79DE5-A925-46C9-971F-910398F9C4CA}"/>
    <cellStyle name="Internal link 2 4 7 2 5" xfId="21406" xr:uid="{FEA81C78-5EF2-4B94-BE13-810299BF59DD}"/>
    <cellStyle name="Internal link 2 4 7 3" xfId="11993" xr:uid="{4CBC2859-B4B4-4713-B7C2-E55FCAA60565}"/>
    <cellStyle name="Internal link 2 4 7 3 2" xfId="29441" xr:uid="{F73BC14A-38FC-4590-A2AE-F6338AB89BA5}"/>
    <cellStyle name="Internal link 2 4 7 3 3" xfId="34535" xr:uid="{88608737-53B7-4A89-A18E-8D414AA06732}"/>
    <cellStyle name="Internal link 2 4 7 3 4" xfId="23150" xr:uid="{68B4D3AA-9B6F-46DF-AE35-4826678C9DEE}"/>
    <cellStyle name="Internal link 2 4 7 3 5" xfId="20468" xr:uid="{316BE6CA-F20E-4339-9A75-DB9191DA7C3E}"/>
    <cellStyle name="Internal link 2 4 7 4" xfId="32653" xr:uid="{5B4C8285-671E-4156-BC4F-B4C052F7A85E}"/>
    <cellStyle name="Internal link 2 4 7 5" xfId="16708" xr:uid="{03FE0E55-39B6-4C81-BAC4-AC3A6A2EF821}"/>
    <cellStyle name="Internal link 2 4 8" xfId="11755" xr:uid="{C194A55B-2AE0-4A02-A5B7-80EE64E1C4A8}"/>
    <cellStyle name="Internal link 2 4 8 2" xfId="29208" xr:uid="{7A6D918F-CF5C-4CB8-859D-4EC95726C46B}"/>
    <cellStyle name="Internal link 2 4 8 3" xfId="34349" xr:uid="{4EAA7A13-70B9-4B57-A8A0-3269D2F5F71A}"/>
    <cellStyle name="Internal link 2 4 8 4" xfId="25794" xr:uid="{BFCABBC9-326F-428B-A317-50E9DD92ED81}"/>
    <cellStyle name="Internal link 2 4 8 5" xfId="20254" xr:uid="{D2E6EF67-B81C-4E49-91DE-9E0C83E42769}"/>
    <cellStyle name="Internal link 2 4 9" xfId="10604" xr:uid="{5034B5C0-1124-4C14-B582-C0DD013E8CA1}"/>
    <cellStyle name="Internal link 2 4 9 2" xfId="28085" xr:uid="{395FB459-5DE1-429D-A91C-17BBF02A7CAD}"/>
    <cellStyle name="Internal link 2 4 9 3" xfId="33394" xr:uid="{513DDD10-0361-4908-8D57-57B62030DE94}"/>
    <cellStyle name="Internal link 2 4 9 4" xfId="25329" xr:uid="{BBAE9FD0-622E-4F78-BAF8-267580383D41}"/>
    <cellStyle name="Internal link 2 4 9 5" xfId="19148" xr:uid="{BE659846-2F96-4DDE-A9B2-2245C03D284E}"/>
    <cellStyle name="Internal link 2 5" xfId="6646" xr:uid="{B8185980-BF05-4354-9593-6CD4A64DD278}"/>
    <cellStyle name="Internal link 2 5 10" xfId="23358" xr:uid="{99E89B8C-0E2F-494D-8CFD-4AB7A328E80C}"/>
    <cellStyle name="Internal link 2 5 11" xfId="16156" xr:uid="{D9CFD0B7-198C-4A2F-B0A0-BDF813F433B5}"/>
    <cellStyle name="Internal link 2 5 2" xfId="7043" xr:uid="{1AD28F73-8FBB-4B01-B85E-07A97183E8C8}"/>
    <cellStyle name="Internal link 2 5 2 2" xfId="7831" xr:uid="{647A624E-1C85-44C8-8AAA-B2C3B5C04E50}"/>
    <cellStyle name="Internal link 2 5 2 2 2" xfId="13538" xr:uid="{FD1CB7B6-B474-413E-9F2C-07EE809028FE}"/>
    <cellStyle name="Internal link 2 5 2 2 2 2" xfId="30986" xr:uid="{0A824900-7CCF-4854-9238-0FA36589E0B6}"/>
    <cellStyle name="Internal link 2 5 2 2 2 3" xfId="35857" xr:uid="{777EE4A5-31DA-4D7B-A655-CCB25D38482E}"/>
    <cellStyle name="Internal link 2 5 2 2 2 4" xfId="37444" xr:uid="{4C9D1A19-BA74-4876-9845-5D09B23CEFF9}"/>
    <cellStyle name="Internal link 2 5 2 2 2 5" xfId="22013" xr:uid="{BD3D2CE8-0E74-4507-84B7-D89C54A6130F}"/>
    <cellStyle name="Internal link 2 5 2 2 3" xfId="12600" xr:uid="{B7ABBC50-CC00-4523-BA1E-2ADE77267818}"/>
    <cellStyle name="Internal link 2 5 2 2 3 2" xfId="30048" xr:uid="{349B443E-6704-4EBE-B007-314950AACD54}"/>
    <cellStyle name="Internal link 2 5 2 2 3 3" xfId="35051" xr:uid="{CE528FAA-409A-4053-AF33-E06524D20AAD}"/>
    <cellStyle name="Internal link 2 5 2 2 3 4" xfId="36510" xr:uid="{C7EEB8A9-2B92-4B9B-88E3-9B13A9D008A9}"/>
    <cellStyle name="Internal link 2 5 2 2 3 5" xfId="21075" xr:uid="{7C873FC5-7230-4824-9107-9642A8B09653}"/>
    <cellStyle name="Internal link 2 5 2 2 4" xfId="29269" xr:uid="{E220A57C-AC45-41F8-B4D0-E4076A91C64F}"/>
    <cellStyle name="Internal link 2 5 2 2 5" xfId="17311" xr:uid="{86000D98-9771-45A8-80D9-D6E68AB6C965}"/>
    <cellStyle name="Internal link 2 5 2 3" xfId="12752" xr:uid="{FB63ED82-21E7-42D5-9A41-C669FC1E5A1B}"/>
    <cellStyle name="Internal link 2 5 2 3 2" xfId="30200" xr:uid="{F71C3C89-588A-464D-B203-19D718C42F31}"/>
    <cellStyle name="Internal link 2 5 2 3 3" xfId="35184" xr:uid="{9290907F-EE8E-43BD-903E-FB9281251CAA}"/>
    <cellStyle name="Internal link 2 5 2 3 4" xfId="36662" xr:uid="{8C59CC28-0AE7-41A8-9505-A9F4FCB47E5F}"/>
    <cellStyle name="Internal link 2 5 2 3 5" xfId="21227" xr:uid="{C4A314A0-06EF-4FC5-A479-CF4E1ED2A3B5}"/>
    <cellStyle name="Internal link 2 5 2 4" xfId="11516" xr:uid="{889A6CBD-B0FE-4BFA-BF89-DCBD3ACD2432}"/>
    <cellStyle name="Internal link 2 5 2 4 2" xfId="28971" xr:uid="{BF5075E9-E8EF-4D4A-BDCA-421C9A739682}"/>
    <cellStyle name="Internal link 2 5 2 4 3" xfId="34149" xr:uid="{75DC209C-EAF3-4927-B4BC-A9F324CCFB8D}"/>
    <cellStyle name="Internal link 2 5 2 4 4" xfId="32162" xr:uid="{586023FA-CB2D-43A6-8B18-9D570D4359C0}"/>
    <cellStyle name="Internal link 2 5 2 4 5" xfId="20018" xr:uid="{C88947A0-D222-4C84-8762-3A7C334A88A2}"/>
    <cellStyle name="Internal link 2 5 2 5" xfId="32730" xr:uid="{3AFFC759-A654-4186-BC17-F7D0D0BA84D1}"/>
    <cellStyle name="Internal link 2 5 2 6" xfId="16529" xr:uid="{602EF692-0949-49ED-A0C6-49E915FBB594}"/>
    <cellStyle name="Internal link 2 5 3" xfId="6075" xr:uid="{DF95CA51-3D86-44C8-A84F-1F6DFC218FDE}"/>
    <cellStyle name="Internal link 2 5 3 2" xfId="7392" xr:uid="{4FEB88AD-5DAF-4198-A30B-E8A67123213F}"/>
    <cellStyle name="Internal link 2 5 3 2 2" xfId="13099" xr:uid="{7F440AA6-2CC3-4A26-88D5-13E2A4221116}"/>
    <cellStyle name="Internal link 2 5 3 2 2 2" xfId="30547" xr:uid="{4E4B74E2-DC1E-4E1A-B60B-5534F52B65EE}"/>
    <cellStyle name="Internal link 2 5 3 2 2 3" xfId="35481" xr:uid="{819BFFF5-63EE-4B4E-8700-7FB144634AB5}"/>
    <cellStyle name="Internal link 2 5 3 2 2 4" xfId="37009" xr:uid="{A26252AE-1AB7-49C4-946F-59F0028DD1BD}"/>
    <cellStyle name="Internal link 2 5 3 2 2 5" xfId="21574" xr:uid="{4311708A-239D-4197-92C7-9A7243386DD8}"/>
    <cellStyle name="Internal link 2 5 3 2 3" xfId="12161" xr:uid="{D5B7E5EF-1BF8-4E50-A374-E31E9B0D4E42}"/>
    <cellStyle name="Internal link 2 5 3 2 3 2" xfId="29609" xr:uid="{AE666B6F-7F03-4B83-82FA-4E3166CEA4B5}"/>
    <cellStyle name="Internal link 2 5 3 2 3 3" xfId="34680" xr:uid="{6E9B03B8-5A7D-49E5-88F8-85C326043840}"/>
    <cellStyle name="Internal link 2 5 3 2 3 4" xfId="24288" xr:uid="{06D987E6-C024-4154-AB5A-98DDD6C3A848}"/>
    <cellStyle name="Internal link 2 5 3 2 3 5" xfId="20636" xr:uid="{8A919EEB-EB7F-4AA9-9CAF-B279379CE8F4}"/>
    <cellStyle name="Internal link 2 5 3 2 4" xfId="35529" xr:uid="{FE066727-EECC-4B84-8643-3030FD0FC14E}"/>
    <cellStyle name="Internal link 2 5 3 2 5" xfId="16876" xr:uid="{248B5BFB-06C5-4F2D-8F57-B556A1BA59F6}"/>
    <cellStyle name="Internal link 2 5 3 3" xfId="9497" xr:uid="{EAECA170-110C-4E4F-83ED-2F8A35B6A2B0}"/>
    <cellStyle name="Internal link 2 5 3 3 2" xfId="27221" xr:uid="{67120A9E-0F9F-4402-B215-B699FD9F66B5}"/>
    <cellStyle name="Internal link 2 5 3 3 3" xfId="32836" xr:uid="{CDC8E20B-A884-4754-ADFD-E4C8B3148649}"/>
    <cellStyle name="Internal link 2 5 3 3 4" xfId="36165" xr:uid="{2B13EE03-9E19-4F5D-98AA-6AA97A6D456C}"/>
    <cellStyle name="Internal link 2 5 3 3 5" xfId="18404" xr:uid="{AE1E2B7E-1D1D-4AD3-9D14-DFFEB554845A}"/>
    <cellStyle name="Internal link 2 5 3 4" xfId="10969" xr:uid="{A7D90DA5-7268-45B0-9A33-F305255C46D6}"/>
    <cellStyle name="Internal link 2 5 3 4 2" xfId="28433" xr:uid="{E0D4A572-446D-4DAA-BB48-C3A8DBD5E67C}"/>
    <cellStyle name="Internal link 2 5 3 4 3" xfId="33687" xr:uid="{0665316D-15AB-41E3-AF07-0AED17AC899F}"/>
    <cellStyle name="Internal link 2 5 3 4 4" xfId="25972" xr:uid="{EE4B8F7C-0624-4605-B771-7C3D6747B549}"/>
    <cellStyle name="Internal link 2 5 3 4 5" xfId="19491" xr:uid="{52A85FBF-B626-4C21-B668-71E073CB2B6D}"/>
    <cellStyle name="Internal link 2 5 3 5" xfId="23837" xr:uid="{2163967B-3328-4F8A-B5A3-6347D758166E}"/>
    <cellStyle name="Internal link 2 5 3 6" xfId="15669" xr:uid="{0D327B03-02BA-417D-9E4B-A065363B4F43}"/>
    <cellStyle name="Internal link 2 5 4" xfId="5369" xr:uid="{8A841BED-D768-4221-B4D0-1FE86B562361}"/>
    <cellStyle name="Internal link 2 5 4 2" xfId="7274" xr:uid="{9D0BBB68-D11A-4294-B5F8-E1226499C217}"/>
    <cellStyle name="Internal link 2 5 4 2 2" xfId="12982" xr:uid="{34092D2C-1748-440F-A11C-41836E0DB41B}"/>
    <cellStyle name="Internal link 2 5 4 2 2 2" xfId="30430" xr:uid="{676ADE47-7E8C-4E89-8D96-F3825A99693B}"/>
    <cellStyle name="Internal link 2 5 4 2 2 3" xfId="35383" xr:uid="{B6531ACB-7B3F-4984-9827-39451D4C00D3}"/>
    <cellStyle name="Internal link 2 5 4 2 2 4" xfId="36892" xr:uid="{C618B375-9A6B-4AB7-A4FF-B52A2F576678}"/>
    <cellStyle name="Internal link 2 5 4 2 2 5" xfId="21457" xr:uid="{FFD4CF17-9105-4C53-874C-F4C98E8782EA}"/>
    <cellStyle name="Internal link 2 5 4 2 3" xfId="12044" xr:uid="{5C4B2B49-A5E4-4167-9D9B-B5DBDA3358AC}"/>
    <cellStyle name="Internal link 2 5 4 2 3 2" xfId="29492" xr:uid="{1A7266C0-9596-4D28-9C54-2C824CDC7F98}"/>
    <cellStyle name="Internal link 2 5 4 2 3 3" xfId="34580" xr:uid="{9743CC04-702F-4ABF-BFF9-2463188BA4FE}"/>
    <cellStyle name="Internal link 2 5 4 2 3 4" xfId="32594" xr:uid="{34E2D4BA-53BE-444A-A4F2-518ABBC8AAAE}"/>
    <cellStyle name="Internal link 2 5 4 2 3 5" xfId="20519" xr:uid="{EEFBC41D-2941-4846-BACA-5C1942638D99}"/>
    <cellStyle name="Internal link 2 5 4 2 4" xfId="27496" xr:uid="{BADE3AB4-5173-47B2-81CE-DA34E54EAA3F}"/>
    <cellStyle name="Internal link 2 5 4 2 5" xfId="16759" xr:uid="{0DF00165-2670-4081-B844-0EA91CB5BABA}"/>
    <cellStyle name="Internal link 2 5 4 3" xfId="9378" xr:uid="{0CC0CAE6-9D48-458E-9878-0D32A5D03259}"/>
    <cellStyle name="Internal link 2 5 4 3 2" xfId="27102" xr:uid="{656E73F2-301C-4EE8-8D06-5E372F17FB11}"/>
    <cellStyle name="Internal link 2 5 4 3 3" xfId="32739" xr:uid="{92E8B253-7370-43F8-8BBC-FD121A7FBD32}"/>
    <cellStyle name="Internal link 2 5 4 3 4" xfId="25300" xr:uid="{E46B892C-BD23-4BE5-9A3F-7A83DF27E311}"/>
    <cellStyle name="Internal link 2 5 4 3 5" xfId="18286" xr:uid="{63E10C86-96A6-498F-8F7C-861615932F6D}"/>
    <cellStyle name="Internal link 2 5 4 4" xfId="10658" xr:uid="{78660433-90AD-483E-AE00-5CD7C5DA9C18}"/>
    <cellStyle name="Internal link 2 5 4 4 2" xfId="28138" xr:uid="{1C96A427-C30E-4B59-BE12-DDFA922EF057}"/>
    <cellStyle name="Internal link 2 5 4 4 3" xfId="33442" xr:uid="{F4621545-100C-43EE-AB14-EAB06D45491C}"/>
    <cellStyle name="Internal link 2 5 4 4 4" xfId="32306" xr:uid="{E4BCF01C-6005-40C1-814A-DD2D7E5568F1}"/>
    <cellStyle name="Internal link 2 5 4 4 5" xfId="19200" xr:uid="{BC564E20-0C70-4AC1-9C14-98B34A210C53}"/>
    <cellStyle name="Internal link 2 5 4 5" xfId="33300" xr:uid="{E3C998F5-12F0-48F1-BAED-9EC03E9E650B}"/>
    <cellStyle name="Internal link 2 5 4 6" xfId="15308" xr:uid="{FB80C42F-B27E-4491-AE7B-FE2F665C3191}"/>
    <cellStyle name="Internal link 2 5 5" xfId="7164" xr:uid="{41FC8861-BD90-465B-BCB9-1CFCFB09F7CF}"/>
    <cellStyle name="Internal link 2 5 5 2" xfId="7936" xr:uid="{43B9AA81-F994-41F4-ABC8-EC8407D4CA6D}"/>
    <cellStyle name="Internal link 2 5 5 2 2" xfId="13643" xr:uid="{5BD9B661-F866-4BF4-8BFB-76217E273047}"/>
    <cellStyle name="Internal link 2 5 5 2 2 2" xfId="31091" xr:uid="{67F4BA2B-1940-4502-971A-B1AC4F54DBF1}"/>
    <cellStyle name="Internal link 2 5 5 2 2 3" xfId="35949" xr:uid="{BF82AEDF-9622-45B7-A61C-03DB86689FB9}"/>
    <cellStyle name="Internal link 2 5 5 2 2 4" xfId="37549" xr:uid="{7EA677DB-B921-462F-A3B1-32A2AF26E398}"/>
    <cellStyle name="Internal link 2 5 5 2 2 5" xfId="22118" xr:uid="{EDA1A649-A40E-4EA9-8C53-9265FBA82766}"/>
    <cellStyle name="Internal link 2 5 5 2 3" xfId="12705" xr:uid="{07C10AE5-85F4-4220-A1F8-750A11010564}"/>
    <cellStyle name="Internal link 2 5 5 2 3 2" xfId="30153" xr:uid="{B3B32D12-F449-48FF-9765-76B94CA93C48}"/>
    <cellStyle name="Internal link 2 5 5 2 3 3" xfId="35143" xr:uid="{EF123C79-E954-4B3F-AEA3-91A025033297}"/>
    <cellStyle name="Internal link 2 5 5 2 3 4" xfId="36615" xr:uid="{E3397644-4A1E-466C-A13C-35491C31445F}"/>
    <cellStyle name="Internal link 2 5 5 2 3 5" xfId="21180" xr:uid="{CC0A2B12-354E-4B59-8762-10919DCE5D49}"/>
    <cellStyle name="Internal link 2 5 5 2 4" xfId="32127" xr:uid="{F5627562-53B4-4D18-B8EE-EF35C187C9D5}"/>
    <cellStyle name="Internal link 2 5 5 2 5" xfId="17416" xr:uid="{0B683D6E-5706-4394-977D-D4A62746DFDB}"/>
    <cellStyle name="Internal link 2 5 5 3" xfId="12872" xr:uid="{48D51BED-D048-459B-B219-BF49DFF00BFB}"/>
    <cellStyle name="Internal link 2 5 5 3 2" xfId="30320" xr:uid="{87D3636A-CC35-4302-804B-CBBA19D0C5DE}"/>
    <cellStyle name="Internal link 2 5 5 3 3" xfId="35287" xr:uid="{448283DA-0291-46EE-878D-9C4552A71124}"/>
    <cellStyle name="Internal link 2 5 5 3 4" xfId="36782" xr:uid="{12A09579-7DD6-412B-951E-A5CE8A391979}"/>
    <cellStyle name="Internal link 2 5 5 3 5" xfId="21347" xr:uid="{E3D299E9-9C98-4C7E-8BE5-A6982BBF0501}"/>
    <cellStyle name="Internal link 2 5 5 4" xfId="11621" xr:uid="{B4C7213B-6602-40B5-9570-86D185B1AAF8}"/>
    <cellStyle name="Internal link 2 5 5 4 2" xfId="29076" xr:uid="{B5B99CF8-2EFC-4598-BBD9-8BDDCB013D4D}"/>
    <cellStyle name="Internal link 2 5 5 4 3" xfId="34239" xr:uid="{BDA6ABF0-85B3-4FBA-B564-F0F284B4CEAC}"/>
    <cellStyle name="Internal link 2 5 5 4 4" xfId="32542" xr:uid="{A3DDE47B-9466-45FA-9448-3C80A4B647D6}"/>
    <cellStyle name="Internal link 2 5 5 4 5" xfId="20123" xr:uid="{8DBB008E-B57A-44F3-AFC2-59F498DD9DDB}"/>
    <cellStyle name="Internal link 2 5 5 5" xfId="35501" xr:uid="{6E95513A-C3AA-437C-AE0B-9A2815A985EC}"/>
    <cellStyle name="Internal link 2 5 5 6" xfId="16649" xr:uid="{3DF66D6A-01BF-4C08-9394-860FA9011B71}"/>
    <cellStyle name="Internal link 2 5 6" xfId="6707" xr:uid="{6C6B217A-EF3F-4B55-8068-B7B5BB821990}"/>
    <cellStyle name="Internal link 2 5 6 2" xfId="7580" xr:uid="{B178626D-10E2-4213-B2A2-05DF3D622DCE}"/>
    <cellStyle name="Internal link 2 5 6 2 2" xfId="13287" xr:uid="{62D59FED-2688-4871-B2C1-A208A4B73306}"/>
    <cellStyle name="Internal link 2 5 6 2 2 2" xfId="30735" xr:uid="{CB46DDE0-9887-47F8-811A-0F44EE348723}"/>
    <cellStyle name="Internal link 2 5 6 2 2 3" xfId="35646" xr:uid="{0DAC03A9-2E62-4063-9D33-5E7382A7E570}"/>
    <cellStyle name="Internal link 2 5 6 2 2 4" xfId="37195" xr:uid="{50CA8F31-DCA9-4DFF-A418-08D054E618B5}"/>
    <cellStyle name="Internal link 2 5 6 2 2 5" xfId="21762" xr:uid="{57B347E9-CA16-4944-A96F-357ACEE13185}"/>
    <cellStyle name="Internal link 2 5 6 2 3" xfId="12349" xr:uid="{979CDED2-EEBD-4ACE-A5F2-7708EEEFB1BE}"/>
    <cellStyle name="Internal link 2 5 6 2 3 2" xfId="29797" xr:uid="{CC301C23-6A31-4D03-9146-3265538475DB}"/>
    <cellStyle name="Internal link 2 5 6 2 3 3" xfId="34843" xr:uid="{31FB393F-1BA8-44D9-992D-1C13883BB805}"/>
    <cellStyle name="Internal link 2 5 6 2 3 4" xfId="36259" xr:uid="{0934C25B-8460-4D49-9552-D392788261F1}"/>
    <cellStyle name="Internal link 2 5 6 2 3 5" xfId="20824" xr:uid="{D91CE131-1F64-4597-91FB-805EAF67BCBA}"/>
    <cellStyle name="Internal link 2 5 6 2 4" xfId="24679" xr:uid="{1133C6B8-983D-466D-86AC-8F6A58054032}"/>
    <cellStyle name="Internal link 2 5 6 2 5" xfId="17062" xr:uid="{6C129783-8064-4836-8052-12CEE5363238}"/>
    <cellStyle name="Internal link 2 5 6 3" xfId="10826" xr:uid="{50FF103E-D3F2-4F76-A775-4CB3BFCD5A8B}"/>
    <cellStyle name="Internal link 2 5 6 3 2" xfId="28295" xr:uid="{E65F5C3E-A302-47A5-9CAB-22188EC7F7F4}"/>
    <cellStyle name="Internal link 2 5 6 3 3" xfId="33573" xr:uid="{1A22BA12-0540-47CC-AA62-831F42726F59}"/>
    <cellStyle name="Internal link 2 5 6 3 4" xfId="24492" xr:uid="{D7A560E1-0BA3-404F-9C94-FA9B56E75E29}"/>
    <cellStyle name="Internal link 2 5 6 3 5" xfId="19354" xr:uid="{E504E59F-6E7E-4B54-91B1-9BA8A383E1FF}"/>
    <cellStyle name="Internal link 2 5 6 4" xfId="11253" xr:uid="{FDCDDCB1-2C44-4D9C-B7FE-3DF30B5547A1}"/>
    <cellStyle name="Internal link 2 5 6 4 2" xfId="28708" xr:uid="{F2944296-21BB-46E2-94BB-89C493A91AA6}"/>
    <cellStyle name="Internal link 2 5 6 4 3" xfId="33928" xr:uid="{6E5D1C83-4913-4E04-8666-F28BF1995457}"/>
    <cellStyle name="Internal link 2 5 6 4 4" xfId="24147" xr:uid="{F6910256-92C3-421D-AC90-70458DB858ED}"/>
    <cellStyle name="Internal link 2 5 6 4 5" xfId="19757" xr:uid="{76284DB2-C087-4025-B833-28EF235616C5}"/>
    <cellStyle name="Internal link 2 5 6 5" xfId="24110" xr:uid="{F621645E-CABB-4ADB-8097-4E6A96563988}"/>
    <cellStyle name="Internal link 2 5 6 6" xfId="16215" xr:uid="{986A1157-2CE7-43B7-9C4A-AA6AECB0777A}"/>
    <cellStyle name="Internal link 2 5 7" xfId="7234" xr:uid="{19B084C8-D3AA-4E87-82BC-A658FD7E0823}"/>
    <cellStyle name="Internal link 2 5 7 2" xfId="12942" xr:uid="{9F118C3B-28C1-4784-A74A-55A32111C924}"/>
    <cellStyle name="Internal link 2 5 7 2 2" xfId="30390" xr:uid="{7D4F91C8-F623-45B5-B30D-A2C2FD3DB086}"/>
    <cellStyle name="Internal link 2 5 7 2 3" xfId="35347" xr:uid="{0B837CE4-58CB-460E-8967-5189E045BD54}"/>
    <cellStyle name="Internal link 2 5 7 2 4" xfId="36852" xr:uid="{3365C3C8-A17B-4FA1-B3E9-694A05FFB826}"/>
    <cellStyle name="Internal link 2 5 7 2 5" xfId="21417" xr:uid="{A3310B86-BFF0-4730-ADE9-4217C618050C}"/>
    <cellStyle name="Internal link 2 5 7 3" xfId="12004" xr:uid="{D9CEAEF6-B061-4D4E-B8DA-7E47969CD9F9}"/>
    <cellStyle name="Internal link 2 5 7 3 2" xfId="29452" xr:uid="{A8B95A16-FCE8-41F0-A3D3-E53B895873C7}"/>
    <cellStyle name="Internal link 2 5 7 3 3" xfId="34545" xr:uid="{76217264-2C1A-43FD-8BE3-1977112E8A93}"/>
    <cellStyle name="Internal link 2 5 7 3 4" xfId="32587" xr:uid="{A85FA1C2-80C6-4E1F-A194-CF3F1FD6DC3D}"/>
    <cellStyle name="Internal link 2 5 7 3 5" xfId="20479" xr:uid="{2FDCD62E-D11E-4829-AD44-5DC14178076B}"/>
    <cellStyle name="Internal link 2 5 7 4" xfId="32727" xr:uid="{73A2A225-DB45-43A3-B9CA-09A4108ABC38}"/>
    <cellStyle name="Internal link 2 5 7 5" xfId="16719" xr:uid="{1F7AA442-7602-4CBD-BFA2-895B3D6EA99F}"/>
    <cellStyle name="Internal link 2 5 8" xfId="10848" xr:uid="{24DE826C-EBE6-4846-9F56-4790D8A3A27F}"/>
    <cellStyle name="Internal link 2 5 8 2" xfId="28317" xr:uid="{A88E651A-141C-41C8-BCEC-4398CD45CB67}"/>
    <cellStyle name="Internal link 2 5 8 3" xfId="33588" xr:uid="{B257195D-7923-4C41-9FCC-CBE20A09398A}"/>
    <cellStyle name="Internal link 2 5 8 4" xfId="24592" xr:uid="{884AC71B-CD24-4B52-ACC3-33976DF2398F}"/>
    <cellStyle name="Internal link 2 5 8 5" xfId="19376" xr:uid="{131B9974-C3B6-4E10-AE9E-C245D31E0088}"/>
    <cellStyle name="Internal link 2 5 9" xfId="10616" xr:uid="{49D4F9D4-420A-427C-A388-6CC7F0EA7446}"/>
    <cellStyle name="Internal link 2 5 9 2" xfId="28097" xr:uid="{74A54684-5532-4000-8315-B6A7FB232B61}"/>
    <cellStyle name="Internal link 2 5 9 3" xfId="33405" xr:uid="{9D800566-20EA-447F-ACAD-3938C0B810A3}"/>
    <cellStyle name="Internal link 2 5 9 4" xfId="33193" xr:uid="{497FD383-5467-4A37-938D-60710C50A549}"/>
    <cellStyle name="Internal link 2 5 9 5" xfId="19159" xr:uid="{FC63130B-D65A-4908-9E1E-4E38FD7030CF}"/>
    <cellStyle name="Internal link 2 6" xfId="5859" xr:uid="{304BE521-4A75-4362-8434-B211EFDEFA75}"/>
    <cellStyle name="Internal link 2 6 10" xfId="23711" xr:uid="{6C7E4DB7-E521-44A0-A572-A1B1DA490902}"/>
    <cellStyle name="Internal link 2 6 11" xfId="15481" xr:uid="{56D78E06-0C35-4DCB-8D91-04AE978E6F5C}"/>
    <cellStyle name="Internal link 2 6 2" xfId="6893" xr:uid="{0616D68D-ECE5-4BE8-ACB8-34697BC48FA3}"/>
    <cellStyle name="Internal link 2 6 2 2" xfId="7708" xr:uid="{E4697366-8FF1-4C63-927C-00644022F41B}"/>
    <cellStyle name="Internal link 2 6 2 2 2" xfId="13415" xr:uid="{C42CDC07-3007-4043-9741-35B86CC99BFB}"/>
    <cellStyle name="Internal link 2 6 2 2 2 2" xfId="30863" xr:uid="{A256DF1D-84CE-4942-8B49-BDEDE06ED00C}"/>
    <cellStyle name="Internal link 2 6 2 2 2 3" xfId="35752" xr:uid="{31C1DFA0-50A2-437C-B18C-9C9762013409}"/>
    <cellStyle name="Internal link 2 6 2 2 2 4" xfId="37323" xr:uid="{44A17683-028D-4E4E-8027-B42E694FA30D}"/>
    <cellStyle name="Internal link 2 6 2 2 2 5" xfId="21890" xr:uid="{0EBD4847-870D-4D88-AEEB-908D579E7081}"/>
    <cellStyle name="Internal link 2 6 2 2 3" xfId="12477" xr:uid="{DE5B6EB4-4250-4167-9C88-6F96E6E6F0C4}"/>
    <cellStyle name="Internal link 2 6 2 2 3 2" xfId="29925" xr:uid="{8AAABDE3-5CDE-48A2-B0BA-366BA71AFBE2}"/>
    <cellStyle name="Internal link 2 6 2 2 3 3" xfId="34947" xr:uid="{E93B6AB8-E3D7-4B3D-8A56-C065B1C42833}"/>
    <cellStyle name="Internal link 2 6 2 2 3 4" xfId="36387" xr:uid="{8A48226F-13B3-4EF9-8106-9482559E8C9E}"/>
    <cellStyle name="Internal link 2 6 2 2 3 5" xfId="20952" xr:uid="{7B1F8114-F35F-4BB8-89DF-8CE2EC5F74B7}"/>
    <cellStyle name="Internal link 2 6 2 2 4" xfId="32688" xr:uid="{79F27200-FC26-45E6-97DF-997F24CBB10D}"/>
    <cellStyle name="Internal link 2 6 2 2 5" xfId="17190" xr:uid="{BBC80BF8-8096-41D9-81EA-B8EC09D2F357}"/>
    <cellStyle name="Internal link 2 6 2 3" xfId="11695" xr:uid="{6B17A075-2432-4E83-A4BA-50AE37981F80}"/>
    <cellStyle name="Internal link 2 6 2 3 2" xfId="29149" xr:uid="{3F63D32A-FE2C-495E-9882-FC46A85FE244}"/>
    <cellStyle name="Internal link 2 6 2 3 3" xfId="34299" xr:uid="{8E256B02-84A9-4BB4-A06C-79D88DA43C2E}"/>
    <cellStyle name="Internal link 2 6 2 3 4" xfId="25623" xr:uid="{30766029-FB4B-4F4E-BA07-13D68A35C856}"/>
    <cellStyle name="Internal link 2 6 2 3 5" xfId="20196" xr:uid="{1A5B7FC3-81DE-495C-8C44-CD871134C280}"/>
    <cellStyle name="Internal link 2 6 2 4" xfId="11392" xr:uid="{5D3ABAE4-23E8-4454-87BC-C55A8C8D2D32}"/>
    <cellStyle name="Internal link 2 6 2 4 2" xfId="28847" xr:uid="{BE2CEC33-2853-4C55-85D5-B6B50081D2C5}"/>
    <cellStyle name="Internal link 2 6 2 4 3" xfId="34042" xr:uid="{578C6B07-8327-4D5D-8DBF-5EAD033A5325}"/>
    <cellStyle name="Internal link 2 6 2 4 4" xfId="24601" xr:uid="{E93AA430-1F3B-4C97-B835-67B95C53B690}"/>
    <cellStyle name="Internal link 2 6 2 4 5" xfId="19895" xr:uid="{E4A13427-794B-4921-B1A1-C063FD318E05}"/>
    <cellStyle name="Internal link 2 6 2 5" xfId="34890" xr:uid="{96998CB4-0ABE-4F8A-8876-DB90F2C8369B}"/>
    <cellStyle name="Internal link 2 6 2 6" xfId="16385" xr:uid="{2BABBC23-DEBC-4F33-9EEB-D35995EFEAF4}"/>
    <cellStyle name="Internal link 2 6 3" xfId="6381" xr:uid="{3644B06E-15AF-40DC-A867-951FA2BCDF55}"/>
    <cellStyle name="Internal link 2 6 3 2" xfId="7421" xr:uid="{133FD2D0-46D9-4661-98E0-30BC90DF1D79}"/>
    <cellStyle name="Internal link 2 6 3 2 2" xfId="13128" xr:uid="{46CD6018-B82E-4589-948F-80EF449FB5F6}"/>
    <cellStyle name="Internal link 2 6 3 2 2 2" xfId="30576" xr:uid="{C7563148-481C-4C2A-A011-D08D7C96101F}"/>
    <cellStyle name="Internal link 2 6 3 2 2 3" xfId="35509" xr:uid="{171E8BAA-706D-44FD-A25D-8E1AE9DACBEE}"/>
    <cellStyle name="Internal link 2 6 3 2 2 4" xfId="37038" xr:uid="{C599528C-83CC-489C-B081-CE55CAFA920C}"/>
    <cellStyle name="Internal link 2 6 3 2 2 5" xfId="21603" xr:uid="{4F15354D-7EC0-416B-8FB0-779E05A45FF1}"/>
    <cellStyle name="Internal link 2 6 3 2 3" xfId="12190" xr:uid="{AEB2AC10-60BD-4936-BDAA-17F51BF5F1EF}"/>
    <cellStyle name="Internal link 2 6 3 2 3 2" xfId="29638" xr:uid="{43024747-271D-4C01-8D6F-72DC58605950}"/>
    <cellStyle name="Internal link 2 6 3 2 3 3" xfId="34708" xr:uid="{1BB8B808-D16F-42B9-BF26-D835559A9D5D}"/>
    <cellStyle name="Internal link 2 6 3 2 3 4" xfId="24311" xr:uid="{9E82A070-F634-4F94-BF13-D33A936B6839}"/>
    <cellStyle name="Internal link 2 6 3 2 3 5" xfId="20665" xr:uid="{D8C35B70-23B4-4D48-B1C2-DB1D1497085D}"/>
    <cellStyle name="Internal link 2 6 3 2 4" xfId="34906" xr:uid="{D58889FB-626C-4E19-AAB7-27D601AB1366}"/>
    <cellStyle name="Internal link 2 6 3 2 5" xfId="16905" xr:uid="{32F0D21B-E33B-4652-ABF8-1A55930597F4}"/>
    <cellStyle name="Internal link 2 6 3 3" xfId="10530" xr:uid="{C3E739C7-BAD4-4C21-909E-5BE4CCB8197C}"/>
    <cellStyle name="Internal link 2 6 3 3 2" xfId="28020" xr:uid="{156A9AD2-247D-449D-97C4-92D7D35BAF95}"/>
    <cellStyle name="Internal link 2 6 3 3 3" xfId="33345" xr:uid="{84412245-675B-4673-AC33-0BAAF8A7F09C}"/>
    <cellStyle name="Internal link 2 6 3 3 4" xfId="25989" xr:uid="{2A7F86A4-9ADE-400E-B89F-0AA0D0DD1D29}"/>
    <cellStyle name="Internal link 2 6 3 3 5" xfId="19099" xr:uid="{242F24D3-EEAF-4A0D-8CF4-C1E31B6BBCB3}"/>
    <cellStyle name="Internal link 2 6 3 4" xfId="11053" xr:uid="{7569F88F-7D02-498E-9EC4-E76A26124DDA}"/>
    <cellStyle name="Internal link 2 6 3 4 2" xfId="28515" xr:uid="{BC51CBAC-48B6-4A67-AEF4-FB84EC9B0335}"/>
    <cellStyle name="Internal link 2 6 3 4 3" xfId="33761" xr:uid="{C1E1A3D0-F594-4616-8B25-FB381227D9ED}"/>
    <cellStyle name="Internal link 2 6 3 4 4" xfId="33128" xr:uid="{1E124451-44F0-40AE-8030-9D67C2D5827C}"/>
    <cellStyle name="Internal link 2 6 3 4 5" xfId="19569" xr:uid="{FCEDF044-1BBB-4158-A7EE-EF874E97A04C}"/>
    <cellStyle name="Internal link 2 6 3 5" xfId="33271" xr:uid="{28ED3C73-AB18-4A7A-B7ED-F3DC9C71113C}"/>
    <cellStyle name="Internal link 2 6 3 6" xfId="15962" xr:uid="{D2121979-7478-40C6-9AB5-0578748B9AB2}"/>
    <cellStyle name="Internal link 2 6 4" xfId="6763" xr:uid="{689EFB2F-CEDC-422F-A42F-C9CD9D50C624}"/>
    <cellStyle name="Internal link 2 6 4 2" xfId="7610" xr:uid="{8E34506D-D149-41E7-8ED0-2ED94EABFFAC}"/>
    <cellStyle name="Internal link 2 6 4 2 2" xfId="13317" xr:uid="{9BCFDF92-7D6D-4376-ACA0-42C8BB476F7F}"/>
    <cellStyle name="Internal link 2 6 4 2 2 2" xfId="30765" xr:uid="{8966796D-D08D-44A7-B32F-2FC7C7EBC7B3}"/>
    <cellStyle name="Internal link 2 6 4 2 2 3" xfId="35672" xr:uid="{DB56F69C-7DEF-4D95-A8BF-E892235BA12A}"/>
    <cellStyle name="Internal link 2 6 4 2 2 4" xfId="37225" xr:uid="{3DEB8B8E-E013-407D-A5B1-775501F54DCC}"/>
    <cellStyle name="Internal link 2 6 4 2 2 5" xfId="21792" xr:uid="{23CC844C-AB0A-4187-93E2-C907D69A3E60}"/>
    <cellStyle name="Internal link 2 6 4 2 3" xfId="12379" xr:uid="{F6508411-2157-4059-A3D7-FAD5ADDE2C8B}"/>
    <cellStyle name="Internal link 2 6 4 2 3 2" xfId="29827" xr:uid="{455DA3A3-5F0A-4C23-A6B8-6E532CCAD0A8}"/>
    <cellStyle name="Internal link 2 6 4 2 3 3" xfId="34868" xr:uid="{8F9BFBA0-E105-47CE-8332-393CC494EC2B}"/>
    <cellStyle name="Internal link 2 6 4 2 3 4" xfId="36289" xr:uid="{BE6DFCE2-70B3-48EE-A4ED-05EB79768703}"/>
    <cellStyle name="Internal link 2 6 4 2 3 5" xfId="20854" xr:uid="{8EDC99D3-9D1B-4098-A15D-733F48496BCA}"/>
    <cellStyle name="Internal link 2 6 4 2 4" xfId="24781" xr:uid="{F6DF7DD8-A030-4F7F-B3F4-AF856C03936C}"/>
    <cellStyle name="Internal link 2 6 4 2 5" xfId="17092" xr:uid="{FC1DB9F0-D4E9-447F-9C31-6F46DF79CEB3}"/>
    <cellStyle name="Internal link 2 6 4 3" xfId="11868" xr:uid="{EBF536EA-873F-45EF-9264-08869EE36C58}"/>
    <cellStyle name="Internal link 2 6 4 3 2" xfId="29319" xr:uid="{DA9DBDED-0998-42EE-A794-3EFC534513BB}"/>
    <cellStyle name="Internal link 2 6 4 3 3" xfId="34447" xr:uid="{6323D78C-6EF3-4D63-A3EF-6A174321A8EE}"/>
    <cellStyle name="Internal link 2 6 4 3 4" xfId="25763" xr:uid="{7A3E291B-EC7E-4DF2-AF17-AF6875ECB705}"/>
    <cellStyle name="Internal link 2 6 4 3 5" xfId="20360" xr:uid="{95AC9B1F-5CDC-46C9-B95E-E88B4642E1D0}"/>
    <cellStyle name="Internal link 2 6 4 4" xfId="11284" xr:uid="{24C4D2DB-6364-4015-8687-110D4116153B}"/>
    <cellStyle name="Internal link 2 6 4 4 2" xfId="28739" xr:uid="{050BC08D-A931-4A9D-980B-7F9D22409BD5}"/>
    <cellStyle name="Internal link 2 6 4 4 3" xfId="33955" xr:uid="{D134B0E1-031B-4088-A97B-12A08DF1AC05}"/>
    <cellStyle name="Internal link 2 6 4 4 4" xfId="33098" xr:uid="{0234917C-4A72-4EF3-B67F-97E5AE8E9288}"/>
    <cellStyle name="Internal link 2 6 4 4 5" xfId="19788" xr:uid="{74B3BCA5-AE8A-4C84-A96E-E40E90C6EC4D}"/>
    <cellStyle name="Internal link 2 6 4 5" xfId="25549" xr:uid="{844E8093-4873-4CFD-A3AD-ECD59AEA7F5D}"/>
    <cellStyle name="Internal link 2 6 4 6" xfId="16271" xr:uid="{1A1C05C7-37D9-4180-86B4-07FA5212C0F5}"/>
    <cellStyle name="Internal link 2 6 5" xfId="6517" xr:uid="{C3F3F435-2420-44B4-892C-CEB1E05BE20C}"/>
    <cellStyle name="Internal link 2 6 5 2" xfId="7463" xr:uid="{D88D8CEC-2F27-4CC4-B55F-17612B967F93}"/>
    <cellStyle name="Internal link 2 6 5 2 2" xfId="13170" xr:uid="{7E90F8C3-820A-453C-8983-EFF9C6AEE095}"/>
    <cellStyle name="Internal link 2 6 5 2 2 2" xfId="30618" xr:uid="{DA5AF5DC-97C0-4C69-A166-69B7853504FC}"/>
    <cellStyle name="Internal link 2 6 5 2 2 3" xfId="35548" xr:uid="{0864D034-E6B3-4B69-9DCA-12965131CCD8}"/>
    <cellStyle name="Internal link 2 6 5 2 2 4" xfId="37080" xr:uid="{F4539FC5-5CDD-42EA-A3F0-41CEE12AE967}"/>
    <cellStyle name="Internal link 2 6 5 2 2 5" xfId="21645" xr:uid="{F1D23229-0444-4A9D-AD93-16F8E13B4F57}"/>
    <cellStyle name="Internal link 2 6 5 2 3" xfId="12232" xr:uid="{59E95B22-3FF1-4B28-8B11-9D0EC5911594}"/>
    <cellStyle name="Internal link 2 6 5 2 3 2" xfId="29680" xr:uid="{C805F524-83A4-4B71-A17A-69E7DB43B413}"/>
    <cellStyle name="Internal link 2 6 5 2 3 3" xfId="34744" xr:uid="{A3237CAE-5477-469E-A9F6-D4CB1531B2F9}"/>
    <cellStyle name="Internal link 2 6 5 2 3 4" xfId="25256" xr:uid="{58271C1C-2B94-4559-A786-76567722A5C8}"/>
    <cellStyle name="Internal link 2 6 5 2 3 5" xfId="20707" xr:uid="{8997BF50-8F89-42B5-B6C9-70A1F1DE5A4F}"/>
    <cellStyle name="Internal link 2 6 5 2 4" xfId="33534" xr:uid="{3812521B-3BBE-4C82-B205-936032A87BBA}"/>
    <cellStyle name="Internal link 2 6 5 2 5" xfId="16947" xr:uid="{5D33CA3D-B492-482C-945C-F3DE6533AD00}"/>
    <cellStyle name="Internal link 2 6 5 3" xfId="10860" xr:uid="{ACB8026F-7DD4-4AAF-B0F2-B7E88C773DDA}"/>
    <cellStyle name="Internal link 2 6 5 3 2" xfId="28329" xr:uid="{B4E96AC0-49D2-41C3-B908-D4677EA56004}"/>
    <cellStyle name="Internal link 2 6 5 3 3" xfId="33600" xr:uid="{0DB67F8A-E6E7-41D9-BCDE-D06BAD0EE6C4}"/>
    <cellStyle name="Internal link 2 6 5 3 4" xfId="33154" xr:uid="{9414B16C-B58F-4A7D-90D8-CFCA244DE356}"/>
    <cellStyle name="Internal link 2 6 5 3 5" xfId="19388" xr:uid="{19D9928E-FB16-48A2-B1B4-FE3BF7C808BB}"/>
    <cellStyle name="Internal link 2 6 5 4" xfId="11115" xr:uid="{3BFAA624-BEC0-4373-802E-43E321B4334B}"/>
    <cellStyle name="Internal link 2 6 5 4 2" xfId="28576" xr:uid="{02529903-3FF2-4FDB-8157-1688ED8E0096}"/>
    <cellStyle name="Internal link 2 6 5 4 3" xfId="33816" xr:uid="{D75A74F3-AC65-437E-9564-6E9917E530D2}"/>
    <cellStyle name="Internal link 2 6 5 4 4" xfId="24506" xr:uid="{05A7B756-AEBF-48FF-B62F-72DD9891052B}"/>
    <cellStyle name="Internal link 2 6 5 4 5" xfId="19628" xr:uid="{E6894CA5-C7AC-4FE4-A700-91532BADCD0A}"/>
    <cellStyle name="Internal link 2 6 5 5" xfId="24656" xr:uid="{5A1154A5-6269-453F-BB14-E4AB5A14DE3F}"/>
    <cellStyle name="Internal link 2 6 5 6" xfId="16041" xr:uid="{44AD3B8A-575C-4C39-858C-C154787073E9}"/>
    <cellStyle name="Internal link 2 6 6" xfId="7102" xr:uid="{3CA5CD05-A851-4EB5-80D9-EAFA9EFA1756}"/>
    <cellStyle name="Internal link 2 6 6 2" xfId="7881" xr:uid="{B7D0BFC1-8869-4B3B-A5D8-F938E6D364D1}"/>
    <cellStyle name="Internal link 2 6 6 2 2" xfId="13588" xr:uid="{067E31C8-EBAE-4CB5-ADFD-9FB8D0F3AB64}"/>
    <cellStyle name="Internal link 2 6 6 2 2 2" xfId="31036" xr:uid="{112A5B9C-2D09-41EA-860E-BB0A6C617A41}"/>
    <cellStyle name="Internal link 2 6 6 2 2 3" xfId="35897" xr:uid="{3A9372A2-3F24-4B03-82AD-7F14E2F8320A}"/>
    <cellStyle name="Internal link 2 6 6 2 2 4" xfId="37494" xr:uid="{92604256-B9AC-4EBF-B73B-5EDDE4237291}"/>
    <cellStyle name="Internal link 2 6 6 2 2 5" xfId="22063" xr:uid="{DA8F03E0-0E75-4BFA-A97C-CB9B0B3D04EF}"/>
    <cellStyle name="Internal link 2 6 6 2 3" xfId="12650" xr:uid="{212FE3C7-3296-4563-861E-B769325AEDBB}"/>
    <cellStyle name="Internal link 2 6 6 2 3 2" xfId="30098" xr:uid="{FF105AE5-527B-4378-BDC4-20281D3E9C03}"/>
    <cellStyle name="Internal link 2 6 6 2 3 3" xfId="35091" xr:uid="{094862A4-922B-4EA7-8371-808BA9259E36}"/>
    <cellStyle name="Internal link 2 6 6 2 3 4" xfId="36560" xr:uid="{48464934-1655-41FA-AB00-B5A7AF07F8EB}"/>
    <cellStyle name="Internal link 2 6 6 2 3 5" xfId="21125" xr:uid="{729E93A6-1101-4BE5-97C6-EA0EC452AF60}"/>
    <cellStyle name="Internal link 2 6 6 2 4" xfId="33654" xr:uid="{B91E589A-D763-4A11-826A-DD44BB010B3E}"/>
    <cellStyle name="Internal link 2 6 6 2 5" xfId="17361" xr:uid="{09277C5E-8A1F-459A-8901-ED9D010F6BEC}"/>
    <cellStyle name="Internal link 2 6 6 3" xfId="12810" xr:uid="{C245390D-D55F-4263-963E-85F9BFBAC66E}"/>
    <cellStyle name="Internal link 2 6 6 3 2" xfId="30258" xr:uid="{3B25D460-55B4-4F02-8C10-8483094FB37D}"/>
    <cellStyle name="Internal link 2 6 6 3 3" xfId="35229" xr:uid="{D5F08F4F-E0C7-40EA-85D9-7D91FF2D68EE}"/>
    <cellStyle name="Internal link 2 6 6 3 4" xfId="36720" xr:uid="{323E158B-3CA7-42A4-8D90-363A9E803938}"/>
    <cellStyle name="Internal link 2 6 6 3 5" xfId="21285" xr:uid="{36DF3550-BCA8-4948-992C-016F66487B4F}"/>
    <cellStyle name="Internal link 2 6 6 4" xfId="11566" xr:uid="{ADAB0B60-AB13-4A62-AAE5-C0F76BB78DF9}"/>
    <cellStyle name="Internal link 2 6 6 4 2" xfId="29021" xr:uid="{14CE5715-3961-4E99-8F46-A06C20E16164}"/>
    <cellStyle name="Internal link 2 6 6 4 3" xfId="34189" xr:uid="{AE572AD2-78FB-4EE4-A937-2DA082F5DA15}"/>
    <cellStyle name="Internal link 2 6 6 4 4" xfId="24198" xr:uid="{E22D7BFB-6CD9-41E0-B03D-EA1589A27148}"/>
    <cellStyle name="Internal link 2 6 6 4 5" xfId="20068" xr:uid="{A4919C0C-F097-48B3-92ED-ADAFCCE3FDA0}"/>
    <cellStyle name="Internal link 2 6 6 5" xfId="34477" xr:uid="{DADB0AB8-F6DE-4860-B05C-AA734BF47E80}"/>
    <cellStyle name="Internal link 2 6 6 6" xfId="16587" xr:uid="{9C1AE29A-0F44-4C75-B598-F01141D5810D}"/>
    <cellStyle name="Internal link 2 6 7" xfId="5318" xr:uid="{032EBA65-C38A-473F-8BD9-7A3F2F396F7C}"/>
    <cellStyle name="Internal link 2 6 7 2" xfId="8596" xr:uid="{B76C3E0E-4214-4E06-9FD9-010968F9E908}"/>
    <cellStyle name="Internal link 2 6 7 2 2" xfId="26387" xr:uid="{F0B23740-A20A-4556-BF56-5C8899E0E25A}"/>
    <cellStyle name="Internal link 2 6 7 2 3" xfId="32395" xr:uid="{0D7E9739-5BDE-4093-9B6E-C0260496B499}"/>
    <cellStyle name="Internal link 2 6 7 2 4" xfId="26061" xr:uid="{4C225852-8C6C-44D9-B374-84F7A82BC6BE}"/>
    <cellStyle name="Internal link 2 6 7 2 5" xfId="17663" xr:uid="{C03ABB40-A351-40D0-A095-E24CD8FB0056}"/>
    <cellStyle name="Internal link 2 6 7 3" xfId="9679" xr:uid="{94AE273D-8DF7-499D-A73A-FA6587C19E62}"/>
    <cellStyle name="Internal link 2 6 7 3 2" xfId="27379" xr:uid="{F1DB4224-4770-498B-B83A-EC4E8CE76C7D}"/>
    <cellStyle name="Internal link 2 6 7 3 3" xfId="32974" xr:uid="{82544D47-7085-437D-882A-77E9E6B5E636}"/>
    <cellStyle name="Internal link 2 6 7 3 4" xfId="32348" xr:uid="{A3B6BFDF-4D73-4C66-ADFB-5A12F517727E}"/>
    <cellStyle name="Internal link 2 6 7 3 5" xfId="18552" xr:uid="{D4350744-A1DC-4D42-AB21-CBF69E76F976}"/>
    <cellStyle name="Internal link 2 6 7 4" xfId="23644" xr:uid="{ACB2CF99-29AF-42A1-BC71-4E7DFB1CCDE5}"/>
    <cellStyle name="Internal link 2 6 7 5" xfId="15263" xr:uid="{7928E21F-E42C-42D7-983A-5CAAD6837C02}"/>
    <cellStyle name="Internal link 2 6 8" xfId="8593" xr:uid="{6E46A2C2-F845-47E2-8403-83DDED459B86}"/>
    <cellStyle name="Internal link 2 6 8 2" xfId="26385" xr:uid="{804EAC5B-051D-4AF0-97F7-596F9C713214}"/>
    <cellStyle name="Internal link 2 6 8 3" xfId="32394" xr:uid="{0055E0D9-FC49-42A0-AD6A-40FFFF239B2D}"/>
    <cellStyle name="Internal link 2 6 8 4" xfId="35011" xr:uid="{49C3E294-8648-4356-818F-C8D065B2AB78}"/>
    <cellStyle name="Internal link 2 6 8 5" xfId="17661" xr:uid="{ED392DB2-4544-4030-A9B3-AFC222704818}"/>
    <cellStyle name="Internal link 2 6 9" xfId="10150" xr:uid="{C08FDD22-BC62-4F4E-B1F2-7A411C34376D}"/>
    <cellStyle name="Internal link 2 6 9 2" xfId="27648" xr:uid="{443F284E-A1CB-4F2A-8DE7-A78E326D1C12}"/>
    <cellStyle name="Internal link 2 6 9 3" xfId="33255" xr:uid="{6C36034A-F906-48BB-87DD-C309BBBF3463}"/>
    <cellStyle name="Internal link 2 6 9 4" xfId="33210" xr:uid="{9AB9E3DE-DBC7-43D0-86EB-6C6F86928E9B}"/>
    <cellStyle name="Internal link 2 6 9 5" xfId="18734" xr:uid="{F07FBAF0-C87A-4475-AD42-BCF3C456901C}"/>
    <cellStyle name="Internal link 2 7" xfId="5512" xr:uid="{C9E70275-FABB-4677-9497-28E28CACE955}"/>
    <cellStyle name="Internal link 2 7 2" xfId="7308" xr:uid="{18E39EE8-F181-47AA-A1D2-ACFE2605C94F}"/>
    <cellStyle name="Internal link 2 7 2 2" xfId="13016" xr:uid="{1F6A42B4-55E2-4525-AB44-FBA943D94781}"/>
    <cellStyle name="Internal link 2 7 2 2 2" xfId="30464" xr:uid="{472A4FE0-FC6E-42B5-8929-EA85E4600664}"/>
    <cellStyle name="Internal link 2 7 2 2 3" xfId="35411" xr:uid="{A9F14109-6A20-47F5-96A5-B41FE4BB7A8F}"/>
    <cellStyle name="Internal link 2 7 2 2 4" xfId="36926" xr:uid="{11D41B83-591C-43C9-A7CB-C6BA5C831F85}"/>
    <cellStyle name="Internal link 2 7 2 2 5" xfId="21491" xr:uid="{09FA4091-9668-4918-886D-4BAF8007EABE}"/>
    <cellStyle name="Internal link 2 7 2 3" xfId="12078" xr:uid="{53EA5CEA-8009-430B-A646-309C92EAB59B}"/>
    <cellStyle name="Internal link 2 7 2 3 2" xfId="29526" xr:uid="{29053EDB-D9AB-41C1-9B1B-D745BFD0F7D3}"/>
    <cellStyle name="Internal link 2 7 2 3 3" xfId="34608" xr:uid="{CF76F891-B451-453A-8FFA-FCF939A1CC9C}"/>
    <cellStyle name="Internal link 2 7 2 3 4" xfId="35980" xr:uid="{FC00F2CA-7A07-4148-A786-A7BF5B4E99F4}"/>
    <cellStyle name="Internal link 2 7 2 3 5" xfId="20553" xr:uid="{A9114CCE-86D4-4525-8DF9-F00E3267B578}"/>
    <cellStyle name="Internal link 2 7 2 4" xfId="35943" xr:uid="{D7FDACDB-0A68-4FA3-AC2B-E65DB3195B8C}"/>
    <cellStyle name="Internal link 2 7 2 5" xfId="16793" xr:uid="{BF8943C5-46B7-4B1E-B58B-4C01DABACF12}"/>
    <cellStyle name="Internal link 2 7 3" xfId="9402" xr:uid="{71FE68EE-6FBB-4B81-8421-BA96BF970494}"/>
    <cellStyle name="Internal link 2 7 3 2" xfId="27126" xr:uid="{9E151A82-73AB-460B-BA06-31371B193C35}"/>
    <cellStyle name="Internal link 2 7 3 3" xfId="32759" xr:uid="{3FB52515-4CCC-4EDE-8658-57DD6280C686}"/>
    <cellStyle name="Internal link 2 7 3 4" xfId="25737" xr:uid="{450B2B22-D9C0-407C-915F-AEB0CE35F8C8}"/>
    <cellStyle name="Internal link 2 7 3 5" xfId="18310" xr:uid="{8E619879-AD3E-45F4-948E-B64834381858}"/>
    <cellStyle name="Internal link 2 7 4" xfId="10712" xr:uid="{E9C05418-9CEF-4746-AE88-BBE98321AC67}"/>
    <cellStyle name="Internal link 2 7 4 2" xfId="28184" xr:uid="{1556AE73-2185-4680-A02E-5F924DD188AF}"/>
    <cellStyle name="Internal link 2 7 4 3" xfId="33481" xr:uid="{420C179D-2843-4569-9226-1B8B7F1DD342}"/>
    <cellStyle name="Internal link 2 7 4 4" xfId="33176" xr:uid="{FBE4F2D6-E49B-43C6-9CEB-AD292C2A25A3}"/>
    <cellStyle name="Internal link 2 7 4 5" xfId="19244" xr:uid="{906CEC53-9BB3-40A8-ABA7-681CD26188A7}"/>
    <cellStyle name="Internal link 2 7 5" xfId="32444" xr:uid="{B42F2B42-322B-41B7-8751-8DD0D3DC88C1}"/>
    <cellStyle name="Internal link 2 7 6" xfId="15378" xr:uid="{EB3CE25B-695F-424E-8BB9-B0A46FDC6376}"/>
    <cellStyle name="Internal link 2 8" xfId="6623" xr:uid="{70ED45EB-D19F-41E6-B4C6-61A840B94FC1}"/>
    <cellStyle name="Internal link 2 8 2" xfId="7526" xr:uid="{C95E423F-7204-4380-90FF-819F314F9E97}"/>
    <cellStyle name="Internal link 2 8 2 2" xfId="13233" xr:uid="{32AD08CE-C9C7-4048-A113-B48F589DE35C}"/>
    <cellStyle name="Internal link 2 8 2 2 2" xfId="30681" xr:uid="{0C3549A0-1EC9-40A9-A214-9644A92A0A2F}"/>
    <cellStyle name="Internal link 2 8 2 2 3" xfId="35600" xr:uid="{3F976765-E087-459D-8CAD-C8CE16DCA9D9}"/>
    <cellStyle name="Internal link 2 8 2 2 4" xfId="37141" xr:uid="{18FDB957-5B94-46BE-9792-D7CD4553440C}"/>
    <cellStyle name="Internal link 2 8 2 2 5" xfId="21708" xr:uid="{0C9DBBC3-FC38-4D7D-A15F-AE6F97AF0EEB}"/>
    <cellStyle name="Internal link 2 8 2 3" xfId="12295" xr:uid="{686DA6D7-39FD-4E3A-90E9-623B6BAA11F5}"/>
    <cellStyle name="Internal link 2 8 2 3 2" xfId="29743" xr:uid="{6DD6F22C-EF3E-4395-B8A2-0D7A7D1C4601}"/>
    <cellStyle name="Internal link 2 8 2 3 3" xfId="34796" xr:uid="{6DBB753D-76D9-4827-8271-621B476CF264}"/>
    <cellStyle name="Internal link 2 8 2 3 4" xfId="24392" xr:uid="{5474CC58-1200-4328-9CE6-FC55F184AE4B}"/>
    <cellStyle name="Internal link 2 8 2 3 5" xfId="20770" xr:uid="{88246BFB-3360-4BAF-AE25-E3EC7DD34170}"/>
    <cellStyle name="Internal link 2 8 2 4" xfId="24645" xr:uid="{15020CB2-92BC-47AF-ADAC-1A89D6A7DF9D}"/>
    <cellStyle name="Internal link 2 8 2 5" xfId="17008" xr:uid="{1F88B974-B690-418D-9EC4-E3921AE001C7}"/>
    <cellStyle name="Internal link 2 8 3" xfId="9424" xr:uid="{AFFD85F4-5E36-42F9-9D9C-F11A6058196E}"/>
    <cellStyle name="Internal link 2 8 3 2" xfId="27148" xr:uid="{BBA9759A-F32A-40E8-B2E0-88DC05C03085}"/>
    <cellStyle name="Internal link 2 8 3 3" xfId="32778" xr:uid="{B0CFA44E-0B37-40D5-9C91-5850364014FD}"/>
    <cellStyle name="Internal link 2 8 3 4" xfId="25951" xr:uid="{9D2E8440-680D-465C-982F-366A890C3B0C}"/>
    <cellStyle name="Internal link 2 8 3 5" xfId="18332" xr:uid="{8CA5C05F-00D3-4084-A9E7-D602AA57F633}"/>
    <cellStyle name="Internal link 2 8 4" xfId="11189" xr:uid="{BC8EEF19-2F12-481B-9FE0-FCBAFDF24DB3}"/>
    <cellStyle name="Internal link 2 8 4 2" xfId="28646" xr:uid="{FB174787-76CA-42A7-AF57-FCDE0FE2C4C1}"/>
    <cellStyle name="Internal link 2 8 4 3" xfId="33873" xr:uid="{BF44CC2E-A49A-45A7-8E71-25DEBB71A555}"/>
    <cellStyle name="Internal link 2 8 4 4" xfId="25780" xr:uid="{D8AAD473-0B77-41E1-A516-6D60E2ABB444}"/>
    <cellStyle name="Internal link 2 8 4 5" xfId="19695" xr:uid="{EE302CAC-E29E-4F17-9592-359E7E68CDB3}"/>
    <cellStyle name="Internal link 2 8 5" xfId="26176" xr:uid="{A15A3AFC-F546-42EA-AEF4-9336435AABEA}"/>
    <cellStyle name="Internal link 2 8 6" xfId="16134" xr:uid="{4FAFE94A-CFA9-45AB-988F-3A40DA380704}"/>
    <cellStyle name="Internal link 2 9" xfId="6004" xr:uid="{7D29D9D8-5102-460F-91F4-7382B89268F5}"/>
    <cellStyle name="Internal link 2 9 2" xfId="7373" xr:uid="{27D6FA6B-83C8-4DAD-B9B9-3483621554EF}"/>
    <cellStyle name="Internal link 2 9 2 2" xfId="13081" xr:uid="{E908FC35-0DD6-4DE6-B708-06C5D03732A1}"/>
    <cellStyle name="Internal link 2 9 2 2 2" xfId="30529" xr:uid="{FD0F1387-5CA4-4EBC-9D60-1CC06BBB6B17}"/>
    <cellStyle name="Internal link 2 9 2 2 3" xfId="35464" xr:uid="{CDFBCC02-7C9D-4880-B18E-D99933E1B0F4}"/>
    <cellStyle name="Internal link 2 9 2 2 4" xfId="36991" xr:uid="{654C92D7-EF2E-40E9-A4E5-BA4AFB9C3E2D}"/>
    <cellStyle name="Internal link 2 9 2 2 5" xfId="21556" xr:uid="{8F5D827F-1585-49A7-A615-A96B6B4EDDCE}"/>
    <cellStyle name="Internal link 2 9 2 3" xfId="12143" xr:uid="{A1803A5A-0BC9-49E3-84BA-064CBC6C1795}"/>
    <cellStyle name="Internal link 2 9 2 3 2" xfId="29591" xr:uid="{0DBC03E8-9C06-4112-B767-C3445B312439}"/>
    <cellStyle name="Internal link 2 9 2 3 3" xfId="34663" xr:uid="{29358912-6D44-4C70-B48D-9334A807E78B}"/>
    <cellStyle name="Internal link 2 9 2 3 4" xfId="24274" xr:uid="{704D7BED-4181-495B-9290-33AD67D4D834}"/>
    <cellStyle name="Internal link 2 9 2 3 5" xfId="20618" xr:uid="{1255C2B7-2BC2-4D8C-A969-70A37B2C5FC3}"/>
    <cellStyle name="Internal link 2 9 2 4" xfId="34741" xr:uid="{D87D8566-E886-465C-8471-F2E3DF333C80}"/>
    <cellStyle name="Internal link 2 9 2 5" xfId="16858" xr:uid="{BCF5AE93-0360-4AC3-BBE5-C58DE846A2BA}"/>
    <cellStyle name="Internal link 2 9 3" xfId="11666" xr:uid="{94EFBBD5-50CC-4880-993E-55E631A488EC}"/>
    <cellStyle name="Internal link 2 9 3 2" xfId="29121" xr:uid="{0AEB7133-F4E7-4FCA-BB73-5E504DDC7EB7}"/>
    <cellStyle name="Internal link 2 9 3 3" xfId="34277" xr:uid="{9D135FCC-93A0-4E03-8640-A5716F9C627F}"/>
    <cellStyle name="Internal link 2 9 3 4" xfId="25521" xr:uid="{3691E50E-84B9-49FD-8B4D-E0207E53AE1A}"/>
    <cellStyle name="Internal link 2 9 3 5" xfId="20168" xr:uid="{C5B7ADF4-8646-4241-BD97-C739F22841CA}"/>
    <cellStyle name="Internal link 2 9 4" xfId="10942" xr:uid="{988B952C-3F25-4CAF-A147-EAEAA379696E}"/>
    <cellStyle name="Internal link 2 9 4 2" xfId="28408" xr:uid="{ECB9B03E-BBEF-4725-93D0-4E42DC378632}"/>
    <cellStyle name="Internal link 2 9 4 3" xfId="33664" xr:uid="{069D4889-22B0-4450-8981-FB7BBAC5422B}"/>
    <cellStyle name="Internal link 2 9 4 4" xfId="32257" xr:uid="{3291E4DE-A8C3-444E-B3F2-A702F125FCDA}"/>
    <cellStyle name="Internal link 2 9 4 5" xfId="19467" xr:uid="{A274AE23-8C24-4EDB-93C0-584BEADB6A0C}"/>
    <cellStyle name="Internal link 2 9 5" xfId="23817" xr:uid="{23B791F0-CCF7-4732-91D2-D5A07C09892F}"/>
    <cellStyle name="Internal link 2 9 6" xfId="15607" xr:uid="{D3651AC3-EBC7-4F9C-B72C-503C44557C6A}"/>
    <cellStyle name="Internal link 3" xfId="5168" xr:uid="{E5671422-C8B5-4818-A6C4-79808B2AF6F4}"/>
    <cellStyle name="Internal link 3 10" xfId="6378" xr:uid="{D3908DD5-B8D7-4DB1-8691-57C9528F1924}"/>
    <cellStyle name="Internal link 3 10 2" xfId="7420" xr:uid="{23560D3B-8038-40B0-A876-652E76A4E265}"/>
    <cellStyle name="Internal link 3 10 2 2" xfId="13127" xr:uid="{C1FD757B-F2DD-47C5-8D36-8B27ED51EA36}"/>
    <cellStyle name="Internal link 3 10 2 2 2" xfId="30575" xr:uid="{CF4797FF-BDE1-4E34-BA04-E0E1CE189095}"/>
    <cellStyle name="Internal link 3 10 2 2 3" xfId="35508" xr:uid="{5156E49A-1A5C-402D-9E1F-E3C4FC2A1414}"/>
    <cellStyle name="Internal link 3 10 2 2 4" xfId="37037" xr:uid="{01C08B04-9F20-4E9A-A918-8A6234D1E8DE}"/>
    <cellStyle name="Internal link 3 10 2 2 5" xfId="21602" xr:uid="{4706C758-1AFC-4466-BBA9-5308A7A5DBCC}"/>
    <cellStyle name="Internal link 3 10 2 3" xfId="12189" xr:uid="{EE551AA9-5793-4EF6-A5FC-808D3ECEF25F}"/>
    <cellStyle name="Internal link 3 10 2 3 2" xfId="29637" xr:uid="{D5D067FD-23D5-45A6-B0A0-F1175326C0B7}"/>
    <cellStyle name="Internal link 3 10 2 3 3" xfId="34707" xr:uid="{B1694954-2907-4877-9AE1-6B3AE83D032D}"/>
    <cellStyle name="Internal link 3 10 2 3 4" xfId="25253" xr:uid="{D7C3A140-3F07-4419-8AB8-AC0D32EA561B}"/>
    <cellStyle name="Internal link 3 10 2 3 5" xfId="20664" xr:uid="{488193EE-CC1E-452C-A546-1876F90C1E2F}"/>
    <cellStyle name="Internal link 3 10 2 4" xfId="34331" xr:uid="{2AF5D2AA-468A-48A0-8979-FEC039A6AA12}"/>
    <cellStyle name="Internal link 3 10 2 5" xfId="16904" xr:uid="{BA92E1B3-24E7-429B-B7D3-1788D39C4892}"/>
    <cellStyle name="Internal link 3 10 3" xfId="9578" xr:uid="{C3DA1B3F-FBAB-4D4A-BE37-9FA86B86AACE}"/>
    <cellStyle name="Internal link 3 10 3 2" xfId="27294" xr:uid="{D24A6ECE-882E-4298-9346-D62992A6A3D7}"/>
    <cellStyle name="Internal link 3 10 3 3" xfId="32899" xr:uid="{B1606EB7-BABC-43F9-8A83-68B571A36B5A}"/>
    <cellStyle name="Internal link 3 10 3 4" xfId="32363" xr:uid="{62A45FD5-2003-4DD5-9EAE-FA3841B91145}"/>
    <cellStyle name="Internal link 3 10 3 5" xfId="18474" xr:uid="{CCD149B9-B9D0-47D2-B45D-E4CA9C6CCEBF}"/>
    <cellStyle name="Internal link 3 10 4" xfId="11052" xr:uid="{A1368701-073C-499A-B100-06F3A17FA7FE}"/>
    <cellStyle name="Internal link 3 10 4 2" xfId="28514" xr:uid="{4EFDA421-0C28-4931-B50F-74CEC469BAEC}"/>
    <cellStyle name="Internal link 3 10 4 3" xfId="33760" xr:uid="{08CE40D5-6B03-475B-AE57-9158DCF2BB95}"/>
    <cellStyle name="Internal link 3 10 4 4" xfId="32243" xr:uid="{A34A37DE-AF25-4D0F-8875-0A2FB0ECCEE7}"/>
    <cellStyle name="Internal link 3 10 4 5" xfId="19568" xr:uid="{056EDCF1-3B39-4528-826B-2138470987D7}"/>
    <cellStyle name="Internal link 3 10 5" xfId="23534" xr:uid="{F351DBEC-1379-43E7-B056-FA24588212B5}"/>
    <cellStyle name="Internal link 3 10 6" xfId="15959" xr:uid="{66CD0710-E695-4418-9259-3F435D526BD1}"/>
    <cellStyle name="Internal link 3 11" xfId="6542" xr:uid="{B0D7474F-1DC7-4363-917C-1F1F29B42CFE}"/>
    <cellStyle name="Internal link 3 11 2" xfId="11787" xr:uid="{DB80AFFC-B78D-4440-AFC1-4DBE053895D8}"/>
    <cellStyle name="Internal link 3 11 2 2" xfId="29239" xr:uid="{E729663D-BC04-4998-8700-E404586FE3DB}"/>
    <cellStyle name="Internal link 3 11 2 3" xfId="34376" xr:uid="{AEBB5B47-47C3-4C18-9BD2-0E9E161830E5}"/>
    <cellStyle name="Internal link 3 11 2 4" xfId="25660" xr:uid="{C8B5E928-E3FF-4C22-918B-287897797C8A}"/>
    <cellStyle name="Internal link 3 11 2 5" xfId="20283" xr:uid="{3033E35A-5312-4718-9818-DA2A1D7274FC}"/>
    <cellStyle name="Internal link 3 11 3" xfId="11201" xr:uid="{9987FAF2-9A8E-47FF-9010-8A1B09A4717F}"/>
    <cellStyle name="Internal link 3 11 3 2" xfId="28658" xr:uid="{5950D32F-EDD5-4A43-9591-48B88EE25BD1}"/>
    <cellStyle name="Internal link 3 11 3 3" xfId="33884" xr:uid="{B904EE83-0712-4671-84F4-FD26FA3056D4}"/>
    <cellStyle name="Internal link 3 11 3 4" xfId="28506" xr:uid="{D7AB8D2F-02F0-48AA-A985-EE93989E9F98}"/>
    <cellStyle name="Internal link 3 11 3 5" xfId="19707" xr:uid="{DD04A912-BF89-4E9E-9143-1A5746DFE701}"/>
    <cellStyle name="Internal link 3 11 4" xfId="23319" xr:uid="{742F68CC-DC89-43F9-8AD4-F069E77B1580}"/>
    <cellStyle name="Internal link 3 11 5" xfId="16060" xr:uid="{0D324705-8DF0-444F-9540-957009C3D55E}"/>
    <cellStyle name="Internal link 3 12" xfId="9620" xr:uid="{7437DB2B-54CB-4E58-BF7D-166817539E47}"/>
    <cellStyle name="Internal link 3 12 2" xfId="27321" xr:uid="{759EED8D-6419-44B8-9458-A722EC35EB01}"/>
    <cellStyle name="Internal link 3 12 3" xfId="32931" xr:uid="{E17F93B1-4D8A-4B9D-A94A-C5974FE9F6CA}"/>
    <cellStyle name="Internal link 3 12 4" xfId="25666" xr:uid="{0428226E-8A42-4F97-B487-1FAD73A9B250}"/>
    <cellStyle name="Internal link 3 12 5" xfId="18499" xr:uid="{835DD719-2C65-4816-8430-605E7D278F4C}"/>
    <cellStyle name="Internal link 3 13" xfId="9138" xr:uid="{9E11D97C-41BA-4817-AD92-5B248A5D8F4E}"/>
    <cellStyle name="Internal link 3 13 2" xfId="26887" xr:uid="{A625BD45-6B5C-4AA1-AF01-FC0F9E7E603B}"/>
    <cellStyle name="Internal link 3 13 3" xfId="32578" xr:uid="{5EEE481C-8A23-4455-B7E5-CD033F1BA6F5}"/>
    <cellStyle name="Internal link 3 13 4" xfId="32397" xr:uid="{760EF3C3-A3F4-40EE-9933-AEB7F66CE980}"/>
    <cellStyle name="Internal link 3 13 5" xfId="18115" xr:uid="{E9FFA69E-B9D9-4D51-A5DC-BF56B6819AE9}"/>
    <cellStyle name="Internal link 3 14" xfId="33319" xr:uid="{3ADD6AA4-895C-4E25-B350-55E390D93886}"/>
    <cellStyle name="Internal link 3 15" xfId="15170" xr:uid="{DEB750BD-87C7-48BE-B908-CC37832F7F8B}"/>
    <cellStyle name="Internal link 3 2" xfId="6710" xr:uid="{10206560-CA14-48E3-B312-AF6E11F802D0}"/>
    <cellStyle name="Internal link 3 2 10" xfId="24112" xr:uid="{0ED9678B-DDBF-4112-9A7C-839725AF70C2}"/>
    <cellStyle name="Internal link 3 2 11" xfId="16218" xr:uid="{C48C85BC-1899-4ACA-9B77-6EBDBC8B128F}"/>
    <cellStyle name="Internal link 3 2 2" xfId="7056" xr:uid="{DCBB7C2E-D259-4252-9AF9-5F83A759E766}"/>
    <cellStyle name="Internal link 3 2 2 2" xfId="7844" xr:uid="{C67C6F6F-533D-4C89-A4F1-EFCA8B1BFB74}"/>
    <cellStyle name="Internal link 3 2 2 2 2" xfId="13551" xr:uid="{C5FB84F7-2B6F-4CAF-89DF-B636982B0340}"/>
    <cellStyle name="Internal link 3 2 2 2 2 2" xfId="30999" xr:uid="{C70BADAF-CEC5-4DF2-8E34-5D63438E5E0D}"/>
    <cellStyle name="Internal link 3 2 2 2 2 3" xfId="35864" xr:uid="{9E8B9D11-A395-40F6-992E-58F2F8905AB3}"/>
    <cellStyle name="Internal link 3 2 2 2 2 4" xfId="37457" xr:uid="{E297D0E0-1110-4B00-8B70-E4401BD0EB5D}"/>
    <cellStyle name="Internal link 3 2 2 2 2 5" xfId="22026" xr:uid="{5291AB9A-4AC1-41D7-94CF-CC99F39EE3C9}"/>
    <cellStyle name="Internal link 3 2 2 2 3" xfId="12613" xr:uid="{1E1E73EF-F46D-48A3-BA98-7AA28DF69A79}"/>
    <cellStyle name="Internal link 3 2 2 2 3 2" xfId="30061" xr:uid="{3F57C3B8-CAC6-4712-ACF3-4D769970291A}"/>
    <cellStyle name="Internal link 3 2 2 2 3 3" xfId="35058" xr:uid="{9FB5D40C-A931-4951-BA4E-B1ACE8C95764}"/>
    <cellStyle name="Internal link 3 2 2 2 3 4" xfId="36523" xr:uid="{8730ADAF-55F8-4501-9AF2-3BAB761596D6}"/>
    <cellStyle name="Internal link 3 2 2 2 3 5" xfId="21088" xr:uid="{1F62E627-D461-4277-8692-929D4622DAD6}"/>
    <cellStyle name="Internal link 3 2 2 2 4" xfId="23510" xr:uid="{BDC72D51-295D-4550-A188-C596ADD862C2}"/>
    <cellStyle name="Internal link 3 2 2 2 5" xfId="17324" xr:uid="{C220AF83-CD19-4E28-B7B6-7153EE476E4F}"/>
    <cellStyle name="Internal link 3 2 2 3" xfId="12765" xr:uid="{F299171B-18C1-47BC-B143-0D34DCEE6E01}"/>
    <cellStyle name="Internal link 3 2 2 3 2" xfId="30213" xr:uid="{5E2EE1CF-2664-4E98-84A4-A7E0AC588F8C}"/>
    <cellStyle name="Internal link 3 2 2 3 3" xfId="35191" xr:uid="{089B0C9D-3D06-429B-AD81-92BA936EDD30}"/>
    <cellStyle name="Internal link 3 2 2 3 4" xfId="36675" xr:uid="{8703B121-3D32-424E-A244-5BD348721BF9}"/>
    <cellStyle name="Internal link 3 2 2 3 5" xfId="21240" xr:uid="{E9515851-E6EB-4FF8-A4DF-BE85D12F140F}"/>
    <cellStyle name="Internal link 3 2 2 4" xfId="11529" xr:uid="{F83B46A8-F0FF-4F46-A9F0-DCD62C82DB61}"/>
    <cellStyle name="Internal link 3 2 2 4 2" xfId="28984" xr:uid="{A15F290F-3555-469B-8150-872663700CA6}"/>
    <cellStyle name="Internal link 3 2 2 4 3" xfId="34156" xr:uid="{259DF7D8-2FCD-4339-9BB6-0D883F63596E}"/>
    <cellStyle name="Internal link 3 2 2 4 4" xfId="24185" xr:uid="{A38A8FF7-328B-46E8-8C60-F8184F164E18}"/>
    <cellStyle name="Internal link 3 2 2 4 5" xfId="20031" xr:uid="{80F5D129-8593-4BC7-BB4F-DB14F72E9B64}"/>
    <cellStyle name="Internal link 3 2 2 5" xfId="35891" xr:uid="{74D27758-3D22-4486-8A8C-C360822A958A}"/>
    <cellStyle name="Internal link 3 2 2 6" xfId="16542" xr:uid="{CF4F323D-3507-46AB-B18D-BBB6033B9C1E}"/>
    <cellStyle name="Internal link 3 2 3" xfId="6222" xr:uid="{DD3C2367-0049-4009-80FF-AE40FDEF75E2}"/>
    <cellStyle name="Internal link 3 2 3 2" xfId="7407" xr:uid="{2C637FCF-C07C-4668-9716-C76771D71DD1}"/>
    <cellStyle name="Internal link 3 2 3 2 2" xfId="13114" xr:uid="{B7BB1E1D-ACB5-460D-A6AC-9580022B0326}"/>
    <cellStyle name="Internal link 3 2 3 2 2 2" xfId="30562" xr:uid="{90D7B6BC-155D-41B2-BCD4-C8B871FCE3BF}"/>
    <cellStyle name="Internal link 3 2 3 2 2 3" xfId="35495" xr:uid="{2B1555C1-C3CA-4F4F-9A01-B4A5CBC8E355}"/>
    <cellStyle name="Internal link 3 2 3 2 2 4" xfId="37024" xr:uid="{233E6E6A-2834-4D35-836A-3E9DD96E3EAA}"/>
    <cellStyle name="Internal link 3 2 3 2 2 5" xfId="21589" xr:uid="{112A7AEB-63F2-419A-B2DF-E0A8AD7C1138}"/>
    <cellStyle name="Internal link 3 2 3 2 3" xfId="12176" xr:uid="{5AC6D9E4-4633-4839-973C-D55AF6B58CAD}"/>
    <cellStyle name="Internal link 3 2 3 2 3 2" xfId="29624" xr:uid="{30592D85-049E-4BA5-9090-144F525EFC8E}"/>
    <cellStyle name="Internal link 3 2 3 2 3 3" xfId="34694" xr:uid="{3DFD68E0-3D9C-45F0-9762-57C1BC16708B}"/>
    <cellStyle name="Internal link 3 2 3 2 3 4" xfId="24299" xr:uid="{C20559CB-B6D9-400C-A7F7-D50762E7B939}"/>
    <cellStyle name="Internal link 3 2 3 2 3 5" xfId="20651" xr:uid="{54DE52D2-2C52-4338-BD33-A2A69FB11394}"/>
    <cellStyle name="Internal link 3 2 3 2 4" xfId="33924" xr:uid="{B173AC7F-ECD9-4174-ACD5-4190A11BA1BC}"/>
    <cellStyle name="Internal link 3 2 3 2 5" xfId="16891" xr:uid="{F17806BC-796B-4F5C-A54D-E8A43E016770}"/>
    <cellStyle name="Internal link 3 2 3 3" xfId="10755" xr:uid="{FB430FB0-0D11-4846-86C1-41F015555F39}"/>
    <cellStyle name="Internal link 3 2 3 3 2" xfId="28225" xr:uid="{6A3316CB-04C3-47BC-AA01-32C5D13187C8}"/>
    <cellStyle name="Internal link 3 2 3 3 3" xfId="33514" xr:uid="{9179C35A-27C5-475D-B45C-25C740DE4B87}"/>
    <cellStyle name="Internal link 3 2 3 3 4" xfId="32289" xr:uid="{89718157-C3BB-4BD1-AC97-63B30666B221}"/>
    <cellStyle name="Internal link 3 2 3 3 5" xfId="19284" xr:uid="{D4D1E5FD-02BB-4034-8BCE-26DC67F9FEFE}"/>
    <cellStyle name="Internal link 3 2 3 4" xfId="11020" xr:uid="{7E2936E8-6EF7-4442-842D-4DEA530C7718}"/>
    <cellStyle name="Internal link 3 2 3 4 2" xfId="28484" xr:uid="{215B79A5-D222-4126-B579-B4DA89FD7072}"/>
    <cellStyle name="Internal link 3 2 3 4 3" xfId="33733" xr:uid="{A97FD97F-7075-4365-865E-9800572B597D}"/>
    <cellStyle name="Internal link 3 2 3 4 4" xfId="33133" xr:uid="{743DD271-9383-4021-97A0-BC0DF3F2FBA2}"/>
    <cellStyle name="Internal link 3 2 3 4 5" xfId="19540" xr:uid="{CB664979-0D8D-4D96-B423-0A0E25E0DC3B}"/>
    <cellStyle name="Internal link 3 2 3 5" xfId="24890" xr:uid="{92A08871-C96C-4DE9-AADF-12DF6E9D389B}"/>
    <cellStyle name="Internal link 3 2 3 6" xfId="15809" xr:uid="{970B9BCE-C71D-4FE7-94AB-2B22583390DA}"/>
    <cellStyle name="Internal link 3 2 4" xfId="6315" xr:uid="{90C539B9-F907-4D13-A890-373160FF2B16}"/>
    <cellStyle name="Internal link 3 2 4 2" xfId="7414" xr:uid="{18533AC2-9A74-454C-8546-A97E93BE1629}"/>
    <cellStyle name="Internal link 3 2 4 2 2" xfId="13121" xr:uid="{56EB5A9B-1DA7-4A88-B16B-C391AA86F1DE}"/>
    <cellStyle name="Internal link 3 2 4 2 2 2" xfId="30569" xr:uid="{483D8E36-0E46-4F64-84B7-4F9A85A466D4}"/>
    <cellStyle name="Internal link 3 2 4 2 2 3" xfId="35502" xr:uid="{2BE1A479-9F97-44A2-9385-80ACDB53406C}"/>
    <cellStyle name="Internal link 3 2 4 2 2 4" xfId="37031" xr:uid="{343C0AAA-0EC0-4010-88FC-125C648D5A23}"/>
    <cellStyle name="Internal link 3 2 4 2 2 5" xfId="21596" xr:uid="{E8E93598-01E4-439A-8ACE-861DFBA38368}"/>
    <cellStyle name="Internal link 3 2 4 2 3" xfId="12183" xr:uid="{DA34C01A-2E36-4AFB-AE5F-254295FD5027}"/>
    <cellStyle name="Internal link 3 2 4 2 3 2" xfId="29631" xr:uid="{DBE8E291-0E6F-42C9-A215-0EAD0DA81D2C}"/>
    <cellStyle name="Internal link 3 2 4 2 3 3" xfId="34701" xr:uid="{25181BE9-6B99-4C3B-B6D7-56A76A9C79F6}"/>
    <cellStyle name="Internal link 3 2 4 2 3 4" xfId="24306" xr:uid="{6C00BE01-D92D-415A-9787-BDCF7C53F3E8}"/>
    <cellStyle name="Internal link 3 2 4 2 3 5" xfId="20658" xr:uid="{83E3FE0D-4BD5-4C9D-AE47-718E87937406}"/>
    <cellStyle name="Internal link 3 2 4 2 4" xfId="34361" xr:uid="{E1C4A93A-D948-432F-BE00-EABAE7C4A5D3}"/>
    <cellStyle name="Internal link 3 2 4 2 5" xfId="16898" xr:uid="{537D99DD-8689-4F27-9C47-6891A7ABEF97}"/>
    <cellStyle name="Internal link 3 2 4 3" xfId="10991" xr:uid="{3EF76775-7E97-47BD-956C-DB31EB234969}"/>
    <cellStyle name="Internal link 3 2 4 3 2" xfId="28455" xr:uid="{8ABAB9FB-409D-4B04-852D-BFE1B78F578C}"/>
    <cellStyle name="Internal link 3 2 4 3 3" xfId="33707" xr:uid="{3EA3504A-476B-4910-8C6B-C4125C786132}"/>
    <cellStyle name="Internal link 3 2 4 3 4" xfId="33375" xr:uid="{0466B452-762A-49ED-BA5E-24FD23416EC2}"/>
    <cellStyle name="Internal link 3 2 4 3 5" xfId="19513" xr:uid="{0ED4DAF5-7FF3-43D9-8576-92129D57A19F}"/>
    <cellStyle name="Internal link 3 2 4 4" xfId="11042" xr:uid="{A5DC68F8-E475-41CA-BBA6-B370F80066F7}"/>
    <cellStyle name="Internal link 3 2 4 4 2" xfId="28504" xr:uid="{5C854496-0989-40D3-B4DB-0F8F3C483B7D}"/>
    <cellStyle name="Internal link 3 2 4 4 3" xfId="33751" xr:uid="{5AEA7E89-76E7-4BE9-95C8-EA904FF139C0}"/>
    <cellStyle name="Internal link 3 2 4 4 4" xfId="24616" xr:uid="{02F19FD9-F9F7-4946-93B8-E96679498FBE}"/>
    <cellStyle name="Internal link 3 2 4 4 5" xfId="19559" xr:uid="{6EB2A12D-1840-4AD3-AAA4-0ACDC3FA3180}"/>
    <cellStyle name="Internal link 3 2 4 5" xfId="33272" xr:uid="{2D65C6C6-1F94-44AC-907F-B94A728B12F7}"/>
    <cellStyle name="Internal link 3 2 4 6" xfId="15898" xr:uid="{05F11513-EB5E-47DC-87C8-3C98911845F9}"/>
    <cellStyle name="Internal link 3 2 5" xfId="7177" xr:uid="{E9BF2B74-2E32-4050-A3F0-4DAC8ACF7689}"/>
    <cellStyle name="Internal link 3 2 5 2" xfId="7949" xr:uid="{D8662571-1B05-4909-BE95-8B7D880477E3}"/>
    <cellStyle name="Internal link 3 2 5 2 2" xfId="13656" xr:uid="{BE5CAFF6-F856-423B-ADEF-8130BB650D3B}"/>
    <cellStyle name="Internal link 3 2 5 2 2 2" xfId="31104" xr:uid="{DF7F1F64-F6D4-4A36-8894-DE6186A19164}"/>
    <cellStyle name="Internal link 3 2 5 2 2 3" xfId="35959" xr:uid="{2A6DA14B-BCD0-4F3A-9AFA-8CF061748BB2}"/>
    <cellStyle name="Internal link 3 2 5 2 2 4" xfId="37562" xr:uid="{DB025056-30B6-47C8-9E61-04DDAF205437}"/>
    <cellStyle name="Internal link 3 2 5 2 2 5" xfId="22131" xr:uid="{85AEE73D-69D2-458D-B494-7629FAF84454}"/>
    <cellStyle name="Internal link 3 2 5 2 3" xfId="12718" xr:uid="{B6193DC1-BAA2-4644-8CDB-715CBCBD31D4}"/>
    <cellStyle name="Internal link 3 2 5 2 3 2" xfId="30166" xr:uid="{A9F48565-CBCC-4BCF-AD3B-39060C2099B7}"/>
    <cellStyle name="Internal link 3 2 5 2 3 3" xfId="35152" xr:uid="{503043DC-5531-4B8C-A021-1DDEFB4E0B21}"/>
    <cellStyle name="Internal link 3 2 5 2 3 4" xfId="36628" xr:uid="{A5DE04AE-91B7-421A-A089-BC7217D5BB89}"/>
    <cellStyle name="Internal link 3 2 5 2 3 5" xfId="21193" xr:uid="{97E9BC9E-60DE-4874-B04C-0F89B4B8C4E0}"/>
    <cellStyle name="Internal link 3 2 5 2 4" xfId="34647" xr:uid="{29BAC3AE-DF9E-4CBE-BEAE-7A22101098A5}"/>
    <cellStyle name="Internal link 3 2 5 2 5" xfId="17429" xr:uid="{39FB517B-61AA-4E1F-9FA7-B6B3C35AD634}"/>
    <cellStyle name="Internal link 3 2 5 3" xfId="12885" xr:uid="{D4BCB1EF-A9CB-43ED-B83A-68F7A7D1C21D}"/>
    <cellStyle name="Internal link 3 2 5 3 2" xfId="30333" xr:uid="{D07D67E6-6971-412B-B73B-93B6202CE63E}"/>
    <cellStyle name="Internal link 3 2 5 3 3" xfId="35297" xr:uid="{898B8B15-63EC-4E26-94AA-BE7A8A2983E7}"/>
    <cellStyle name="Internal link 3 2 5 3 4" xfId="36795" xr:uid="{6C237BA0-AF5E-4C79-A4B8-9962E065E574}"/>
    <cellStyle name="Internal link 3 2 5 3 5" xfId="21360" xr:uid="{F65E2CE1-69AE-46C5-A441-86AF2C261DA3}"/>
    <cellStyle name="Internal link 3 2 5 4" xfId="11634" xr:uid="{4435AE48-A85B-406B-A6E9-55932EE0A92A}"/>
    <cellStyle name="Internal link 3 2 5 4 2" xfId="29089" xr:uid="{5A571C01-ED20-4825-BFCB-42BFF5BF3F8F}"/>
    <cellStyle name="Internal link 3 2 5 4 3" xfId="34249" xr:uid="{E46C097E-3F54-4DDD-AE7D-F6A26004CEF6}"/>
    <cellStyle name="Internal link 3 2 5 4 4" xfId="32443" xr:uid="{071FC115-9C94-4906-938F-2F163E87DDB7}"/>
    <cellStyle name="Internal link 3 2 5 4 5" xfId="20136" xr:uid="{CF92A735-A8B5-41EC-92F2-BD59151B0851}"/>
    <cellStyle name="Internal link 3 2 5 5" xfId="26056" xr:uid="{5A425E0D-135C-4ABF-A3DF-A09DA9C992CE}"/>
    <cellStyle name="Internal link 3 2 5 6" xfId="16662" xr:uid="{6D637168-3B7C-46D3-B2E6-FE9D0A6B63B2}"/>
    <cellStyle name="Internal link 3 2 6" xfId="6960" xr:uid="{7A34156D-C2FA-44B8-B6C3-D116B5DB5007}"/>
    <cellStyle name="Internal link 3 2 6 2" xfId="7763" xr:uid="{22D11D9F-E209-4BD5-A1AA-E0CDB9F10CD5}"/>
    <cellStyle name="Internal link 3 2 6 2 2" xfId="13470" xr:uid="{523C5A5F-8A96-4579-B539-371CDBE0690F}"/>
    <cellStyle name="Internal link 3 2 6 2 2 2" xfId="30918" xr:uid="{94C5EDEE-681A-477B-B687-A0837711E8BB}"/>
    <cellStyle name="Internal link 3 2 6 2 2 3" xfId="35795" xr:uid="{31191030-8E32-4BDA-9EE6-42DF17AB8BFE}"/>
    <cellStyle name="Internal link 3 2 6 2 2 4" xfId="37378" xr:uid="{0477184B-C848-449D-BDC3-8BFAC448B630}"/>
    <cellStyle name="Internal link 3 2 6 2 2 5" xfId="21945" xr:uid="{FF69A8D1-AC8F-4069-997C-5E4352A2FCE6}"/>
    <cellStyle name="Internal link 3 2 6 2 3" xfId="12532" xr:uid="{5A71DC9B-86B5-48A4-A195-22E79FDAA253}"/>
    <cellStyle name="Internal link 3 2 6 2 3 2" xfId="29980" xr:uid="{A32490D3-A972-48D9-92A2-859FE6232E43}"/>
    <cellStyle name="Internal link 3 2 6 2 3 3" xfId="34990" xr:uid="{31534F8F-9651-434E-8B6D-F3054BF84BF0}"/>
    <cellStyle name="Internal link 3 2 6 2 3 4" xfId="36442" xr:uid="{CC6A7C83-2510-41DB-9B73-F8D744942E8E}"/>
    <cellStyle name="Internal link 3 2 6 2 3 5" xfId="21007" xr:uid="{5B5FB00E-1BCD-4933-8FCF-C407877A78CC}"/>
    <cellStyle name="Internal link 3 2 6 2 4" xfId="33568" xr:uid="{E19A7575-C736-4A34-B200-FF38AAC3AA1A}"/>
    <cellStyle name="Internal link 3 2 6 2 5" xfId="17245" xr:uid="{F77EC94C-7777-4C67-BD39-A343DE0ED96E}"/>
    <cellStyle name="Internal link 3 2 6 3" xfId="8990" xr:uid="{A376C144-EF0A-4662-A481-47E8297E92E9}"/>
    <cellStyle name="Internal link 3 2 6 3 2" xfId="26776" xr:uid="{8DC12DCA-8E91-404B-9484-831A18583987}"/>
    <cellStyle name="Internal link 3 2 6 3 3" xfId="32489" xr:uid="{5E85658F-0654-4943-B131-4CFE144B5084}"/>
    <cellStyle name="Internal link 3 2 6 3 4" xfId="35849" xr:uid="{E305B822-CE6E-427E-8CDD-EF1E5B4A8A00}"/>
    <cellStyle name="Internal link 3 2 6 3 5" xfId="18050" xr:uid="{C90A5FAD-ED92-472D-B16B-AD8276AC1945}"/>
    <cellStyle name="Internal link 3 2 6 4" xfId="11447" xr:uid="{F3A6994A-63E9-42C0-B092-6F2C22655647}"/>
    <cellStyle name="Internal link 3 2 6 4 2" xfId="28902" xr:uid="{E61B9CC7-3D16-44B4-A8F8-D5CAA3318FC8}"/>
    <cellStyle name="Internal link 3 2 6 4 3" xfId="34087" xr:uid="{7192841A-D4A0-437B-B991-B7AC06AF7864}"/>
    <cellStyle name="Internal link 3 2 6 4 4" xfId="36096" xr:uid="{9E614704-A8C0-4F77-B3A8-EB6BADB90EC3}"/>
    <cellStyle name="Internal link 3 2 6 4 5" xfId="19950" xr:uid="{045E34FD-63E2-4648-9807-08895B47B5CF}"/>
    <cellStyle name="Internal link 3 2 6 5" xfId="35597" xr:uid="{06525C60-96EC-4680-92F0-13426CC5A070}"/>
    <cellStyle name="Internal link 3 2 6 6" xfId="16452" xr:uid="{62A8A547-70EF-4D66-845A-CC7F6DB29FC2}"/>
    <cellStyle name="Internal link 3 2 7" xfId="7247" xr:uid="{6741742C-D2D7-48F2-B644-3E6F08EA2043}"/>
    <cellStyle name="Internal link 3 2 7 2" xfId="12955" xr:uid="{81B21987-C7FC-4BD6-A49B-1841BCDD9C9B}"/>
    <cellStyle name="Internal link 3 2 7 2 2" xfId="30403" xr:uid="{BB5B62CC-6352-43A3-AAAA-CE749B2BF6E9}"/>
    <cellStyle name="Internal link 3 2 7 2 3" xfId="35358" xr:uid="{E7B8164A-926D-4D4D-A9D2-CBA28AFADA62}"/>
    <cellStyle name="Internal link 3 2 7 2 4" xfId="36865" xr:uid="{1A4A00FF-ED15-4126-8DA0-6B919DF68673}"/>
    <cellStyle name="Internal link 3 2 7 2 5" xfId="21430" xr:uid="{43730817-EF84-4546-89FD-3A42125BF25B}"/>
    <cellStyle name="Internal link 3 2 7 3" xfId="12017" xr:uid="{ED5761B1-B143-49AB-9CC8-CE83D907739F}"/>
    <cellStyle name="Internal link 3 2 7 3 2" xfId="29465" xr:uid="{527A3650-CD07-443F-9CFC-B67DC70B3791}"/>
    <cellStyle name="Internal link 3 2 7 3 3" xfId="34555" xr:uid="{CDFD265D-0696-4AEB-831E-D3E49E705304}"/>
    <cellStyle name="Internal link 3 2 7 3 4" xfId="32585" xr:uid="{C0E11238-04F6-4C25-A6A5-F04FB901566E}"/>
    <cellStyle name="Internal link 3 2 7 3 5" xfId="20492" xr:uid="{C1D3A0B4-FCD2-4D8E-B63C-095B03C5B8BE}"/>
    <cellStyle name="Internal link 3 2 7 4" xfId="32697" xr:uid="{18A055EE-0C12-45A1-BD46-496DEA9F1585}"/>
    <cellStyle name="Internal link 3 2 7 5" xfId="16732" xr:uid="{F9E6CA6C-615C-44DB-A9F9-D0DAD4B4A41C}"/>
    <cellStyle name="Internal link 3 2 8" xfId="9440" xr:uid="{0C8A7FDA-0039-4416-AE67-185223618D04}"/>
    <cellStyle name="Internal link 3 2 8 2" xfId="27164" xr:uid="{47355C0C-79AF-4E74-B02A-C6D2AE37DE36}"/>
    <cellStyle name="Internal link 3 2 8 3" xfId="32793" xr:uid="{071DF639-6729-4B0D-B10A-4EB641430150}"/>
    <cellStyle name="Internal link 3 2 8 4" xfId="33362" xr:uid="{F835339D-EE62-4DEA-8536-84E2DAB24CDD}"/>
    <cellStyle name="Internal link 3 2 8 5" xfId="18348" xr:uid="{A8D27539-3870-498B-81E8-2098E1BCF874}"/>
    <cellStyle name="Internal link 3 2 9" xfId="10629" xr:uid="{FBBD8148-B535-47D4-92DD-C7134B5869CD}"/>
    <cellStyle name="Internal link 3 2 9 2" xfId="28110" xr:uid="{43AE0006-9E91-4D99-BF2F-9CDB63247E2C}"/>
    <cellStyle name="Internal link 3 2 9 3" xfId="33415" xr:uid="{F9DF83FB-85F8-4D02-85D8-0196063AB9FA}"/>
    <cellStyle name="Internal link 3 2 9 4" xfId="25391" xr:uid="{C41E6BE8-D407-4669-A8EE-B2550D1BF5EC}"/>
    <cellStyle name="Internal link 3 2 9 5" xfId="19172" xr:uid="{4A12AA30-03AA-4BF7-8A7A-5C7303E7629E}"/>
    <cellStyle name="Internal link 3 3" xfId="6571" xr:uid="{549105F2-146E-4078-86AF-13EADF1FF01C}"/>
    <cellStyle name="Internal link 3 3 10" xfId="27567" xr:uid="{2EF07787-6985-4F70-BC4A-D36DF2590C9A}"/>
    <cellStyle name="Internal link 3 3 11" xfId="16087" xr:uid="{14D714F4-F5D9-4F69-87AA-36E0EA7AF83F}"/>
    <cellStyle name="Internal link 3 3 2" xfId="7029" xr:uid="{90DDC05B-357A-406B-962C-DE348EE7F206}"/>
    <cellStyle name="Internal link 3 3 2 2" xfId="7817" xr:uid="{4376FF1D-CBD2-40A4-8CD1-03C0F00888C5}"/>
    <cellStyle name="Internal link 3 3 2 2 2" xfId="13524" xr:uid="{B010B48F-5337-4B1E-86CF-29E2FD683AF0}"/>
    <cellStyle name="Internal link 3 3 2 2 2 2" xfId="30972" xr:uid="{127EEE13-C7E1-4176-9766-F83542F91BB2}"/>
    <cellStyle name="Internal link 3 3 2 2 2 3" xfId="35843" xr:uid="{FE2C1E89-B269-4A7A-8D4C-200C3A78C5F8}"/>
    <cellStyle name="Internal link 3 3 2 2 2 4" xfId="37430" xr:uid="{0ECB4314-76A3-4A9D-AEB4-566747BAB3A0}"/>
    <cellStyle name="Internal link 3 3 2 2 2 5" xfId="21999" xr:uid="{F34AEAB1-8BB5-4B44-A489-B4EBF9100D52}"/>
    <cellStyle name="Internal link 3 3 2 2 3" xfId="12586" xr:uid="{5C0C7FB1-F075-465C-BB52-F18FC648418B}"/>
    <cellStyle name="Internal link 3 3 2 2 3 2" xfId="30034" xr:uid="{DF6E8BAB-BAD7-42ED-9FFF-04DEEC21FFA9}"/>
    <cellStyle name="Internal link 3 3 2 2 3 3" xfId="35037" xr:uid="{F619F1D1-094A-4FCE-8523-05D9D72460DF}"/>
    <cellStyle name="Internal link 3 3 2 2 3 4" xfId="36496" xr:uid="{1023ECAC-9567-4FCD-ACD2-00D4A1479E4C}"/>
    <cellStyle name="Internal link 3 3 2 2 3 5" xfId="21061" xr:uid="{95BA83ED-CE0A-4173-B762-5823EF4E6974}"/>
    <cellStyle name="Internal link 3 3 2 2 4" xfId="34820" xr:uid="{BF8EEB2F-655B-4DF8-A104-D97DC2167DAC}"/>
    <cellStyle name="Internal link 3 3 2 2 5" xfId="17297" xr:uid="{706CE557-5706-4950-A084-34119BD9B921}"/>
    <cellStyle name="Internal link 3 3 2 3" xfId="12738" xr:uid="{1195B747-5A88-4A9A-A16A-98B821B0DF46}"/>
    <cellStyle name="Internal link 3 3 2 3 2" xfId="30186" xr:uid="{827B9DC3-00CB-49E4-91DD-7E03481543F1}"/>
    <cellStyle name="Internal link 3 3 2 3 3" xfId="35171" xr:uid="{99496BA5-8620-4917-9E1C-37356308BF32}"/>
    <cellStyle name="Internal link 3 3 2 3 4" xfId="36648" xr:uid="{89B8AAD3-3DF1-48EB-9E61-920DA079EB21}"/>
    <cellStyle name="Internal link 3 3 2 3 5" xfId="21213" xr:uid="{B6229A9D-3CDC-48D5-A1B7-7712861C1CCB}"/>
    <cellStyle name="Internal link 3 3 2 4" xfId="11502" xr:uid="{1A0573EF-1C8C-49ED-8C50-8567D695C4C0}"/>
    <cellStyle name="Internal link 3 3 2 4 2" xfId="28957" xr:uid="{BBD4582E-DC22-4D57-A08D-730BEA7F295F}"/>
    <cellStyle name="Internal link 3 3 2 4 3" xfId="34135" xr:uid="{572E7B98-A0CE-4775-948B-C6B0C8660786}"/>
    <cellStyle name="Internal link 3 3 2 4 4" xfId="33066" xr:uid="{CE5B3D82-F88E-4966-93EB-BC13DF4942DF}"/>
    <cellStyle name="Internal link 3 3 2 4 5" xfId="20004" xr:uid="{380D8A43-ACC5-4DBA-A65D-895E0742E114}"/>
    <cellStyle name="Internal link 3 3 2 5" xfId="27582" xr:uid="{A767EF9F-5841-40FB-8A25-5F56B7E0F348}"/>
    <cellStyle name="Internal link 3 3 2 6" xfId="16515" xr:uid="{386D72F5-35CA-4CE1-B563-D59585D6A162}"/>
    <cellStyle name="Internal link 3 3 3" xfId="6037" xr:uid="{58BB0E45-4928-43D5-A415-625E3064C88C}"/>
    <cellStyle name="Internal link 3 3 3 2" xfId="7383" xr:uid="{0A526F73-9C76-46F7-9FBB-BFD7A2B84A0F}"/>
    <cellStyle name="Internal link 3 3 3 2 2" xfId="13091" xr:uid="{8DEBCE6E-6CC1-4092-A0E9-62B8E8453C55}"/>
    <cellStyle name="Internal link 3 3 3 2 2 2" xfId="30539" xr:uid="{9E2AD0E4-BE9E-4EDF-8805-76769931A9BA}"/>
    <cellStyle name="Internal link 3 3 3 2 2 3" xfId="35474" xr:uid="{F23F2284-43F7-42F5-9640-F808A90A0753}"/>
    <cellStyle name="Internal link 3 3 3 2 2 4" xfId="37001" xr:uid="{F7BEBA3E-1F69-41C3-8E68-62B7061149EC}"/>
    <cellStyle name="Internal link 3 3 3 2 2 5" xfId="21566" xr:uid="{30E10D77-4604-4764-BCE9-B2F3D62D797C}"/>
    <cellStyle name="Internal link 3 3 3 2 3" xfId="12153" xr:uid="{6A2EC0E2-33E5-4552-BA09-EA3A92F19E11}"/>
    <cellStyle name="Internal link 3 3 3 2 3 2" xfId="29601" xr:uid="{6F000C06-0CBE-4B66-9545-A1755454B75B}"/>
    <cellStyle name="Internal link 3 3 3 2 3 3" xfId="34673" xr:uid="{51A7B642-41FC-48C8-944A-B71772733BCB}"/>
    <cellStyle name="Internal link 3 3 3 2 3 4" xfId="24284" xr:uid="{10179B8A-569D-4592-A7E9-D928B85D65C4}"/>
    <cellStyle name="Internal link 3 3 3 2 3 5" xfId="20628" xr:uid="{B2D4B21C-5282-4E7B-BDE0-B5B2F9C8036E}"/>
    <cellStyle name="Internal link 3 3 3 2 4" xfId="33638" xr:uid="{2535B7A8-3D5A-48E6-8B84-769375FC5778}"/>
    <cellStyle name="Internal link 3 3 3 2 5" xfId="16868" xr:uid="{4D72DD35-5362-4CA8-BFF3-13A032502FA0}"/>
    <cellStyle name="Internal link 3 3 3 3" xfId="10871" xr:uid="{183EC5E0-A217-4E4C-BABA-2FECF8E2639B}"/>
    <cellStyle name="Internal link 3 3 3 3 2" xfId="28340" xr:uid="{75F65499-A4EE-48AE-930A-86241308EB38}"/>
    <cellStyle name="Internal link 3 3 3 3 3" xfId="33610" xr:uid="{E1D331A9-76AC-40D1-91EE-BF6A12C26E50}"/>
    <cellStyle name="Internal link 3 3 3 3 4" xfId="32267" xr:uid="{3B60506C-2518-45B1-83CD-EE99C1A70AF4}"/>
    <cellStyle name="Internal link 3 3 3 3 5" xfId="19399" xr:uid="{A232D2E8-0277-4136-A203-6DBC791E6F94}"/>
    <cellStyle name="Internal link 3 3 3 4" xfId="10958" xr:uid="{23A4D956-806F-4BD8-8CB8-572D89E1BE5A}"/>
    <cellStyle name="Internal link 3 3 3 4 2" xfId="28423" xr:uid="{2DB72461-60DA-4B3C-B146-AA82DBA83DCF}"/>
    <cellStyle name="Internal link 3 3 3 4 3" xfId="33679" xr:uid="{50CB9D2A-9E19-480E-9E3B-2C761ACC20D2}"/>
    <cellStyle name="Internal link 3 3 3 4 4" xfId="24961" xr:uid="{181FF2BC-DB52-4664-AC1D-CB9E21734B18}"/>
    <cellStyle name="Internal link 3 3 3 4 5" xfId="19481" xr:uid="{0D689C97-6B7E-48A9-B5BA-145980757B82}"/>
    <cellStyle name="Internal link 3 3 3 5" xfId="23827" xr:uid="{4E34E69B-CBEB-47D3-BC31-3EE8EB059802}"/>
    <cellStyle name="Internal link 3 3 3 6" xfId="15633" xr:uid="{0029E8B9-9AB5-460B-A8E3-6742906438DE}"/>
    <cellStyle name="Internal link 3 3 4" xfId="6545" xr:uid="{F0578C89-9B5D-485F-80EA-0089DE432309}"/>
    <cellStyle name="Internal link 3 3 4 2" xfId="7477" xr:uid="{17E588AF-23DE-4F7A-A0E6-70A0122A3F8E}"/>
    <cellStyle name="Internal link 3 3 4 2 2" xfId="13184" xr:uid="{12D379D0-D2DB-4AB3-94E4-3C69A50ECEFB}"/>
    <cellStyle name="Internal link 3 3 4 2 2 2" xfId="30632" xr:uid="{34D4AE63-1E56-448E-A1D8-18FA50ED3A9A}"/>
    <cellStyle name="Internal link 3 3 4 2 2 3" xfId="35562" xr:uid="{A39966A7-DDED-435C-BA60-E5BF82194FB8}"/>
    <cellStyle name="Internal link 3 3 4 2 2 4" xfId="37092" xr:uid="{0718F9C1-249F-44C2-BD11-1F400A9CD833}"/>
    <cellStyle name="Internal link 3 3 4 2 2 5" xfId="21659" xr:uid="{78AB3020-A185-4C25-AAE4-F183F0FD3F3D}"/>
    <cellStyle name="Internal link 3 3 4 2 3" xfId="12246" xr:uid="{85E51D84-BA1E-470F-A86F-0A0AE1239F99}"/>
    <cellStyle name="Internal link 3 3 4 2 3 2" xfId="29694" xr:uid="{D55A6246-7FB5-43EE-A482-B818BFC8420E}"/>
    <cellStyle name="Internal link 3 3 4 2 3 3" xfId="34757" xr:uid="{F76F91A0-896B-4E93-B61B-BFB1C8E12635}"/>
    <cellStyle name="Internal link 3 3 4 2 3 4" xfId="24358" xr:uid="{0F1030CA-F4DA-405B-B053-79A3D53B5B84}"/>
    <cellStyle name="Internal link 3 3 4 2 3 5" xfId="20721" xr:uid="{06F0E6A2-68A5-491D-B547-5B6FE611766D}"/>
    <cellStyle name="Internal link 3 3 4 2 4" xfId="32860" xr:uid="{7B62C7DC-C024-47CD-901F-3EC3FD01AFD2}"/>
    <cellStyle name="Internal link 3 3 4 2 5" xfId="16959" xr:uid="{52EC4C66-2035-4473-A16A-15B0505621FE}"/>
    <cellStyle name="Internal link 3 3 4 3" xfId="10748" xr:uid="{4D79C9F0-681E-4DA5-840B-86FE59D55CEF}"/>
    <cellStyle name="Internal link 3 3 4 3 2" xfId="28219" xr:uid="{E1E258B5-2740-41AE-B7D8-466CD493A5C8}"/>
    <cellStyle name="Internal link 3 3 4 3 3" xfId="33513" xr:uid="{1563DFC7-698F-40D6-8F9A-F2705A187DE5}"/>
    <cellStyle name="Internal link 3 3 4 3 4" xfId="32290" xr:uid="{3B6FA0A6-2985-424B-8331-3CFFD865B4B9}"/>
    <cellStyle name="Internal link 3 3 4 3 5" xfId="19279" xr:uid="{BFE9FCAC-AC88-4C11-8643-CC7D0BC8BBD6}"/>
    <cellStyle name="Internal link 3 3 4 4" xfId="11133" xr:uid="{5D9D96E2-0019-4CAC-A569-5A37E2CE78F8}"/>
    <cellStyle name="Internal link 3 3 4 4 2" xfId="28593" xr:uid="{FBB0B821-C3DD-47E2-990B-D22BD981D002}"/>
    <cellStyle name="Internal link 3 3 4 4 3" xfId="33832" xr:uid="{3EA23D28-DB66-4822-804F-53BFD6FE49E8}"/>
    <cellStyle name="Internal link 3 3 4 4 4" xfId="32227" xr:uid="{264A77BA-1A13-499F-9083-823D85DC7712}"/>
    <cellStyle name="Internal link 3 3 4 4 5" xfId="19644" xr:uid="{D2D999A9-0C83-48D6-B68E-68F6E19DFB4F}"/>
    <cellStyle name="Internal link 3 3 4 5" xfId="25319" xr:uid="{88F1FABF-AAF0-4177-BCC3-7BA394A536F8}"/>
    <cellStyle name="Internal link 3 3 4 6" xfId="16063" xr:uid="{821D12A3-C86E-4131-9DD7-78C68C28A390}"/>
    <cellStyle name="Internal link 3 3 5" xfId="7149" xr:uid="{9EE2C4A6-B201-49B7-8ADF-D239C6C8226B}"/>
    <cellStyle name="Internal link 3 3 5 2" xfId="7922" xr:uid="{D99F13DE-C945-464D-80D9-FA9881D4E752}"/>
    <cellStyle name="Internal link 3 3 5 2 2" xfId="13629" xr:uid="{A18B68A1-D633-4B80-BC58-AC5F93671584}"/>
    <cellStyle name="Internal link 3 3 5 2 2 2" xfId="31077" xr:uid="{6A0CE8FF-9EE8-4332-BB84-878C5D896A58}"/>
    <cellStyle name="Internal link 3 3 5 2 2 3" xfId="35936" xr:uid="{0C3A029F-EFFC-4BF4-849F-23481AB8A20A}"/>
    <cellStyle name="Internal link 3 3 5 2 2 4" xfId="37535" xr:uid="{0BA02FF3-1296-4E61-BDFD-0D9B297F2846}"/>
    <cellStyle name="Internal link 3 3 5 2 2 5" xfId="22104" xr:uid="{E47EA4B7-92A3-4A26-92CE-49E189463F62}"/>
    <cellStyle name="Internal link 3 3 5 2 3" xfId="12691" xr:uid="{49D8FE7C-7D62-4D42-938B-4F3872AB9BBA}"/>
    <cellStyle name="Internal link 3 3 5 2 3 2" xfId="30139" xr:uid="{13E79CF0-F0B7-4BC7-86EA-CB4D182F6471}"/>
    <cellStyle name="Internal link 3 3 5 2 3 3" xfId="35130" xr:uid="{96828753-319E-4F02-8B01-ECA845559ADA}"/>
    <cellStyle name="Internal link 3 3 5 2 3 4" xfId="36601" xr:uid="{12F27F31-AA5A-4E2E-ADA3-012B3782598B}"/>
    <cellStyle name="Internal link 3 3 5 2 3 5" xfId="21166" xr:uid="{1D135645-CCE5-41A9-BCAB-C87EC061E8B9}"/>
    <cellStyle name="Internal link 3 3 5 2 4" xfId="24647" xr:uid="{C027DF09-E9F4-40D1-B81A-D79AD5E4EB8B}"/>
    <cellStyle name="Internal link 3 3 5 2 5" xfId="17402" xr:uid="{6B1B6525-EEF2-4EBF-8E40-D49B2699B1F3}"/>
    <cellStyle name="Internal link 3 3 5 3" xfId="12857" xr:uid="{E20F3E6E-FC40-46AE-8B38-8FEAB3188C08}"/>
    <cellStyle name="Internal link 3 3 5 3 2" xfId="30305" xr:uid="{F6788499-36BC-4502-912E-02D67FA99591}"/>
    <cellStyle name="Internal link 3 3 5 3 3" xfId="35273" xr:uid="{7EB3709B-C0A5-4C52-8E06-EAD670838917}"/>
    <cellStyle name="Internal link 3 3 5 3 4" xfId="36767" xr:uid="{690A5108-3055-4103-9242-58F62C42A5FC}"/>
    <cellStyle name="Internal link 3 3 5 3 5" xfId="21332" xr:uid="{C5BE933B-8306-40ED-88B8-6D4DE5B27CDF}"/>
    <cellStyle name="Internal link 3 3 5 4" xfId="11607" xr:uid="{FE82AA54-24A6-4AD7-8B32-3D83106A4323}"/>
    <cellStyle name="Internal link 3 3 5 4 2" xfId="29062" xr:uid="{79416469-4529-479A-8009-DE2CFCF855C8}"/>
    <cellStyle name="Internal link 3 3 5 4 3" xfId="34226" xr:uid="{51DA87BE-4A4F-41CD-9448-14F25A56001C}"/>
    <cellStyle name="Internal link 3 3 5 4 4" xfId="26972" xr:uid="{86BB5BB6-0537-4E37-AA7A-CC0CBDAEDE66}"/>
    <cellStyle name="Internal link 3 3 5 4 5" xfId="20109" xr:uid="{50C02A62-7B24-4954-B2FF-3126003C4A0E}"/>
    <cellStyle name="Internal link 3 3 5 5" xfId="27574" xr:uid="{3B343AC5-20BD-46B4-B0AC-E551353FA788}"/>
    <cellStyle name="Internal link 3 3 5 6" xfId="16634" xr:uid="{4E8A6756-E1D6-4518-8F40-52E8BFFC5CE1}"/>
    <cellStyle name="Internal link 3 3 6" xfId="6679" xr:uid="{8048DCCC-210D-469A-8752-5424441476BE}"/>
    <cellStyle name="Internal link 3 3 6 2" xfId="7560" xr:uid="{69D1CF3F-299C-4DAB-8C79-38E98F530CDF}"/>
    <cellStyle name="Internal link 3 3 6 2 2" xfId="13267" xr:uid="{3B24E831-7433-4AE2-AA92-F584B4536BB6}"/>
    <cellStyle name="Internal link 3 3 6 2 2 2" xfId="30715" xr:uid="{3EECA2D5-238B-4653-A6A5-C9063F0F0AB9}"/>
    <cellStyle name="Internal link 3 3 6 2 2 3" xfId="35629" xr:uid="{4ADF49C7-B9DE-435A-8B4D-A1BBD4B9EF39}"/>
    <cellStyle name="Internal link 3 3 6 2 2 4" xfId="37175" xr:uid="{C6A3754E-EC7D-4642-B0C0-5A5CAF315C81}"/>
    <cellStyle name="Internal link 3 3 6 2 2 5" xfId="21742" xr:uid="{135E26B6-A9D6-4B30-A0AD-1CD32603CA29}"/>
    <cellStyle name="Internal link 3 3 6 2 3" xfId="12329" xr:uid="{3D6B3826-EE44-4F06-A25B-E60C6FDAE304}"/>
    <cellStyle name="Internal link 3 3 6 2 3 2" xfId="29777" xr:uid="{1C7F8F2E-6D55-42B6-9C6F-DC178B16FFBD}"/>
    <cellStyle name="Internal link 3 3 6 2 3 3" xfId="34826" xr:uid="{07C95644-449B-4D4B-9B50-2C9F309450CF}"/>
    <cellStyle name="Internal link 3 3 6 2 3 4" xfId="29395" xr:uid="{3530A01C-E10F-4708-9ADD-6B84AD6C3608}"/>
    <cellStyle name="Internal link 3 3 6 2 3 5" xfId="20804" xr:uid="{1E003CC0-4245-494B-8A17-581453A827E8}"/>
    <cellStyle name="Internal link 3 3 6 2 4" xfId="35622" xr:uid="{57B16063-6814-44CF-98AA-5AD84A9E3879}"/>
    <cellStyle name="Internal link 3 3 6 2 5" xfId="17042" xr:uid="{B5EECBD8-00ED-422A-ADC0-8E334F15E48F}"/>
    <cellStyle name="Internal link 3 3 6 3" xfId="11376" xr:uid="{951DBD55-58F4-4166-86B8-232692D52C0A}"/>
    <cellStyle name="Internal link 3 3 6 3 2" xfId="28831" xr:uid="{2F9814CA-3DDA-4ADB-A9CF-AE4AE286AE27}"/>
    <cellStyle name="Internal link 3 3 6 3 3" xfId="34029" xr:uid="{B98A8772-16FC-436A-AA81-8872BC128589}"/>
    <cellStyle name="Internal link 3 3 6 3 4" xfId="32539" xr:uid="{E1F5C129-40C2-4399-A4B5-AD0D0B01AF4A}"/>
    <cellStyle name="Internal link 3 3 6 3 5" xfId="19879" xr:uid="{F7372F6F-1B0F-423E-917C-FD14B001DA9D}"/>
    <cellStyle name="Internal link 3 3 6 4" xfId="11230" xr:uid="{26C398CB-CAF0-4BC2-A5F0-63B2A3F9F0A8}"/>
    <cellStyle name="Internal link 3 3 6 4 2" xfId="28686" xr:uid="{7E6EEDFE-DC86-4A28-BE8B-2E56D70B0DC8}"/>
    <cellStyle name="Internal link 3 3 6 4 3" xfId="33909" xr:uid="{3037A852-4C73-42E7-B5FC-90A723AF6F2C}"/>
    <cellStyle name="Internal link 3 3 6 4 4" xfId="25636" xr:uid="{C3A06312-BBB6-46C5-96A4-C3679554D202}"/>
    <cellStyle name="Internal link 3 3 6 4 5" xfId="19735" xr:uid="{2262A947-24A9-4C8B-B508-5A44953E09C4}"/>
    <cellStyle name="Internal link 3 3 6 5" xfId="26216" xr:uid="{2AEE623D-181B-435C-8880-4C9B4D2A0485}"/>
    <cellStyle name="Internal link 3 3 6 6" xfId="16188" xr:uid="{82A99C80-28FB-4818-8134-D7E0B5D4F3EF}"/>
    <cellStyle name="Internal link 3 3 7" xfId="7220" xr:uid="{6C07FA31-8CC5-4722-86C9-14604D6E443E}"/>
    <cellStyle name="Internal link 3 3 7 2" xfId="12928" xr:uid="{82192261-A57A-4F88-8B87-BFC9EEE86C36}"/>
    <cellStyle name="Internal link 3 3 7 2 2" xfId="30376" xr:uid="{830C8DF1-84CF-498F-AD1F-011F1AE9253B}"/>
    <cellStyle name="Internal link 3 3 7 2 3" xfId="35334" xr:uid="{ABB2E0E7-65C7-440E-80B0-69712573DA6C}"/>
    <cellStyle name="Internal link 3 3 7 2 4" xfId="36838" xr:uid="{E64A3678-2218-44E3-A466-26169DF52EC0}"/>
    <cellStyle name="Internal link 3 3 7 2 5" xfId="21403" xr:uid="{F80EA5BA-6C0A-4A62-9EFB-7DC9E68DA773}"/>
    <cellStyle name="Internal link 3 3 7 3" xfId="11990" xr:uid="{123EAB4B-7E7A-4CD7-A0E6-514152F48E10}"/>
    <cellStyle name="Internal link 3 3 7 3 2" xfId="29438" xr:uid="{7AB8BE79-6A05-4EB6-81DE-4FDBF3C5C184}"/>
    <cellStyle name="Internal link 3 3 7 3 3" xfId="34532" xr:uid="{A7959662-745A-4578-8BF4-CB441CE6C088}"/>
    <cellStyle name="Internal link 3 3 7 3 4" xfId="24246" xr:uid="{F77EDBC3-41B8-4EA6-8516-F85F322C1607}"/>
    <cellStyle name="Internal link 3 3 7 3 5" xfId="20465" xr:uid="{9A7D1B1C-AB52-40D2-A0E5-FE85B4C1E74A}"/>
    <cellStyle name="Internal link 3 3 7 4" xfId="27511" xr:uid="{312D072D-3F23-432D-A46B-6277FC35B006}"/>
    <cellStyle name="Internal link 3 3 7 5" xfId="16705" xr:uid="{E1CFBD04-024F-4CF0-B10D-FD8DDE3E619C}"/>
    <cellStyle name="Internal link 3 3 8" xfId="11777" xr:uid="{7BFBDCBF-96A3-4042-80D6-FDDB965F1A2E}"/>
    <cellStyle name="Internal link 3 3 8 2" xfId="29229" xr:uid="{93E979A3-7B56-401D-B240-484A219F8CA7}"/>
    <cellStyle name="Internal link 3 3 8 3" xfId="34367" xr:uid="{521BF4C2-DF2D-4F7D-B44C-35EA303F4C85}"/>
    <cellStyle name="Internal link 3 3 8 4" xfId="25543" xr:uid="{33385612-579E-48BB-84C1-3201070E12F4}"/>
    <cellStyle name="Internal link 3 3 8 5" xfId="20273" xr:uid="{9B50E888-37C1-4649-9A0A-2B6DCB57B9A6}"/>
    <cellStyle name="Internal link 3 3 9" xfId="10601" xr:uid="{AC019A5F-2438-4BE3-87A6-91A41B1BA147}"/>
    <cellStyle name="Internal link 3 3 9 2" xfId="28082" xr:uid="{EF6B659C-33F6-403A-BC36-B8A75DAE3CCB}"/>
    <cellStyle name="Internal link 3 3 9 3" xfId="33391" xr:uid="{40B57FA8-EF58-4AA8-AD29-574A18946E17}"/>
    <cellStyle name="Internal link 3 3 9 4" xfId="36017" xr:uid="{479DECAB-F9B0-48D8-85C7-97EE7F3CEE5E}"/>
    <cellStyle name="Internal link 3 3 9 5" xfId="19145" xr:uid="{52504977-9D31-405A-AB94-A956092B2539}"/>
    <cellStyle name="Internal link 3 4" xfId="5085" xr:uid="{79A219CF-DB18-4E7E-89AA-0AEC416B4FEC}"/>
    <cellStyle name="Internal link 3 4 10" xfId="36210" xr:uid="{A6924E34-1110-4D8E-9D7C-E2F4EACFDC30}"/>
    <cellStyle name="Internal link 3 4 11" xfId="15135" xr:uid="{A1D3CED2-BB63-405C-82B9-9965DD724BDC}"/>
    <cellStyle name="Internal link 3 4 2" xfId="6776" xr:uid="{3E74E35F-C0F6-4879-B461-CE349AF378E4}"/>
    <cellStyle name="Internal link 3 4 2 2" xfId="7620" xr:uid="{2B6CD805-5159-4F8A-879E-5723194A72EA}"/>
    <cellStyle name="Internal link 3 4 2 2 2" xfId="13327" xr:uid="{D7E3E0F5-C148-4ACE-B9ED-A9160F77F9DE}"/>
    <cellStyle name="Internal link 3 4 2 2 2 2" xfId="30775" xr:uid="{CBD5557C-9330-4D2C-9FF0-BC112B56F43A}"/>
    <cellStyle name="Internal link 3 4 2 2 2 3" xfId="35682" xr:uid="{54F8960C-DB49-48E2-8B4A-BD377474F387}"/>
    <cellStyle name="Internal link 3 4 2 2 2 4" xfId="37235" xr:uid="{EF042555-98A5-4B7F-81B4-71C36D81BEFB}"/>
    <cellStyle name="Internal link 3 4 2 2 2 5" xfId="21802" xr:uid="{247700B3-0054-4954-9349-A2BD296AD751}"/>
    <cellStyle name="Internal link 3 4 2 2 3" xfId="12389" xr:uid="{1EC9825C-AB31-4507-A10E-384E6AA4E10F}"/>
    <cellStyle name="Internal link 3 4 2 2 3 2" xfId="29837" xr:uid="{9656AE9C-DF78-4D4E-B14B-F35D5CB2F826}"/>
    <cellStyle name="Internal link 3 4 2 2 3 3" xfId="34878" xr:uid="{B491DECE-AC56-4FEC-8D10-62CAF3B7C92F}"/>
    <cellStyle name="Internal link 3 4 2 2 3 4" xfId="36299" xr:uid="{17427D23-0FC4-439D-94BF-B16F50D143E1}"/>
    <cellStyle name="Internal link 3 4 2 2 3 5" xfId="20864" xr:uid="{D99ACD6F-C0D6-441B-8CD5-5B75B6DED2BE}"/>
    <cellStyle name="Internal link 3 4 2 2 4" xfId="32622" xr:uid="{52F463C2-B698-45FE-B1C0-F2ABE08FBE49}"/>
    <cellStyle name="Internal link 3 4 2 2 5" xfId="17102" xr:uid="{AA679293-0D1D-4C20-B333-42B38F14B1E0}"/>
    <cellStyle name="Internal link 3 4 2 3" xfId="11864" xr:uid="{57798F12-6ED4-4BBF-B704-6D754C9FAB5C}"/>
    <cellStyle name="Internal link 3 4 2 3 2" xfId="29315" xr:uid="{519117E0-914D-4DDA-B511-48CE0D6E3D09}"/>
    <cellStyle name="Internal link 3 4 2 3 3" xfId="34443" xr:uid="{16669437-6655-4B98-B7B1-691B8BB2E38F}"/>
    <cellStyle name="Internal link 3 4 2 3 4" xfId="25852" xr:uid="{9E23445A-1D4B-4855-974E-5102356DE069}"/>
    <cellStyle name="Internal link 3 4 2 3 5" xfId="20356" xr:uid="{1183C0FB-9E8A-4170-ACCE-F3778F96D8C6}"/>
    <cellStyle name="Internal link 3 4 2 4" xfId="11294" xr:uid="{3D5F764B-2A7D-4025-8E7B-5AD879F15EA0}"/>
    <cellStyle name="Internal link 3 4 2 4 2" xfId="28749" xr:uid="{D7E8793D-D4A8-425F-B4DF-C477CB47F516}"/>
    <cellStyle name="Internal link 3 4 2 4 3" xfId="33965" xr:uid="{741A846C-3CF1-46ED-A243-B3C1BA62E4FD}"/>
    <cellStyle name="Internal link 3 4 2 4 4" xfId="32196" xr:uid="{560163F7-653D-4794-AE08-8FED74227BC7}"/>
    <cellStyle name="Internal link 3 4 2 4 5" xfId="19798" xr:uid="{1F10A09F-0F15-486A-B3F7-37AE542D3C8D}"/>
    <cellStyle name="Internal link 3 4 2 5" xfId="25585" xr:uid="{87F1A1A0-1339-4C5C-8E47-0C738AA41DC0}"/>
    <cellStyle name="Internal link 3 4 2 6" xfId="16283" xr:uid="{A94CE321-C9C7-49C3-BA95-70F0B654C285}"/>
    <cellStyle name="Internal link 3 4 3" xfId="6453" xr:uid="{3A083D5F-0850-4EB9-9FDC-531BA4D968E3}"/>
    <cellStyle name="Internal link 3 4 3 2" xfId="7444" xr:uid="{CA9AE1B4-B7C1-4829-A73B-AE8C333D31C0}"/>
    <cellStyle name="Internal link 3 4 3 2 2" xfId="13151" xr:uid="{0B578CE9-BA7B-4A15-91D0-7AD86D134192}"/>
    <cellStyle name="Internal link 3 4 3 2 2 2" xfId="30599" xr:uid="{E6C3A6C7-30A1-4546-AFB1-652DCDADB6F8}"/>
    <cellStyle name="Internal link 3 4 3 2 2 3" xfId="35531" xr:uid="{65B5174E-C18D-43C7-9F81-5F0E5579DC1E}"/>
    <cellStyle name="Internal link 3 4 3 2 2 4" xfId="37061" xr:uid="{96331584-1229-42CC-AA23-5E16036514E4}"/>
    <cellStyle name="Internal link 3 4 3 2 2 5" xfId="21626" xr:uid="{BF6699BF-B148-4434-8A29-24DDAD00725A}"/>
    <cellStyle name="Internal link 3 4 3 2 3" xfId="12213" xr:uid="{B163908A-FC2C-44EB-9B84-AEBD1A1081B6}"/>
    <cellStyle name="Internal link 3 4 3 2 3 2" xfId="29661" xr:uid="{6F1CA746-7375-41E9-983A-7913EC2F33F7}"/>
    <cellStyle name="Internal link 3 4 3 2 3 3" xfId="34727" xr:uid="{0A839B61-8202-4D6F-B16C-376EEFB019BA}"/>
    <cellStyle name="Internal link 3 4 3 2 3 4" xfId="25255" xr:uid="{B528EBCC-C1CD-42DF-872C-FBE1A39106A0}"/>
    <cellStyle name="Internal link 3 4 3 2 3 5" xfId="20688" xr:uid="{F853B3A0-51DB-4A83-B3EB-D666BA4EC3ED}"/>
    <cellStyle name="Internal link 3 4 3 2 4" xfId="34450" xr:uid="{569539F1-189E-4255-9A45-E1401DF92433}"/>
    <cellStyle name="Internal link 3 4 3 2 5" xfId="16928" xr:uid="{529C3CD2-3E59-4F5B-BC87-AB076A04713D}"/>
    <cellStyle name="Internal link 3 4 3 3" xfId="9501" xr:uid="{8B11C648-25CF-4B6B-B75B-5B700F2E63FA}"/>
    <cellStyle name="Internal link 3 4 3 3 2" xfId="27225" xr:uid="{32842421-CF0A-4B1E-8A6C-15D95AE1C952}"/>
    <cellStyle name="Internal link 3 4 3 3 3" xfId="32840" xr:uid="{FF3FACC3-9761-470E-911F-CEA4833BE300}"/>
    <cellStyle name="Internal link 3 4 3 3 4" xfId="36101" xr:uid="{49784644-ABB8-47C4-A511-D2050077D62C}"/>
    <cellStyle name="Internal link 3 4 3 3 5" xfId="18408" xr:uid="{15835505-D253-4626-B03D-625BB0E93FFA}"/>
    <cellStyle name="Internal link 3 4 3 4" xfId="11087" xr:uid="{46A01EA3-55BB-4348-AFC5-64A271E1A3FC}"/>
    <cellStyle name="Internal link 3 4 3 4 2" xfId="28549" xr:uid="{0DB37838-1D2F-41FA-B5E8-807B4206CBD5}"/>
    <cellStyle name="Internal link 3 4 3 4 3" xfId="33792" xr:uid="{0A2080BD-ADB6-48C5-9814-67AAEF915888}"/>
    <cellStyle name="Internal link 3 4 3 4 4" xfId="32235" xr:uid="{2F874B1D-A3FF-48E2-905E-7BF99EB38CEC}"/>
    <cellStyle name="Internal link 3 4 3 4 5" xfId="19601" xr:uid="{E19DD803-884F-4E64-B69F-F2518D3795D9}"/>
    <cellStyle name="Internal link 3 4 3 5" xfId="24097" xr:uid="{ACED9315-875B-4A0B-8A52-0E2F160F809F}"/>
    <cellStyle name="Internal link 3 4 3 6" xfId="15999" xr:uid="{57F3CAB1-28F4-479C-B3E4-FEC4D0654B5F}"/>
    <cellStyle name="Internal link 3 4 4" xfId="6636" xr:uid="{BEAC08A3-3D6C-4F30-880B-9992DA8D7227}"/>
    <cellStyle name="Internal link 3 4 4 2" xfId="7537" xr:uid="{E0415297-9D72-4106-9116-282053449686}"/>
    <cellStyle name="Internal link 3 4 4 2 2" xfId="13244" xr:uid="{27037D22-DC35-4290-B7D2-DBBB5E33A6B0}"/>
    <cellStyle name="Internal link 3 4 4 2 2 2" xfId="30692" xr:uid="{D805F162-E38C-4706-AA08-D502E4A852C1}"/>
    <cellStyle name="Internal link 3 4 4 2 2 3" xfId="35610" xr:uid="{BC4D5225-4C7D-4200-98D4-B37FEE83D461}"/>
    <cellStyle name="Internal link 3 4 4 2 2 4" xfId="37152" xr:uid="{69DF7A4C-C563-4B7E-95A7-201A5B1EAA40}"/>
    <cellStyle name="Internal link 3 4 4 2 2 5" xfId="21719" xr:uid="{7464D04F-EF60-4D82-881E-37CC635B077A}"/>
    <cellStyle name="Internal link 3 4 4 2 3" xfId="12306" xr:uid="{16C8B508-1400-4BB2-BD4C-B98296E4D500}"/>
    <cellStyle name="Internal link 3 4 4 2 3 2" xfId="29754" xr:uid="{E1AABD18-FF80-40AF-BE4A-D97B58F79098}"/>
    <cellStyle name="Internal link 3 4 4 2 3 3" xfId="34806" xr:uid="{D942C1D3-F70D-4936-9BE6-D30520173C0B}"/>
    <cellStyle name="Internal link 3 4 4 2 3 4" xfId="24397" xr:uid="{127980CF-C95D-4AED-8BD3-745E5553D0DF}"/>
    <cellStyle name="Internal link 3 4 4 2 3 5" xfId="20781" xr:uid="{5B901508-4D0B-48C6-A10F-33CCB5637A0A}"/>
    <cellStyle name="Internal link 3 4 4 2 4" xfId="24630" xr:uid="{93D91C08-3F08-497C-BCFD-03FB445EE45A}"/>
    <cellStyle name="Internal link 3 4 4 2 5" xfId="17019" xr:uid="{862EA494-C2C2-452D-AE21-36A8169E2200}"/>
    <cellStyle name="Internal link 3 4 4 3" xfId="11379" xr:uid="{A2FB6DCE-A6FB-45E2-9BDC-EDB30F01A979}"/>
    <cellStyle name="Internal link 3 4 4 3 2" xfId="28834" xr:uid="{64E1E232-5205-40B6-875F-EFA8B0BA2C12}"/>
    <cellStyle name="Internal link 3 4 4 3 3" xfId="34031" xr:uid="{A4DA8F0D-E394-4019-8424-F82D5F2207B7}"/>
    <cellStyle name="Internal link 3 4 4 3 4" xfId="32537" xr:uid="{70A1E851-9986-4756-8249-A905F1560624}"/>
    <cellStyle name="Internal link 3 4 4 3 5" xfId="19882" xr:uid="{26924D45-AD4C-4650-9C97-11240620E3A7}"/>
    <cellStyle name="Internal link 3 4 4 4" xfId="11200" xr:uid="{78A32D81-06B2-4C7B-9B40-CB8F25CBAE74}"/>
    <cellStyle name="Internal link 3 4 4 4 2" xfId="28657" xr:uid="{E631A512-EAD6-4B75-A9E4-2C5B591EBBA7}"/>
    <cellStyle name="Internal link 3 4 4 4 3" xfId="33883" xr:uid="{7FB36DD7-AA69-41C8-9F98-FB59D6A5F080}"/>
    <cellStyle name="Internal link 3 4 4 4 4" xfId="24135" xr:uid="{9344FDEC-7C42-4360-AE9C-0F3CB3795446}"/>
    <cellStyle name="Internal link 3 4 4 4 5" xfId="19706" xr:uid="{3277E1FE-D55A-4580-ABB2-0AB4F4D69266}"/>
    <cellStyle name="Internal link 3 4 4 5" xfId="23387" xr:uid="{BAAB2C59-F137-484A-9C13-96180E3A48A3}"/>
    <cellStyle name="Internal link 3 4 4 6" xfId="16147" xr:uid="{689AE99B-B577-45A6-88A8-9CE5A87C439A}"/>
    <cellStyle name="Internal link 3 4 5" xfId="5216" xr:uid="{3C0F6A27-AD43-43DB-8A5E-D4153EDBC6D3}"/>
    <cellStyle name="Internal link 3 4 5 2" xfId="6628" xr:uid="{54F6D8A9-0407-4661-9C40-128FA0194F29}"/>
    <cellStyle name="Internal link 3 4 5 2 2" xfId="8612" xr:uid="{49D8F1C3-2FBA-4E37-89B6-1F25637207B9}"/>
    <cellStyle name="Internal link 3 4 5 2 2 2" xfId="26402" xr:uid="{B3D502A2-14C6-4B73-A890-8CEC86265FD9}"/>
    <cellStyle name="Internal link 3 4 5 2 2 3" xfId="32406" xr:uid="{407B23CD-3AB2-4FBA-B68A-B28FAB94A34A}"/>
    <cellStyle name="Internal link 3 4 5 2 2 4" xfId="35952" xr:uid="{C4E48B2F-4F3D-4842-8A7B-6291537F3A4B}"/>
    <cellStyle name="Internal link 3 4 5 2 2 5" xfId="17678" xr:uid="{79293423-B2B7-417B-931D-DE227A46A420}"/>
    <cellStyle name="Internal link 3 4 5 2 3" xfId="9747" xr:uid="{671235F1-6A81-45AE-95C6-C4ED234A70FA}"/>
    <cellStyle name="Internal link 3 4 5 2 3 2" xfId="27443" xr:uid="{6E837D87-F311-4AAE-941F-2AB3B2CD4B06}"/>
    <cellStyle name="Internal link 3 4 5 2 3 3" xfId="33029" xr:uid="{2FDD385D-EA7B-4F1B-ADAF-2B80F3BCB92D}"/>
    <cellStyle name="Internal link 3 4 5 2 3 4" xfId="32339" xr:uid="{BCA72FB4-8116-4A2B-B941-69421B977907}"/>
    <cellStyle name="Internal link 3 4 5 2 3 5" xfId="18604" xr:uid="{2E0543CE-AC1F-4C1E-95A0-9260FBDFD3A5}"/>
    <cellStyle name="Internal link 3 4 5 2 4" xfId="23451" xr:uid="{4AE593F2-9AE6-4376-8112-16BE2A491334}"/>
    <cellStyle name="Internal link 3 4 5 2 5" xfId="16139" xr:uid="{3E9D9F77-BDCA-4796-88C7-72D98B18A2E9}"/>
    <cellStyle name="Internal link 3 4 5 3" xfId="11059" xr:uid="{6BA3FFED-9F4B-45A2-A8C1-44A73F3EE8A9}"/>
    <cellStyle name="Internal link 3 4 5 3 2" xfId="28521" xr:uid="{6423C3E9-D245-40FB-AE45-DC70EA543C11}"/>
    <cellStyle name="Internal link 3 4 5 3 3" xfId="33766" xr:uid="{2379E1F2-5400-48E8-AA90-4F54BB44FCB7}"/>
    <cellStyle name="Internal link 3 4 5 3 4" xfId="32228" xr:uid="{D65F6F2B-CB65-4C12-B8BC-E8F3956EFE39}"/>
    <cellStyle name="Internal link 3 4 5 3 5" xfId="19575" xr:uid="{3A18211F-BEE3-4369-AED8-ACAC11E4DA97}"/>
    <cellStyle name="Internal link 3 4 5 4" xfId="8578" xr:uid="{4787E96C-7CD1-4CF3-8DDE-8217AB52D971}"/>
    <cellStyle name="Internal link 3 4 5 4 2" xfId="26374" xr:uid="{ED69F442-ADAD-49A7-93EE-5586A1FAE2E8}"/>
    <cellStyle name="Internal link 3 4 5 4 3" xfId="32383" xr:uid="{A26BC521-34E6-4EC2-8D6E-A3A991B7EE79}"/>
    <cellStyle name="Internal link 3 4 5 4 4" xfId="27497" xr:uid="{9BD7686B-7DD1-4D6C-94A3-587ABB9160AB}"/>
    <cellStyle name="Internal link 3 4 5 4 5" xfId="17650" xr:uid="{5DF5B690-4795-4C8B-9718-534DD35E9C66}"/>
    <cellStyle name="Internal link 3 4 5 5" xfId="36074" xr:uid="{88C9CF6F-41DB-4A4D-AB93-1CDCF487987D}"/>
    <cellStyle name="Internal link 3 4 5 6" xfId="15208" xr:uid="{52CDDACB-4E0C-4095-B68F-B03BEB656D97}"/>
    <cellStyle name="Internal link 3 4 6" xfId="5986" xr:uid="{D7C56B3D-402F-498E-AFF8-0CBFAE3ACCC9}"/>
    <cellStyle name="Internal link 3 4 6 2" xfId="7361" xr:uid="{F8506F4F-A4BB-4DFC-B5D5-FDCCB9208AB6}"/>
    <cellStyle name="Internal link 3 4 6 2 2" xfId="13069" xr:uid="{C3E6D6C4-EAD6-4E00-AAE0-DC4C53538293}"/>
    <cellStyle name="Internal link 3 4 6 2 2 2" xfId="30517" xr:uid="{D234D9A6-8E60-43DF-AFD0-65DF0C0F4FC5}"/>
    <cellStyle name="Internal link 3 4 6 2 2 3" xfId="35454" xr:uid="{AAC80304-025A-4D7D-89CD-FB5F6579B323}"/>
    <cellStyle name="Internal link 3 4 6 2 2 4" xfId="36979" xr:uid="{D153390E-675A-42AF-AD1E-88F1A864EDDE}"/>
    <cellStyle name="Internal link 3 4 6 2 2 5" xfId="21544" xr:uid="{E95F0C7A-54E9-4EA6-B67D-E02FC9192DA6}"/>
    <cellStyle name="Internal link 3 4 6 2 3" xfId="12131" xr:uid="{FF368315-F107-4091-880A-23B0B443BF6A}"/>
    <cellStyle name="Internal link 3 4 6 2 3 2" xfId="29579" xr:uid="{595CB411-CD37-4A3D-9BC7-FD7097874F93}"/>
    <cellStyle name="Internal link 3 4 6 2 3 3" xfId="34653" xr:uid="{A3D7A6C8-0B6B-4CDA-B139-7B8E78EA6B6A}"/>
    <cellStyle name="Internal link 3 4 6 2 3 4" xfId="26093" xr:uid="{E12CEF9C-0907-434B-85CF-33FBF9F68837}"/>
    <cellStyle name="Internal link 3 4 6 2 3 5" xfId="20606" xr:uid="{C345B988-4AAD-417C-B83D-40E5D50A7605}"/>
    <cellStyle name="Internal link 3 4 6 2 4" xfId="34966" xr:uid="{A440913E-A376-43EA-9C7D-7624FBDA5429}"/>
    <cellStyle name="Internal link 3 4 6 2 5" xfId="16846" xr:uid="{77AA3293-6DC3-4E57-B3BC-D62F75D5B1FE}"/>
    <cellStyle name="Internal link 3 4 6 3" xfId="10215" xr:uid="{5954F94B-BE1F-42A5-AF03-EC33E678F255}"/>
    <cellStyle name="Internal link 3 4 6 3 2" xfId="27710" xr:uid="{E5DFEEDE-C9B3-4828-878E-C28486F1A62C}"/>
    <cellStyle name="Internal link 3 4 6 3 3" xfId="33284" xr:uid="{F906CB80-73C4-4A11-A645-6C6DF25A1D9F}"/>
    <cellStyle name="Internal link 3 4 6 3 4" xfId="23577" xr:uid="{24A04837-0B15-4331-A4AD-59B60915987A}"/>
    <cellStyle name="Internal link 3 4 6 3 5" xfId="18796" xr:uid="{D397CB3A-CD0C-46F2-83B6-2A9227691ACE}"/>
    <cellStyle name="Internal link 3 4 6 4" xfId="10929" xr:uid="{D49816BD-A0CA-4ABC-BB9C-C1236542919B}"/>
    <cellStyle name="Internal link 3 4 6 4 2" xfId="28395" xr:uid="{A7A7E76B-9D48-4FE5-A276-6A273544D12B}"/>
    <cellStyle name="Internal link 3 4 6 4 3" xfId="33653" xr:uid="{96E5A738-2A02-4E3A-82E4-43D8114796CA}"/>
    <cellStyle name="Internal link 3 4 6 4 4" xfId="25516" xr:uid="{45EACF88-2B9D-48F9-8BD8-5E062CF3F02F}"/>
    <cellStyle name="Internal link 3 4 6 4 5" xfId="19454" xr:uid="{51BCCAA1-9506-4096-9DFC-04906D6941CF}"/>
    <cellStyle name="Internal link 3 4 6 5" xfId="23784" xr:uid="{F2CF6862-EBA1-49FD-93B8-46E9636F6974}"/>
    <cellStyle name="Internal link 3 4 6 6" xfId="15589" xr:uid="{54244208-D267-4141-9E3A-4B10181742CA}"/>
    <cellStyle name="Internal link 3 4 7" xfId="5554" xr:uid="{FDC5FDB8-927B-4773-A8C6-03E87881960F}"/>
    <cellStyle name="Internal link 3 4 7 2" xfId="9651" xr:uid="{8147197C-C118-4885-9248-26785B0B00C8}"/>
    <cellStyle name="Internal link 3 4 7 2 2" xfId="27351" xr:uid="{DE6EBC3C-1ACB-4DD2-BD36-0AE08E88E8EA}"/>
    <cellStyle name="Internal link 3 4 7 2 3" xfId="32956" xr:uid="{51C40732-4FAB-4EE8-9393-4E9637E996DB}"/>
    <cellStyle name="Internal link 3 4 7 2 4" xfId="33226" xr:uid="{682A95F7-0E7C-4BC4-A5DD-0435A3A826E4}"/>
    <cellStyle name="Internal link 3 4 7 2 5" xfId="18529" xr:uid="{F6BB765D-584F-4712-AC53-71C3F1E07E72}"/>
    <cellStyle name="Internal link 3 4 7 3" xfId="10998" xr:uid="{7A4CEE8C-A360-4708-B0D3-F2699E4DF493}"/>
    <cellStyle name="Internal link 3 4 7 3 2" xfId="28462" xr:uid="{07545941-2F0B-4D76-B07B-3913D7795302}"/>
    <cellStyle name="Internal link 3 4 7 3 3" xfId="33714" xr:uid="{67FCDE93-05AB-47A3-A92D-0DC08C5C7742}"/>
    <cellStyle name="Internal link 3 4 7 3 4" xfId="32252" xr:uid="{0E90CCAE-6E2E-49F7-8A91-EB560A618431}"/>
    <cellStyle name="Internal link 3 4 7 3 5" xfId="19520" xr:uid="{BA3F1EEA-65DF-42AE-8D73-5E33EC0EECFC}"/>
    <cellStyle name="Internal link 3 4 7 4" xfId="33290" xr:uid="{9D3EFBD3-E392-4807-BAD9-A9C52E8592FB}"/>
    <cellStyle name="Internal link 3 4 7 5" xfId="15385" xr:uid="{38DF2C20-332A-490D-98CE-A11C36CF8D38}"/>
    <cellStyle name="Internal link 3 4 8" xfId="9706" xr:uid="{ECD3152C-91B2-4477-860F-F0C3CE91C45D}"/>
    <cellStyle name="Internal link 3 4 8 2" xfId="27404" xr:uid="{D0147A7F-02A6-4D5F-906A-AB33777F94A1}"/>
    <cellStyle name="Internal link 3 4 8 3" xfId="32993" xr:uid="{A05147EC-9C0B-4B7E-93AE-7FD1CB62DA3E}"/>
    <cellStyle name="Internal link 3 4 8 4" xfId="32571" xr:uid="{68C3FDEB-E680-409B-A4EC-FA1EFB86A3DD}"/>
    <cellStyle name="Internal link 3 4 8 5" xfId="18568" xr:uid="{50960F55-289B-45C8-8FA2-AC17E0D088AC}"/>
    <cellStyle name="Internal link 3 4 9" xfId="9669" xr:uid="{F0CA07FC-9636-4C1C-8A13-7FBC8BE8A323}"/>
    <cellStyle name="Internal link 3 4 9 2" xfId="27369" xr:uid="{F7AE8FC9-5A00-4ADE-A080-E887CBB99ACA}"/>
    <cellStyle name="Internal link 3 4 9 3" xfId="32969" xr:uid="{DC3316C8-F546-4D89-9E9C-962F7C6D5514}"/>
    <cellStyle name="Internal link 3 4 9 4" xfId="25249" xr:uid="{465C11AF-DF48-441B-BD12-F0CE41C461EB}"/>
    <cellStyle name="Internal link 3 4 9 5" xfId="18545" xr:uid="{4571EFF0-BCBA-4320-80E0-CB25B9E0FB1F}"/>
    <cellStyle name="Internal link 3 5" xfId="5152" xr:uid="{1C80FA86-46F5-41F6-9A40-DBEAC20D6D0F}"/>
    <cellStyle name="Internal link 3 5 10" xfId="23622" xr:uid="{6DDBAF59-2796-4E54-95D6-1F23DFD3ABA7}"/>
    <cellStyle name="Internal link 3 5 11" xfId="15158" xr:uid="{3CDAF78B-2E9E-49EC-A9FE-59C2284A19A5}"/>
    <cellStyle name="Internal link 3 5 2" xfId="6779" xr:uid="{C3EDCB64-659F-449D-A1FD-28D589D85BC4}"/>
    <cellStyle name="Internal link 3 5 2 2" xfId="7623" xr:uid="{36A88EF9-174A-4354-A8E6-12110443A5C4}"/>
    <cellStyle name="Internal link 3 5 2 2 2" xfId="13330" xr:uid="{9CB0D4F2-744C-46E8-9BE0-5FD1F1E69A44}"/>
    <cellStyle name="Internal link 3 5 2 2 2 2" xfId="30778" xr:uid="{145DEF27-A4B5-42BD-919F-6AB481F94D42}"/>
    <cellStyle name="Internal link 3 5 2 2 2 3" xfId="35685" xr:uid="{B8B7C59C-9D59-4410-9B6A-1B48D13640B5}"/>
    <cellStyle name="Internal link 3 5 2 2 2 4" xfId="37238" xr:uid="{FA8BF12A-CD20-4E93-9DF5-66DB2C753252}"/>
    <cellStyle name="Internal link 3 5 2 2 2 5" xfId="21805" xr:uid="{A155E1EA-8D0A-45C3-ADB5-EA215133F589}"/>
    <cellStyle name="Internal link 3 5 2 2 3" xfId="12392" xr:uid="{BF9E6AC9-6C24-4CB9-9987-702F2D81BD77}"/>
    <cellStyle name="Internal link 3 5 2 2 3 2" xfId="29840" xr:uid="{F8DA5D0B-44E2-4DE0-A4BC-4FD1CE8BF7D8}"/>
    <cellStyle name="Internal link 3 5 2 2 3 3" xfId="34881" xr:uid="{E798CA90-E083-4965-AB4A-FE0C3EC1AB84}"/>
    <cellStyle name="Internal link 3 5 2 2 3 4" xfId="36302" xr:uid="{678E257F-2B5D-4563-96B7-3D3AAB2380BF}"/>
    <cellStyle name="Internal link 3 5 2 2 3 5" xfId="20867" xr:uid="{973C4442-BEFA-4FC2-A028-D9873C0B7B6A}"/>
    <cellStyle name="Internal link 3 5 2 2 4" xfId="33491" xr:uid="{F9E949D1-96C2-4CC7-9805-F0A0F8B9353A}"/>
    <cellStyle name="Internal link 3 5 2 2 5" xfId="17105" xr:uid="{4FE15F80-E94F-4BC4-BDE6-C239B154C9DF}"/>
    <cellStyle name="Internal link 3 5 2 3" xfId="11721" xr:uid="{7D38DEBA-0228-49C1-B854-561297018ACE}"/>
    <cellStyle name="Internal link 3 5 2 3 2" xfId="29175" xr:uid="{E284E405-1917-4D71-A4E8-BED9C99A637B}"/>
    <cellStyle name="Internal link 3 5 2 3 3" xfId="34322" xr:uid="{C94BC9EB-49F0-466E-87AB-216D0F02A090}"/>
    <cellStyle name="Internal link 3 5 2 3 4" xfId="25866" xr:uid="{5038ECA8-CA24-4E42-9F79-E391A460559D}"/>
    <cellStyle name="Internal link 3 5 2 3 5" xfId="20222" xr:uid="{0EB6088A-52BF-4607-932A-21AE6B8E2553}"/>
    <cellStyle name="Internal link 3 5 2 4" xfId="11297" xr:uid="{B4CFA72B-6424-405C-8ED8-6D9FD9938DDF}"/>
    <cellStyle name="Internal link 3 5 2 4 2" xfId="28752" xr:uid="{3317C913-2FE1-479F-AB8D-0AA4EC3E067A}"/>
    <cellStyle name="Internal link 3 5 2 4 3" xfId="33968" xr:uid="{982D7C4A-1BDD-4277-8A3F-2970BA0CF97C}"/>
    <cellStyle name="Internal link 3 5 2 4 4" xfId="25739" xr:uid="{0AAF9886-503B-4D4B-8128-5B2E15802A78}"/>
    <cellStyle name="Internal link 3 5 2 4 5" xfId="19801" xr:uid="{5EFADC23-B018-426A-9ABE-8DD4B86FABA0}"/>
    <cellStyle name="Internal link 3 5 2 5" xfId="25541" xr:uid="{55BDA3AF-4617-431D-B1FA-A944CA6F3BC3}"/>
    <cellStyle name="Internal link 3 5 2 6" xfId="16286" xr:uid="{39DDE047-CBD4-4C78-8FA1-D90C805E2966}"/>
    <cellStyle name="Internal link 3 5 3" xfId="6829" xr:uid="{59AD61CC-A4E2-4BB9-919F-C7930C743F4B}"/>
    <cellStyle name="Internal link 3 5 3 2" xfId="7665" xr:uid="{8842D97D-02E4-4CDE-BBB8-8C4DAE4ACB95}"/>
    <cellStyle name="Internal link 3 5 3 2 2" xfId="13372" xr:uid="{282894E8-495C-49E2-B1C1-17BB318A2C38}"/>
    <cellStyle name="Internal link 3 5 3 2 2 2" xfId="30820" xr:uid="{9BCC7BB5-9A66-4B7E-B279-5363401EE423}"/>
    <cellStyle name="Internal link 3 5 3 2 2 3" xfId="35720" xr:uid="{27239F20-3E1E-4574-B85F-0824757CD748}"/>
    <cellStyle name="Internal link 3 5 3 2 2 4" xfId="37280" xr:uid="{E9F4DF55-92E6-488E-8EC2-C46597272B1B}"/>
    <cellStyle name="Internal link 3 5 3 2 2 5" xfId="21847" xr:uid="{F0CC3150-FC02-449A-9680-2BF2F696EF0C}"/>
    <cellStyle name="Internal link 3 5 3 2 3" xfId="12434" xr:uid="{0CB10174-23A5-46E8-93AA-B9F302FF8FF2}"/>
    <cellStyle name="Internal link 3 5 3 2 3 2" xfId="29882" xr:uid="{3139B8EC-6B43-4E0B-9BCF-CC76492B9115}"/>
    <cellStyle name="Internal link 3 5 3 2 3 3" xfId="34917" xr:uid="{44D724D1-9B44-463C-AA1C-02268F6B67C4}"/>
    <cellStyle name="Internal link 3 5 3 2 3 4" xfId="36344" xr:uid="{87EAB854-E11D-4E29-A2AD-4B59E63E475B}"/>
    <cellStyle name="Internal link 3 5 3 2 3 5" xfId="20909" xr:uid="{7427161F-62CF-413F-A5CC-C96F1CCE7D1C}"/>
    <cellStyle name="Internal link 3 5 3 2 4" xfId="33498" xr:uid="{9E65E33F-A13E-42B1-99BC-44F43B409CE1}"/>
    <cellStyle name="Internal link 3 5 3 2 5" xfId="17147" xr:uid="{133B7787-BF1A-4E95-88FB-3FF5C71ADA72}"/>
    <cellStyle name="Internal link 3 5 3 3" xfId="11682" xr:uid="{46596FEB-B78A-4EE7-87CA-40D112135D42}"/>
    <cellStyle name="Internal link 3 5 3 3 2" xfId="29136" xr:uid="{C5A3CE1C-B99F-4D92-9C0B-24C0163C2074}"/>
    <cellStyle name="Internal link 3 5 3 3 3" xfId="34290" xr:uid="{C10525E6-C42F-4F4B-96F1-E5481B3CE0E7}"/>
    <cellStyle name="Internal link 3 5 3 3 4" xfId="25995" xr:uid="{A08836D4-5B6D-422C-806A-3001AD5F21A1}"/>
    <cellStyle name="Internal link 3 5 3 3 5" xfId="20183" xr:uid="{BE25B5E3-A3C9-4324-859F-F293CCBBE4B3}"/>
    <cellStyle name="Internal link 3 5 3 4" xfId="11341" xr:uid="{6D60F06E-E27F-4F37-B2D1-EF9F7E6FFDCF}"/>
    <cellStyle name="Internal link 3 5 3 4 2" xfId="28796" xr:uid="{531AC2C6-A6FE-4875-9ADE-C6713A948D38}"/>
    <cellStyle name="Internal link 3 5 3 4 3" xfId="34005" xr:uid="{7E6699E9-87AC-4249-8EC4-0631D24B991D}"/>
    <cellStyle name="Internal link 3 5 3 4 4" xfId="33088" xr:uid="{B7A4B481-7AE5-41D8-87E0-78FE445E1511}"/>
    <cellStyle name="Internal link 3 5 3 4 5" xfId="19845" xr:uid="{41F1A1EC-29D8-45B0-B8FC-9218C0ADAA93}"/>
    <cellStyle name="Internal link 3 5 3 5" xfId="35356" xr:uid="{10A9F133-AE9F-41BE-8706-D09B042DDFE3}"/>
    <cellStyle name="Internal link 3 5 3 6" xfId="16331" xr:uid="{086AA31A-0506-4C75-8DF1-32E135A7102D}"/>
    <cellStyle name="Internal link 3 5 4" xfId="7015" xr:uid="{A0499C79-F481-4FCA-B3E3-22748528EFCE}"/>
    <cellStyle name="Internal link 3 5 4 2" xfId="7803" xr:uid="{41A8A464-D526-47A3-8DFE-37D6F3F17F9F}"/>
    <cellStyle name="Internal link 3 5 4 2 2" xfId="13510" xr:uid="{DE654B51-7463-4B87-A0BA-9B5511FA936C}"/>
    <cellStyle name="Internal link 3 5 4 2 2 2" xfId="30958" xr:uid="{1690C25A-0081-40CD-8A50-576C585F2C94}"/>
    <cellStyle name="Internal link 3 5 4 2 2 3" xfId="35831" xr:uid="{85CE77C5-60F7-4D7F-A0BE-C828EF5884C6}"/>
    <cellStyle name="Internal link 3 5 4 2 2 4" xfId="37418" xr:uid="{69C677C4-B6DB-497A-AF9A-16FD5C99B2B0}"/>
    <cellStyle name="Internal link 3 5 4 2 2 5" xfId="21985" xr:uid="{96916EE7-0D63-4E3B-ADE0-A50B94376EAC}"/>
    <cellStyle name="Internal link 3 5 4 2 3" xfId="12572" xr:uid="{B31A7113-C3B6-4B50-A21D-0EF586B19BD1}"/>
    <cellStyle name="Internal link 3 5 4 2 3 2" xfId="30020" xr:uid="{64B23D32-05FE-459F-A5D2-98057E78C026}"/>
    <cellStyle name="Internal link 3 5 4 2 3 3" xfId="35025" xr:uid="{400B3374-4295-4681-9BF9-175FFD18961D}"/>
    <cellStyle name="Internal link 3 5 4 2 3 4" xfId="36482" xr:uid="{B6C827B7-557E-4133-9C1B-697B9F01D470}"/>
    <cellStyle name="Internal link 3 5 4 2 3 5" xfId="21047" xr:uid="{70A964EF-D6AB-4C2B-8FCD-594C1394CF10}"/>
    <cellStyle name="Internal link 3 5 4 2 4" xfId="33898" xr:uid="{C34CAD67-34CB-4002-B24C-394553101CFF}"/>
    <cellStyle name="Internal link 3 5 4 2 5" xfId="17285" xr:uid="{65483961-30B1-41C4-9A76-101ECEB83305}"/>
    <cellStyle name="Internal link 3 5 4 3" xfId="8300" xr:uid="{F49CF594-07C3-45E3-A540-D163CEF0C9A4}"/>
    <cellStyle name="Internal link 3 5 4 3 2" xfId="26237" xr:uid="{36215C5B-1225-44DF-A1F1-89D3C0CE762D}"/>
    <cellStyle name="Internal link 3 5 4 3 3" xfId="32270" xr:uid="{26F71015-4590-4999-962E-04AAA5161B00}"/>
    <cellStyle name="Internal link 3 5 4 3 4" xfId="32652" xr:uid="{3B2C0366-3BB8-4C8C-90F9-BCCE40E2E825}"/>
    <cellStyle name="Internal link 3 5 4 3 5" xfId="17567" xr:uid="{376C9894-5B9F-4626-90FC-B4229067423E}"/>
    <cellStyle name="Internal link 3 5 4 4" xfId="11488" xr:uid="{54BEECF4-B232-413D-8BE7-19022DDDF5FD}"/>
    <cellStyle name="Internal link 3 5 4 4 2" xfId="28943" xr:uid="{E89AD4D3-CFD0-48E3-9860-24865DF01AF2}"/>
    <cellStyle name="Internal link 3 5 4 4 3" xfId="34123" xr:uid="{224A8E4A-C089-40BD-9D20-238E395C342F}"/>
    <cellStyle name="Internal link 3 5 4 4 4" xfId="24175" xr:uid="{A6C94B1E-2622-478E-9B37-2781B96EEEE6}"/>
    <cellStyle name="Internal link 3 5 4 4 5" xfId="19990" xr:uid="{167D6A8F-19F2-45DB-8AB1-E1020EEB799E}"/>
    <cellStyle name="Internal link 3 5 4 5" xfId="23286" xr:uid="{F870BF61-7DAB-418A-ADDA-88738F622411}"/>
    <cellStyle name="Internal link 3 5 4 6" xfId="16503" xr:uid="{A7261C13-8DD9-4581-A577-0F339A705E9F}"/>
    <cellStyle name="Internal link 3 5 5" xfId="6703" xr:uid="{4F14D414-7E6E-4E51-BCE9-B3A45F069BA7}"/>
    <cellStyle name="Internal link 3 5 5 2" xfId="7576" xr:uid="{B02405F1-E5A5-4941-88E7-8DF98BEA6753}"/>
    <cellStyle name="Internal link 3 5 5 2 2" xfId="13283" xr:uid="{4597542A-56B7-4145-A56E-D55ADD60A11B}"/>
    <cellStyle name="Internal link 3 5 5 2 2 2" xfId="30731" xr:uid="{95078E32-F7A1-4230-84D7-B2596ED0F684}"/>
    <cellStyle name="Internal link 3 5 5 2 2 3" xfId="35643" xr:uid="{3E6C3283-8F5B-4699-97AA-E4C3A7A234E2}"/>
    <cellStyle name="Internal link 3 5 5 2 2 4" xfId="37191" xr:uid="{D8090A95-A14E-46C8-805E-2C34F65364F7}"/>
    <cellStyle name="Internal link 3 5 5 2 2 5" xfId="21758" xr:uid="{23AAC14E-9345-4693-AABE-AE73C8FE787F}"/>
    <cellStyle name="Internal link 3 5 5 2 3" xfId="12345" xr:uid="{BCFEA3B9-0A51-4C71-86EA-8663680036C5}"/>
    <cellStyle name="Internal link 3 5 5 2 3 2" xfId="29793" xr:uid="{DEC03EB2-E425-4D11-87AF-6F22976D61F1}"/>
    <cellStyle name="Internal link 3 5 5 2 3 3" xfId="34840" xr:uid="{8622DE8B-5230-4B0E-A382-7BF86D88F529}"/>
    <cellStyle name="Internal link 3 5 5 2 3 4" xfId="36255" xr:uid="{11AC9AF7-0383-40BB-8E56-93F26766B6D4}"/>
    <cellStyle name="Internal link 3 5 5 2 3 5" xfId="20820" xr:uid="{35A7AE72-6361-4728-85FC-D2072B3AC6CF}"/>
    <cellStyle name="Internal link 3 5 5 2 4" xfId="34338" xr:uid="{9B7B4D9F-BE61-4A96-8953-DD2E998257A6}"/>
    <cellStyle name="Internal link 3 5 5 2 5" xfId="17058" xr:uid="{E69BCB94-4C48-483B-8DBF-B4D6EA999EF0}"/>
    <cellStyle name="Internal link 3 5 5 3" xfId="9438" xr:uid="{2B9F416F-F065-4F9B-A6FF-0C667E08BF28}"/>
    <cellStyle name="Internal link 3 5 5 3 2" xfId="27162" xr:uid="{4D4B524E-856E-4752-91AD-3A4995E6CD0F}"/>
    <cellStyle name="Internal link 3 5 5 3 3" xfId="32791" xr:uid="{07F8744A-D38F-4B11-889C-75531ACF3003}"/>
    <cellStyle name="Internal link 3 5 5 3 4" xfId="32528" xr:uid="{32B57D94-8637-46F9-A777-916B4E97C51A}"/>
    <cellStyle name="Internal link 3 5 5 3 5" xfId="18346" xr:uid="{38E78AD9-DA1B-4891-8EAC-55365F569CC3}"/>
    <cellStyle name="Internal link 3 5 5 4" xfId="11249" xr:uid="{352EA842-A015-4FE5-8205-B7A2AF7E984F}"/>
    <cellStyle name="Internal link 3 5 5 4 2" xfId="28704" xr:uid="{10A3B01A-4301-4D4A-8B13-AA4B0BE013D7}"/>
    <cellStyle name="Internal link 3 5 5 4 3" xfId="33925" xr:uid="{2CF4ADD1-9636-4510-B7F8-4EC276C28828}"/>
    <cellStyle name="Internal link 3 5 5 4 4" xfId="32210" xr:uid="{CEF885A5-AEE3-451B-91E2-5A7A5EF2EEAF}"/>
    <cellStyle name="Internal link 3 5 5 4 5" xfId="19753" xr:uid="{8607CEAD-E096-4C52-A7EC-68849B1A4C6B}"/>
    <cellStyle name="Internal link 3 5 5 5" xfId="33747" xr:uid="{100CA7B6-CA2A-4B6D-9FAB-610A510F8764}"/>
    <cellStyle name="Internal link 3 5 5 6" xfId="16211" xr:uid="{E7FC81D2-A989-4F31-B36D-02AFD46E41B4}"/>
    <cellStyle name="Internal link 3 5 6" xfId="6744" xr:uid="{F74265B3-38BD-4FF6-96DC-2AB50A6A52A0}"/>
    <cellStyle name="Internal link 3 5 6 2" xfId="7598" xr:uid="{65BA94E0-2B91-4E12-A624-B11501E47C38}"/>
    <cellStyle name="Internal link 3 5 6 2 2" xfId="13305" xr:uid="{8E80FEE6-DD6A-4ECD-B8AF-B02AD1DEECE5}"/>
    <cellStyle name="Internal link 3 5 6 2 2 2" xfId="30753" xr:uid="{1531981F-F0F7-490A-808C-E8249C0B1CA1}"/>
    <cellStyle name="Internal link 3 5 6 2 2 3" xfId="35662" xr:uid="{B35E27EF-9B1F-4916-987E-280BDF899D68}"/>
    <cellStyle name="Internal link 3 5 6 2 2 4" xfId="37213" xr:uid="{447096EC-4C60-4FBB-8874-4A5981E3A462}"/>
    <cellStyle name="Internal link 3 5 6 2 2 5" xfId="21780" xr:uid="{67307AD4-4D99-489F-8808-0CF271674994}"/>
    <cellStyle name="Internal link 3 5 6 2 3" xfId="12367" xr:uid="{60DEBC5D-4C99-43D4-B85A-F80E3DDA09B8}"/>
    <cellStyle name="Internal link 3 5 6 2 3 2" xfId="29815" xr:uid="{DECAF959-FA6D-45CB-8490-A2ACFC299027}"/>
    <cellStyle name="Internal link 3 5 6 2 3 3" xfId="34859" xr:uid="{995C4676-4EC2-4822-ACBD-0D80BDA8C31B}"/>
    <cellStyle name="Internal link 3 5 6 2 3 4" xfId="36277" xr:uid="{3D451058-6CE4-4249-B51A-01AFB98E8EAE}"/>
    <cellStyle name="Internal link 3 5 6 2 3 5" xfId="20842" xr:uid="{C8EEF8FD-FBA9-42EF-9B9E-6B7CDF6103E4}"/>
    <cellStyle name="Internal link 3 5 6 2 4" xfId="23399" xr:uid="{2EC0F2D6-7AC9-4616-8C9A-CC541C5065A8}"/>
    <cellStyle name="Internal link 3 5 6 2 5" xfId="17080" xr:uid="{A877372C-032A-4198-ACED-AEAFF4E4A584}"/>
    <cellStyle name="Internal link 3 5 6 3" xfId="11807" xr:uid="{EE1AA54E-ED92-434E-B3BD-D6E105DF3B23}"/>
    <cellStyle name="Internal link 3 5 6 3 2" xfId="29259" xr:uid="{0FA5A32E-37C5-4190-8762-DA5E25A2049C}"/>
    <cellStyle name="Internal link 3 5 6 3 3" xfId="34394" xr:uid="{048884F9-0CD2-4CB1-A295-75A492AF5D53}"/>
    <cellStyle name="Internal link 3 5 6 3 4" xfId="25599" xr:uid="{0EB30B19-9C32-482E-8857-9497D1BFC29F}"/>
    <cellStyle name="Internal link 3 5 6 3 5" xfId="20302" xr:uid="{3F7705DD-FED1-4A22-8294-07A55D3C245E}"/>
    <cellStyle name="Internal link 3 5 6 4" xfId="11272" xr:uid="{FD656D56-EF04-4D67-A730-4334A3D0A9BC}"/>
    <cellStyle name="Internal link 3 5 6 4 2" xfId="28727" xr:uid="{DD82C34E-A9AD-4CD9-928E-FCC289D772D9}"/>
    <cellStyle name="Internal link 3 5 6 4 3" xfId="33945" xr:uid="{C7917537-4732-416C-BE8B-415208A3D91D}"/>
    <cellStyle name="Internal link 3 5 6 4 4" xfId="32205" xr:uid="{EF7661B9-2514-44BC-93DA-5603E7C464C8}"/>
    <cellStyle name="Internal link 3 5 6 4 5" xfId="19776" xr:uid="{77D6A4E6-9F8C-4FBE-8486-983A29C23E09}"/>
    <cellStyle name="Internal link 3 5 6 5" xfId="36237" xr:uid="{9349F9D2-C734-495B-B50D-BF9854569754}"/>
    <cellStyle name="Internal link 3 5 6 6" xfId="16252" xr:uid="{6867E6CB-D6B5-4A31-8263-988323BBF8F6}"/>
    <cellStyle name="Internal link 3 5 7" xfId="5987" xr:uid="{058D264C-C18B-41CA-8232-2978B1A600CC}"/>
    <cellStyle name="Internal link 3 5 7 2" xfId="9199" xr:uid="{6D31E908-1E1D-46FE-A17C-C4D500E22CD0}"/>
    <cellStyle name="Internal link 3 5 7 2 2" xfId="26944" xr:uid="{EDE6DC02-F5EF-4289-9AEF-DD90CDC29521}"/>
    <cellStyle name="Internal link 3 5 7 2 3" xfId="32610" xr:uid="{D87C93B9-27A7-44A2-B433-F7AF8BB88B17}"/>
    <cellStyle name="Internal link 3 5 7 2 4" xfId="24588" xr:uid="{5042F4BF-575B-417B-B503-1A1DFE936327}"/>
    <cellStyle name="Internal link 3 5 7 2 5" xfId="18157" xr:uid="{141F0575-A36E-4C0E-B8D8-F55327866ED1}"/>
    <cellStyle name="Internal link 3 5 7 3" xfId="11029" xr:uid="{E9F68100-E611-4596-959C-4ED930EA59C6}"/>
    <cellStyle name="Internal link 3 5 7 3 2" xfId="28493" xr:uid="{B36F8726-3934-4A54-8F62-70071C8CF183}"/>
    <cellStyle name="Internal link 3 5 7 3 3" xfId="33740" xr:uid="{F7F31F6E-A8E4-4F94-8C67-AB00FB743A18}"/>
    <cellStyle name="Internal link 3 5 7 3 4" xfId="23397" xr:uid="{CE2F9144-BA89-4155-AE3F-714529EA4A5F}"/>
    <cellStyle name="Internal link 3 5 7 3 5" xfId="19548" xr:uid="{13DF9BCB-FCCB-42BD-916D-0865121265F3}"/>
    <cellStyle name="Internal link 3 5 7 4" xfId="23787" xr:uid="{067EE5E5-9C21-4B1C-90F3-60F5FB76027F}"/>
    <cellStyle name="Internal link 3 5 7 5" xfId="15590" xr:uid="{FD1BF235-0576-4B0C-BED2-15FBB5CC24A0}"/>
    <cellStyle name="Internal link 3 5 8" xfId="8109" xr:uid="{CEE03D23-57BE-49D3-85AF-D3FFE4395C54}"/>
    <cellStyle name="Internal link 3 5 8 2" xfId="26125" xr:uid="{BE37266A-2B74-4AAC-B060-CB310D988F67}"/>
    <cellStyle name="Internal link 3 5 8 3" xfId="32099" xr:uid="{B1399F99-EF9D-4610-BD53-68DE32DE1B2E}"/>
    <cellStyle name="Internal link 3 5 8 4" xfId="34759" xr:uid="{ECD8D631-DED6-4DC0-B7BE-CE3CBB4FDCA2}"/>
    <cellStyle name="Internal link 3 5 8 5" xfId="17497" xr:uid="{77F53531-2631-41E6-AC77-B5CF3D9243B9}"/>
    <cellStyle name="Internal link 3 5 9" xfId="9681" xr:uid="{41A8213E-A6ED-41C2-982C-7DE8AC6D946D}"/>
    <cellStyle name="Internal link 3 5 9 2" xfId="27381" xr:uid="{AE177FC8-67CC-4E77-B618-1350FFEA8618}"/>
    <cellStyle name="Internal link 3 5 9 3" xfId="32975" xr:uid="{9FFDEE5D-A7C3-4C64-8EAA-2F62EDDB247D}"/>
    <cellStyle name="Internal link 3 5 9 4" xfId="25382" xr:uid="{0E348C90-DF3C-44E4-811A-4BC068F71A76}"/>
    <cellStyle name="Internal link 3 5 9 5" xfId="18553" xr:uid="{4DA74203-4276-471A-9A90-635800B29FC7}"/>
    <cellStyle name="Internal link 3 6" xfId="5214" xr:uid="{7D20CA6C-D803-4088-838A-89F905ACDF86}"/>
    <cellStyle name="Internal link 3 6 2" xfId="6877" xr:uid="{24CCF392-2491-4C6B-9F96-E9BD973B0775}"/>
    <cellStyle name="Internal link 3 6 2 2" xfId="9728" xr:uid="{D200ADBC-FAE8-4E94-856D-44E089F89C37}"/>
    <cellStyle name="Internal link 3 6 2 2 2" xfId="27425" xr:uid="{E1D83117-0366-4935-B02E-0F599B2ED5C3}"/>
    <cellStyle name="Internal link 3 6 2 2 3" xfId="33011" xr:uid="{9C2B99E8-2B2F-4185-888A-643CA8A27F04}"/>
    <cellStyle name="Internal link 3 6 2 2 4" xfId="33377" xr:uid="{DEDFCA66-9BE6-4FEE-A16F-49ECED94BF9A}"/>
    <cellStyle name="Internal link 3 6 2 2 5" xfId="18588" xr:uid="{881901EB-1843-43A7-8E80-FC32AD28DA17}"/>
    <cellStyle name="Internal link 3 6 2 3" xfId="9186" xr:uid="{CC8B0EFD-4F6C-4D5D-A48F-115EDEC2D69D}"/>
    <cellStyle name="Internal link 3 6 2 3 2" xfId="26932" xr:uid="{8CAA4868-F09E-4002-884E-9C357DFEED8D}"/>
    <cellStyle name="Internal link 3 6 2 3 3" xfId="32600" xr:uid="{2096D750-747B-477B-B513-E55B563608B9}"/>
    <cellStyle name="Internal link 3 6 2 3 4" xfId="33479" xr:uid="{45883E33-B28D-4029-8500-1EED8C6711CB}"/>
    <cellStyle name="Internal link 3 6 2 3 5" xfId="18148" xr:uid="{7BFD1439-48AF-4E17-8949-E4C5BE27B40A}"/>
    <cellStyle name="Internal link 3 6 2 4" xfId="23309" xr:uid="{3BFBB7B9-F20E-4D78-AF89-CBD35126F41B}"/>
    <cellStyle name="Internal link 3 6 2 5" xfId="16372" xr:uid="{069D5F45-DC7C-436D-8457-3B639973BC15}"/>
    <cellStyle name="Internal link 3 6 3" xfId="9633" xr:uid="{BAEF13FE-95B7-41F3-917B-E02ACE255BF8}"/>
    <cellStyle name="Internal link 3 6 3 2" xfId="27333" xr:uid="{788C152F-8073-40F4-9CF4-BA45138DD329}"/>
    <cellStyle name="Internal link 3 6 3 3" xfId="32941" xr:uid="{6BFD1B1B-256D-4324-BB50-C39508A23C23}"/>
    <cellStyle name="Internal link 3 6 3 4" xfId="33230" xr:uid="{DE24AA7E-1319-40E4-A464-10528117E1B4}"/>
    <cellStyle name="Internal link 3 6 3 5" xfId="18511" xr:uid="{770E699D-D822-4BCB-9CBD-B9CC0D692E73}"/>
    <cellStyle name="Internal link 3 6 4" xfId="8576" xr:uid="{45454FE2-F55E-43B5-8933-C568803871D3}"/>
    <cellStyle name="Internal link 3 6 4 2" xfId="26372" xr:uid="{9CEC33B6-1074-49D2-90C7-DD728E57ACAF}"/>
    <cellStyle name="Internal link 3 6 4 3" xfId="32381" xr:uid="{1E8B7D91-B70E-4300-BEA4-A9F0282EF138}"/>
    <cellStyle name="Internal link 3 6 4 4" xfId="35916" xr:uid="{B69C1AEC-0F79-4EDF-AA70-3826EBF86A76}"/>
    <cellStyle name="Internal link 3 6 4 5" xfId="17648" xr:uid="{15D118E6-251F-4D42-8548-6EAF8B8CD862}"/>
    <cellStyle name="Internal link 3 6 5" xfId="23631" xr:uid="{45788DE6-1607-4B31-B1E1-28CB153AE155}"/>
    <cellStyle name="Internal link 3 6 6" xfId="15206" xr:uid="{FDF90651-C62D-441C-A884-0939BDF14A97}"/>
    <cellStyle name="Internal link 3 7" xfId="5893" xr:uid="{C31B74C2-53EA-4147-88BB-5D7F04FE64C3}"/>
    <cellStyle name="Internal link 3 7 2" xfId="7336" xr:uid="{75C6D84C-54BB-4C0F-8CD6-52D8F0FC4599}"/>
    <cellStyle name="Internal link 3 7 2 2" xfId="13044" xr:uid="{6A0AD7B6-B255-4C71-BF43-5D84948EB525}"/>
    <cellStyle name="Internal link 3 7 2 2 2" xfId="30492" xr:uid="{D7BB55F5-007B-4D39-83D3-6D1B7C7B9559}"/>
    <cellStyle name="Internal link 3 7 2 2 3" xfId="35436" xr:uid="{A0F53EAB-7F31-41AF-83F2-EAE0541368EF}"/>
    <cellStyle name="Internal link 3 7 2 2 4" xfId="36954" xr:uid="{B3E08FAB-A607-4961-BDA9-187EFE53A2DD}"/>
    <cellStyle name="Internal link 3 7 2 2 5" xfId="21519" xr:uid="{FBB45A11-55AF-46D7-BF7A-8177492A9B34}"/>
    <cellStyle name="Internal link 3 7 2 3" xfId="12106" xr:uid="{B0F92277-E8C5-4DE5-B5B6-177E9D0182F9}"/>
    <cellStyle name="Internal link 3 7 2 3 2" xfId="29554" xr:uid="{489EDDB2-B5AA-4B7F-9B86-3B01F3448FDF}"/>
    <cellStyle name="Internal link 3 7 2 3 3" xfId="34633" xr:uid="{93676EC3-2042-4605-AD61-B1FB37C439B7}"/>
    <cellStyle name="Internal link 3 7 2 3 4" xfId="26907" xr:uid="{A0471119-E7C7-47A4-84F2-95F4719F14DE}"/>
    <cellStyle name="Internal link 3 7 2 3 5" xfId="20581" xr:uid="{68AAF9E7-FAB1-40EB-98B7-CF6CCBEBFBE2}"/>
    <cellStyle name="Internal link 3 7 2 4" xfId="33027" xr:uid="{05D95512-6803-4656-8ABD-BFE09FE2F64D}"/>
    <cellStyle name="Internal link 3 7 2 5" xfId="16821" xr:uid="{0A974E93-9020-4B1E-842D-BC3836E5F93D}"/>
    <cellStyle name="Internal link 3 7 3" xfId="11654" xr:uid="{B061CAD1-183D-4FBF-ABAA-8C685DFE853F}"/>
    <cellStyle name="Internal link 3 7 3 2" xfId="29109" xr:uid="{DA900FD8-9920-449C-8F37-E56FADDA17BC}"/>
    <cellStyle name="Internal link 3 7 3 3" xfId="34269" xr:uid="{12032C2B-A992-41DA-96EA-33B89138519E}"/>
    <cellStyle name="Internal link 3 7 3 4" xfId="25800" xr:uid="{82919B37-028F-421A-B148-260891F31028}"/>
    <cellStyle name="Internal link 3 7 3 5" xfId="20156" xr:uid="{2E672E70-426A-43C3-9513-7AFCAF26D493}"/>
    <cellStyle name="Internal link 3 7 4" xfId="10903" xr:uid="{CBA73AB2-2B7D-4784-A08C-8746A4391A5F}"/>
    <cellStyle name="Internal link 3 7 4 2" xfId="28369" xr:uid="{B017A842-8FBC-4A71-9060-34FA2B11344D}"/>
    <cellStyle name="Internal link 3 7 4 3" xfId="33635" xr:uid="{8F306047-2708-43B9-AAAF-9430DA86722F}"/>
    <cellStyle name="Internal link 3 7 4 4" xfId="33148" xr:uid="{F168A821-87DC-45D7-A62B-B2AAA0663454}"/>
    <cellStyle name="Internal link 3 7 4 5" xfId="19428" xr:uid="{3FC6B698-2EB5-4F05-B8ED-FAC769BE1F6C}"/>
    <cellStyle name="Internal link 3 7 5" xfId="36054" xr:uid="{CFB1163B-A4B3-4D02-A810-F0719B832E14}"/>
    <cellStyle name="Internal link 3 7 6" xfId="15510" xr:uid="{D378E237-A257-4B8E-B280-3CB7DBF68D5B}"/>
    <cellStyle name="Internal link 3 8" xfId="6515" xr:uid="{B734F6B3-886F-481A-BEAD-35085428923D}"/>
    <cellStyle name="Internal link 3 8 2" xfId="7462" xr:uid="{6171F92F-4898-4D69-A362-A9C38A38220E}"/>
    <cellStyle name="Internal link 3 8 2 2" xfId="13169" xr:uid="{979C3EFC-6027-4EEC-BD50-7EF00E2E09D3}"/>
    <cellStyle name="Internal link 3 8 2 2 2" xfId="30617" xr:uid="{CA092E5B-6A0A-4B5A-9664-13DED4991C95}"/>
    <cellStyle name="Internal link 3 8 2 2 3" xfId="35547" xr:uid="{D0B55C51-3F64-4274-844D-8D2C401EE077}"/>
    <cellStyle name="Internal link 3 8 2 2 4" xfId="37079" xr:uid="{CE813968-18E7-4226-AFB2-8AB39086A40A}"/>
    <cellStyle name="Internal link 3 8 2 2 5" xfId="21644" xr:uid="{B58E8E83-0A16-4092-87CD-288293178091}"/>
    <cellStyle name="Internal link 3 8 2 3" xfId="12231" xr:uid="{458EEEB0-BFA1-472C-9B3E-B392F2F8022E}"/>
    <cellStyle name="Internal link 3 8 2 3 2" xfId="29679" xr:uid="{BDA73326-D1BF-4861-95D4-CBA68AF17009}"/>
    <cellStyle name="Internal link 3 8 2 3 3" xfId="34743" xr:uid="{AFD2E7C4-424F-4EAF-989A-1601856A6E97}"/>
    <cellStyle name="Internal link 3 8 2 3 4" xfId="24350" xr:uid="{7053471B-96C9-4A8D-88D5-D8627743D911}"/>
    <cellStyle name="Internal link 3 8 2 3 5" xfId="20706" xr:uid="{EF36B798-DB3F-46CB-94F7-2B742E3C04DA}"/>
    <cellStyle name="Internal link 3 8 2 4" xfId="34101" xr:uid="{D1ED0C1B-8EE0-46D6-99A7-E7A63E829AF5}"/>
    <cellStyle name="Internal link 3 8 2 5" xfId="16946" xr:uid="{CECFFDC4-D21C-4A42-A431-95A9E468EE80}"/>
    <cellStyle name="Internal link 3 8 3" xfId="10223" xr:uid="{D8C510E3-50CB-4172-8044-E6A38BA3241A}"/>
    <cellStyle name="Internal link 3 8 3 2" xfId="27718" xr:uid="{7C397335-F5FC-41ED-98E1-AE924EFFFAD8}"/>
    <cellStyle name="Internal link 3 8 3 3" xfId="33285" xr:uid="{C448E91D-B2CF-433B-9A6D-E65C5E8799CF}"/>
    <cellStyle name="Internal link 3 8 3 4" xfId="33205" xr:uid="{EA9C489B-09F1-4BD7-B1D7-88B3E87D30AF}"/>
    <cellStyle name="Internal link 3 8 3 5" xfId="18804" xr:uid="{010574EB-E818-4137-B5A3-4C5F3AEB1AA3}"/>
    <cellStyle name="Internal link 3 8 4" xfId="11114" xr:uid="{07133CC9-5557-4D41-AE74-928881BF2BD7}"/>
    <cellStyle name="Internal link 3 8 4 2" xfId="28575" xr:uid="{AEEFE47E-8C9D-4CA5-8BB8-4A23DEE39978}"/>
    <cellStyle name="Internal link 3 8 4 3" xfId="33815" xr:uid="{5CB82509-0A4C-4632-9814-B5E386B530B5}"/>
    <cellStyle name="Internal link 3 8 4 4" xfId="32229" xr:uid="{A4BA97F3-277F-4FE9-8A6B-16B44A595059}"/>
    <cellStyle name="Internal link 3 8 4 5" xfId="19627" xr:uid="{8CA099CB-3023-4539-A7AF-32EADD2D2167}"/>
    <cellStyle name="Internal link 3 8 5" xfId="23423" xr:uid="{2E4A3ECC-2090-4C86-BD51-256C79689CA6}"/>
    <cellStyle name="Internal link 3 8 6" xfId="16039" xr:uid="{FA0123D0-0559-4C97-95F4-87938DD45CEB}"/>
    <cellStyle name="Internal link 3 9" xfId="5310" xr:uid="{C40F2D04-7588-44BD-BDE3-842B572C307E}"/>
    <cellStyle name="Internal link 3 9 2" xfId="7118" xr:uid="{366DF4CA-87B1-4B6D-A285-3D319B12F1BA}"/>
    <cellStyle name="Internal link 3 9 2 2" xfId="12826" xr:uid="{5ED0496F-7609-48D5-BDBB-FA230DB52A0B}"/>
    <cellStyle name="Internal link 3 9 2 2 2" xfId="30274" xr:uid="{C18B7556-2C6A-496B-8810-FD15A760AF34}"/>
    <cellStyle name="Internal link 3 9 2 2 3" xfId="35244" xr:uid="{5D0BDB10-ADAE-4DDB-B03D-69A2B28F595B}"/>
    <cellStyle name="Internal link 3 9 2 2 4" xfId="36736" xr:uid="{F67DEFC3-B7C4-4595-90CE-40C23830ED24}"/>
    <cellStyle name="Internal link 3 9 2 2 5" xfId="21301" xr:uid="{027E65FF-8911-42B1-99D2-2B81ABE5505A}"/>
    <cellStyle name="Internal link 3 9 2 3" xfId="11951" xr:uid="{ED9F9113-964A-4985-9ACC-71926F27D474}"/>
    <cellStyle name="Internal link 3 9 2 3 2" xfId="29401" xr:uid="{866E8511-8B1D-4AEB-A6BD-F5764AC17407}"/>
    <cellStyle name="Internal link 3 9 2 3 3" xfId="34503" xr:uid="{C9791DBA-30D0-4176-BF71-029FDB7237DB}"/>
    <cellStyle name="Internal link 3 9 2 3 4" xfId="24242" xr:uid="{4BE1BAC6-5A76-4E79-80E8-1C70AC524D6F}"/>
    <cellStyle name="Internal link 3 9 2 3 5" xfId="20429" xr:uid="{B444C618-8710-423A-ACBA-33AF096BA56C}"/>
    <cellStyle name="Internal link 3 9 2 4" xfId="25783" xr:uid="{43C833DE-8742-4AFB-908D-08BDE7665139}"/>
    <cellStyle name="Internal link 3 9 2 5" xfId="16603" xr:uid="{EA89B11B-D17B-46B8-82C9-C94D4EDF2158}"/>
    <cellStyle name="Internal link 3 9 3" xfId="9251" xr:uid="{9F550787-D06E-4114-AD90-B898ED4DF9D6}"/>
    <cellStyle name="Internal link 3 9 3 2" xfId="26995" xr:uid="{41B741AF-F022-4C2A-B46D-B1F4F0A63FB2}"/>
    <cellStyle name="Internal link 3 9 3 3" xfId="32641" xr:uid="{9F8B84AB-D5BB-4081-B87A-AC81DD8A66E7}"/>
    <cellStyle name="Internal link 3 9 3 4" xfId="25940" xr:uid="{3F9B56DE-26A8-49F9-B586-1BE7F5840E99}"/>
    <cellStyle name="Internal link 3 9 3 5" xfId="18190" xr:uid="{D70E7277-8F14-4A52-9716-12066CB6B3A5}"/>
    <cellStyle name="Internal link 3 9 4" xfId="8656" xr:uid="{39038E30-9A2B-41F7-B4C5-F1EAC16D2487}"/>
    <cellStyle name="Internal link 3 9 4 2" xfId="26446" xr:uid="{646F1EF3-0E55-46DC-93BD-E3222350F9A9}"/>
    <cellStyle name="Internal link 3 9 4 3" xfId="32425" xr:uid="{5BDA377B-41ED-4010-B4AC-E8A3CCFABEE0}"/>
    <cellStyle name="Internal link 3 9 4 4" xfId="27560" xr:uid="{10843C15-6BAA-499A-8130-7B60281AD3A8}"/>
    <cellStyle name="Internal link 3 9 4 5" xfId="17721" xr:uid="{8C3A9A38-BF17-4380-9FF9-CA5DE631EDF4}"/>
    <cellStyle name="Internal link 3 9 5" xfId="26308" xr:uid="{00789298-2925-4989-873D-8C5F0BC24AE0}"/>
    <cellStyle name="Internal link 3 9 6" xfId="15256" xr:uid="{1FCD7C4D-F304-4545-AB20-D383D13AFB3D}"/>
    <cellStyle name="Internal link 4" xfId="6384" xr:uid="{F2FE80FF-F90A-490A-BFB4-E90AFABDEC63}"/>
    <cellStyle name="Internal link 4 10" xfId="23944" xr:uid="{37ADD0E2-BC0A-4998-AF14-756F7E8ECCBC}"/>
    <cellStyle name="Internal link 4 11" xfId="15965" xr:uid="{906A699B-87E4-49C5-BF08-B7E936888F05}"/>
    <cellStyle name="Internal link 4 2" xfId="6992" xr:uid="{76095292-36A8-4C02-9A51-028EA904649C}"/>
    <cellStyle name="Internal link 4 2 2" xfId="7784" xr:uid="{8E8711DE-3A34-4DE4-B0DD-43E604B9D20E}"/>
    <cellStyle name="Internal link 4 2 2 2" xfId="13491" xr:uid="{553E74EE-EFD6-44B0-8746-0E7D453B7B1E}"/>
    <cellStyle name="Internal link 4 2 2 2 2" xfId="30939" xr:uid="{E6258F34-C217-4681-B068-0078EBDBC731}"/>
    <cellStyle name="Internal link 4 2 2 2 3" xfId="35815" xr:uid="{77614E49-AE61-4FA1-9E24-895671EB7399}"/>
    <cellStyle name="Internal link 4 2 2 2 4" xfId="37399" xr:uid="{E1E9D98D-B90B-4446-80B2-5B0F13CA6A08}"/>
    <cellStyle name="Internal link 4 2 2 2 5" xfId="21966" xr:uid="{97E66BDD-F5DA-42DE-8AE2-77EB954889B3}"/>
    <cellStyle name="Internal link 4 2 2 3" xfId="12553" xr:uid="{8EE0A4E2-9CA9-4B73-B6CC-18B8CAE38DFC}"/>
    <cellStyle name="Internal link 4 2 2 3 2" xfId="30001" xr:uid="{B7805F00-1045-42C6-95E9-D71A4F8E86CB}"/>
    <cellStyle name="Internal link 4 2 2 3 3" xfId="35009" xr:uid="{796C2DFF-E779-47CD-907E-87BAE2B31773}"/>
    <cellStyle name="Internal link 4 2 2 3 4" xfId="36463" xr:uid="{75838B9A-0846-4117-8248-B2A327183A30}"/>
    <cellStyle name="Internal link 4 2 2 3 5" xfId="21028" xr:uid="{71F5EDA6-44E5-4721-B3D9-560E6AEF37C1}"/>
    <cellStyle name="Internal link 4 2 2 4" xfId="25624" xr:uid="{57EF0DD4-480A-4373-83B5-2F17F7C94A0D}"/>
    <cellStyle name="Internal link 4 2 2 5" xfId="17266" xr:uid="{97693375-4F83-4D9E-A683-130793D20D76}"/>
    <cellStyle name="Internal link 4 2 3" xfId="11718" xr:uid="{FAC22BDB-5A4A-4406-86AE-4787BC9C2DDE}"/>
    <cellStyle name="Internal link 4 2 3 2" xfId="29172" xr:uid="{AEE48F26-D5BB-40DC-B5DD-66C11FEA7F7A}"/>
    <cellStyle name="Internal link 4 2 3 3" xfId="34319" xr:uid="{41287277-D0D2-4F29-A840-6A86A4C14D5D}"/>
    <cellStyle name="Internal link 4 2 3 4" xfId="25837" xr:uid="{FE1BC349-2E0E-47AE-97E0-87227CA19E3F}"/>
    <cellStyle name="Internal link 4 2 3 5" xfId="20219" xr:uid="{41A682C7-D05F-4108-8709-79301249C499}"/>
    <cellStyle name="Internal link 4 2 4" xfId="11468" xr:uid="{2CC2359A-7168-4733-8182-B56C1168F689}"/>
    <cellStyle name="Internal link 4 2 4 2" xfId="28923" xr:uid="{A955C09F-BB4F-4A96-BE52-00DF67AC759A}"/>
    <cellStyle name="Internal link 4 2 4 3" xfId="34107" xr:uid="{D2FBA235-41C2-44AC-8B84-3575C0F965D0}"/>
    <cellStyle name="Internal link 4 2 4 4" xfId="33069" xr:uid="{93CC7DF9-447A-4C1A-A62C-DE7C774CA4DB}"/>
    <cellStyle name="Internal link 4 2 4 5" xfId="19971" xr:uid="{16CA437D-9D27-4818-AAE0-E67CAAB061F3}"/>
    <cellStyle name="Internal link 4 2 5" xfId="26228" xr:uid="{40086643-7277-4B62-96BD-CDF04F41835E}"/>
    <cellStyle name="Internal link 4 2 6" xfId="16482" xr:uid="{B69CD82E-5200-4B15-9829-2DA24A2D72BC}"/>
    <cellStyle name="Internal link 4 3" xfId="6973" xr:uid="{3826C10A-AA58-450D-A401-463B5BF5BF7C}"/>
    <cellStyle name="Internal link 4 3 2" xfId="7773" xr:uid="{E7D400EE-2FE9-45FD-8319-60A20B0AFCB7}"/>
    <cellStyle name="Internal link 4 3 2 2" xfId="13480" xr:uid="{8C28BC46-C6FE-490F-9F1A-BCEFCE0A0E82}"/>
    <cellStyle name="Internal link 4 3 2 2 2" xfId="30928" xr:uid="{731E4F26-C930-4FB4-ADFD-C2875EE8C34E}"/>
    <cellStyle name="Internal link 4 3 2 2 3" xfId="35804" xr:uid="{BE94F450-A18D-40C5-9BB9-A9DFE1C397C8}"/>
    <cellStyle name="Internal link 4 3 2 2 4" xfId="37388" xr:uid="{39255822-F2A9-40DD-BD0B-C0E5B61C4B26}"/>
    <cellStyle name="Internal link 4 3 2 2 5" xfId="21955" xr:uid="{DF73D3F0-2EBA-40B1-AE87-D12D954FFD8E}"/>
    <cellStyle name="Internal link 4 3 2 3" xfId="12542" xr:uid="{4EE99E13-09C3-43CB-B80F-59E9B3964DF3}"/>
    <cellStyle name="Internal link 4 3 2 3 2" xfId="29990" xr:uid="{26494B93-43F7-4354-8F4C-D990ADF685E6}"/>
    <cellStyle name="Internal link 4 3 2 3 3" xfId="34998" xr:uid="{602F1ECF-8A52-4084-A381-3DAFAE766DCE}"/>
    <cellStyle name="Internal link 4 3 2 3 4" xfId="36452" xr:uid="{D0ACB4A6-152B-4AFE-9BB1-C488AA84F893}"/>
    <cellStyle name="Internal link 4 3 2 3 5" xfId="21017" xr:uid="{8AA783DE-C6B0-4A6F-A927-C2C64FB14F5B}"/>
    <cellStyle name="Internal link 4 3 2 4" xfId="34254" xr:uid="{12EC733A-A227-48EB-852C-D89DFC16C572}"/>
    <cellStyle name="Internal link 4 3 2 5" xfId="17255" xr:uid="{A4C1428B-2388-4D6D-AD3D-DE86895746DD}"/>
    <cellStyle name="Internal link 4 3 3" xfId="9473" xr:uid="{A771F707-D4E0-4FC7-A8FB-1A2C4D0BEAFB}"/>
    <cellStyle name="Internal link 4 3 3 2" xfId="27197" xr:uid="{380F22E2-F9A7-4540-A574-EFDA18C1E168}"/>
    <cellStyle name="Internal link 4 3 3 3" xfId="32820" xr:uid="{D3184AA1-EC09-4ABD-9FF4-C7CADD0E2AB6}"/>
    <cellStyle name="Internal link 4 3 3 4" xfId="25745" xr:uid="{2298F53E-E995-4AD6-9D66-DF03B8BD2F13}"/>
    <cellStyle name="Internal link 4 3 3 5" xfId="18381" xr:uid="{C2344E8B-88E6-4F2F-90EC-8933358C79A1}"/>
    <cellStyle name="Internal link 4 3 4" xfId="11457" xr:uid="{ACD91D9F-1F57-4076-8D44-ACE2D94B9D7F}"/>
    <cellStyle name="Internal link 4 3 4 2" xfId="28912" xr:uid="{2FD6FAC7-E270-445D-8F0E-8A87604A5879}"/>
    <cellStyle name="Internal link 4 3 4 3" xfId="34096" xr:uid="{56A83A0A-C94C-469C-B807-6D49FBCD0748}"/>
    <cellStyle name="Internal link 4 3 4 4" xfId="25923" xr:uid="{A9E97EA2-3FD5-407C-BFA8-902CCF652558}"/>
    <cellStyle name="Internal link 4 3 4 5" xfId="19960" xr:uid="{2B289368-4838-4126-90CA-88EABF4E16AA}"/>
    <cellStyle name="Internal link 4 3 5" xfId="34373" xr:uid="{B89557B0-ACFF-4CE0-BBE1-C3BB0CA983D0}"/>
    <cellStyle name="Internal link 4 3 6" xfId="16464" xr:uid="{3C47A711-1E0E-45E7-B089-D226A875DE21}"/>
    <cellStyle name="Internal link 4 4" xfId="6676" xr:uid="{199D2058-9E0C-46DD-BE31-0BBE4583B3EB}"/>
    <cellStyle name="Internal link 4 4 2" xfId="7557" xr:uid="{5DD3CD24-A16C-44DE-BCAB-B5F3F75C77BA}"/>
    <cellStyle name="Internal link 4 4 2 2" xfId="13264" xr:uid="{6D314161-9E4F-4D32-96F3-E5A65C631E54}"/>
    <cellStyle name="Internal link 4 4 2 2 2" xfId="30712" xr:uid="{5FF80786-A150-4DE9-BE66-ACAADEB8D039}"/>
    <cellStyle name="Internal link 4 4 2 2 3" xfId="35626" xr:uid="{0A67CBBA-8ECA-4CDD-9120-810F885A5B0E}"/>
    <cellStyle name="Internal link 4 4 2 2 4" xfId="37172" xr:uid="{9D28A280-3E3D-4898-94C5-FEBCAF535BC5}"/>
    <cellStyle name="Internal link 4 4 2 2 5" xfId="21739" xr:uid="{FA0E3556-EEC4-4903-92ED-5718F659288E}"/>
    <cellStyle name="Internal link 4 4 2 3" xfId="12326" xr:uid="{444C8722-7FA6-4890-93A6-F8CE36D850E2}"/>
    <cellStyle name="Internal link 4 4 2 3 2" xfId="29774" xr:uid="{C7F3212C-3AB1-4995-96CA-A91A10D341C2}"/>
    <cellStyle name="Internal link 4 4 2 3 3" xfId="34823" xr:uid="{BE970D45-CD4A-40E2-8981-4828D789A877}"/>
    <cellStyle name="Internal link 4 4 2 3 4" xfId="24416" xr:uid="{8B42F1DC-C79A-44A4-B2BE-E3F0544B0F29}"/>
    <cellStyle name="Internal link 4 4 2 3 5" xfId="20801" xr:uid="{A83BA478-2E70-46AA-9515-D8BC370C87AD}"/>
    <cellStyle name="Internal link 4 4 2 4" xfId="33902" xr:uid="{E4088D04-A256-4C87-9ED3-C421C02AD395}"/>
    <cellStyle name="Internal link 4 4 2 5" xfId="17039" xr:uid="{13E63C0C-64DE-42E1-BED2-560C38CD2DCD}"/>
    <cellStyle name="Internal link 4 4 3" xfId="9721" xr:uid="{ADEDC184-A17F-4666-ADE2-1AB2D01A9AD4}"/>
    <cellStyle name="Internal link 4 4 3 2" xfId="27418" xr:uid="{B852F4E2-F466-4BA2-BB4D-CAE2B0BCFA67}"/>
    <cellStyle name="Internal link 4 4 3 3" xfId="33004" xr:uid="{116B1938-CE58-4133-BCE1-B077735CEDAD}"/>
    <cellStyle name="Internal link 4 4 3 4" xfId="24878" xr:uid="{451D34CE-BC6D-4358-9F65-EFF031BFBCAA}"/>
    <cellStyle name="Internal link 4 4 3 5" xfId="18581" xr:uid="{F3086987-CC39-4FF0-B5AF-D4722CEE720D}"/>
    <cellStyle name="Internal link 4 4 4" xfId="11227" xr:uid="{E1B25569-E84B-4EF7-BE15-96E95B57DFCD}"/>
    <cellStyle name="Internal link 4 4 4 2" xfId="28683" xr:uid="{5B325E8A-E71B-4B47-B4E0-9DF286192675}"/>
    <cellStyle name="Internal link 4 4 4 3" xfId="33906" xr:uid="{D06B2715-78B3-4406-9816-657EE2FC17C8}"/>
    <cellStyle name="Internal link 4 4 4 4" xfId="24815" xr:uid="{432FAA8F-403E-4CF9-BBFA-03F2A3E03B1E}"/>
    <cellStyle name="Internal link 4 4 4 5" xfId="19732" xr:uid="{58CCDF78-1A21-4425-8302-BCD9AAAE3848}"/>
    <cellStyle name="Internal link 4 4 5" xfId="27594" xr:uid="{595B782A-81C4-425C-A095-C8939823CDEC}"/>
    <cellStyle name="Internal link 4 4 6" xfId="16185" xr:uid="{1B239CAA-A2DC-47D5-8B78-0311CAB3B05B}"/>
    <cellStyle name="Internal link 4 5" xfId="7124" xr:uid="{FD5E48BB-8D92-4379-9D54-09502F2CE4C7}"/>
    <cellStyle name="Internal link 4 5 2" xfId="7898" xr:uid="{FBF5DDD9-75E7-480F-89D5-33ADDED06738}"/>
    <cellStyle name="Internal link 4 5 2 2" xfId="13605" xr:uid="{6C041069-304B-4DF5-B82D-24F8E161C764}"/>
    <cellStyle name="Internal link 4 5 2 2 2" xfId="31053" xr:uid="{8C766FAA-6ED8-446C-A7F3-050835B9A8AA}"/>
    <cellStyle name="Internal link 4 5 2 2 3" xfId="35914" xr:uid="{815EC84F-7AE5-4167-99B8-2C43D5D026C6}"/>
    <cellStyle name="Internal link 4 5 2 2 4" xfId="37511" xr:uid="{EEF88B2B-92B5-4BCD-8321-EECCAF36818D}"/>
    <cellStyle name="Internal link 4 5 2 2 5" xfId="22080" xr:uid="{584642C9-8D6B-4A76-8E65-AD8F9807943D}"/>
    <cellStyle name="Internal link 4 5 2 3" xfId="12667" xr:uid="{99D68161-5C79-4AA8-9FC5-A3356126CB3F}"/>
    <cellStyle name="Internal link 4 5 2 3 2" xfId="30115" xr:uid="{CB60F29D-2CCF-4B4F-8D6E-0F3C3C9761E0}"/>
    <cellStyle name="Internal link 4 5 2 3 3" xfId="35108" xr:uid="{F0ACA26C-A9B3-496B-9EC5-42C4837508E7}"/>
    <cellStyle name="Internal link 4 5 2 3 4" xfId="36577" xr:uid="{FE2AAEC7-4C81-481E-B30D-0D7F932288F2}"/>
    <cellStyle name="Internal link 4 5 2 3 5" xfId="21142" xr:uid="{D56A82E5-1C21-453B-8C48-16F8CCE7598B}"/>
    <cellStyle name="Internal link 4 5 2 4" xfId="24623" xr:uid="{20E10140-34D2-4859-AA2B-70E4D2A3F9F5}"/>
    <cellStyle name="Internal link 4 5 2 5" xfId="17378" xr:uid="{9E15C8BE-EC05-4428-A3C7-BB05D34C2F83}"/>
    <cellStyle name="Internal link 4 5 3" xfId="12832" xr:uid="{C514C329-9036-41A8-B20F-68B469580125}"/>
    <cellStyle name="Internal link 4 5 3 2" xfId="30280" xr:uid="{4E4ABCAE-4DEB-490D-AECF-EF7C2ACFBE58}"/>
    <cellStyle name="Internal link 4 5 3 3" xfId="35250" xr:uid="{F1F8083D-1923-4046-9BF7-DE2E3B24961E}"/>
    <cellStyle name="Internal link 4 5 3 4" xfId="36742" xr:uid="{E886ACC8-6E04-4520-8291-25CFE94E841E}"/>
    <cellStyle name="Internal link 4 5 3 5" xfId="21307" xr:uid="{199287A0-DB9A-46ED-A694-558B588507FB}"/>
    <cellStyle name="Internal link 4 5 4" xfId="11583" xr:uid="{10B5AFF9-0ECE-4D8A-BD48-3B0DAF039585}"/>
    <cellStyle name="Internal link 4 5 4 2" xfId="29038" xr:uid="{FC7D67A9-13E5-495A-8EBD-A5D9DF668EFA}"/>
    <cellStyle name="Internal link 4 5 4 3" xfId="34205" xr:uid="{400D27F5-EF6A-4746-A097-B4AB8D19F975}"/>
    <cellStyle name="Internal link 4 5 4 4" xfId="24209" xr:uid="{BEAA75AB-F613-4E7E-8C46-F423FED1D24C}"/>
    <cellStyle name="Internal link 4 5 4 5" xfId="20085" xr:uid="{95F51034-7FA1-4F40-9A39-7C1C90BC32DF}"/>
    <cellStyle name="Internal link 4 5 5" xfId="25579" xr:uid="{334B71D6-B2C8-45D6-9867-B29955FEB5AC}"/>
    <cellStyle name="Internal link 4 5 6" xfId="16609" xr:uid="{3E55680E-0FA5-454A-9E3E-E0E9498EB9A4}"/>
    <cellStyle name="Internal link 4 6" xfId="6449" xr:uid="{37CEF0C3-9442-49D7-ADEB-D3D52F05A3AD}"/>
    <cellStyle name="Internal link 4 6 2" xfId="7440" xr:uid="{42ECDFD1-3512-466A-99D9-D452691771B6}"/>
    <cellStyle name="Internal link 4 6 2 2" xfId="13147" xr:uid="{D4E7F00E-12C7-4E95-95E0-02607E926796}"/>
    <cellStyle name="Internal link 4 6 2 2 2" xfId="30595" xr:uid="{45766BE9-8813-4AC0-ABF7-D9D231A2F2CD}"/>
    <cellStyle name="Internal link 4 6 2 2 3" xfId="35527" xr:uid="{A0D865FB-C4E7-4D3D-8147-CA6765EF5A24}"/>
    <cellStyle name="Internal link 4 6 2 2 4" xfId="37057" xr:uid="{AA8E34BE-7AC6-4181-BAFB-C280DAB00684}"/>
    <cellStyle name="Internal link 4 6 2 2 5" xfId="21622" xr:uid="{20B73E3C-6D8F-4166-9D3B-B326121AA223}"/>
    <cellStyle name="Internal link 4 6 2 3" xfId="12209" xr:uid="{8E906F77-084D-4E68-A64E-F88060128C39}"/>
    <cellStyle name="Internal link 4 6 2 3 2" xfId="29657" xr:uid="{D26C6BFA-A20D-41E3-B280-73F074A08887}"/>
    <cellStyle name="Internal link 4 6 2 3 3" xfId="34724" xr:uid="{5C24AA88-EB42-4A84-8CE3-E98E25CE3411}"/>
    <cellStyle name="Internal link 4 6 2 3 4" xfId="24329" xr:uid="{03E6B284-4A13-491F-9A3E-BA9817DCA0E4}"/>
    <cellStyle name="Internal link 4 6 2 3 5" xfId="20684" xr:uid="{5FBF0A57-208D-4745-B999-3C6E71E57C4A}"/>
    <cellStyle name="Internal link 4 6 2 4" xfId="32636" xr:uid="{746A008B-5F13-4614-B5C2-68EE72177E73}"/>
    <cellStyle name="Internal link 4 6 2 5" xfId="16924" xr:uid="{BC29A2D5-988B-4C9B-9D64-2EB0D8F07ABC}"/>
    <cellStyle name="Internal link 4 6 3" xfId="9590" xr:uid="{9C26781B-7A35-44E9-A8E3-A182CA2E05F4}"/>
    <cellStyle name="Internal link 4 6 3 2" xfId="27306" xr:uid="{8881968C-42C9-439E-99CB-BCE7C8CA7B4A}"/>
    <cellStyle name="Internal link 4 6 3 3" xfId="32909" xr:uid="{28992757-A4A9-4E51-BD94-0C7DA0E5D9AD}"/>
    <cellStyle name="Internal link 4 6 3 4" xfId="33234" xr:uid="{23FF152F-B5BE-4137-8745-046D38EC05A4}"/>
    <cellStyle name="Internal link 4 6 3 5" xfId="18485" xr:uid="{AA4BE285-07FF-4215-B7A2-938089135F08}"/>
    <cellStyle name="Internal link 4 6 4" xfId="11083" xr:uid="{9CD31041-EF7F-4347-84EF-BF14373F2F99}"/>
    <cellStyle name="Internal link 4 6 4 2" xfId="28545" xr:uid="{67565596-97B5-4C65-87D8-C17FE9CA33B2}"/>
    <cellStyle name="Internal link 4 6 4 3" xfId="33788" xr:uid="{40223760-1C01-4E20-A3A5-822840900982}"/>
    <cellStyle name="Internal link 4 6 4 4" xfId="36128" xr:uid="{C0731CD3-02CE-4FB1-8222-E6677316B658}"/>
    <cellStyle name="Internal link 4 6 4 5" xfId="19597" xr:uid="{DF0A5AFF-36EF-4272-ADBE-1C6A8A48177B}"/>
    <cellStyle name="Internal link 4 6 5" xfId="24093" xr:uid="{5B2899F4-00F7-4619-A380-037AA8124127}"/>
    <cellStyle name="Internal link 4 6 6" xfId="15995" xr:uid="{2A389DCD-A75A-4253-8D89-EFE4D503CBFD}"/>
    <cellStyle name="Internal link 4 7" xfId="5199" xr:uid="{33C73508-BB1F-41D0-87A9-6624611EAE55}"/>
    <cellStyle name="Internal link 4 7 2" xfId="10003" xr:uid="{69694021-88D4-44D3-AE00-80CA0C4D1407}"/>
    <cellStyle name="Internal link 4 7 2 2" xfId="27566" xr:uid="{4BE69102-344A-412C-B1A1-710C467EF16B}"/>
    <cellStyle name="Internal link 4 7 2 3" xfId="33203" xr:uid="{733C8601-E581-46F4-8F9C-873EED86289F}"/>
    <cellStyle name="Internal link 4 7 2 4" xfId="23572" xr:uid="{12FD9947-67C4-429A-AB42-C754A7CBAC56}"/>
    <cellStyle name="Internal link 4 7 2 5" xfId="18677" xr:uid="{45CAC327-E675-4129-BD9E-2704568A0242}"/>
    <cellStyle name="Internal link 4 7 3" xfId="9705" xr:uid="{24F97ACA-118D-4A4E-A0C0-10CEBF661E1E}"/>
    <cellStyle name="Internal link 4 7 3 2" xfId="27403" xr:uid="{81874FD0-D5DC-4787-94D8-33141F689375}"/>
    <cellStyle name="Internal link 4 7 3 3" xfId="32992" xr:uid="{4C2250E5-C6F4-419A-8E15-51E9BD487486}"/>
    <cellStyle name="Internal link 4 7 3 4" xfId="25943" xr:uid="{0867B1BE-CEF1-494D-A1BB-B3FADE39FAC9}"/>
    <cellStyle name="Internal link 4 7 3 5" xfId="18567" xr:uid="{ADDC115F-19C2-4967-AD40-794DD305411E}"/>
    <cellStyle name="Internal link 4 7 4" xfId="32464" xr:uid="{F50D8B51-B04A-4A81-91A0-346883240180}"/>
    <cellStyle name="Internal link 4 7 5" xfId="15193" xr:uid="{97C1B17C-FFEC-4CF8-BF34-5A6C5811CDB5}"/>
    <cellStyle name="Internal link 4 8" xfId="11841" xr:uid="{7C6E8D61-8833-4786-B430-1B88171B2BA3}"/>
    <cellStyle name="Internal link 4 8 2" xfId="29292" xr:uid="{6DF0875B-2D6C-46F1-89AA-08BFE41C609E}"/>
    <cellStyle name="Internal link 4 8 3" xfId="34421" xr:uid="{4308EB4C-1AB7-48D1-B18A-6B2D9858EF12}"/>
    <cellStyle name="Internal link 4 8 4" xfId="24824" xr:uid="{6DC60A11-05E9-4988-8F0F-D9F5D5D13417}"/>
    <cellStyle name="Internal link 4 8 5" xfId="20333" xr:uid="{3A553B61-8242-4A8A-82A0-15B5740D0F6B}"/>
    <cellStyle name="Internal link 4 9" xfId="10516" xr:uid="{BD07FADA-C3A3-4B3D-999C-5D7D624A2EB5}"/>
    <cellStyle name="Internal link 4 9 2" xfId="28011" xr:uid="{E5F3B87E-F15D-4C02-B7EA-00048A607848}"/>
    <cellStyle name="Internal link 4 9 3" xfId="33342" xr:uid="{B6FC9F6F-37D2-4770-A6DE-90EF720D2877}"/>
    <cellStyle name="Internal link 4 9 4" xfId="24813" xr:uid="{A624957A-42D4-4F3C-8485-1ABA7C3DD592}"/>
    <cellStyle name="Internal link 4 9 5" xfId="19095" xr:uid="{866C82F9-FE6F-436D-8CF1-FCE6B4C2CF69}"/>
    <cellStyle name="Internal link 5" xfId="6617" xr:uid="{ED8A6BE5-FA1D-45FE-9C94-4DDD1686A95F}"/>
    <cellStyle name="Internal link 5 10" xfId="23343" xr:uid="{F178AFEA-744D-4C14-B248-64A1F49F82A9}"/>
    <cellStyle name="Internal link 5 11" xfId="16129" xr:uid="{900DF861-306B-4D47-9E4E-CF662613A52B}"/>
    <cellStyle name="Internal link 5 2" xfId="7039" xr:uid="{83093EEB-76C7-44FA-9A83-EBC8D3DA76AA}"/>
    <cellStyle name="Internal link 5 2 2" xfId="7827" xr:uid="{F645EEFF-64AE-452E-BF3B-F81FCAC44515}"/>
    <cellStyle name="Internal link 5 2 2 2" xfId="13534" xr:uid="{4B9E4463-3A10-4C39-AFE7-9B5CC9C09114}"/>
    <cellStyle name="Internal link 5 2 2 2 2" xfId="30982" xr:uid="{BF839EB3-FCED-4193-81FD-9CEC7DB73AD7}"/>
    <cellStyle name="Internal link 5 2 2 2 3" xfId="35853" xr:uid="{6D5FE95D-DBED-4CB1-B26E-783C479CE349}"/>
    <cellStyle name="Internal link 5 2 2 2 4" xfId="37440" xr:uid="{1AE8E202-3D65-44FF-BD6E-184EB0EDC7AE}"/>
    <cellStyle name="Internal link 5 2 2 2 5" xfId="22009" xr:uid="{39DC3B64-55F9-4BE4-B692-9620548AD725}"/>
    <cellStyle name="Internal link 5 2 2 3" xfId="12596" xr:uid="{DE683C47-B922-4C7A-BD3D-C92328CACB67}"/>
    <cellStyle name="Internal link 5 2 2 3 2" xfId="30044" xr:uid="{54AFC0B9-0B85-4514-92EC-5460B8600817}"/>
    <cellStyle name="Internal link 5 2 2 3 3" xfId="35047" xr:uid="{D414483B-A3C9-4E03-9298-45F2A4F60A49}"/>
    <cellStyle name="Internal link 5 2 2 3 4" xfId="36506" xr:uid="{6C2CD193-BDEF-464A-99A0-38C4473CE1B4}"/>
    <cellStyle name="Internal link 5 2 2 3 5" xfId="21071" xr:uid="{B0E644FB-1AD8-47BF-A34E-CE1D39C294A1}"/>
    <cellStyle name="Internal link 5 2 2 4" xfId="33984" xr:uid="{639C6436-B55A-4F6C-A168-717573B2CB8B}"/>
    <cellStyle name="Internal link 5 2 2 5" xfId="17307" xr:uid="{1E269B4E-BFFB-4EA5-AB7E-4AA8B22618E0}"/>
    <cellStyle name="Internal link 5 2 3" xfId="12748" xr:uid="{209DC49E-157A-45B8-AD9B-9DDE8851EE71}"/>
    <cellStyle name="Internal link 5 2 3 2" xfId="30196" xr:uid="{88CA110D-EDF5-43D4-B441-B0FDCF953A27}"/>
    <cellStyle name="Internal link 5 2 3 3" xfId="35180" xr:uid="{F00CC323-B6BA-4E34-A2A4-A569E5D2AA91}"/>
    <cellStyle name="Internal link 5 2 3 4" xfId="36658" xr:uid="{E746F244-FCE8-4F48-A63E-6197968590B3}"/>
    <cellStyle name="Internal link 5 2 3 5" xfId="21223" xr:uid="{39BBD0DF-7F83-486F-903F-83495526AE9E}"/>
    <cellStyle name="Internal link 5 2 4" xfId="11512" xr:uid="{D89E4193-A8A1-4AA8-AFF1-91BBE7C81725}"/>
    <cellStyle name="Internal link 5 2 4 2" xfId="28967" xr:uid="{07D260CF-E9C1-4859-AB04-E2D13DA0ED69}"/>
    <cellStyle name="Internal link 5 2 4 3" xfId="34145" xr:uid="{A840C83B-85DD-4609-92CB-F29B13C89F95}"/>
    <cellStyle name="Internal link 5 2 4 4" xfId="33372" xr:uid="{4CC524D4-483B-451B-9C7C-657D3621458B}"/>
    <cellStyle name="Internal link 5 2 4 5" xfId="20014" xr:uid="{AFE58A3C-4856-4A41-BB8E-6D79AEB3EEA3}"/>
    <cellStyle name="Internal link 5 2 5" xfId="35381" xr:uid="{B2F87AC1-CF5E-4A3E-B061-D515B12E6625}"/>
    <cellStyle name="Internal link 5 2 6" xfId="16525" xr:uid="{5F324505-A68D-4BD0-84DC-D15A1F534964}"/>
    <cellStyle name="Internal link 5 3" xfId="6846" xr:uid="{D86AF16E-FD63-47BC-9A27-9AEB630E4F10}"/>
    <cellStyle name="Internal link 5 3 2" xfId="7677" xr:uid="{317C4F56-45DE-4C09-BEFF-9501EBBF5BF1}"/>
    <cellStyle name="Internal link 5 3 2 2" xfId="13384" xr:uid="{D1BC3518-5548-4D32-AE16-D896982069F4}"/>
    <cellStyle name="Internal link 5 3 2 2 2" xfId="30832" xr:uid="{D8559E15-9970-471C-9CB4-1386A97CC744}"/>
    <cellStyle name="Internal link 5 3 2 2 3" xfId="35728" xr:uid="{9327CC4A-F339-480A-B894-93252DE2D15C}"/>
    <cellStyle name="Internal link 5 3 2 2 4" xfId="37292" xr:uid="{68234470-7E2B-4786-8EA5-55B2CF11DDCD}"/>
    <cellStyle name="Internal link 5 3 2 2 5" xfId="21859" xr:uid="{AFB1F702-A797-4B1B-975D-B03A3EABE673}"/>
    <cellStyle name="Internal link 5 3 2 3" xfId="12446" xr:uid="{B9A88178-C3AE-417D-9B18-BA10B8DAC2A3}"/>
    <cellStyle name="Internal link 5 3 2 3 2" xfId="29894" xr:uid="{5E849C50-74DF-4182-82EB-B34958945FB6}"/>
    <cellStyle name="Internal link 5 3 2 3 3" xfId="34924" xr:uid="{F6F3A87B-F9C4-46C7-8681-8BD929807815}"/>
    <cellStyle name="Internal link 5 3 2 3 4" xfId="36356" xr:uid="{2FBD0FB8-544C-4A34-B5E5-9450942079A4}"/>
    <cellStyle name="Internal link 5 3 2 3 5" xfId="20921" xr:uid="{CB23E81B-3526-4F36-A3D2-4EA0747A3DA6}"/>
    <cellStyle name="Internal link 5 3 2 4" xfId="28063" xr:uid="{2B2277A5-36E5-44E9-B415-AF1E30C50F4C}"/>
    <cellStyle name="Internal link 5 3 2 5" xfId="17159" xr:uid="{425AC17C-4DCC-4CD7-ADF0-1024CB99D624}"/>
    <cellStyle name="Internal link 5 3 3" xfId="9006" xr:uid="{404951AC-A728-4BEA-87D2-3E6FA9057632}"/>
    <cellStyle name="Internal link 5 3 3 2" xfId="26792" xr:uid="{84F78408-556A-4898-A511-ECE58C61FC1B}"/>
    <cellStyle name="Internal link 5 3 3 3" xfId="32502" xr:uid="{FABFE036-504B-45C2-82A1-8ECFCE249C88}"/>
    <cellStyle name="Internal link 5 3 3 4" xfId="35289" xr:uid="{C0738A6C-00DF-43C7-95B6-1F8DD96AEBF2}"/>
    <cellStyle name="Internal link 5 3 3 5" xfId="18066" xr:uid="{9B2569E9-16E2-41D7-AADE-8B1903B6B2A3}"/>
    <cellStyle name="Internal link 5 3 4" xfId="11354" xr:uid="{67AA8D59-56A2-4A91-ACF9-0686CA7B569F}"/>
    <cellStyle name="Internal link 5 3 4 2" xfId="28809" xr:uid="{FBCF9D65-CE5A-477C-A632-569911A5A320}"/>
    <cellStyle name="Internal link 5 3 4 3" xfId="34013" xr:uid="{1B356F51-CD60-44B8-9C62-7D6C4324CCC0}"/>
    <cellStyle name="Internal link 5 3 4 4" xfId="35997" xr:uid="{7D90FDBC-ADC5-4ABA-AA0D-590D5F3C436A}"/>
    <cellStyle name="Internal link 5 3 4 5" xfId="19857" xr:uid="{EECD2984-33D2-4DC7-9BBF-3F83C2F47638}"/>
    <cellStyle name="Internal link 5 3 5" xfId="35733" xr:uid="{C0273261-33CB-4C18-9FBB-0AD63B6BB7E7}"/>
    <cellStyle name="Internal link 5 3 6" xfId="16346" xr:uid="{76EE043A-A3CD-46E5-89BC-A961AC4CEB39}"/>
    <cellStyle name="Internal link 5 4" xfId="6733" xr:uid="{2AD1FF27-2738-41C2-A905-EA4F4F2C5910}"/>
    <cellStyle name="Internal link 5 4 2" xfId="7592" xr:uid="{A54C2CFD-1A4B-438D-9C57-A2ED6DAC281B}"/>
    <cellStyle name="Internal link 5 4 2 2" xfId="13299" xr:uid="{6FA2611B-442B-4ECD-B88E-AF7F3BB4BB9D}"/>
    <cellStyle name="Internal link 5 4 2 2 2" xfId="30747" xr:uid="{C21C3CB2-57B4-432C-87E8-4F9D487FA9FF}"/>
    <cellStyle name="Internal link 5 4 2 2 3" xfId="35656" xr:uid="{2D06417B-E2CC-4D8A-95A3-BED180FC0C9D}"/>
    <cellStyle name="Internal link 5 4 2 2 4" xfId="37207" xr:uid="{8C411D13-3A90-4144-A280-43364E2C9EA2}"/>
    <cellStyle name="Internal link 5 4 2 2 5" xfId="21774" xr:uid="{CE13F34A-F2A1-4D90-8C2A-C7C2D8FCB9D2}"/>
    <cellStyle name="Internal link 5 4 2 3" xfId="12361" xr:uid="{2DAD10ED-27DB-437A-B4BC-3FE317CD1D33}"/>
    <cellStyle name="Internal link 5 4 2 3 2" xfId="29809" xr:uid="{1DE75FDF-9795-4EA0-82DA-2F2C1E2E05F5}"/>
    <cellStyle name="Internal link 5 4 2 3 3" xfId="34853" xr:uid="{1B33E7BA-D56F-47E1-A1CF-4B1983021121}"/>
    <cellStyle name="Internal link 5 4 2 3 4" xfId="36271" xr:uid="{AC9ACF82-8BD0-44DE-8E7A-1DE6C33CA262}"/>
    <cellStyle name="Internal link 5 4 2 3 5" xfId="20836" xr:uid="{94A5AC64-9CDB-4D8A-9B20-D7AE23930D71}"/>
    <cellStyle name="Internal link 5 4 2 4" xfId="26283" xr:uid="{AE88FA15-0187-4B86-8B20-44A06C3834CF}"/>
    <cellStyle name="Internal link 5 4 2 5" xfId="17074" xr:uid="{426F2D70-D653-4742-A251-D80BB8A32D44}"/>
    <cellStyle name="Internal link 5 4 3" xfId="10986" xr:uid="{D4839D27-2096-43C1-8C0B-AD51AB5DDC50}"/>
    <cellStyle name="Internal link 5 4 3 2" xfId="28450" xr:uid="{4DF2990B-8E27-434E-A840-0D054DBE5C4F}"/>
    <cellStyle name="Internal link 5 4 3 3" xfId="33702" xr:uid="{DB08F431-3F8D-4554-8FEB-CC507C51DC60}"/>
    <cellStyle name="Internal link 5 4 3 4" xfId="32251" xr:uid="{1BE9BF3E-E54B-4E53-A6AC-3CD5954A505F}"/>
    <cellStyle name="Internal link 5 4 3 5" xfId="19508" xr:uid="{BC5DF473-5FA0-46C2-8BDD-F181E6B948D9}"/>
    <cellStyle name="Internal link 5 4 4" xfId="11266" xr:uid="{265E8A91-4965-46FC-A8F9-F85E6103FF04}"/>
    <cellStyle name="Internal link 5 4 4 2" xfId="28721" xr:uid="{343BE39B-F01C-4097-ACF5-49BB883091E1}"/>
    <cellStyle name="Internal link 5 4 4 3" xfId="33939" xr:uid="{7508EF56-60CD-4194-9F8F-026EBD1702D9}"/>
    <cellStyle name="Internal link 5 4 4 4" xfId="24149" xr:uid="{3E3E37AC-EA32-4F07-B7CB-0C80E68BDA2D}"/>
    <cellStyle name="Internal link 5 4 4 5" xfId="19770" xr:uid="{93840A17-2F94-4FE2-B992-C46D2A2DE232}"/>
    <cellStyle name="Internal link 5 4 5" xfId="32928" xr:uid="{93C202B1-6E04-43C6-9FAB-13CA188EBA9F}"/>
    <cellStyle name="Internal link 5 4 6" xfId="16241" xr:uid="{8BCF874C-4547-4007-B58D-72D375C1C5BB}"/>
    <cellStyle name="Internal link 5 5" xfId="7160" xr:uid="{3A42E2A0-FDA0-472A-92E7-8E0AE1F9BA4B}"/>
    <cellStyle name="Internal link 5 5 2" xfId="7932" xr:uid="{4E04BD9D-9CEB-404F-B9B2-B5DF2D56BE5A}"/>
    <cellStyle name="Internal link 5 5 2 2" xfId="13639" xr:uid="{DB190B6F-3F6F-4C90-B75D-FFD29C216F1B}"/>
    <cellStyle name="Internal link 5 5 2 2 2" xfId="31087" xr:uid="{C9053150-46EA-4650-BA21-A28AC22779E8}"/>
    <cellStyle name="Internal link 5 5 2 2 3" xfId="35945" xr:uid="{D6B72037-6D1D-47EB-999B-347B160E134A}"/>
    <cellStyle name="Internal link 5 5 2 2 4" xfId="37545" xr:uid="{3DD0153E-0729-4E65-A1CC-D9E88A87363A}"/>
    <cellStyle name="Internal link 5 5 2 2 5" xfId="22114" xr:uid="{0DA1E775-8F75-47DA-A6B4-8D6B891B25AB}"/>
    <cellStyle name="Internal link 5 5 2 3" xfId="12701" xr:uid="{98E6E401-F1C7-4804-B4DA-8CA25A1DCF5F}"/>
    <cellStyle name="Internal link 5 5 2 3 2" xfId="30149" xr:uid="{13BDDB30-4576-4F82-AF0B-EEF012011DE6}"/>
    <cellStyle name="Internal link 5 5 2 3 3" xfId="35139" xr:uid="{6DCE34CA-5103-455A-BDF3-D6EB98E6F245}"/>
    <cellStyle name="Internal link 5 5 2 3 4" xfId="36611" xr:uid="{7049700F-5B88-494E-97E5-139A9539BAE9}"/>
    <cellStyle name="Internal link 5 5 2 3 5" xfId="21176" xr:uid="{E3AD1340-9CBA-4FA4-B884-BE84F719AD8E}"/>
    <cellStyle name="Internal link 5 5 2 4" xfId="35491" xr:uid="{95A29D65-FB3A-4E9E-B6B6-25CF25F23B94}"/>
    <cellStyle name="Internal link 5 5 2 5" xfId="17412" xr:uid="{4221EA16-2BA2-4BA9-97DB-084E60ABD1B4}"/>
    <cellStyle name="Internal link 5 5 3" xfId="12868" xr:uid="{04AF9C5C-0831-49C6-AA2B-B16E6F203FEA}"/>
    <cellStyle name="Internal link 5 5 3 2" xfId="30316" xr:uid="{A69ABFD7-3C09-4D27-8A8A-23F50CCE9C13}"/>
    <cellStyle name="Internal link 5 5 3 3" xfId="35283" xr:uid="{31AB524B-7947-42D1-BB67-AAEE44DEAA50}"/>
    <cellStyle name="Internal link 5 5 3 4" xfId="36778" xr:uid="{4C04C24F-762C-4015-A6E5-F1B072B37274}"/>
    <cellStyle name="Internal link 5 5 3 5" xfId="21343" xr:uid="{B539F814-5C0B-42E1-AD88-87166CC77BCA}"/>
    <cellStyle name="Internal link 5 5 4" xfId="11617" xr:uid="{7D8A2628-0D32-40E6-A17C-4FE43CA70145}"/>
    <cellStyle name="Internal link 5 5 4 2" xfId="29072" xr:uid="{C02022DD-002D-4BBC-9149-AC4A1A2E9268}"/>
    <cellStyle name="Internal link 5 5 4 3" xfId="34235" xr:uid="{7E188335-7172-4AC5-B23E-243D103CCEBC}"/>
    <cellStyle name="Internal link 5 5 4 4" xfId="26122" xr:uid="{5BE58BC0-659B-42DE-95EC-516EDFC2795B}"/>
    <cellStyle name="Internal link 5 5 4 5" xfId="20119" xr:uid="{F4E4B910-B1AB-4681-B4DB-D0ED7D6DBF2C}"/>
    <cellStyle name="Internal link 5 5 5" xfId="26230" xr:uid="{A91375AC-119F-4156-A707-D0EC16DE16CB}"/>
    <cellStyle name="Internal link 5 5 6" xfId="16645" xr:uid="{E15FF312-86C9-4438-A133-FA912AB8DC08}"/>
    <cellStyle name="Internal link 5 6" xfId="5080" xr:uid="{825EF14C-AB56-4ABC-8136-D2029652AD48}"/>
    <cellStyle name="Internal link 5 6 2" xfId="6807" xr:uid="{C7E8AA79-FE91-4E4E-A934-2354347FBB63}"/>
    <cellStyle name="Internal link 5 6 2 2" xfId="11715" xr:uid="{83603F3C-21E9-4CEB-805E-4A08C7BA8A7C}"/>
    <cellStyle name="Internal link 5 6 2 2 2" xfId="29169" xr:uid="{752A78B7-3199-439E-BA10-06CC6D494C9F}"/>
    <cellStyle name="Internal link 5 6 2 2 3" xfId="34316" xr:uid="{F41ED0F3-F9EC-4FAC-A85E-D96654C8F4B2}"/>
    <cellStyle name="Internal link 5 6 2 2 4" xfId="25814" xr:uid="{70D6BED3-C504-4FD8-BE9F-4FE5BFEA0EA8}"/>
    <cellStyle name="Internal link 5 6 2 2 5" xfId="20216" xr:uid="{2EB22A6C-8C2C-4A72-B2EF-7D9E24312A45}"/>
    <cellStyle name="Internal link 5 6 2 3" xfId="9209" xr:uid="{FA0016B4-8BE6-4886-9B96-ED94980B6FDE}"/>
    <cellStyle name="Internal link 5 6 2 3 2" xfId="26954" xr:uid="{FDA37A95-1C36-40BF-9740-A01D256DC956}"/>
    <cellStyle name="Internal link 5 6 2 3 3" xfId="32618" xr:uid="{D4D3FC1B-A34E-4619-BE6F-831AD0637BC3}"/>
    <cellStyle name="Internal link 5 6 2 3 4" xfId="25546" xr:uid="{E145115F-E202-4733-B5BE-26C42A462B74}"/>
    <cellStyle name="Internal link 5 6 2 3 5" xfId="18165" xr:uid="{2CF3BC52-A451-49D3-84BC-A75F80FD456E}"/>
    <cellStyle name="Internal link 5 6 2 4" xfId="25768" xr:uid="{C0018F57-5084-42FC-8821-168323885984}"/>
    <cellStyle name="Internal link 5 6 2 5" xfId="16314" xr:uid="{FC27BEFB-7FEB-422E-AFE2-9ADCE5471574}"/>
    <cellStyle name="Internal link 5 6 3" xfId="11926" xr:uid="{D8C0BEB9-A6C5-4733-A72A-8F3165C2E930}"/>
    <cellStyle name="Internal link 5 6 3 2" xfId="29377" xr:uid="{0E994536-8A3E-4143-8747-890AA94080EF}"/>
    <cellStyle name="Internal link 5 6 3 3" xfId="34493" xr:uid="{2AAEA84A-FD69-4544-9169-1FAAF64C1DF4}"/>
    <cellStyle name="Internal link 5 6 3 4" xfId="26801" xr:uid="{8E8B3158-AA3C-49FE-85B6-4FEE8BFDA79C}"/>
    <cellStyle name="Internal link 5 6 3 5" xfId="20414" xr:uid="{BF946E91-1F90-44D8-8270-D93E2AABF03A}"/>
    <cellStyle name="Internal link 5 6 4" xfId="8131" xr:uid="{B92B16CD-1282-409F-B30A-AC8328E66F14}"/>
    <cellStyle name="Internal link 5 6 4 2" xfId="26144" xr:uid="{7A27BE15-5D66-48C5-B5E7-C332A8DB6E2F}"/>
    <cellStyle name="Internal link 5 6 4 3" xfId="32115" xr:uid="{F04B6855-6992-4A2D-BC78-62DD166AE578}"/>
    <cellStyle name="Internal link 5 6 4 4" xfId="34392" xr:uid="{4C28516F-FFB6-472D-9E30-84F05DDE3F2C}"/>
    <cellStyle name="Internal link 5 6 4 5" xfId="17514" xr:uid="{BAD6CC44-A7A6-41C6-B807-5FA4BE027822}"/>
    <cellStyle name="Internal link 5 6 5" xfId="23614" xr:uid="{7D755A89-6D8D-4E9A-9B8F-0E55A45F228C}"/>
    <cellStyle name="Internal link 5 6 6" xfId="15130" xr:uid="{EC9B315E-4626-4C9C-A1EC-F6A988785258}"/>
    <cellStyle name="Internal link 5 7" xfId="7230" xr:uid="{E489DA99-CBA6-45F4-BB63-15F30CD983E8}"/>
    <cellStyle name="Internal link 5 7 2" xfId="12938" xr:uid="{74FD7FF3-4E9F-4A43-937A-3FD2EE533CBB}"/>
    <cellStyle name="Internal link 5 7 2 2" xfId="30386" xr:uid="{F6872BD6-CE24-4C9D-8E92-F89AFE238E6C}"/>
    <cellStyle name="Internal link 5 7 2 3" xfId="35343" xr:uid="{025E5F01-978A-4B67-8028-81285A86F5CB}"/>
    <cellStyle name="Internal link 5 7 2 4" xfId="36848" xr:uid="{A24B38F6-00A3-44DE-AE13-296460BFFFD7}"/>
    <cellStyle name="Internal link 5 7 2 5" xfId="21413" xr:uid="{3CF900D3-B150-4B7B-865C-E1A9A7C1AFC2}"/>
    <cellStyle name="Internal link 5 7 3" xfId="12000" xr:uid="{52081283-E49B-4F6F-8D86-D4EA5BBAFEF4}"/>
    <cellStyle name="Internal link 5 7 3 2" xfId="29448" xr:uid="{C323EB51-6FE5-42C0-9A14-70CA3F67213E}"/>
    <cellStyle name="Internal link 5 7 3 3" xfId="34541" xr:uid="{F7AB2DEF-9D88-4BEB-85AB-877FA68F7350}"/>
    <cellStyle name="Internal link 5 7 3 4" xfId="26088" xr:uid="{20F71294-A52F-4CE8-915E-55995C967187}"/>
    <cellStyle name="Internal link 5 7 3 5" xfId="20475" xr:uid="{4064F4CA-CB64-47EC-BF89-98110C6A577C}"/>
    <cellStyle name="Internal link 5 7 4" xfId="35380" xr:uid="{AB8E9356-20D8-4889-8107-28999BFAAF0D}"/>
    <cellStyle name="Internal link 5 7 5" xfId="16715" xr:uid="{C57FA7EA-F1D3-4776-BA1D-B5F24271CEEA}"/>
    <cellStyle name="Internal link 5 8" xfId="11746" xr:uid="{937ADCF8-FEA8-4205-9D3E-11925DD9D796}"/>
    <cellStyle name="Internal link 5 8 2" xfId="29199" xr:uid="{90C2FD31-9630-41D7-B39C-4FF19DB7F20F}"/>
    <cellStyle name="Internal link 5 8 3" xfId="34340" xr:uid="{8DC44B06-0F20-49F0-B4FC-A11F7B11EE52}"/>
    <cellStyle name="Internal link 5 8 4" xfId="25971" xr:uid="{5C21C474-EC43-4F1B-BB2B-D739098DECBC}"/>
    <cellStyle name="Internal link 5 8 5" xfId="20245" xr:uid="{A29118B1-0E69-47C6-9EED-E04D330BAAC6}"/>
    <cellStyle name="Internal link 5 9" xfId="10612" xr:uid="{0EA09EDB-E823-4D7F-99EB-8E1ED537FEC0}"/>
    <cellStyle name="Internal link 5 9 2" xfId="28093" xr:uid="{B17DC124-485F-4CFD-B68F-8AA333F72758}"/>
    <cellStyle name="Internal link 5 9 3" xfId="33401" xr:uid="{DC07632E-0091-46D4-86A9-D90B31F10E09}"/>
    <cellStyle name="Internal link 5 9 4" xfId="32314" xr:uid="{B06DD6B6-9470-4065-B734-08B36C119138}"/>
    <cellStyle name="Internal link 5 9 5" xfId="19155" xr:uid="{DB9B69A3-95EC-43E5-891D-3D0A14F12446}"/>
    <cellStyle name="Internal link 6" xfId="6106" xr:uid="{BA6D530D-CA10-4F53-B501-BABDA67F4CC3}"/>
    <cellStyle name="Internal link 6 10" xfId="23889" xr:uid="{991AEF93-55B8-4901-832B-5403F6388C04}"/>
    <cellStyle name="Internal link 6 11" xfId="15697" xr:uid="{FEC48C0B-85E7-4AC2-B93E-C2BE681A1A39}"/>
    <cellStyle name="Internal link 6 2" xfId="6930" xr:uid="{7BFD8474-B842-4EDE-B97F-0E0BA7ADEE8A}"/>
    <cellStyle name="Internal link 6 2 2" xfId="7738" xr:uid="{56E43B7F-1063-492B-BAEE-9C4BE91411A2}"/>
    <cellStyle name="Internal link 6 2 2 2" xfId="13445" xr:uid="{00C30F7E-DEAF-4726-96B8-D3234B94199B}"/>
    <cellStyle name="Internal link 6 2 2 2 2" xfId="30893" xr:uid="{B39DFF76-CB53-42C6-90F4-3E78F51AD262}"/>
    <cellStyle name="Internal link 6 2 2 2 3" xfId="35775" xr:uid="{4364E19E-2FE7-49BB-A347-B65AF45A30DB}"/>
    <cellStyle name="Internal link 6 2 2 2 4" xfId="37353" xr:uid="{09ECDF6C-09FF-41E3-9CFA-89A719A5783E}"/>
    <cellStyle name="Internal link 6 2 2 2 5" xfId="21920" xr:uid="{872B1BA9-75A8-439A-907D-78473A6DA0B4}"/>
    <cellStyle name="Internal link 6 2 2 3" xfId="12507" xr:uid="{EBFFB192-BDF0-4832-B9F2-E01AED1AD410}"/>
    <cellStyle name="Internal link 6 2 2 3 2" xfId="29955" xr:uid="{437A0A38-2D43-467C-A030-A247C4C2F169}"/>
    <cellStyle name="Internal link 6 2 2 3 3" xfId="34970" xr:uid="{BFAA93E7-42CA-4960-8FE4-0DDA6EDF84EA}"/>
    <cellStyle name="Internal link 6 2 2 3 4" xfId="36417" xr:uid="{4A609A23-D353-416D-A98A-3A0B1226015C}"/>
    <cellStyle name="Internal link 6 2 2 3 5" xfId="20982" xr:uid="{0BB0550D-F3B0-4BE3-AABB-2B13E0047CD1}"/>
    <cellStyle name="Internal link 6 2 2 4" xfId="34471" xr:uid="{2EB7ACDF-36B4-44E2-9B79-683A1AFB7A12}"/>
    <cellStyle name="Internal link 6 2 2 5" xfId="17220" xr:uid="{4C58ADA4-16DD-4B39-8317-B05A4AB00610}"/>
    <cellStyle name="Internal link 6 2 3" xfId="10804" xr:uid="{4096C66D-D0EF-47C8-A1FF-97923252E5EB}"/>
    <cellStyle name="Internal link 6 2 3 2" xfId="28273" xr:uid="{673EA1F3-B145-4849-A85C-8CE099B553A2}"/>
    <cellStyle name="Internal link 6 2 3 3" xfId="33555" xr:uid="{EEE41D12-B353-40D9-AC1F-63790461D6B3}"/>
    <cellStyle name="Internal link 6 2 3 4" xfId="25965" xr:uid="{122C7DEA-C76C-4C65-A38A-848A006CA63F}"/>
    <cellStyle name="Internal link 6 2 3 5" xfId="19332" xr:uid="{502E8B99-88F9-435F-8624-92F05F7191FC}"/>
    <cellStyle name="Internal link 6 2 4" xfId="11422" xr:uid="{9971A1CA-E6B2-4396-85D8-B2ACBDC23E94}"/>
    <cellStyle name="Internal link 6 2 4 2" xfId="28877" xr:uid="{FD642E1F-6D44-4B60-9807-A1B5487E6F7C}"/>
    <cellStyle name="Internal link 6 2 4 3" xfId="34066" xr:uid="{22A619F2-C6C3-4468-9189-E08FD5D7961F}"/>
    <cellStyle name="Internal link 6 2 4 4" xfId="32176" xr:uid="{791161FA-6DD2-4E55-8654-F045064C07AC}"/>
    <cellStyle name="Internal link 6 2 4 5" xfId="19925" xr:uid="{01080B62-C6D6-44F8-94B9-C24FFA09A035}"/>
    <cellStyle name="Internal link 6 2 5" xfId="35689" xr:uid="{CBFE925A-9D27-4264-8218-A024ED91B50C}"/>
    <cellStyle name="Internal link 6 2 6" xfId="16422" xr:uid="{7C2F430F-EBC2-47C9-9CEC-E6F437AF2A67}"/>
    <cellStyle name="Internal link 6 3" xfId="6624" xr:uid="{9C0A2CE6-DEBD-468B-912B-E14C3FB8F751}"/>
    <cellStyle name="Internal link 6 3 2" xfId="7527" xr:uid="{474D5FE2-BFFF-434A-80EE-16B291261E9A}"/>
    <cellStyle name="Internal link 6 3 2 2" xfId="13234" xr:uid="{680FCF62-2B68-4042-8F37-6F942258BAFE}"/>
    <cellStyle name="Internal link 6 3 2 2 2" xfId="30682" xr:uid="{7B10605E-24BA-4D38-8429-1041F80E3190}"/>
    <cellStyle name="Internal link 6 3 2 2 3" xfId="35601" xr:uid="{1A21B352-EB93-4D77-9AB1-24304B40419F}"/>
    <cellStyle name="Internal link 6 3 2 2 4" xfId="37142" xr:uid="{CDE42F2F-2E57-4780-9B98-FEAD3C6CFB74}"/>
    <cellStyle name="Internal link 6 3 2 2 5" xfId="21709" xr:uid="{D0C035AA-C35C-4453-BD7C-7BFC3D7CC248}"/>
    <cellStyle name="Internal link 6 3 2 3" xfId="12296" xr:uid="{B0AE8D51-BE3C-449D-97FA-05A202BF6D79}"/>
    <cellStyle name="Internal link 6 3 2 3 2" xfId="29744" xr:uid="{A09C82C5-E001-4C03-82DC-5177FC31075F}"/>
    <cellStyle name="Internal link 6 3 2 3 3" xfId="34797" xr:uid="{3094ED76-3BF3-4EC1-A008-E46E619BD4EC}"/>
    <cellStyle name="Internal link 6 3 2 3 4" xfId="26979" xr:uid="{C898F8AB-36D5-455E-BCB9-9319952B2A56}"/>
    <cellStyle name="Internal link 6 3 2 3 5" xfId="20771" xr:uid="{DBE9062C-A683-4D71-AFBF-9D9B7C37D266}"/>
    <cellStyle name="Internal link 6 3 2 4" xfId="33836" xr:uid="{35DC4C2C-BBA7-4963-9070-49B84EE6D0DE}"/>
    <cellStyle name="Internal link 6 3 2 5" xfId="17009" xr:uid="{A67FABA6-9B70-40BE-933C-41263546EEE5}"/>
    <cellStyle name="Internal link 6 3 3" xfId="9660" xr:uid="{B29B6B66-6FB0-414C-8972-5EE3121EFC49}"/>
    <cellStyle name="Internal link 6 3 3 2" xfId="27360" xr:uid="{A68879DB-F8EB-48FB-ADE2-D10031CBF0CC}"/>
    <cellStyle name="Internal link 6 3 3 3" xfId="32961" xr:uid="{63BB5032-7747-4D03-BB89-F8C04B0DF6B1}"/>
    <cellStyle name="Internal link 6 3 3 4" xfId="25688" xr:uid="{881D458E-7A47-4F32-9549-7AC5A43D733A}"/>
    <cellStyle name="Internal link 6 3 3 5" xfId="18536" xr:uid="{C436B65C-DC64-432C-AECE-66F334104643}"/>
    <cellStyle name="Internal link 6 3 4" xfId="11190" xr:uid="{417CB853-17CF-4F21-811F-01ADF3EA4ABB}"/>
    <cellStyle name="Internal link 6 3 4 2" xfId="28647" xr:uid="{8CFD5F4D-6B4E-4228-9997-2BEA7C2D68A2}"/>
    <cellStyle name="Internal link 6 3 4 3" xfId="33874" xr:uid="{987C2730-9267-4271-AA4D-00A2E9FDE17D}"/>
    <cellStyle name="Internal link 6 3 4 4" xfId="24127" xr:uid="{51559824-A547-4429-943D-59AB791DB649}"/>
    <cellStyle name="Internal link 6 3 4 5" xfId="19696" xr:uid="{3CB50A7E-924E-45A9-BB98-4ABD5DC77A71}"/>
    <cellStyle name="Internal link 6 3 5" xfId="26880" xr:uid="{70C2BE0B-DA3D-480F-9FDE-AD7EBA73AA96}"/>
    <cellStyle name="Internal link 6 3 6" xfId="16135" xr:uid="{079FF74F-AB57-4DC6-972A-51C42AD4D2D4}"/>
    <cellStyle name="Internal link 6 4" xfId="6060" xr:uid="{43135312-D63A-4D52-B528-B57F28FD69C1}"/>
    <cellStyle name="Internal link 6 4 2" xfId="7387" xr:uid="{FC3FE1A3-727E-4952-80BE-38F3793E57E1}"/>
    <cellStyle name="Internal link 6 4 2 2" xfId="13094" xr:uid="{D2C92EB3-8FBE-4F71-9B97-62A30BE4B833}"/>
    <cellStyle name="Internal link 6 4 2 2 2" xfId="30542" xr:uid="{9D44C165-CB37-4D01-B263-7A1B7CB096EA}"/>
    <cellStyle name="Internal link 6 4 2 2 3" xfId="35476" xr:uid="{C8362695-7B6F-4074-903D-5C365BE3CD4A}"/>
    <cellStyle name="Internal link 6 4 2 2 4" xfId="37004" xr:uid="{7EBAEA5E-4797-4025-B0B5-4960D0CD281E}"/>
    <cellStyle name="Internal link 6 4 2 2 5" xfId="21569" xr:uid="{DC8E1BA9-F349-4DE5-90B6-AD97E3F00EAB}"/>
    <cellStyle name="Internal link 6 4 2 3" xfId="12156" xr:uid="{E454B04D-8D70-4BF4-959D-EEB08749945E}"/>
    <cellStyle name="Internal link 6 4 2 3 2" xfId="29604" xr:uid="{F3E8B7D1-4199-4475-BB40-3226F125E846}"/>
    <cellStyle name="Internal link 6 4 2 3 3" xfId="34675" xr:uid="{D04D271D-D108-48AA-9FAF-ECA40BF63449}"/>
    <cellStyle name="Internal link 6 4 2 3 4" xfId="26976" xr:uid="{C7330FDD-5B2A-4CF0-BA35-0B09642255F2}"/>
    <cellStyle name="Internal link 6 4 2 3 5" xfId="20631" xr:uid="{BE4FE4B7-702C-45F1-B508-944CE9C42D52}"/>
    <cellStyle name="Internal link 6 4 2 4" xfId="23329" xr:uid="{773BF730-1BE8-4FE5-ACD1-9F33C90B40AB}"/>
    <cellStyle name="Internal link 6 4 2 5" xfId="16871" xr:uid="{F4F99711-BC36-437B-B04B-97F56CA22BE1}"/>
    <cellStyle name="Internal link 6 4 3" xfId="9044" xr:uid="{5269953C-AD32-4D28-B290-CBA00ADB004C}"/>
    <cellStyle name="Internal link 6 4 3 2" xfId="26830" xr:uid="{ED11A13D-7FCD-44D0-AFAE-7F87DAC035EA}"/>
    <cellStyle name="Internal link 6 4 3 3" xfId="32510" xr:uid="{D1927F01-C158-4E2F-9696-CA4A61510BB4}"/>
    <cellStyle name="Internal link 6 4 3 4" xfId="35604" xr:uid="{4126FE07-9EBB-4A79-A04D-29F06165B2E6}"/>
    <cellStyle name="Internal link 6 4 3 5" xfId="18076" xr:uid="{607EE7DF-ADCF-4E12-839B-24B1F14C9A4C}"/>
    <cellStyle name="Internal link 6 4 4" xfId="10961" xr:uid="{1260148F-8FD9-420F-B3A9-5914E30B0492}"/>
    <cellStyle name="Internal link 6 4 4 2" xfId="28426" xr:uid="{89A229C4-10CD-4E26-ACBF-9EFD3D16AA99}"/>
    <cellStyle name="Internal link 6 4 4 3" xfId="33681" xr:uid="{7F368C37-2B4E-454B-82C9-E35815124D38}"/>
    <cellStyle name="Internal link 6 4 4 4" xfId="24548" xr:uid="{4733B353-0AB7-4BFA-9496-5673D26978DA}"/>
    <cellStyle name="Internal link 6 4 4 5" xfId="19484" xr:uid="{807B6A09-ED32-48C4-B8B1-D46DC54310A0}"/>
    <cellStyle name="Internal link 6 4 5" xfId="27621" xr:uid="{2A946924-D697-4643-98F2-B4139FAE9D1C}"/>
    <cellStyle name="Internal link 6 4 6" xfId="15656" xr:uid="{788D9145-7963-4916-A590-765C631173E7}"/>
    <cellStyle name="Internal link 6 5" xfId="5396" xr:uid="{1BD06CA4-C8A1-4CB1-BEBC-5DB8DBAE47F0}"/>
    <cellStyle name="Internal link 6 5 2" xfId="7295" xr:uid="{B49FA2C1-8E24-41CA-BC3A-8ABB654271E9}"/>
    <cellStyle name="Internal link 6 5 2 2" xfId="13003" xr:uid="{95D03528-129B-43DC-811E-75E474BAA1E5}"/>
    <cellStyle name="Internal link 6 5 2 2 2" xfId="30451" xr:uid="{D9100EF8-4E4F-4C73-8C29-C3676991DCF3}"/>
    <cellStyle name="Internal link 6 5 2 2 3" xfId="35400" xr:uid="{6E0D195A-2115-425E-84C4-3BC81545EC83}"/>
    <cellStyle name="Internal link 6 5 2 2 4" xfId="36913" xr:uid="{91E9715E-4D5D-401D-840A-C5C136308E22}"/>
    <cellStyle name="Internal link 6 5 2 2 5" xfId="21478" xr:uid="{A3000725-8871-4297-9CB1-6A5659935BCE}"/>
    <cellStyle name="Internal link 6 5 2 3" xfId="12065" xr:uid="{8C25DDC8-12F6-4021-8F02-D025422D1DB0}"/>
    <cellStyle name="Internal link 6 5 2 3 2" xfId="29513" xr:uid="{6592B235-D2FF-4EF3-9781-17AE7243BDB8}"/>
    <cellStyle name="Internal link 6 5 2 3 3" xfId="34597" xr:uid="{AF0AF948-70CD-4F18-A9F0-609DA398FD3C}"/>
    <cellStyle name="Internal link 6 5 2 3 4" xfId="25233" xr:uid="{CB7D278F-CCFA-4F4E-914A-AFD32808053F}"/>
    <cellStyle name="Internal link 6 5 2 3 5" xfId="20540" xr:uid="{648AE179-B213-43AC-A49F-345A21E3DBFA}"/>
    <cellStyle name="Internal link 6 5 2 4" xfId="34419" xr:uid="{3373E254-EDBE-4254-8BFC-EBEFBA196385}"/>
    <cellStyle name="Internal link 6 5 2 5" xfId="16780" xr:uid="{C8A84D9D-4002-498B-A6A1-1344E868289A}"/>
    <cellStyle name="Internal link 6 5 3" xfId="9385" xr:uid="{577B758F-3EF6-48A7-8C90-3B5E20801ADC}"/>
    <cellStyle name="Internal link 6 5 3 2" xfId="27109" xr:uid="{F33E4D25-670F-4BBD-AAF0-50A9E5F215A2}"/>
    <cellStyle name="Internal link 6 5 3 3" xfId="32745" xr:uid="{71B585D8-A6F8-4672-8DEE-5FBA5043DAEB}"/>
    <cellStyle name="Internal link 6 5 3 4" xfId="32982" xr:uid="{466F7123-D3C2-4A2D-89AF-C9DC798F0402}"/>
    <cellStyle name="Internal link 6 5 3 5" xfId="18293" xr:uid="{153FC221-6BAE-4CBA-8952-80223DE389D1}"/>
    <cellStyle name="Internal link 6 5 4" xfId="10679" xr:uid="{5A9E9D54-FFC9-4F99-BAC5-71A679D6BF84}"/>
    <cellStyle name="Internal link 6 5 4 2" xfId="28159" xr:uid="{16D6EE9C-8B72-4138-AD3A-AB9ABAA144F0}"/>
    <cellStyle name="Internal link 6 5 4 3" xfId="33459" xr:uid="{86CB7C98-80C0-4B7E-B574-DF0B82C810B5}"/>
    <cellStyle name="Internal link 6 5 4 4" xfId="33179" xr:uid="{F95AD401-D83B-4519-96F2-5CFF8B6A8173}"/>
    <cellStyle name="Internal link 6 5 4 5" xfId="19221" xr:uid="{5422A0B7-74DD-49E3-AFAC-EB863C3D096F}"/>
    <cellStyle name="Internal link 6 5 5" xfId="36189" xr:uid="{7196CC77-865D-42EA-86CD-4E9090CDBA1C}"/>
    <cellStyle name="Internal link 6 5 6" xfId="15333" xr:uid="{E0B2A98F-496B-494D-88D2-37C2B3AF733E}"/>
    <cellStyle name="Internal link 6 6" xfId="6006" xr:uid="{178906DA-16BC-4BDA-8C54-D42F917D0667}"/>
    <cellStyle name="Internal link 6 6 2" xfId="7374" xr:uid="{94646F0F-D6F6-40D5-B599-CD7742BEFB1A}"/>
    <cellStyle name="Internal link 6 6 2 2" xfId="13082" xr:uid="{7B54D596-786F-40D7-B96E-BC4AC28D0C46}"/>
    <cellStyle name="Internal link 6 6 2 2 2" xfId="30530" xr:uid="{5F4C3524-B186-4B60-AAE7-435403995962}"/>
    <cellStyle name="Internal link 6 6 2 2 3" xfId="35465" xr:uid="{6B822E28-B85D-46C7-8C53-7AC3CA0C78A0}"/>
    <cellStyle name="Internal link 6 6 2 2 4" xfId="36992" xr:uid="{1BA01242-F756-4A18-8CB7-084926410AB6}"/>
    <cellStyle name="Internal link 6 6 2 2 5" xfId="21557" xr:uid="{8CC2BC8A-3F5A-435D-BFBF-87EB248D8A65}"/>
    <cellStyle name="Internal link 6 6 2 3" xfId="12144" xr:uid="{B933E1A2-0186-4D3F-99EA-835DA4E69593}"/>
    <cellStyle name="Internal link 6 6 2 3 2" xfId="29592" xr:uid="{C83C2FB6-E937-41E7-804A-2094736AD6AF}"/>
    <cellStyle name="Internal link 6 6 2 3 3" xfId="34664" xr:uid="{8662C86C-2E4B-448D-8973-8C9E27A5700E}"/>
    <cellStyle name="Internal link 6 6 2 3 4" xfId="24275" xr:uid="{4540D3DD-87B5-4330-AEB1-6AE9F2A68231}"/>
    <cellStyle name="Internal link 6 6 2 3 5" xfId="20619" xr:uid="{43685D9B-4C57-40F8-93EA-8F7070904DC5}"/>
    <cellStyle name="Internal link 6 6 2 4" xfId="35545" xr:uid="{27DC4AB8-31EA-4C93-830F-7FC8AFF8B6EE}"/>
    <cellStyle name="Internal link 6 6 2 5" xfId="16859" xr:uid="{4AEB56ED-6D6A-45EC-A954-5DC6312CDB32}"/>
    <cellStyle name="Internal link 6 6 3" xfId="9568" xr:uid="{83221225-9A98-4E83-A644-1C0CCD948BAA}"/>
    <cellStyle name="Internal link 6 6 3 2" xfId="27284" xr:uid="{74B982D2-CC89-4958-A540-B54AAB0BD2E8}"/>
    <cellStyle name="Internal link 6 6 3 3" xfId="32890" xr:uid="{788935BE-73B4-4824-9275-E27FF11AB239}"/>
    <cellStyle name="Internal link 6 6 3 4" xfId="36031" xr:uid="{B83CB39F-FA91-4971-A20B-3D694295D001}"/>
    <cellStyle name="Internal link 6 6 3 5" xfId="18464" xr:uid="{5050A212-AB78-479A-870C-E761C539F85F}"/>
    <cellStyle name="Internal link 6 6 4" xfId="10943" xr:uid="{185E7D84-CEB8-49FD-B169-3F859C7612F2}"/>
    <cellStyle name="Internal link 6 6 4 2" xfId="28409" xr:uid="{EB3D0687-D560-40CE-AFBA-CF6AA1D6EAE7}"/>
    <cellStyle name="Internal link 6 6 4 3" xfId="33665" xr:uid="{FE68968E-CADC-48E2-87F4-BB06B7B64E28}"/>
    <cellStyle name="Internal link 6 6 4 4" xfId="33142" xr:uid="{3E8EA49D-53A3-4DE7-954D-DCFA8E34DF47}"/>
    <cellStyle name="Internal link 6 6 4 5" xfId="19468" xr:uid="{C20E7CBC-F417-446A-AB4E-C549D1E4A9AE}"/>
    <cellStyle name="Internal link 6 6 5" xfId="23818" xr:uid="{7D9F9934-1C89-44D5-8C6D-A4B0F237523F}"/>
    <cellStyle name="Internal link 6 6 6" xfId="15609" xr:uid="{CDBBCF85-D387-46F3-9E10-030D89223606}"/>
    <cellStyle name="Internal link 6 7" xfId="5409" xr:uid="{D533F816-275A-4D0A-8642-FA99A5075723}"/>
    <cellStyle name="Internal link 6 7 2" xfId="9392" xr:uid="{06F132C5-2381-4632-9FD9-0479D66A66D1}"/>
    <cellStyle name="Internal link 6 7 2 2" xfId="27116" xr:uid="{473CBFBB-CA32-4698-BFE1-BF3F21967A5C}"/>
    <cellStyle name="Internal link 6 7 2 3" xfId="32751" xr:uid="{B7B22F85-827E-4D4F-9816-F41BD92E79BB}"/>
    <cellStyle name="Internal link 6 7 2 4" xfId="23503" xr:uid="{EE43ED90-F03A-482D-A85C-FD1E9CB34A20}"/>
    <cellStyle name="Internal link 6 7 2 5" xfId="18300" xr:uid="{2E7A574E-82F5-42D0-A5FB-ADC6ADEA8412}"/>
    <cellStyle name="Internal link 6 7 3" xfId="10988" xr:uid="{0AF16C40-AE80-4D4E-9DB2-16F547CFD76D}"/>
    <cellStyle name="Internal link 6 7 3 2" xfId="28452" xr:uid="{ACC0D85F-3297-4600-A0D5-63ED1D6BE29B}"/>
    <cellStyle name="Internal link 6 7 3 3" xfId="33704" xr:uid="{7824C474-5F38-41DF-B02E-FFB343ED0C64}"/>
    <cellStyle name="Internal link 6 7 3 4" xfId="24674" xr:uid="{A49C4697-7EC3-4537-A5A5-DC17DDF92EEA}"/>
    <cellStyle name="Internal link 6 7 3 5" xfId="19510" xr:uid="{9517514C-AB88-40AB-9EA6-28D0F658944B}"/>
    <cellStyle name="Internal link 6 7 4" xfId="23669" xr:uid="{35295870-E8E6-411E-9F6B-D8EE14E1E7E0}"/>
    <cellStyle name="Internal link 6 7 5" xfId="15346" xr:uid="{7B590583-6F49-49DE-9464-3467997E4A29}"/>
    <cellStyle name="Internal link 6 8" xfId="9682" xr:uid="{80C870E6-39D7-4E6D-BAC3-F1FA77F367AE}"/>
    <cellStyle name="Internal link 6 8 2" xfId="27382" xr:uid="{191C97CB-C9DB-4DD6-B18D-36B614D59E5C}"/>
    <cellStyle name="Internal link 6 8 3" xfId="32976" xr:uid="{3F4985DD-7707-4E30-BABF-C4BAA3D0AD93}"/>
    <cellStyle name="Internal link 6 8 4" xfId="32349" xr:uid="{91D2945C-F2C8-4FD1-A612-833FE5AFA6F8}"/>
    <cellStyle name="Internal link 6 8 5" xfId="18554" xr:uid="{E62F7F79-7D0F-4E4D-9BA8-9152878C83D8}"/>
    <cellStyle name="Internal link 6 9" xfId="10278" xr:uid="{792CCEDD-A5CF-434C-BAD6-7403B3BC308B}"/>
    <cellStyle name="Internal link 6 9 2" xfId="27773" xr:uid="{18A6FB44-2B75-45DF-B7CF-19CDF8E2B1EF}"/>
    <cellStyle name="Internal link 6 9 3" xfId="33314" xr:uid="{409042B7-2445-4BEE-8196-8653C80FFE0D}"/>
    <cellStyle name="Internal link 6 9 4" xfId="23580" xr:uid="{D83D191C-6948-45B8-95FD-2713B6ADFA9B}"/>
    <cellStyle name="Internal link 6 9 5" xfId="18857" xr:uid="{15E2B7F8-2B5C-46B9-812F-5C0F180FFF83}"/>
    <cellStyle name="Internal link 7" xfId="5100" xr:uid="{B1A8EE87-52F4-42B0-868C-275AED154A10}"/>
    <cellStyle name="Internal link 7 10" xfId="36083" xr:uid="{73E11C86-CAD9-4915-BE82-AA4CE897333C}"/>
    <cellStyle name="Internal link 7 11" xfId="15147" xr:uid="{0FF65761-FCD6-403F-98DB-50CAED63914C}"/>
    <cellStyle name="Internal link 7 2" xfId="6778" xr:uid="{70634BF5-FD28-450B-8FCE-12351CD4DB4B}"/>
    <cellStyle name="Internal link 7 2 2" xfId="7622" xr:uid="{2F39493F-8CEC-4C67-8EB4-BB2CF692D384}"/>
    <cellStyle name="Internal link 7 2 2 2" xfId="13329" xr:uid="{10B1CE01-BDAD-4098-8B50-5FF6591DDB29}"/>
    <cellStyle name="Internal link 7 2 2 2 2" xfId="30777" xr:uid="{AA9BB68C-8B41-4B36-8B8F-D8B4E4F293B1}"/>
    <cellStyle name="Internal link 7 2 2 2 3" xfId="35684" xr:uid="{F40D5EF6-FFBD-47C2-8AC7-7F69F2761734}"/>
    <cellStyle name="Internal link 7 2 2 2 4" xfId="37237" xr:uid="{6F8A823A-B413-460C-BC24-BAD476484997}"/>
    <cellStyle name="Internal link 7 2 2 2 5" xfId="21804" xr:uid="{6FFE5BE1-249A-4BD6-9912-95151C6BF372}"/>
    <cellStyle name="Internal link 7 2 2 3" xfId="12391" xr:uid="{628E62DF-8ABC-41AF-A5E7-29F589B9AB3D}"/>
    <cellStyle name="Internal link 7 2 2 3 2" xfId="29839" xr:uid="{012E6452-7488-40A2-85D0-91EABF87C4C4}"/>
    <cellStyle name="Internal link 7 2 2 3 3" xfId="34880" xr:uid="{28B45BFF-4FB3-489B-BEEC-B4629B99848F}"/>
    <cellStyle name="Internal link 7 2 2 3 4" xfId="36301" xr:uid="{984BC94E-3388-4305-BAE7-0AB78766D379}"/>
    <cellStyle name="Internal link 7 2 2 3 5" xfId="20866" xr:uid="{26CD96B4-785E-4F9D-83F5-EC78EA92038A}"/>
    <cellStyle name="Internal link 7 2 2 4" xfId="27526" xr:uid="{182B8632-B9DC-45C8-931E-F8ACD2D0CB9A}"/>
    <cellStyle name="Internal link 7 2 2 5" xfId="17104" xr:uid="{44D70981-61A5-4122-94B0-6D30525D4668}"/>
    <cellStyle name="Internal link 7 2 3" xfId="11785" xr:uid="{088C4D90-C7B1-41BE-8E4C-9235F2ED251B}"/>
    <cellStyle name="Internal link 7 2 3 2" xfId="29237" xr:uid="{5D3DA494-2B3A-46A6-B6F5-C3135AE3E09F}"/>
    <cellStyle name="Internal link 7 2 3 3" xfId="34374" xr:uid="{40AFCDEE-DAFC-4DD3-98F1-C3725F62FC80}"/>
    <cellStyle name="Internal link 7 2 3 4" xfId="25498" xr:uid="{9F70B750-CD27-437E-947B-7FA1EDC32A62}"/>
    <cellStyle name="Internal link 7 2 3 5" xfId="20281" xr:uid="{4B2722BF-BA42-4786-807C-C156F505454D}"/>
    <cellStyle name="Internal link 7 2 4" xfId="11296" xr:uid="{4BDCF1D2-3DA8-462D-9287-E86E1C3E6E93}"/>
    <cellStyle name="Internal link 7 2 4 2" xfId="28751" xr:uid="{B7CC0FB0-2E65-46C4-B35C-542B37875BFB}"/>
    <cellStyle name="Internal link 7 2 4 3" xfId="33967" xr:uid="{15595A8A-57A6-4B5C-BD6F-256CE1CC7886}"/>
    <cellStyle name="Internal link 7 2 4 4" xfId="32548" xr:uid="{D617085C-30BD-449F-86AD-523E817C452D}"/>
    <cellStyle name="Internal link 7 2 4 5" xfId="19800" xr:uid="{F8FC7C03-183B-4F97-AE07-B6D2A532A336}"/>
    <cellStyle name="Internal link 7 2 5" xfId="25308" xr:uid="{D7774254-08D8-4E9C-80E5-1F296E1F2D59}"/>
    <cellStyle name="Internal link 7 2 6" xfId="16285" xr:uid="{BAAF3D96-BF09-4690-9475-C4CB24D9D746}"/>
    <cellStyle name="Internal link 7 3" xfId="6978" xr:uid="{27546EE1-4B86-4F71-A83E-7AD647660417}"/>
    <cellStyle name="Internal link 7 3 2" xfId="7775" xr:uid="{033A7F22-5724-42A3-AEDE-A58E0C824A44}"/>
    <cellStyle name="Internal link 7 3 2 2" xfId="13482" xr:uid="{FBB75678-CDF4-4A5C-A49A-ADC261F5B814}"/>
    <cellStyle name="Internal link 7 3 2 2 2" xfId="30930" xr:uid="{EA3EBF3C-28E4-4E0A-8296-97C9FFA150A8}"/>
    <cellStyle name="Internal link 7 3 2 2 3" xfId="35806" xr:uid="{A3C4F959-0323-4719-9F16-E2698F0FE192}"/>
    <cellStyle name="Internal link 7 3 2 2 4" xfId="37390" xr:uid="{54CCD19A-872C-4F3B-A583-47D3CF1DFCB2}"/>
    <cellStyle name="Internal link 7 3 2 2 5" xfId="21957" xr:uid="{29E86A37-54A8-4B75-88D5-A5C8FCB9F586}"/>
    <cellStyle name="Internal link 7 3 2 3" xfId="12544" xr:uid="{7CE41287-45E7-4C0E-A730-5C10E92093A5}"/>
    <cellStyle name="Internal link 7 3 2 3 2" xfId="29992" xr:uid="{F21B1ACE-0DBA-4576-80B9-E6E31495BEB1}"/>
    <cellStyle name="Internal link 7 3 2 3 3" xfId="35000" xr:uid="{7968A550-0B8B-405A-87AF-87ECFB12BCD1}"/>
    <cellStyle name="Internal link 7 3 2 3 4" xfId="36454" xr:uid="{561FB03F-04BC-4934-B96B-FE7805A0FC23}"/>
    <cellStyle name="Internal link 7 3 2 3 5" xfId="21019" xr:uid="{F6AC62C0-68F9-489F-977A-7D2C35BDF7D9}"/>
    <cellStyle name="Internal link 7 3 2 4" xfId="35157" xr:uid="{3FE0FD41-46DC-4B00-8216-B103D376CA7A}"/>
    <cellStyle name="Internal link 7 3 2 5" xfId="17257" xr:uid="{8A5E814A-3699-4A75-8305-DBD1BADA74C7}"/>
    <cellStyle name="Internal link 7 3 3" xfId="9476" xr:uid="{F7BB8CCF-169A-4C58-B935-8817F97B7549}"/>
    <cellStyle name="Internal link 7 3 3 2" xfId="27200" xr:uid="{DF6B5DC7-3482-4313-9791-3BD93ECFEE91}"/>
    <cellStyle name="Internal link 7 3 3 3" xfId="32823" xr:uid="{FA569813-DBA6-4C0F-A400-7F8FE19DF650}"/>
    <cellStyle name="Internal link 7 3 3 4" xfId="33251" xr:uid="{D3A7D4DF-94DF-4C1B-AC35-617B1B277C4E}"/>
    <cellStyle name="Internal link 7 3 3 5" xfId="18384" xr:uid="{9570EC80-2ED5-405C-827E-E24B368CD6AF}"/>
    <cellStyle name="Internal link 7 3 4" xfId="11459" xr:uid="{B4A498EA-C71C-45BC-B346-62EC15DBC2A7}"/>
    <cellStyle name="Internal link 7 3 4 2" xfId="28914" xr:uid="{A2594774-C2C2-4EC3-9DB9-63C2F67F94BB}"/>
    <cellStyle name="Internal link 7 3 4 3" xfId="34098" xr:uid="{FECA3014-3A97-4C08-8E2B-C19069F337B7}"/>
    <cellStyle name="Internal link 7 3 4 4" xfId="36093" xr:uid="{C5FD3638-437F-4EF3-B765-745285F2A9DB}"/>
    <cellStyle name="Internal link 7 3 4 5" xfId="19962" xr:uid="{577FDCC0-2C94-427A-8FE2-59AE56E5960D}"/>
    <cellStyle name="Internal link 7 3 5" xfId="35879" xr:uid="{9BF2C760-9265-4662-A982-1D6237878A02}"/>
    <cellStyle name="Internal link 7 3 6" xfId="16468" xr:uid="{C07F207F-E348-4ABB-87A8-67B22E3AC7AD}"/>
    <cellStyle name="Internal link 7 4" xfId="6562" xr:uid="{74C177E1-2C33-400D-969E-F69168C6CD1A}"/>
    <cellStyle name="Internal link 7 4 2" xfId="7490" xr:uid="{C0696FB9-AA10-4976-BCA5-6BA343295C65}"/>
    <cellStyle name="Internal link 7 4 2 2" xfId="13197" xr:uid="{76E921B4-118F-43D9-A349-61712B694039}"/>
    <cellStyle name="Internal link 7 4 2 2 2" xfId="30645" xr:uid="{4F4B6713-18AE-4209-A89A-69589D190BAC}"/>
    <cellStyle name="Internal link 7 4 2 2 3" xfId="35572" xr:uid="{B57D8285-6D64-47E4-9D0A-4143C11DADF0}"/>
    <cellStyle name="Internal link 7 4 2 2 4" xfId="37105" xr:uid="{FED9F10C-5703-421A-A20B-A32D4A5D9493}"/>
    <cellStyle name="Internal link 7 4 2 2 5" xfId="21672" xr:uid="{20A96E09-29B7-4A35-845A-FC241FBC8A2F}"/>
    <cellStyle name="Internal link 7 4 2 3" xfId="12259" xr:uid="{599EDC44-2B54-454F-93AB-A1CB50867AAD}"/>
    <cellStyle name="Internal link 7 4 2 3 2" xfId="29707" xr:uid="{DD5ED3F5-8D87-41EF-A070-F4DCBA685F29}"/>
    <cellStyle name="Internal link 7 4 2 3 3" xfId="34767" xr:uid="{22E9BBD5-4DBE-4204-AE64-7CDA373DE95D}"/>
    <cellStyle name="Internal link 7 4 2 3 4" xfId="24367" xr:uid="{606AABB8-E75D-4E8B-943B-5FA70B2F7FBC}"/>
    <cellStyle name="Internal link 7 4 2 3 5" xfId="20734" xr:uid="{FF15BEC4-7F45-412E-8923-40C0C6755008}"/>
    <cellStyle name="Internal link 7 4 2 4" xfId="24653" xr:uid="{774E08DD-B070-46B5-BF62-FFDD259A856F}"/>
    <cellStyle name="Internal link 7 4 2 5" xfId="16972" xr:uid="{143C4193-391E-4DEF-81F6-0887E775D089}"/>
    <cellStyle name="Internal link 7 4 3" xfId="11766" xr:uid="{3D10473B-6286-4ACB-B472-D2B3C6D74C6F}"/>
    <cellStyle name="Internal link 7 4 3 2" xfId="29218" xr:uid="{8F37AF99-B8DA-4D36-BF68-4A46B24D9E15}"/>
    <cellStyle name="Internal link 7 4 3 3" xfId="34359" xr:uid="{7D49DCCD-950C-4823-BF09-65816B8FCE9E}"/>
    <cellStyle name="Internal link 7 4 3 4" xfId="25966" xr:uid="{E4F4B42F-C014-4137-B496-820672C05538}"/>
    <cellStyle name="Internal link 7 4 3 5" xfId="20263" xr:uid="{7DCFABC1-E2EF-48E0-BE50-736BA7D81F44}"/>
    <cellStyle name="Internal link 7 4 4" xfId="11147" xr:uid="{8F9353CC-927B-473A-8A13-B343C4D80810}"/>
    <cellStyle name="Internal link 7 4 4 2" xfId="28607" xr:uid="{02CE8A5A-69CB-416E-9262-71DC63D10966}"/>
    <cellStyle name="Internal link 7 4 4 3" xfId="33842" xr:uid="{028A4BD2-9653-410E-8404-286487C49CB5}"/>
    <cellStyle name="Internal link 7 4 4 4" xfId="33114" xr:uid="{FD86233C-7D58-40C5-8D12-90199B62407E}"/>
    <cellStyle name="Internal link 7 4 4 5" xfId="19657" xr:uid="{11C5CE45-82D4-4808-99A3-C4EEB1CE9AA6}"/>
    <cellStyle name="Internal link 7 4 5" xfId="23207" xr:uid="{0E94ABF7-28F9-425D-B2CA-3AF42F64C01C}"/>
    <cellStyle name="Internal link 7 4 6" xfId="16078" xr:uid="{8D85239A-D6CD-4514-8515-7DDC5E716DD5}"/>
    <cellStyle name="Internal link 7 5" xfId="6113" xr:uid="{C7A0ECE9-A7CD-4FF9-A80B-F7C8BAEE2A47}"/>
    <cellStyle name="Internal link 7 5 2" xfId="7399" xr:uid="{E1CC40E0-3C3C-44E4-B1A2-E94A4E70AAF9}"/>
    <cellStyle name="Internal link 7 5 2 2" xfId="13106" xr:uid="{9C9497A8-E124-402A-9F8A-E7A0C7AAE6C3}"/>
    <cellStyle name="Internal link 7 5 2 2 2" xfId="30554" xr:uid="{1170D206-BB38-45A9-9739-53047CB839FE}"/>
    <cellStyle name="Internal link 7 5 2 2 3" xfId="35487" xr:uid="{7A0792FD-2C97-4004-A0E9-D2CB40FE6AB3}"/>
    <cellStyle name="Internal link 7 5 2 2 4" xfId="37016" xr:uid="{D71CE000-450B-405F-A377-E37356CC7A99}"/>
    <cellStyle name="Internal link 7 5 2 2 5" xfId="21581" xr:uid="{2F925D4C-5249-44D6-BA04-2AC0F10F29B3}"/>
    <cellStyle name="Internal link 7 5 2 3" xfId="12168" xr:uid="{315D2455-0E0B-48D1-ADBB-4BC1515AFBE6}"/>
    <cellStyle name="Internal link 7 5 2 3 2" xfId="29616" xr:uid="{9BB285BA-F519-4EA9-B597-DAC3E7ABA3DF}"/>
    <cellStyle name="Internal link 7 5 2 3 3" xfId="34686" xr:uid="{98B68E1F-46F0-445C-9AB8-3452105C3E9B}"/>
    <cellStyle name="Internal link 7 5 2 3 4" xfId="24291" xr:uid="{51778DDC-B023-4B50-8197-5ED381C924BD}"/>
    <cellStyle name="Internal link 7 5 2 3 5" xfId="20643" xr:uid="{47071DAC-FEF1-4964-935C-D771E6C44B04}"/>
    <cellStyle name="Internal link 7 5 2 4" xfId="27392" xr:uid="{26309D2F-E75E-4D65-B20C-72928CD27782}"/>
    <cellStyle name="Internal link 7 5 2 5" xfId="16883" xr:uid="{2C09F79B-14BF-4CC8-AA7F-31E4A56DAD19}"/>
    <cellStyle name="Internal link 7 5 3" xfId="9416" xr:uid="{85FC152F-6B24-4100-B48A-A83AF407ACB1}"/>
    <cellStyle name="Internal link 7 5 3 2" xfId="27140" xr:uid="{89389960-DEAB-497B-AE39-B0497700BFA2}"/>
    <cellStyle name="Internal link 7 5 3 3" xfId="32772" xr:uid="{E7FDCD9F-14F1-4F57-9306-2F327E2FB3B9}"/>
    <cellStyle name="Internal link 7 5 3 4" xfId="25324" xr:uid="{08939B43-A453-4F91-AFB9-63F4EB7F78DD}"/>
    <cellStyle name="Internal link 7 5 3 5" xfId="18324" xr:uid="{CD94C9C6-24B9-43A3-BF9C-66F1DFFE4D56}"/>
    <cellStyle name="Internal link 7 5 4" xfId="10983" xr:uid="{E58292F5-CED6-4EBC-8683-017C4622FC8B}"/>
    <cellStyle name="Internal link 7 5 4 2" xfId="28447" xr:uid="{7986DFDA-6667-4A1D-B060-9B1BFEDDD745}"/>
    <cellStyle name="Internal link 7 5 4 3" xfId="33700" xr:uid="{76857508-E985-4DA7-AB44-F97C4F7BD7E7}"/>
    <cellStyle name="Internal link 7 5 4 4" xfId="25685" xr:uid="{00521C5A-B88B-4566-9A0D-C867A9C32DE8}"/>
    <cellStyle name="Internal link 7 5 4 5" xfId="19505" xr:uid="{EB1FFADE-3CFB-4A8A-BB0E-5E3584A48E40}"/>
    <cellStyle name="Internal link 7 5 5" xfId="23894" xr:uid="{7AECE663-209D-4B1C-B7A7-14492F5A43C1}"/>
    <cellStyle name="Internal link 7 5 6" xfId="15704" xr:uid="{CF5F36D9-0E88-4104-8AE8-F299BEDE03AA}"/>
    <cellStyle name="Internal link 7 6" xfId="7129" xr:uid="{C9F49006-0313-4653-B004-7E96B043DE5B}"/>
    <cellStyle name="Internal link 7 6 2" xfId="7903" xr:uid="{B11FD51F-088B-4419-A2AA-8998AAE1ADB2}"/>
    <cellStyle name="Internal link 7 6 2 2" xfId="13610" xr:uid="{532F6BFB-6DC1-49F9-A6AE-D29AFF77D417}"/>
    <cellStyle name="Internal link 7 6 2 2 2" xfId="31058" xr:uid="{2B44D0E6-761A-46D8-BC68-2DB71C167905}"/>
    <cellStyle name="Internal link 7 6 2 2 3" xfId="35919" xr:uid="{671C5E9D-8FDD-4D64-BC6E-0F4B3424016D}"/>
    <cellStyle name="Internal link 7 6 2 2 4" xfId="37516" xr:uid="{ACB905F9-EAB3-4A2C-9B3E-6220F16EF8D6}"/>
    <cellStyle name="Internal link 7 6 2 2 5" xfId="22085" xr:uid="{67015D8C-28EA-40FA-9B78-9BD13367E03F}"/>
    <cellStyle name="Internal link 7 6 2 3" xfId="12672" xr:uid="{E4C55735-7FCC-4AAC-9980-80F752FBFB4A}"/>
    <cellStyle name="Internal link 7 6 2 3 2" xfId="30120" xr:uid="{3813CD70-C9D3-446F-B0AA-BC6504E95AA0}"/>
    <cellStyle name="Internal link 7 6 2 3 3" xfId="35113" xr:uid="{FF788901-FC38-49B9-8D9A-F82F36A078D0}"/>
    <cellStyle name="Internal link 7 6 2 3 4" xfId="36582" xr:uid="{DA211733-6570-44F1-BC28-C03763F12227}"/>
    <cellStyle name="Internal link 7 6 2 3 5" xfId="21147" xr:uid="{038293CE-9938-4390-B9FE-4BB2DF866A61}"/>
    <cellStyle name="Internal link 7 6 2 4" xfId="35593" xr:uid="{ACE430C9-3BCB-423C-ABEC-CE5769AD48F0}"/>
    <cellStyle name="Internal link 7 6 2 5" xfId="17383" xr:uid="{FF229F3C-4438-4705-BCA8-C8184DC6E96C}"/>
    <cellStyle name="Internal link 7 6 3" xfId="12837" xr:uid="{ACFBF2DC-D740-43FD-92DD-7B5B2EFDFAEA}"/>
    <cellStyle name="Internal link 7 6 3 2" xfId="30285" xr:uid="{DB67BFEA-D3D9-4680-911B-15864E1CB9FA}"/>
    <cellStyle name="Internal link 7 6 3 3" xfId="35255" xr:uid="{AE191B64-18A4-4B6B-AD0A-672DC7893153}"/>
    <cellStyle name="Internal link 7 6 3 4" xfId="36747" xr:uid="{29EE586F-AA28-4B3F-8DD2-9B740BCF9F5B}"/>
    <cellStyle name="Internal link 7 6 3 5" xfId="21312" xr:uid="{1BC58FD8-9C6E-4654-BAD9-1E6D25980479}"/>
    <cellStyle name="Internal link 7 6 4" xfId="11588" xr:uid="{03819DBC-5DE8-4A57-A6DF-4FC69784BF5A}"/>
    <cellStyle name="Internal link 7 6 4 2" xfId="29043" xr:uid="{D98B11DF-767A-4628-88F6-256FD4A61E7F}"/>
    <cellStyle name="Internal link 7 6 4 3" xfId="34209" xr:uid="{F161B298-FC7D-44B6-AB82-84639A723959}"/>
    <cellStyle name="Internal link 7 6 4 4" xfId="27372" xr:uid="{27C4C5FB-F318-441C-8B38-14A0F8EFFD62}"/>
    <cellStyle name="Internal link 7 6 4 5" xfId="20090" xr:uid="{10766FD2-6238-4B45-87F8-323F7E303026}"/>
    <cellStyle name="Internal link 7 6 5" xfId="23236" xr:uid="{CD1C0C4C-FFD4-4825-A894-526D5459D1CD}"/>
    <cellStyle name="Internal link 7 6 6" xfId="16614" xr:uid="{1781D871-766C-4CB3-AE44-E97F4E60A426}"/>
    <cellStyle name="Internal link 7 7" xfId="5108" xr:uid="{748410AD-4CF6-47EF-B5AA-6DECB1548542}"/>
    <cellStyle name="Internal link 7 7 2" xfId="8589" xr:uid="{ADEF3F36-C3A8-458B-BFCE-5762701A4642}"/>
    <cellStyle name="Internal link 7 7 2 2" xfId="26381" xr:uid="{8B056A77-D7CE-46FB-83CA-D57254CBD70A}"/>
    <cellStyle name="Internal link 7 7 2 3" xfId="32390" xr:uid="{BFFBD90B-1E6A-4E37-8B5D-DC064558FFE3}"/>
    <cellStyle name="Internal link 7 7 2 4" xfId="23245" xr:uid="{0572896C-7CC7-4C4C-B23A-3959D62CBD09}"/>
    <cellStyle name="Internal link 7 7 2 5" xfId="17657" xr:uid="{82EEEBAD-1EFE-475A-96FF-838BF061ED09}"/>
    <cellStyle name="Internal link 7 7 3" xfId="9344" xr:uid="{62D598C0-B7C4-4E14-94A7-440C2334E775}"/>
    <cellStyle name="Internal link 7 7 3 2" xfId="27080" xr:uid="{2893251D-9399-4165-9D3F-0B895FD30FA4}"/>
    <cellStyle name="Internal link 7 7 3 3" xfId="32715" xr:uid="{779C1FF7-5084-4B35-A705-3266F142C082}"/>
    <cellStyle name="Internal link 7 7 3 4" xfId="25996" xr:uid="{CB43F4DF-7627-4C94-8277-6F896DD4F100}"/>
    <cellStyle name="Internal link 7 7 3 5" xfId="18265" xr:uid="{0A36A5F7-ABE7-4DA8-8AFD-391B191E4617}"/>
    <cellStyle name="Internal link 7 7 4" xfId="33322" xr:uid="{80EC14F0-A33B-4E53-96B9-C11148FA828F}"/>
    <cellStyle name="Internal link 7 7 5" xfId="15150" xr:uid="{046D4377-3892-4082-BD8B-9D5B02CDAAFA}"/>
    <cellStyle name="Internal link 7 8" xfId="10972" xr:uid="{F1DCBE18-3590-4E85-B922-30EDF6EEB5BC}"/>
    <cellStyle name="Internal link 7 8 2" xfId="28436" xr:uid="{27751E1C-F472-4D2E-A924-3374F6A27280}"/>
    <cellStyle name="Internal link 7 8 3" xfId="33690" xr:uid="{31B67B79-6869-438A-8FCB-23C9D4A90517}"/>
    <cellStyle name="Internal link 7 8 4" xfId="25856" xr:uid="{40ED8F27-CCB7-4482-9492-29B289BA746A}"/>
    <cellStyle name="Internal link 7 8 5" xfId="19494" xr:uid="{451094F2-6911-4159-AA93-A9B9F6148A1E}"/>
    <cellStyle name="Internal link 7 9" xfId="9673" xr:uid="{828509FA-4FD6-47FB-B190-4F4EF3E7A30E}"/>
    <cellStyle name="Internal link 7 9 2" xfId="27373" xr:uid="{D93A9068-9C2E-4ECC-8394-1BA4BB84D056}"/>
    <cellStyle name="Internal link 7 9 3" xfId="32972" xr:uid="{9C52B069-7661-47B2-906F-09EA8A61746A}"/>
    <cellStyle name="Internal link 7 9 4" xfId="25346" xr:uid="{2394134B-B4CD-416D-AAEC-73B03D58EAC0}"/>
    <cellStyle name="Internal link 7 9 5" xfId="18548" xr:uid="{005308B5-DC0A-487E-A5ED-6ED1733C7157}"/>
    <cellStyle name="Internal link 8" xfId="5558" xr:uid="{855DD37E-65C1-4743-B700-190FB889688F}"/>
    <cellStyle name="Internal link 8 2" xfId="7312" xr:uid="{64B8440E-6664-49AA-8275-DCA07691F95B}"/>
    <cellStyle name="Internal link 8 2 2" xfId="13020" xr:uid="{19F3D801-B24B-4A2F-B035-982BB1E4404E}"/>
    <cellStyle name="Internal link 8 2 2 2" xfId="30468" xr:uid="{3E9F53CF-7030-492C-8EF5-728DEE30F3F1}"/>
    <cellStyle name="Internal link 8 2 2 3" xfId="35415" xr:uid="{DE797214-45D0-4514-A0BA-1545C591BD26}"/>
    <cellStyle name="Internal link 8 2 2 4" xfId="36930" xr:uid="{FAC9079B-6300-449F-A11F-0D794DF091C9}"/>
    <cellStyle name="Internal link 8 2 2 5" xfId="21495" xr:uid="{15F232E2-90A0-4B16-B767-E606F5FDB820}"/>
    <cellStyle name="Internal link 8 2 3" xfId="12082" xr:uid="{94ACBCF7-4EDB-45A3-808F-21DB2529D1CB}"/>
    <cellStyle name="Internal link 8 2 3 2" xfId="29530" xr:uid="{F4F86239-D09C-4DB0-AC50-1710B7C4A8CA}"/>
    <cellStyle name="Internal link 8 2 3 3" xfId="34612" xr:uid="{C3ED88BC-0567-485F-8F44-365B6F43017A}"/>
    <cellStyle name="Internal link 8 2 3 4" xfId="25238" xr:uid="{88D975DE-F89D-4AAA-8A59-4E133BCDAE17}"/>
    <cellStyle name="Internal link 8 2 3 5" xfId="20557" xr:uid="{5E47922A-205D-4E22-B416-F7F205540F28}"/>
    <cellStyle name="Internal link 8 2 4" xfId="33617" xr:uid="{A99056B5-0D7B-493A-AE83-8E0C71A54323}"/>
    <cellStyle name="Internal link 8 2 5" xfId="16797" xr:uid="{A8FC0471-1F3B-4D95-BDE5-C486EBB20181}"/>
    <cellStyle name="Internal link 8 3" xfId="8622" xr:uid="{DEB3149A-72FA-4713-B946-ADE0E5707BAE}"/>
    <cellStyle name="Internal link 8 3 2" xfId="26412" xr:uid="{EE92D42A-DB58-4712-8087-684569DFB461}"/>
    <cellStyle name="Internal link 8 3 3" xfId="32414" xr:uid="{733C9118-E4A8-4A8F-ADF7-80503A20B0AA}"/>
    <cellStyle name="Internal link 8 3 4" xfId="34273" xr:uid="{4D8487D2-CE38-4C8E-8B0B-056A3AE274D8}"/>
    <cellStyle name="Internal link 8 3 5" xfId="17688" xr:uid="{6F4B6D92-78BA-464F-8BB8-3C63B2B81B7A}"/>
    <cellStyle name="Internal link 8 4" xfId="10728" xr:uid="{775AFA86-9867-461C-A8FA-5E62151B8C3A}"/>
    <cellStyle name="Internal link 8 4 2" xfId="28200" xr:uid="{70DAC704-EAA5-4D78-B1FF-48F06A3598C1}"/>
    <cellStyle name="Internal link 8 4 3" xfId="33496" xr:uid="{557A137A-4E4B-41B6-BFD8-64EAE830A75B}"/>
    <cellStyle name="Internal link 8 4 4" xfId="32295" xr:uid="{39F993D8-F335-482D-BFFE-300DC42E44DB}"/>
    <cellStyle name="Internal link 8 4 5" xfId="19260" xr:uid="{9B0806FF-9ADB-4C10-B879-1DAE7BC03EF6}"/>
    <cellStyle name="Internal link 8 5" xfId="36055" xr:uid="{C0865E8C-5390-40A4-B5FF-2C1B2E891E1F}"/>
    <cellStyle name="Internal link 8 6" xfId="15388" xr:uid="{5EE8898B-1608-4A35-A8A1-5B920BB46156}"/>
    <cellStyle name="Internal link 9" xfId="6000" xr:uid="{A7420D72-6683-4011-AE34-E2A4FD38EC97}"/>
    <cellStyle name="Internal link 9 2" xfId="7370" xr:uid="{150CC19C-A5DE-46CD-85E5-563CACEEB570}"/>
    <cellStyle name="Internal link 9 2 2" xfId="13078" xr:uid="{128B073D-DC4C-4FF8-8529-29C928AB72E5}"/>
    <cellStyle name="Internal link 9 2 2 2" xfId="30526" xr:uid="{BCE75F08-CD33-4C80-AE48-F25925996F5C}"/>
    <cellStyle name="Internal link 9 2 2 3" xfId="35461" xr:uid="{411243AB-EE80-450A-9A70-0F5552D5C417}"/>
    <cellStyle name="Internal link 9 2 2 4" xfId="36988" xr:uid="{FE8AA8A1-8D68-4812-8902-997253F7BF5A}"/>
    <cellStyle name="Internal link 9 2 2 5" xfId="21553" xr:uid="{B5AF80B6-D44F-4C54-AECC-935243A1942D}"/>
    <cellStyle name="Internal link 9 2 3" xfId="12140" xr:uid="{C669DF1B-2EB6-42B2-A16A-FEC716FE4AA4}"/>
    <cellStyle name="Internal link 9 2 3 2" xfId="29588" xr:uid="{BB496BD5-E27C-44D3-825E-B1FCA9C9B4B1}"/>
    <cellStyle name="Internal link 9 2 3 3" xfId="34660" xr:uid="{F5D6C788-9C31-4F31-87E9-B32E71C9DA84}"/>
    <cellStyle name="Internal link 9 2 3 4" xfId="24271" xr:uid="{B9DE4B3E-2845-436B-9A78-BBB17F4F7DF6}"/>
    <cellStyle name="Internal link 9 2 3 5" xfId="20615" xr:uid="{73468C44-16C7-4439-A93B-196809306B9C}"/>
    <cellStyle name="Internal link 9 2 4" xfId="25961" xr:uid="{FD6C4256-95A5-4485-B053-37656B5CA6FC}"/>
    <cellStyle name="Internal link 9 2 5" xfId="16855" xr:uid="{0A5E4846-2481-46C9-80CC-204A5AC7D92B}"/>
    <cellStyle name="Internal link 9 3" xfId="9566" xr:uid="{96FFA834-F570-43E6-BEDA-00E8A58A7410}"/>
    <cellStyle name="Internal link 9 3 2" xfId="27282" xr:uid="{14EBA62D-CB56-4EEA-8448-8BE50BF3788F}"/>
    <cellStyle name="Internal link 9 3 3" xfId="32888" xr:uid="{BDB85BD7-F0EC-49D6-AE40-6C1718A55C63}"/>
    <cellStyle name="Internal link 9 3 4" xfId="23557" xr:uid="{B9A3AEED-37A8-4357-B8DB-56464BAF8BE6}"/>
    <cellStyle name="Internal link 9 3 5" xfId="18462" xr:uid="{6997635D-7DEB-42CD-967E-1AA9F1A6F038}"/>
    <cellStyle name="Internal link 9 4" xfId="10938" xr:uid="{A4009C2C-D993-4742-B181-6E1D930EA9E3}"/>
    <cellStyle name="Internal link 9 4 2" xfId="28404" xr:uid="{AE907714-026F-43F3-988E-D92E99864C39}"/>
    <cellStyle name="Internal link 9 4 3" xfId="33660" xr:uid="{14E060D6-BA34-4AD1-8507-7ED4449297D4}"/>
    <cellStyle name="Internal link 9 4 4" xfId="33144" xr:uid="{89FFC4C5-86A6-41A0-8237-695275B28A4A}"/>
    <cellStyle name="Internal link 9 4 5" xfId="19463" xr:uid="{1B476AE9-8EBA-4570-B1AF-DE960345BF17}"/>
    <cellStyle name="Internal link 9 5" xfId="23813" xr:uid="{3555FEB0-433B-4811-9D57-1C1EB0F6BB57}"/>
    <cellStyle name="Internal link 9 6" xfId="15603" xr:uid="{561ED753-00A6-4075-ACF2-E71D89DF292F}"/>
    <cellStyle name="KeyModelOutput" xfId="3657" xr:uid="{8476E5CD-0082-420D-A1F7-2289AF5C6B7B}"/>
    <cellStyle name="KeyModelOutput 2" xfId="3658" xr:uid="{98D064C7-688A-47E8-B93B-F98C231619E0}"/>
    <cellStyle name="KeyModelOutput 2 2" xfId="10753" xr:uid="{6D9D507B-1152-48E7-9075-0031C2FD6FE9}"/>
    <cellStyle name="KeyModelOutput 3" xfId="9607" xr:uid="{58D1C432-2536-4320-AC9C-4FE77042A940}"/>
    <cellStyle name="KPMG Heading 1" xfId="3659" xr:uid="{20FF7AF2-FFAF-4E0F-AC1E-2136177F4FBA}"/>
    <cellStyle name="KPMG Heading 2" xfId="3660" xr:uid="{09EEBD3E-E246-4B67-B28D-AFC0CFB328FA}"/>
    <cellStyle name="KPMG Heading 3" xfId="3661" xr:uid="{5E58D4AB-1451-46E9-A04E-B01FC16028A7}"/>
    <cellStyle name="KPMG Heading 4" xfId="3662" xr:uid="{C54629CB-D2ED-4E16-BDF4-BF297FDF5FFD}"/>
    <cellStyle name="KPMG Normal" xfId="3663" xr:uid="{226062C2-DF7B-4874-8CC1-239E63FCB2C6}"/>
    <cellStyle name="KPMG Normal 2" xfId="3664" xr:uid="{135443A1-93D3-44A0-91E2-242B014F16D2}"/>
    <cellStyle name="KPMG Normal 3" xfId="5897" xr:uid="{4BD28CAF-1D09-4CD7-ABC2-9866CBDDDB62}"/>
    <cellStyle name="KPMG Normal Text" xfId="3665" xr:uid="{DCEBBA86-A3AB-4F4A-98B0-F9E2190C66A6}"/>
    <cellStyle name="KPMG Normal Text 2" xfId="3666" xr:uid="{3C4FBD67-6B47-4DFB-8DE1-A64A79E7A618}"/>
    <cellStyle name="KPMG Normal Text 3" xfId="5898" xr:uid="{CD81253C-3642-480A-86FC-366104301D6E}"/>
    <cellStyle name="Line_Key" xfId="3667" xr:uid="{4D89A046-95DB-437D-AB8B-9BC05840D7EC}"/>
    <cellStyle name="Link Currency (0)" xfId="3668" xr:uid="{34BAFC3A-8887-4C8D-BD04-4BB510F88160}"/>
    <cellStyle name="Link Currency (2)" xfId="3669" xr:uid="{24675DE1-F835-4D6A-A995-D44F18EA89C0}"/>
    <cellStyle name="Link Units (0)" xfId="3670" xr:uid="{48201E17-CF5F-40B1-9B6D-EB975984D6A5}"/>
    <cellStyle name="Link Units (1)" xfId="3671" xr:uid="{5889DC62-EFD2-4086-9D7C-911C9FB0F27C}"/>
    <cellStyle name="Link Units (2)" xfId="3672" xr:uid="{CA6278E0-B00A-4CB8-953B-E571B3D1839C}"/>
    <cellStyle name="Linked Cell 2" xfId="3673" xr:uid="{895A1202-F50A-4BB3-98FE-DD4964AC711D}"/>
    <cellStyle name="Linked Cell 2 2" xfId="3674" xr:uid="{26749481-4E4C-4221-A755-DB28F14F73C4}"/>
    <cellStyle name="Linked Cell 2 3" xfId="3675" xr:uid="{A721343C-790A-41EC-8B66-FC60A011D707}"/>
    <cellStyle name="Linked Cell 3" xfId="3676" xr:uid="{AE804574-29C4-4F3D-B2C6-C158BB2321B3}"/>
    <cellStyle name="Linked Cell 4" xfId="5248" xr:uid="{A135E835-B436-4F9E-944D-2112EFEF6F8A}"/>
    <cellStyle name="Linked Cell 5" xfId="8064" xr:uid="{42805E8A-C0E7-40A0-AEE2-11FC926841CD}"/>
    <cellStyle name="Millares [0]_Contr. Sales" xfId="3677" xr:uid="{F3909554-D4EF-494F-BFDF-130E04FC1C56}"/>
    <cellStyle name="Millares_Contr. Sales" xfId="3678" xr:uid="{DFED203A-A905-47AA-B78D-4B908EBB815B}"/>
    <cellStyle name="Model" xfId="3679" xr:uid="{FE2BD4A5-0C73-4F9D-97B3-50A4201058FB}"/>
    <cellStyle name="Moneda [0]_Contr. Sales" xfId="3680" xr:uid="{C75CBB56-4EE1-43F6-A338-97659FA22D43}"/>
    <cellStyle name="Moneda_Contr. Sales" xfId="3681" xr:uid="{89BFC96B-7485-4CCA-B906-1472CC7793E9}"/>
    <cellStyle name="Monétaire [0]_PERSONAL" xfId="3682" xr:uid="{37B0D926-1999-4447-AC00-9003BAF7C5DB}"/>
    <cellStyle name="Monétaire_PERSONAL" xfId="3683" xr:uid="{F6758BE8-36E0-4076-9E22-A921C174EF4B}"/>
    <cellStyle name="NEE" xfId="3684" xr:uid="{718415C4-D83B-4B66-B656-EA87D355B123}"/>
    <cellStyle name="Neutral 2" xfId="3685" xr:uid="{0683FE55-C355-4CB2-8578-1EF97BC6ED65}"/>
    <cellStyle name="Neutral 2 2" xfId="3686" xr:uid="{9F9873BF-1AD6-4970-B5FA-84AC3B9016D8}"/>
    <cellStyle name="Neutral 2 3" xfId="3687" xr:uid="{607797E7-D036-4CF0-B8EC-E038D44ED21E}"/>
    <cellStyle name="Neutral 3" xfId="3688" xr:uid="{5334403A-3BA2-4163-B14B-207633C91512}"/>
    <cellStyle name="Neutral 4" xfId="5244" xr:uid="{39E6FD4F-2A94-4D33-8C3D-142C001DDBD9}"/>
    <cellStyle name="Neutral 5" xfId="8073" xr:uid="{9F49A1D0-E54D-4C25-8649-9148F2C971C0}"/>
    <cellStyle name="New Times Roman" xfId="3689" xr:uid="{53D6E876-B1C3-4AE0-8B7B-467C0AA6856E}"/>
    <cellStyle name="no dec" xfId="3690" xr:uid="{D80DBA33-6F1F-4F3C-9044-A14D79DB09AA}"/>
    <cellStyle name="no dec 10" xfId="3691" xr:uid="{6E8D1494-6427-43E4-BEA6-BEC400E1E655}"/>
    <cellStyle name="no dec 11" xfId="3692" xr:uid="{F1AC6AED-3C8F-4E63-B8A7-CBBCA9676CAA}"/>
    <cellStyle name="no dec 2" xfId="3693" xr:uid="{A5DA0317-2DAA-4972-B06F-1DF4F4CC0657}"/>
    <cellStyle name="no dec 3" xfId="3694" xr:uid="{DD620FC5-9F72-4698-8B80-0B53BADC4F23}"/>
    <cellStyle name="no dec 4" xfId="3695" xr:uid="{BCD4632F-8F2A-41B8-8264-7A0FDE231E08}"/>
    <cellStyle name="no dec 5" xfId="3696" xr:uid="{726463B0-4839-4547-8459-03353E74EE43}"/>
    <cellStyle name="no dec 6" xfId="3697" xr:uid="{48694A80-1016-415A-831D-1D07F0B2DC3A}"/>
    <cellStyle name="no dec 7" xfId="3698" xr:uid="{518273E2-40A2-4029-9D60-311B0D64A7AE}"/>
    <cellStyle name="no dec 8" xfId="3699" xr:uid="{1A031D00-23B0-4875-8BB7-297EB478C358}"/>
    <cellStyle name="no dec 9" xfId="3700" xr:uid="{493FADA1-06B4-4A99-9E77-02546E1C1D93}"/>
    <cellStyle name="Normal" xfId="0" builtinId="0"/>
    <cellStyle name="Normal - Style1" xfId="3701" xr:uid="{6B6990E7-DD1D-4BD3-A93B-15BB49A2531B}"/>
    <cellStyle name="Normal - Style1 2" xfId="3702" xr:uid="{D1E1F1A2-F1E7-4506-BBBC-048E094A4544}"/>
    <cellStyle name="Normal - Style1 2 2" xfId="3703" xr:uid="{4C96AFD4-FDE7-4E41-A533-0DAD5CC45B9C}"/>
    <cellStyle name="Normal - Style2" xfId="22" xr:uid="{756E9169-027E-4515-903A-C7B908AC424A}"/>
    <cellStyle name="Normal (%)" xfId="3704" xr:uid="{730748CB-A40A-4E8A-8D7B-71966B376016}"/>
    <cellStyle name="Normal (£m)" xfId="3705" xr:uid="{2D14EC1F-C336-431A-8D86-0296BB3EDC83}"/>
    <cellStyle name="Normal (£m) 2" xfId="3706" xr:uid="{F0386B91-B72D-4875-8082-7C12FB1BD2CE}"/>
    <cellStyle name="Normal (£m) 3" xfId="5904" xr:uid="{00684F67-7324-4EB2-92EF-F968D40A4CD5}"/>
    <cellStyle name="Normal (x)" xfId="3707" xr:uid="{CF9EE419-E781-4B33-A0C8-C27DECDD6F4C}"/>
    <cellStyle name="Normal 10" xfId="404" xr:uid="{99C2782F-FFB0-4DCC-9363-8E86B7D1DB4F}"/>
    <cellStyle name="Normal 10 2" xfId="3709" xr:uid="{A858BD81-3C78-4F77-A661-0C3261048EE4}"/>
    <cellStyle name="Normal 10 2 2" xfId="3710" xr:uid="{40135DF0-4369-4F82-B1EA-3F3B6291B5C7}"/>
    <cellStyle name="Normal 10 2 2 2" xfId="3711" xr:uid="{0C6839C0-3A0F-49CA-9D06-B7E01EECF350}"/>
    <cellStyle name="Normal 10 2 3" xfId="3712" xr:uid="{662BB623-F3FC-4F06-A017-11D51E10872A}"/>
    <cellStyle name="Normal 10 2 3 2" xfId="3713" xr:uid="{C06FBAF8-4594-4F11-AEA9-E1CDBAF8826C}"/>
    <cellStyle name="Normal 10 2 3 2 2" xfId="3714" xr:uid="{663CB206-ADDB-42D8-8E02-7B8003F8A0FB}"/>
    <cellStyle name="Normal 10 2 3 2 2 2" xfId="5906" xr:uid="{C9DE197B-A9A6-479C-814C-B3F010D14F7C}"/>
    <cellStyle name="Normal 10 2 3 2 2 2 2" xfId="14285" xr:uid="{29793899-305B-4F6E-9554-6516B01376F9}"/>
    <cellStyle name="Normal 10 2 3 2 2 2 2 2" xfId="14635" xr:uid="{B06F6862-D6F3-40BC-A523-77923451E884}"/>
    <cellStyle name="Normal 10 2 3 2 2 2 2 2 2" xfId="31730" xr:uid="{8A734133-94F9-400B-86E6-C75688C5BBA6}"/>
    <cellStyle name="Normal 10 2 3 2 2 2 2 3" xfId="22756" xr:uid="{46EA3496-E55A-45C3-9957-DF3A30F8AB7E}"/>
    <cellStyle name="Normal 10 2 3 2 2 2 3" xfId="10169" xr:uid="{9E3344F0-09DE-4499-9742-191A035E7DFB}"/>
    <cellStyle name="Normal 10 2 3 2 2 2 3 2" xfId="27664" xr:uid="{D2D173D9-13D7-406B-BE8C-6D6E65C474FB}"/>
    <cellStyle name="Normal 10 2 3 2 2 2 3 3" xfId="18750" xr:uid="{A0BFC9D1-DF7E-4F64-96ED-260F55515580}"/>
    <cellStyle name="Normal 10 2 3 2 2 2 4" xfId="24827" xr:uid="{6ED1E9DE-C34B-4961-8A7B-9529942973D8}"/>
    <cellStyle name="Normal 10 2 3 2 2 2 5" xfId="15520" xr:uid="{944C4FF4-7F6A-446D-A733-146A915EB392}"/>
    <cellStyle name="Normal 10 2 3 2 2 3" xfId="13812" xr:uid="{02741056-D4A6-4B35-825D-8677153E64C1}"/>
    <cellStyle name="Normal 10 2 3 2 2 3 2" xfId="31257" xr:uid="{FF8A48FC-581A-427C-BAEC-2E7823EB83C9}"/>
    <cellStyle name="Normal 10 2 3 2 2 3 3" xfId="22283" xr:uid="{C2BA5475-E668-422B-BFF5-A3D02E8CD5CB}"/>
    <cellStyle name="Normal 10 2 3 2 2 4" xfId="8627" xr:uid="{A5EDD44E-3B8B-4FF6-ACA1-B9A8F3F7DC73}"/>
    <cellStyle name="Normal 10 2 3 2 2 4 2" xfId="26417" xr:uid="{B96F2998-0C1B-4C9E-BA35-312D3605C21C}"/>
    <cellStyle name="Normal 10 2 3 2 2 4 3" xfId="17692" xr:uid="{7E074F7B-786A-4F71-8FE8-3A51F08C67A3}"/>
    <cellStyle name="Normal 10 2 3 2 2 5" xfId="23588" xr:uid="{E0BADD4F-1619-4232-BCD1-F522958853E6}"/>
    <cellStyle name="Normal 10 2 3 2 2 6" xfId="14762" xr:uid="{4971A015-382C-4DB3-8EB4-BBD8D6C4949E}"/>
    <cellStyle name="Normal 10 2 3 2 3" xfId="5905" xr:uid="{CA33EE1A-0301-4D18-A789-6CA78EA23F68}"/>
    <cellStyle name="Normal 10 2 3 2 3 2" xfId="14284" xr:uid="{77193C4C-8FDD-47B5-8D5A-47F9DAA1BE16}"/>
    <cellStyle name="Normal 10 2 3 2 3 2 2" xfId="31729" xr:uid="{74E5F612-DA19-48E3-B047-D72508C0998E}"/>
    <cellStyle name="Normal 10 2 3 2 3 2 3" xfId="22755" xr:uid="{DCDDA4D1-9388-467A-81C6-9F2DCF878737}"/>
    <cellStyle name="Normal 10 2 3 2 3 3" xfId="10168" xr:uid="{921935D4-926F-4657-B7D2-703922BBFD11}"/>
    <cellStyle name="Normal 10 2 3 2 3 3 2" xfId="27663" xr:uid="{AD6E8B01-2E55-48FB-BBC2-6F78D202FBC9}"/>
    <cellStyle name="Normal 10 2 3 2 3 3 3" xfId="18749" xr:uid="{09B4C71A-6BB6-4E33-885F-9E14FEB76CA5}"/>
    <cellStyle name="Normal 10 2 3 2 3 4" xfId="24826" xr:uid="{6B74DC9A-4464-4EF4-943F-DF0017BCF7A5}"/>
    <cellStyle name="Normal 10 2 3 2 3 5" xfId="15519" xr:uid="{1CCD7C26-9AE4-409D-A21B-532150D434BE}"/>
    <cellStyle name="Normal 10 2 3 2 4" xfId="13811" xr:uid="{BE959372-C639-43A7-843B-878222964156}"/>
    <cellStyle name="Normal 10 2 3 2 4 2" xfId="31256" xr:uid="{C751D25B-8A5E-4559-8476-08F2CE973C50}"/>
    <cellStyle name="Normal 10 2 3 2 4 3" xfId="22282" xr:uid="{7A7ED4CC-6E6A-4B7C-A580-6BA8D1EEB85D}"/>
    <cellStyle name="Normal 10 2 3 2 5" xfId="8626" xr:uid="{66BA52B5-5C89-49D0-91FA-452F9A094355}"/>
    <cellStyle name="Normal 10 2 3 2 5 2" xfId="26416" xr:uid="{60E41DF9-68E4-4B97-B8FB-24274908489D}"/>
    <cellStyle name="Normal 10 2 3 2 5 3" xfId="17691" xr:uid="{8C6B4A4D-5CE9-40FB-95B6-AC09252146AF}"/>
    <cellStyle name="Normal 10 2 3 2 6" xfId="23587" xr:uid="{4ECFBA01-2A11-4B04-8BFA-45D1D7CF60E6}"/>
    <cellStyle name="Normal 10 2 3 2 7" xfId="14761" xr:uid="{6F25C072-C1E7-4DC7-A114-4037F2627981}"/>
    <cellStyle name="Normal 10 2 4" xfId="3715" xr:uid="{1733CF4C-FCE8-42F8-9DA5-9B08E9080B58}"/>
    <cellStyle name="Normal 10 3" xfId="3716" xr:uid="{02BAE65A-660C-4ADD-80EF-2CA4D230CC0C}"/>
    <cellStyle name="Normal 10 3 2" xfId="3717" xr:uid="{13A6E3C6-E00F-4441-A0A6-6D9DF35A1DEF}"/>
    <cellStyle name="Normal 10 3 3" xfId="5908" xr:uid="{BD440999-27F4-4D25-987D-EE7D10D92491}"/>
    <cellStyle name="Normal 10 4" xfId="3718" xr:uid="{CE8C052D-C803-4989-9498-53BDB7E0E4D6}"/>
    <cellStyle name="Normal 10 4 2" xfId="3719" xr:uid="{A5749F73-BF44-44F5-B17A-27B698AA87EA}"/>
    <cellStyle name="Normal 10 4 3" xfId="3720" xr:uid="{AF6C0717-2A9E-4D8B-B524-4FB67F736300}"/>
    <cellStyle name="Normal 10 4 3 2" xfId="3721" xr:uid="{73FA8704-4DFF-4915-9FC0-AE6EA7C4A7D4}"/>
    <cellStyle name="Normal 10 4 3 2 2" xfId="5910" xr:uid="{09164C99-654A-4690-A374-F93ABEDF7EAF}"/>
    <cellStyle name="Normal 10 4 3 2 2 2" xfId="14287" xr:uid="{ED591135-ECFA-420A-9EAF-A1F92CA5EAB4}"/>
    <cellStyle name="Normal 10 4 3 2 2 2 2" xfId="31732" xr:uid="{B12B80D2-DBC3-45B8-BBB2-EB4FA9DAEF08}"/>
    <cellStyle name="Normal 10 4 3 2 2 2 3" xfId="22758" xr:uid="{326E13BD-0524-45BB-AFAF-7E5FCBCF23E1}"/>
    <cellStyle name="Normal 10 4 3 2 2 3" xfId="10171" xr:uid="{7A4D7A4B-2469-4060-AFF0-C960262CEFC9}"/>
    <cellStyle name="Normal 10 4 3 2 2 3 2" xfId="27666" xr:uid="{6C218E64-B094-4AB7-AAE4-A621FCDB4B4C}"/>
    <cellStyle name="Normal 10 4 3 2 2 3 3" xfId="18752" xr:uid="{ED473E57-3B68-45BE-9AB8-53FBB6D0EFF0}"/>
    <cellStyle name="Normal 10 4 3 2 2 4" xfId="24829" xr:uid="{C25D608B-3AB6-4823-A0F7-651C9AA35095}"/>
    <cellStyle name="Normal 10 4 3 2 2 5" xfId="15523" xr:uid="{E6D9D832-C41D-4426-BB66-BC660EE16032}"/>
    <cellStyle name="Normal 10 4 3 2 3" xfId="13814" xr:uid="{FC114D66-5BF7-4797-9B3B-2A17BBA1B211}"/>
    <cellStyle name="Normal 10 4 3 2 3 2" xfId="31259" xr:uid="{A60B770D-07EB-4C8D-8D8C-592B5CC34A07}"/>
    <cellStyle name="Normal 10 4 3 2 3 3" xfId="22285" xr:uid="{A26DF5FA-FA03-484F-B6BA-16E4599C59E3}"/>
    <cellStyle name="Normal 10 4 3 2 4" xfId="8629" xr:uid="{5E0D1786-1C56-4A7C-96FE-A6537D33207D}"/>
    <cellStyle name="Normal 10 4 3 2 4 2" xfId="26419" xr:uid="{52C9EE43-F014-4DDD-9172-92518684AD00}"/>
    <cellStyle name="Normal 10 4 3 2 4 3" xfId="17694" xr:uid="{ADAC7974-76A4-4430-ABFB-BFEFBB7B003D}"/>
    <cellStyle name="Normal 10 4 3 2 5" xfId="23590" xr:uid="{4C9C4D29-769F-48AF-B638-FB23EE907D40}"/>
    <cellStyle name="Normal 10 4 3 2 6" xfId="14764" xr:uid="{20EFD942-581D-4CE6-85A0-0026AA12F2FF}"/>
    <cellStyle name="Normal 10 4 3 3" xfId="5909" xr:uid="{7399C19E-F6E7-4257-BA98-0951485ADEE5}"/>
    <cellStyle name="Normal 10 4 3 3 2" xfId="14286" xr:uid="{CD0B5E51-7F80-4396-9A0C-166293A7110E}"/>
    <cellStyle name="Normal 10 4 3 3 2 2" xfId="31731" xr:uid="{DA5302F3-9D70-4BF9-8BC1-CA7A77915AF0}"/>
    <cellStyle name="Normal 10 4 3 3 2 3" xfId="22757" xr:uid="{9E869645-5410-481E-AACA-517E648D3584}"/>
    <cellStyle name="Normal 10 4 3 3 3" xfId="10170" xr:uid="{1FDED8CC-C03A-4B53-AF86-F37B9B9D801D}"/>
    <cellStyle name="Normal 10 4 3 3 3 2" xfId="27665" xr:uid="{54CA5C44-40BD-40AB-969B-B447BC9BA87C}"/>
    <cellStyle name="Normal 10 4 3 3 3 3" xfId="18751" xr:uid="{1E7F64F3-5F7A-4AA5-B7FB-6A91743809B2}"/>
    <cellStyle name="Normal 10 4 3 3 4" xfId="24828" xr:uid="{9A98C815-3CA1-4ECD-98F5-FE233C8EC642}"/>
    <cellStyle name="Normal 10 4 3 3 5" xfId="15522" xr:uid="{22F9F852-886C-4CCE-BF96-9DBC23165189}"/>
    <cellStyle name="Normal 10 4 3 4" xfId="13813" xr:uid="{CEDF59AD-C360-429B-B7BC-6CEE92A01BE9}"/>
    <cellStyle name="Normal 10 4 3 4 2" xfId="31258" xr:uid="{9D2A5063-0A57-4485-8E8F-E65EECE3133E}"/>
    <cellStyle name="Normal 10 4 3 4 3" xfId="22284" xr:uid="{3190A7EA-2020-48C5-90C6-A9B6C9A9E48F}"/>
    <cellStyle name="Normal 10 4 3 5" xfId="8628" xr:uid="{C1FEC949-DB51-4291-8D33-AACCBA1E25CC}"/>
    <cellStyle name="Normal 10 4 3 5 2" xfId="26418" xr:uid="{DD429CA9-89B2-43F3-B54E-79B4E3EBFEBC}"/>
    <cellStyle name="Normal 10 4 3 5 3" xfId="17693" xr:uid="{3FEAE763-1873-4CC3-8106-F699C276759D}"/>
    <cellStyle name="Normal 10 4 3 6" xfId="23589" xr:uid="{18FC4A90-8655-475B-8127-F01254927971}"/>
    <cellStyle name="Normal 10 4 3 7" xfId="14763" xr:uid="{77679E6F-5F24-436A-B258-801666E8FE49}"/>
    <cellStyle name="Normal 10 5" xfId="3722" xr:uid="{328896FD-2708-4637-8DCB-5CD689B8E446}"/>
    <cellStyle name="Normal 10 6" xfId="2321" xr:uid="{1DF74771-EBFC-490E-BF4D-41C45AB394CC}"/>
    <cellStyle name="Normal 10 7" xfId="3708" xr:uid="{2001BEF1-25AD-4492-B64F-4E1056609AEB}"/>
    <cellStyle name="Normal 10_SFCD2012 Q1 AP" xfId="3723" xr:uid="{CB90C75C-4CB9-4A75-8632-B186A92349B3}"/>
    <cellStyle name="Normal 100" xfId="158" xr:uid="{BA7EF17F-C4C7-4702-AB80-38E91E6A9EE7}"/>
    <cellStyle name="Normal 100 2" xfId="46" xr:uid="{9F413276-1F1A-466C-9402-4A0170BB5AC7}"/>
    <cellStyle name="Normal 100 3" xfId="119" xr:uid="{5E01E677-DF27-4908-8697-06AF737696DA}"/>
    <cellStyle name="Normal 101" xfId="3724" xr:uid="{087FCD23-0161-475D-B3CE-6C6D9C447524}"/>
    <cellStyle name="Normal 102" xfId="3725" xr:uid="{2C9181B4-A25E-465C-A420-2201CD5E20DE}"/>
    <cellStyle name="Normal 103" xfId="3726" xr:uid="{64F8D7A4-4DAC-4318-8FB0-34C451C356A4}"/>
    <cellStyle name="Normal 104" xfId="3727" xr:uid="{7CC8E581-BEF9-4436-8AFE-FDA8C7677737}"/>
    <cellStyle name="Normal 105" xfId="3728" xr:uid="{EC962AD6-A20D-416A-8015-F1566EB2FCD0}"/>
    <cellStyle name="Normal 106" xfId="3729" xr:uid="{F462493E-35AF-4FB4-8368-2F5841CB0933}"/>
    <cellStyle name="Normal 107" xfId="3730" xr:uid="{5E87DB36-DF06-4A4E-9DA3-EDCF62128D67}"/>
    <cellStyle name="Normal 107 2" xfId="3731" xr:uid="{AFD5928F-264E-437F-B9F6-20CC9CF9479A}"/>
    <cellStyle name="Normal 107 2 2" xfId="5913" xr:uid="{F563D1B8-E028-4836-B8AA-2FEA1C738E83}"/>
    <cellStyle name="Normal 107 2 2 2" xfId="14289" xr:uid="{34CF10E8-EB8F-4FAF-BC65-DAEBE1DCF352}"/>
    <cellStyle name="Normal 107 2 2 2 2" xfId="31734" xr:uid="{9F33E2F0-9787-4F0C-ABA8-CC622762A0C0}"/>
    <cellStyle name="Normal 107 2 2 2 3" xfId="22760" xr:uid="{9EE14D51-57F6-403B-999B-1C20736435BD}"/>
    <cellStyle name="Normal 107 2 2 3" xfId="10173" xr:uid="{AC2E7759-1A62-4A51-9D8D-11EDA2CDA393}"/>
    <cellStyle name="Normal 107 2 2 3 2" xfId="27668" xr:uid="{89125D3B-C5D9-4899-AD1D-CA2FA9C739BD}"/>
    <cellStyle name="Normal 107 2 2 3 3" xfId="18754" xr:uid="{64F2C97C-FE86-486F-BC11-D78C30FEB1B3}"/>
    <cellStyle name="Normal 107 2 2 4" xfId="24832" xr:uid="{02FBFD22-7397-4960-8976-EB22241D94B7}"/>
    <cellStyle name="Normal 107 2 2 5" xfId="15526" xr:uid="{C1EE757F-D0C9-47A6-B22B-B69F5F2F004E}"/>
    <cellStyle name="Normal 107 2 3" xfId="13816" xr:uid="{2CBBBA18-F14F-40EF-8918-D48F915709D3}"/>
    <cellStyle name="Normal 107 2 3 2" xfId="31261" xr:uid="{B7896416-B1EB-4444-8A5D-D7EFA3B8A251}"/>
    <cellStyle name="Normal 107 2 3 3" xfId="22287" xr:uid="{46E4012A-6DFD-412E-9189-C9038F4F5149}"/>
    <cellStyle name="Normal 107 2 4" xfId="8631" xr:uid="{7BC84DCA-A06D-4222-8EFE-A1C47AFDE813}"/>
    <cellStyle name="Normal 107 2 4 2" xfId="26421" xr:uid="{31A73B10-609A-47D1-8A91-1BFE4E6B2372}"/>
    <cellStyle name="Normal 107 2 4 3" xfId="17696" xr:uid="{E47A824D-B46A-4435-9870-1B4618C708A4}"/>
    <cellStyle name="Normal 107 2 5" xfId="23592" xr:uid="{43B2419B-5C05-4155-B3B6-CAB73E496443}"/>
    <cellStyle name="Normal 107 2 6" xfId="14766" xr:uid="{759C4145-C5BF-4863-BE8C-C3DF29DAF981}"/>
    <cellStyle name="Normal 107 3" xfId="5912" xr:uid="{489E322F-0E0C-4791-B4EF-B342AE681178}"/>
    <cellStyle name="Normal 107 3 2" xfId="14288" xr:uid="{3E331BCB-C08C-4296-95EF-B573723C335F}"/>
    <cellStyle name="Normal 107 3 2 2" xfId="31733" xr:uid="{B0ECA050-D9FB-4E7B-BD41-956EDF5D153D}"/>
    <cellStyle name="Normal 107 3 2 3" xfId="22759" xr:uid="{82F54BC6-2B47-42DE-ABF9-70EC4AD759A3}"/>
    <cellStyle name="Normal 107 3 3" xfId="10172" xr:uid="{A3DE57D5-F181-4E1C-B177-0807C04F79D5}"/>
    <cellStyle name="Normal 107 3 3 2" xfId="27667" xr:uid="{EB14954D-38FB-4D25-85E8-AB9CB15910F8}"/>
    <cellStyle name="Normal 107 3 3 3" xfId="18753" xr:uid="{3E486279-E7E6-4109-BF46-D1705EB3F037}"/>
    <cellStyle name="Normal 107 3 4" xfId="24831" xr:uid="{1E6B0318-B4E0-4A45-9A02-7A99D77D7C60}"/>
    <cellStyle name="Normal 107 3 5" xfId="15525" xr:uid="{22E75729-E5C1-468C-857F-796A78BE305D}"/>
    <cellStyle name="Normal 107 4" xfId="13815" xr:uid="{E9C6EB92-133F-4002-9E06-9C968192B5B1}"/>
    <cellStyle name="Normal 107 4 2" xfId="31260" xr:uid="{1A29DCB5-3A5B-4C31-9EFD-D9D3D0303C98}"/>
    <cellStyle name="Normal 107 4 3" xfId="22286" xr:uid="{DE89105F-A49D-4323-81CC-1F05088F31D1}"/>
    <cellStyle name="Normal 107 5" xfId="8630" xr:uid="{55266459-E319-409C-BA0C-672F61783493}"/>
    <cellStyle name="Normal 107 5 2" xfId="26420" xr:uid="{CFE9AEDB-098E-4EA0-95BA-C7CE5AA4F866}"/>
    <cellStyle name="Normal 107 5 3" xfId="17695" xr:uid="{5BD3FF72-2296-4363-9114-9DA21ECD349C}"/>
    <cellStyle name="Normal 107 6" xfId="23591" xr:uid="{1A958080-F084-41DF-AF56-0A23600DFA1C}"/>
    <cellStyle name="Normal 107 7" xfId="14765" xr:uid="{8AE241F4-BB7E-46B4-9CDF-DBD54EE8FF17}"/>
    <cellStyle name="Normal 108" xfId="3732" xr:uid="{AAB846DF-8167-4482-AFBE-652460E955D2}"/>
    <cellStyle name="Normal 108 2" xfId="3733" xr:uid="{6A6158AF-51B2-4916-8FC4-B9DA39DC37AA}"/>
    <cellStyle name="Normal 108 2 2" xfId="5915" xr:uid="{4E7C0FEF-46D1-44D3-AE28-F675AFC44850}"/>
    <cellStyle name="Normal 108 2 2 2" xfId="14291" xr:uid="{BD6412C2-8B1B-43B0-A1AF-A755A85A0F45}"/>
    <cellStyle name="Normal 108 2 2 2 2" xfId="31736" xr:uid="{0F9A077C-5166-48A0-B3DE-6C69067CCFC1}"/>
    <cellStyle name="Normal 108 2 2 2 3" xfId="22762" xr:uid="{EB60105B-7D97-4EA8-8AEF-57A827077FF7}"/>
    <cellStyle name="Normal 108 2 2 3" xfId="10175" xr:uid="{F2B551DE-C690-45E4-9AE9-410A93E206A4}"/>
    <cellStyle name="Normal 108 2 2 3 2" xfId="27670" xr:uid="{E3DD87F0-440A-4ACC-98DA-D53917E32912}"/>
    <cellStyle name="Normal 108 2 2 3 3" xfId="18756" xr:uid="{845AE77C-D692-48F7-A112-345A6D14966D}"/>
    <cellStyle name="Normal 108 2 2 4" xfId="24834" xr:uid="{1A3FB319-A955-4277-ABEE-A6319E104582}"/>
    <cellStyle name="Normal 108 2 2 5" xfId="15528" xr:uid="{8532DB79-D554-42CF-AD9C-EFB349621500}"/>
    <cellStyle name="Normal 108 2 3" xfId="13818" xr:uid="{7A055C92-E3F2-4FF2-9BC5-2518C8E99040}"/>
    <cellStyle name="Normal 108 2 3 2" xfId="31263" xr:uid="{C21BE84B-160A-4679-855A-946A0F1E5F42}"/>
    <cellStyle name="Normal 108 2 3 3" xfId="22289" xr:uid="{BA61D797-0DA8-4BD6-9627-9959BE7FF321}"/>
    <cellStyle name="Normal 108 2 4" xfId="8633" xr:uid="{D69506F0-2FAB-46FB-8241-2117D7305833}"/>
    <cellStyle name="Normal 108 2 4 2" xfId="26423" xr:uid="{C4453DCE-8E62-42DC-A543-83093159FB58}"/>
    <cellStyle name="Normal 108 2 4 3" xfId="17698" xr:uid="{200BC719-7437-47B2-B839-9559B06D9B53}"/>
    <cellStyle name="Normal 108 2 5" xfId="23594" xr:uid="{AD8AAC6D-B9D2-40C4-B584-701D130F8C01}"/>
    <cellStyle name="Normal 108 2 6" xfId="14768" xr:uid="{99736115-3BC6-4036-96DC-D15B430FADA1}"/>
    <cellStyle name="Normal 108 3" xfId="5914" xr:uid="{2ECC0CBD-2D69-4FFD-A007-65467C04924B}"/>
    <cellStyle name="Normal 108 3 2" xfId="14290" xr:uid="{A68A50E7-E549-40E0-9A2D-8814EF91A5CE}"/>
    <cellStyle name="Normal 108 3 2 2" xfId="31735" xr:uid="{549324FA-4928-4909-982E-333726A0127F}"/>
    <cellStyle name="Normal 108 3 2 3" xfId="22761" xr:uid="{3373648E-3AAF-4E77-89A2-72F93C350B1C}"/>
    <cellStyle name="Normal 108 3 3" xfId="10174" xr:uid="{1A64B374-1FC9-4007-A6EB-C95DB14D4CD3}"/>
    <cellStyle name="Normal 108 3 3 2" xfId="27669" xr:uid="{E37E2653-811F-4D3A-A699-67CA327FCB00}"/>
    <cellStyle name="Normal 108 3 3 3" xfId="18755" xr:uid="{03763B96-59A8-45C8-89B0-DB29C0039DA5}"/>
    <cellStyle name="Normal 108 3 4" xfId="24833" xr:uid="{08DEC930-CC1C-402F-8D00-AC25AEDED972}"/>
    <cellStyle name="Normal 108 3 5" xfId="15527" xr:uid="{B788A52A-4310-411C-A7AA-82A4C06EC4C6}"/>
    <cellStyle name="Normal 108 4" xfId="13817" xr:uid="{FC96B73D-18E1-4AA0-86A1-83ABCF646F48}"/>
    <cellStyle name="Normal 108 4 2" xfId="31262" xr:uid="{FBC0698A-E3CA-4584-A126-248AE4A0AA40}"/>
    <cellStyle name="Normal 108 4 3" xfId="22288" xr:uid="{1DEE4B6C-FD05-464F-AC2C-6B693C99AF17}"/>
    <cellStyle name="Normal 108 5" xfId="8632" xr:uid="{80242F09-99D6-43B4-8290-9542B2EC19AC}"/>
    <cellStyle name="Normal 108 5 2" xfId="26422" xr:uid="{25F31581-3F0C-47BB-B5FB-11B0EBEF35B2}"/>
    <cellStyle name="Normal 108 5 3" xfId="17697" xr:uid="{316CC1FF-01E6-4E81-8F26-1AC59948D61C}"/>
    <cellStyle name="Normal 108 6" xfId="23593" xr:uid="{EECA9420-F528-49F3-A129-3CA2C0071108}"/>
    <cellStyle name="Normal 108 7" xfId="14767" xr:uid="{9C6C77DF-6FB4-4A4C-BDFD-4D222FDA5F4B}"/>
    <cellStyle name="Normal 109" xfId="3734" xr:uid="{D5B7F705-DF63-421C-A9EE-1A4446621DB5}"/>
    <cellStyle name="Normal 109 2" xfId="3735" xr:uid="{9A7C0B49-2745-4E45-A116-C0B1D07852B2}"/>
    <cellStyle name="Normal 109 2 2" xfId="5917" xr:uid="{87828D1F-0E72-4711-961A-1FC21479B586}"/>
    <cellStyle name="Normal 109 2 2 2" xfId="14293" xr:uid="{E7C5D740-ACD2-4E86-8494-DB7333C3B67C}"/>
    <cellStyle name="Normal 109 2 2 2 2" xfId="31738" xr:uid="{0FC7FB92-C23A-45C6-8183-4BD9B4296F14}"/>
    <cellStyle name="Normal 109 2 2 2 3" xfId="22764" xr:uid="{63C999EA-815C-4932-80EF-5CC7DFB58BA5}"/>
    <cellStyle name="Normal 109 2 2 3" xfId="10177" xr:uid="{E206A687-ADC6-4006-B4BD-EA4B9C4BE9F5}"/>
    <cellStyle name="Normal 109 2 2 3 2" xfId="27672" xr:uid="{1EFC5F34-07F3-47F9-A77E-D1D8C539265C}"/>
    <cellStyle name="Normal 109 2 2 3 3" xfId="18758" xr:uid="{CDA91791-0990-4528-95A8-7B2533E9044D}"/>
    <cellStyle name="Normal 109 2 2 4" xfId="24836" xr:uid="{8E5D6401-7076-4EFC-BC88-C3DA37B54F51}"/>
    <cellStyle name="Normal 109 2 2 5" xfId="15530" xr:uid="{288DCB41-A93A-4D90-8C39-21A478D85C03}"/>
    <cellStyle name="Normal 109 2 3" xfId="13820" xr:uid="{A51C96FA-B859-4D03-8D18-6FFC014DA5F4}"/>
    <cellStyle name="Normal 109 2 3 2" xfId="31265" xr:uid="{437C6BDC-8926-4867-928A-6370EC6FBD25}"/>
    <cellStyle name="Normal 109 2 3 3" xfId="22291" xr:uid="{4D728AB8-464B-4FB9-A5DD-9BBEB1300F5F}"/>
    <cellStyle name="Normal 109 2 4" xfId="8635" xr:uid="{31F1710C-3DC5-40EC-9FD5-48353D22824B}"/>
    <cellStyle name="Normal 109 2 4 2" xfId="26425" xr:uid="{40B3C795-4391-45F5-B1D6-2786170CDFFF}"/>
    <cellStyle name="Normal 109 2 4 3" xfId="17700" xr:uid="{4BBA7ADA-F145-45B5-B314-74BA3A465EB2}"/>
    <cellStyle name="Normal 109 2 5" xfId="23596" xr:uid="{C517C0E3-E6E1-4FFD-AEEF-310E640AFF0D}"/>
    <cellStyle name="Normal 109 2 6" xfId="14770" xr:uid="{CEB9E67C-2340-4349-AFEB-A41E3CEC68DF}"/>
    <cellStyle name="Normal 109 3" xfId="5916" xr:uid="{DF1B8803-4E99-4515-B64B-7C0D633F32B1}"/>
    <cellStyle name="Normal 109 3 2" xfId="14292" xr:uid="{D0DDB925-988A-44C7-9177-F8131D6BE1F2}"/>
    <cellStyle name="Normal 109 3 2 2" xfId="31737" xr:uid="{14015091-3530-4E48-BF1E-38D105D5DF63}"/>
    <cellStyle name="Normal 109 3 2 3" xfId="22763" xr:uid="{AB8B4AC9-4EDB-4421-9FE4-2A239B0CBEB1}"/>
    <cellStyle name="Normal 109 3 3" xfId="10176" xr:uid="{FEC969B4-73FE-459C-BD9A-186898892DA3}"/>
    <cellStyle name="Normal 109 3 3 2" xfId="27671" xr:uid="{D0EB7ACD-23C1-40C0-A852-04BFB1AE7F0D}"/>
    <cellStyle name="Normal 109 3 3 3" xfId="18757" xr:uid="{674F62AD-FCB2-4D69-8E1C-90B7682B6855}"/>
    <cellStyle name="Normal 109 3 4" xfId="24835" xr:uid="{212DAE31-C6E8-40E8-AF34-A85948342CEA}"/>
    <cellStyle name="Normal 109 3 5" xfId="15529" xr:uid="{2EB46E2F-116A-407F-BA16-B24715496235}"/>
    <cellStyle name="Normal 109 4" xfId="13819" xr:uid="{AAA20C07-9A14-43C6-937B-0D4979F86E5D}"/>
    <cellStyle name="Normal 109 4 2" xfId="31264" xr:uid="{B5330C0D-C041-4580-AA43-EC634364EA8A}"/>
    <cellStyle name="Normal 109 4 3" xfId="22290" xr:uid="{69122E8F-BD8C-48F8-958D-1ED5743048ED}"/>
    <cellStyle name="Normal 109 5" xfId="8634" xr:uid="{E2AFA786-7F6E-4D13-8E82-8F914829214D}"/>
    <cellStyle name="Normal 109 5 2" xfId="26424" xr:uid="{510F3D7B-68A3-4BE6-B60F-D2EAE90F4851}"/>
    <cellStyle name="Normal 109 5 3" xfId="17699" xr:uid="{99C23B69-DA2A-42EF-8D8E-A6A79AA3826E}"/>
    <cellStyle name="Normal 109 6" xfId="23595" xr:uid="{5712C938-8B8C-4AE5-A12A-9DA9DCB1190C}"/>
    <cellStyle name="Normal 109 7" xfId="14769" xr:uid="{C49512F0-5B26-4970-B8AA-B8C6186745D6}"/>
    <cellStyle name="Normal 11" xfId="676" xr:uid="{1CDC0BF6-74A5-4B09-8262-3B44CC2D4A4F}"/>
    <cellStyle name="Normal 11 2" xfId="3737" xr:uid="{27CE49D1-2D53-4EAB-83D7-05EF33A9B878}"/>
    <cellStyle name="Normal 11 2 2" xfId="3738" xr:uid="{7DC2CE98-C421-4824-A66A-A809B171626F}"/>
    <cellStyle name="Normal 11 2 2 2" xfId="3739" xr:uid="{4D0AC839-546A-46DA-9B0F-832B9477A3B9}"/>
    <cellStyle name="Normal 11 2 2 3" xfId="3740" xr:uid="{63E6E496-23CC-43A3-B15E-DC3E10B9162D}"/>
    <cellStyle name="Normal 11 2 2 3 2" xfId="3741" xr:uid="{2E64A435-1A44-498A-A217-BA84293CE258}"/>
    <cellStyle name="Normal 11 2 2 3 2 2" xfId="5922" xr:uid="{3694BA86-F497-49B5-B614-0DDDF1EBA9F5}"/>
    <cellStyle name="Normal 11 2 2 3 2 2 2" xfId="14295" xr:uid="{260B8129-DAC0-4205-B24F-A67986B8A6AC}"/>
    <cellStyle name="Normal 11 2 2 3 2 2 2 2" xfId="31740" xr:uid="{473580D8-EB07-4DC8-A9B8-D3DD061A3829}"/>
    <cellStyle name="Normal 11 2 2 3 2 2 2 3" xfId="22766" xr:uid="{D323750D-DBA4-469B-A1DE-D43ACCA58477}"/>
    <cellStyle name="Normal 11 2 2 3 2 2 3" xfId="10179" xr:uid="{65CE55C7-524C-4C48-BBE0-E566DF040FAF}"/>
    <cellStyle name="Normal 11 2 2 3 2 2 3 2" xfId="27674" xr:uid="{A2C69ECA-B5B9-4793-A1A9-F3716EC86228}"/>
    <cellStyle name="Normal 11 2 2 3 2 2 3 3" xfId="18760" xr:uid="{E8928B78-1AC6-4AD3-8669-43F32F962220}"/>
    <cellStyle name="Normal 11 2 2 3 2 2 4" xfId="24839" xr:uid="{C8D8E79D-B18A-42C3-BEC8-9111E9258457}"/>
    <cellStyle name="Normal 11 2 2 3 2 2 5" xfId="15532" xr:uid="{91665845-65C8-4C39-B263-7A1173789AC9}"/>
    <cellStyle name="Normal 11 2 2 3 2 3" xfId="13822" xr:uid="{5E43C5B2-A472-4E63-BE41-86910096FF1B}"/>
    <cellStyle name="Normal 11 2 2 3 2 3 2" xfId="31267" xr:uid="{11779879-EAAD-437F-A910-767979953AFA}"/>
    <cellStyle name="Normal 11 2 2 3 2 3 3" xfId="22293" xr:uid="{AEE75FF2-9B5E-44E4-BFA1-2A753F0FE56F}"/>
    <cellStyle name="Normal 11 2 2 3 2 4" xfId="8637" xr:uid="{3331B9D3-9144-40B5-9528-E5036117625C}"/>
    <cellStyle name="Normal 11 2 2 3 2 4 2" xfId="26427" xr:uid="{512C313A-5E46-4679-8B21-AE24005F41BF}"/>
    <cellStyle name="Normal 11 2 2 3 2 4 3" xfId="17702" xr:uid="{2556514E-7DED-4997-8188-0205BE347616}"/>
    <cellStyle name="Normal 11 2 2 3 2 5" xfId="23598" xr:uid="{D2F0331C-C230-4F72-86D4-B4BC8A1C40A6}"/>
    <cellStyle name="Normal 11 2 2 3 2 6" xfId="14772" xr:uid="{AF9E0EA4-9BFE-41A3-87CE-1C06A1F3834D}"/>
    <cellStyle name="Normal 11 2 2 3 3" xfId="5921" xr:uid="{63309DEE-0C20-4029-9567-CF0EA8B5C6A7}"/>
    <cellStyle name="Normal 11 2 2 3 3 2" xfId="14294" xr:uid="{DED1519D-7E68-4D3E-AA91-AB04FCC5340E}"/>
    <cellStyle name="Normal 11 2 2 3 3 2 2" xfId="31739" xr:uid="{8563A5AE-9901-47A9-ACBA-755AC83DC106}"/>
    <cellStyle name="Normal 11 2 2 3 3 2 3" xfId="22765" xr:uid="{FC5CADF1-70E2-4D9E-BEAC-E74FDF228CF2}"/>
    <cellStyle name="Normal 11 2 2 3 3 3" xfId="10178" xr:uid="{8F4BEB76-5C31-4BAA-9637-3CFC9172D543}"/>
    <cellStyle name="Normal 11 2 2 3 3 3 2" xfId="27673" xr:uid="{0CB2710E-CFA9-4E07-9759-DF9DC7DD563E}"/>
    <cellStyle name="Normal 11 2 2 3 3 3 3" xfId="18759" xr:uid="{8EC6AC1B-0CDE-4CD8-9321-11967DAE00ED}"/>
    <cellStyle name="Normal 11 2 2 3 3 4" xfId="24838" xr:uid="{023037B5-9B80-4A91-B258-41D351658B1E}"/>
    <cellStyle name="Normal 11 2 2 3 3 5" xfId="15531" xr:uid="{8CC7337E-9252-4760-8578-28F4FCEE1122}"/>
    <cellStyle name="Normal 11 2 2 3 4" xfId="13821" xr:uid="{994A97BF-EE89-45C0-B87A-642E86DF5D99}"/>
    <cellStyle name="Normal 11 2 2 3 4 2" xfId="31266" xr:uid="{1761B35B-F05A-49F7-888B-85611E6FCDF6}"/>
    <cellStyle name="Normal 11 2 2 3 4 3" xfId="22292" xr:uid="{133E6379-60BD-4B53-BA13-FA1DB76388FA}"/>
    <cellStyle name="Normal 11 2 2 3 5" xfId="8636" xr:uid="{BDF38372-6A06-410A-9B12-112002041513}"/>
    <cellStyle name="Normal 11 2 2 3 5 2" xfId="26426" xr:uid="{0B3C17BD-8770-4F36-BE7E-A22EB5AA540B}"/>
    <cellStyle name="Normal 11 2 2 3 5 3" xfId="17701" xr:uid="{57A72842-6629-40DD-9EA1-4F9E501C1CEF}"/>
    <cellStyle name="Normal 11 2 2 3 6" xfId="23597" xr:uid="{535C5608-E5DF-450D-9B5E-40D3FA833AAE}"/>
    <cellStyle name="Normal 11 2 2 3 7" xfId="14771" xr:uid="{77E55ADC-3BCB-4E92-9087-A85E3F05EC63}"/>
    <cellStyle name="Normal 11 2 3" xfId="3742" xr:uid="{977595A8-3394-4E49-AA2F-D91CA71E3CE7}"/>
    <cellStyle name="Normal 11 2 4" xfId="3743" xr:uid="{25D1FECE-74FE-4BC4-8F26-B555C9042C64}"/>
    <cellStyle name="Normal 11 2 5" xfId="5919" xr:uid="{B52F0225-1762-4252-B974-E9F1D650C43D}"/>
    <cellStyle name="Normal 11 3" xfId="3744" xr:uid="{82BB6150-94F7-4961-89C6-50398C2CA5AB}"/>
    <cellStyle name="Normal 11 3 2" xfId="3745" xr:uid="{635F34F6-DE0D-43D3-9FA4-07C70A5D036D}"/>
    <cellStyle name="Normal 11 3 3" xfId="3746" xr:uid="{D03BDA12-09D3-468F-85E5-38FED4D823B9}"/>
    <cellStyle name="Normal 11 3 4" xfId="3747" xr:uid="{6F02C7F3-6F5D-488E-B4C2-4DBCE2AC2990}"/>
    <cellStyle name="Normal 11 3 4 2" xfId="3748" xr:uid="{35723721-914A-432D-9F15-0A27B8553929}"/>
    <cellStyle name="Normal 11 3 4 2 2" xfId="5926" xr:uid="{AD888962-F3FA-4521-9CF0-8B97408AD052}"/>
    <cellStyle name="Normal 11 3 4 2 2 2" xfId="14297" xr:uid="{60BDBEB3-8E7A-47D5-9537-309648D45E48}"/>
    <cellStyle name="Normal 11 3 4 2 2 2 2" xfId="31742" xr:uid="{4E8D5BF1-058F-42B3-AD7E-AA4642CCEB0B}"/>
    <cellStyle name="Normal 11 3 4 2 2 2 3" xfId="22768" xr:uid="{907B21E5-948C-4902-9DDC-2CB2521EF8D6}"/>
    <cellStyle name="Normal 11 3 4 2 2 3" xfId="10181" xr:uid="{DADB3468-76AC-4E83-BD3B-4B62AE21E86B}"/>
    <cellStyle name="Normal 11 3 4 2 2 3 2" xfId="27676" xr:uid="{53B06E24-642C-4B2B-8991-6A60770E3B21}"/>
    <cellStyle name="Normal 11 3 4 2 2 3 3" xfId="18762" xr:uid="{7055B77A-D0BA-45A9-94CE-371673B5BD65}"/>
    <cellStyle name="Normal 11 3 4 2 2 4" xfId="24842" xr:uid="{8DA6BD38-C92E-4DF7-A0B6-2175ACEDFC88}"/>
    <cellStyle name="Normal 11 3 4 2 2 5" xfId="15536" xr:uid="{4891F98F-E6D6-4894-9101-12F71D953E3E}"/>
    <cellStyle name="Normal 11 3 4 2 3" xfId="13824" xr:uid="{2474B7CD-2C73-4A34-BF8B-12B80C7C48CE}"/>
    <cellStyle name="Normal 11 3 4 2 3 2" xfId="31269" xr:uid="{E82E3E83-A039-4BB1-A913-408115F516BE}"/>
    <cellStyle name="Normal 11 3 4 2 3 3" xfId="22295" xr:uid="{6F217D21-942A-4654-A5D5-3E152E008527}"/>
    <cellStyle name="Normal 11 3 4 2 4" xfId="8639" xr:uid="{210DDD0C-6141-47F6-96C9-1B16E12B1BCF}"/>
    <cellStyle name="Normal 11 3 4 2 4 2" xfId="26429" xr:uid="{0427CA8A-AF57-4D8E-BEDB-0FD55F185A93}"/>
    <cellStyle name="Normal 11 3 4 2 4 3" xfId="17704" xr:uid="{0D797B34-8B5D-454C-9573-C8513185C98E}"/>
    <cellStyle name="Normal 11 3 4 2 5" xfId="23602" xr:uid="{300A9C5A-A4FF-4F55-893F-D52096E3635D}"/>
    <cellStyle name="Normal 11 3 4 2 6" xfId="14774" xr:uid="{4E835278-6141-4CC7-B9C1-4A174A1CA286}"/>
    <cellStyle name="Normal 11 3 4 3" xfId="5925" xr:uid="{0009E8B2-FEF7-42AF-AC24-2FD1B0766113}"/>
    <cellStyle name="Normal 11 3 4 3 2" xfId="14296" xr:uid="{CBD5CAA2-1C7B-49AF-8F86-BC3325F35147}"/>
    <cellStyle name="Normal 11 3 4 3 2 2" xfId="31741" xr:uid="{1BFA2117-28AB-4C9C-B082-BC06CFC8EF10}"/>
    <cellStyle name="Normal 11 3 4 3 2 3" xfId="22767" xr:uid="{F7AAD977-6BF9-401A-A6AC-FE8DFFD17710}"/>
    <cellStyle name="Normal 11 3 4 3 3" xfId="10180" xr:uid="{94E080F2-32BD-42FE-B29E-301415646F25}"/>
    <cellStyle name="Normal 11 3 4 3 3 2" xfId="27675" xr:uid="{5697FA3A-87DE-41CE-9A94-FFF97AF97640}"/>
    <cellStyle name="Normal 11 3 4 3 3 3" xfId="18761" xr:uid="{AFA5058A-C3C1-43C1-AAB8-2AAAE001295A}"/>
    <cellStyle name="Normal 11 3 4 3 4" xfId="24841" xr:uid="{3D5DB79D-A61C-4DAE-A6AB-A15D307E1428}"/>
    <cellStyle name="Normal 11 3 4 3 5" xfId="15535" xr:uid="{C8B41CD9-6EB0-47CD-BA97-5BA80AF78F5B}"/>
    <cellStyle name="Normal 11 3 4 4" xfId="13823" xr:uid="{E3035C8D-C3E4-46B1-9FFB-7802D6E8D96C}"/>
    <cellStyle name="Normal 11 3 4 4 2" xfId="31268" xr:uid="{11E2D5FF-1717-4C0B-A2D5-60AB3FE62E79}"/>
    <cellStyle name="Normal 11 3 4 4 3" xfId="22294" xr:uid="{D693947C-7430-4CB8-8DED-5DE42E20D481}"/>
    <cellStyle name="Normal 11 3 4 5" xfId="8638" xr:uid="{1D6DDB43-CA9B-4713-8A29-5200B68B8A0B}"/>
    <cellStyle name="Normal 11 3 4 5 2" xfId="26428" xr:uid="{83A8A6E0-2884-4A4E-B6CA-7EABDA601CF4}"/>
    <cellStyle name="Normal 11 3 4 5 3" xfId="17703" xr:uid="{2C9F5ED3-D468-45B1-9A40-642DD50A6D75}"/>
    <cellStyle name="Normal 11 3 4 6" xfId="23601" xr:uid="{9AAADA6B-1686-438E-8930-CD44799C4002}"/>
    <cellStyle name="Normal 11 3 4 7" xfId="14773" xr:uid="{2F78C52F-9A49-48AD-98A0-61F108AB213A}"/>
    <cellStyle name="Normal 11 4" xfId="3749" xr:uid="{FE30A8CA-6558-4382-9672-5FF96F13A494}"/>
    <cellStyle name="Normal 11 5" xfId="5918" xr:uid="{DD6390D2-B783-4DF3-9017-5AC3DEDEE4C3}"/>
    <cellStyle name="Normal 11 6" xfId="3736" xr:uid="{5365DAB3-8AA5-4093-86BD-A33A2EAA2E71}"/>
    <cellStyle name="Normal 11_SFCD2012 Q1 AP" xfId="3750" xr:uid="{2560CBD0-8462-4993-AE3A-8250363E28C3}"/>
    <cellStyle name="Normal 110" xfId="3751" xr:uid="{504A7976-42A1-4C9F-8F62-0FA0699D923E}"/>
    <cellStyle name="Normal 110 2" xfId="3752" xr:uid="{CB1EE5F0-C62E-4410-BFB6-C73EB8551B27}"/>
    <cellStyle name="Normal 110 2 2" xfId="5928" xr:uid="{A499E079-5D5A-4E60-86A9-22B81C0E87AD}"/>
    <cellStyle name="Normal 110 2 2 2" xfId="14299" xr:uid="{42F0F7DA-092E-4E54-B526-7EC8F224276D}"/>
    <cellStyle name="Normal 110 2 2 2 2" xfId="31744" xr:uid="{CC05E39D-2C9A-4A87-B227-59572D03C60F}"/>
    <cellStyle name="Normal 110 2 2 2 3" xfId="22770" xr:uid="{27F20273-A085-4767-952A-2D101F3E8152}"/>
    <cellStyle name="Normal 110 2 2 3" xfId="10183" xr:uid="{CEB1B8F7-19A6-418F-B49D-C54DC1EAFAE0}"/>
    <cellStyle name="Normal 110 2 2 3 2" xfId="27678" xr:uid="{5AFEC6CF-168A-4B7D-9853-935410F9713C}"/>
    <cellStyle name="Normal 110 2 2 3 3" xfId="18764" xr:uid="{BB8A4EF2-1432-4913-9434-B6C4505794FF}"/>
    <cellStyle name="Normal 110 2 2 4" xfId="24844" xr:uid="{6127FEE4-E134-4D0E-9980-086DF88B4789}"/>
    <cellStyle name="Normal 110 2 2 5" xfId="15538" xr:uid="{F50428D7-47C4-43E3-A093-0B7B42E9E4A0}"/>
    <cellStyle name="Normal 110 2 3" xfId="13826" xr:uid="{B67D3CA7-94A4-41AA-9F90-BCAC3E1C9E87}"/>
    <cellStyle name="Normal 110 2 3 2" xfId="31271" xr:uid="{0AB1D524-C44C-4041-9D42-CE4F2E394649}"/>
    <cellStyle name="Normal 110 2 3 3" xfId="22297" xr:uid="{857AD3DC-E338-4C4D-8A70-7E2EB6052D1C}"/>
    <cellStyle name="Normal 110 2 4" xfId="8641" xr:uid="{5BB09EEB-E1F0-4C1B-B1C7-139A5BD056E8}"/>
    <cellStyle name="Normal 110 2 4 2" xfId="26431" xr:uid="{5E90EA87-5828-48AD-87C1-D7005ED63075}"/>
    <cellStyle name="Normal 110 2 4 3" xfId="17706" xr:uid="{557449A7-BD34-4420-BAA8-73B48DDCD54B}"/>
    <cellStyle name="Normal 110 2 5" xfId="23606" xr:uid="{C4B3A20E-8999-427B-ADEC-37AC429BAC58}"/>
    <cellStyle name="Normal 110 2 6" xfId="14776" xr:uid="{767EAF0F-DFF7-4295-8807-8D165828ECF0}"/>
    <cellStyle name="Normal 110 3" xfId="5927" xr:uid="{11447A43-A49D-4B88-B23B-9A64649F67B0}"/>
    <cellStyle name="Normal 110 3 2" xfId="14298" xr:uid="{D34E0C72-6559-4AA3-BD15-7B0277F18127}"/>
    <cellStyle name="Normal 110 3 2 2" xfId="31743" xr:uid="{471690B7-0E77-4D14-B399-309B42E5AEBA}"/>
    <cellStyle name="Normal 110 3 2 3" xfId="22769" xr:uid="{85D5DF9D-EB64-4A69-83B2-7049BF8FE1C2}"/>
    <cellStyle name="Normal 110 3 3" xfId="10182" xr:uid="{92741457-5C28-4E03-B509-3541C91C153E}"/>
    <cellStyle name="Normal 110 3 3 2" xfId="27677" xr:uid="{DA76596B-BB44-4EDB-B239-C88F3EE21E4F}"/>
    <cellStyle name="Normal 110 3 3 3" xfId="18763" xr:uid="{393C9C62-FFB3-4DDF-8DF2-E9696DE6F724}"/>
    <cellStyle name="Normal 110 3 4" xfId="24843" xr:uid="{8772D714-6450-487D-A237-B74DFF0883C3}"/>
    <cellStyle name="Normal 110 3 5" xfId="15537" xr:uid="{134ABE01-79EC-40B8-9C82-A6B0A44275EC}"/>
    <cellStyle name="Normal 110 4" xfId="13825" xr:uid="{09B750F3-7EAF-4CD7-B3FB-DF30565D0FE5}"/>
    <cellStyle name="Normal 110 4 2" xfId="31270" xr:uid="{40CF571B-4E86-4F80-8CD6-D97AAC132DE5}"/>
    <cellStyle name="Normal 110 4 3" xfId="22296" xr:uid="{576AB9A0-7638-41D0-B86B-4008E174BBD7}"/>
    <cellStyle name="Normal 110 5" xfId="8640" xr:uid="{0061045F-F6AA-4A4F-BD69-9D7E79D3E171}"/>
    <cellStyle name="Normal 110 5 2" xfId="26430" xr:uid="{4AE16A64-9786-4B56-ACF3-C0D28B3A597D}"/>
    <cellStyle name="Normal 110 5 3" xfId="17705" xr:uid="{E2C479EF-4FCF-456A-8CFC-6607B051AD68}"/>
    <cellStyle name="Normal 110 6" xfId="23605" xr:uid="{2607BA2A-B02A-41AE-BDED-976C5DD0CC0E}"/>
    <cellStyle name="Normal 110 7" xfId="14775" xr:uid="{35F62CE7-BB32-45D8-BA19-B81CFB676598}"/>
    <cellStyle name="Normal 111" xfId="51" xr:uid="{C6BE4E34-F12A-48FB-8D38-DDE1517F6277}"/>
    <cellStyle name="Normal 111 2" xfId="108" xr:uid="{190BBC05-52EB-423C-AF99-652B1D0E4C11}"/>
    <cellStyle name="Normal 111 2 2" xfId="3753" xr:uid="{B5C650E0-E8FE-4765-B5AB-55F0C1F1AA4E}"/>
    <cellStyle name="Normal 111 2 2 2" xfId="5929" xr:uid="{4006A791-4E1E-4821-BDB1-60014B28841C}"/>
    <cellStyle name="Normal 111 2 2 2 2" xfId="2318" xr:uid="{F16AF6A4-7657-4D88-B9F7-7C7C30CFF991}"/>
    <cellStyle name="Normal 111 2 2 2 2 2" xfId="26047" xr:uid="{F632AB9B-5EAF-4C72-88C8-001F98373377}"/>
    <cellStyle name="Normal 111 2 2 2 2 3" xfId="17451" xr:uid="{202D8E52-DE19-4192-9348-1627DCE0D842}"/>
    <cellStyle name="Normal 111 2 2 2 2 4" xfId="37604" xr:uid="{A311AC74-9A1C-428A-88FF-BF654B4C4EFC}"/>
    <cellStyle name="Normal 111 2 2 2 2 4 2" xfId="37637" xr:uid="{55CADA2F-4C86-4FBE-AF82-9E1843D4AEF4}"/>
    <cellStyle name="Normal 111 2 2 2 2 5" xfId="2324" xr:uid="{BA0E2C12-F31C-43B5-953F-923CC525A8FB}"/>
    <cellStyle name="Normal 111 2 2 2 3" xfId="24845" xr:uid="{F0C5F197-E73F-4130-ADC2-9612EB9086B7}"/>
    <cellStyle name="Normal 111 2 2 2 4" xfId="15539" xr:uid="{853A22D5-4D09-4DB1-80BD-D449CB8D2125}"/>
    <cellStyle name="Normal 111 2 2 3" xfId="13827" xr:uid="{25B37AA6-2046-442D-9BB7-EE6AC13B0D11}"/>
    <cellStyle name="Normal 111 2 2 3 2" xfId="31272" xr:uid="{3CF6A0B8-FFEE-427B-BAA8-D61962B80512}"/>
    <cellStyle name="Normal 111 2 2 3 3" xfId="22298" xr:uid="{A7B83E1A-D416-4449-B2F2-6D5868838120}"/>
    <cellStyle name="Normal 111 2 2 4" xfId="23607" xr:uid="{DB3DCCBE-0A84-4C48-B33B-9819785AC84D}"/>
    <cellStyle name="Normal 111 2 2 5" xfId="14777" xr:uid="{9DAE181D-890D-480E-AE84-44FF5548485A}"/>
    <cellStyle name="Normal 111 2 3" xfId="5175" xr:uid="{39091993-D422-4606-9EE5-E6BBD5F94BC4}"/>
    <cellStyle name="Normal 111 2 3 2" xfId="14162" xr:uid="{ED25CD47-3CA5-438B-98AD-562FA330CF38}"/>
    <cellStyle name="Normal 111 2 3 2 2" xfId="31607" xr:uid="{B7F3993A-2349-499A-B189-B221F38E9C07}"/>
    <cellStyle name="Normal 111 2 3 2 3" xfId="22633" xr:uid="{708B982B-75E9-4EF9-A11E-19E74C7D9419}"/>
    <cellStyle name="Normal 111 2 3 3" xfId="9140" xr:uid="{4E8C15B5-F7D3-4E5F-984B-9631F8000EAE}"/>
    <cellStyle name="Normal 111 2 3 3 2" xfId="26889" xr:uid="{8B7D86F2-DB61-4BF9-9FE0-293432E4208F}"/>
    <cellStyle name="Normal 111 2 3 3 3" xfId="18117" xr:uid="{52458778-5101-4C3D-81B4-F4CE027F2584}"/>
    <cellStyle name="Normal 111 2 3 4" xfId="24483" xr:uid="{E10226D2-D50D-4223-94BF-B5B3522F07B9}"/>
    <cellStyle name="Normal 111 2 3 5" xfId="15177" xr:uid="{C7E695AE-45E5-4B5F-AC82-5F9956542CCD}"/>
    <cellStyle name="Normal 111 2 4" xfId="5337" xr:uid="{398845B1-F82C-406A-816E-6BA7780A8773}"/>
    <cellStyle name="Normal 111 2 4 2" xfId="13715" xr:uid="{A59320FE-C1F7-4E27-999B-D1BB1D16FD00}"/>
    <cellStyle name="Normal 111 2 4 2 2" xfId="31160" xr:uid="{012023D0-C338-4534-9769-5230545B4EFD}"/>
    <cellStyle name="Normal 111 2 4 2 3" xfId="22186" xr:uid="{6A01C2AA-7895-4DA9-9A2A-F500C43924D4}"/>
    <cellStyle name="Normal 111 2 4 3" xfId="8102" xr:uid="{85A846DF-5643-41AC-93A7-16185D642D81}"/>
    <cellStyle name="Normal 111 2 4 3 2" xfId="26118" xr:uid="{C5028F04-B946-4671-89E2-6FDBBD69359B}"/>
    <cellStyle name="Normal 111 2 4 3 3" xfId="17491" xr:uid="{E4C19122-1DFF-44B1-BAF1-47D39B15890F}"/>
    <cellStyle name="Normal 111 2 4 4" xfId="24582" xr:uid="{4BC40EF2-2BF5-411B-B934-B740DD0B145F}"/>
    <cellStyle name="Normal 111 2 4 5" xfId="15279" xr:uid="{6C4E80F3-CF7B-42CB-BD23-A2FF163CA566}"/>
    <cellStyle name="Normal 111 2 5" xfId="13683" xr:uid="{6AE9CF84-CFFA-493C-B781-78E2C551135D}"/>
    <cellStyle name="Normal 111 2 5 2" xfId="31128" xr:uid="{56976227-E4DE-4ACC-BF25-E64CFD3F2AE3}"/>
    <cellStyle name="Normal 111 2 5 3" xfId="22155" xr:uid="{D35578E9-F1E0-4B57-8E7A-0BBD9BFD78E4}"/>
    <cellStyle name="Normal 111 2 6" xfId="8039" xr:uid="{48125141-3003-4648-BDAF-32B3C454B463}"/>
    <cellStyle name="Normal 111 2 6 2" xfId="26074" xr:uid="{D380D868-D5D6-48EC-AA38-0C85CF22E2BD}"/>
    <cellStyle name="Normal 111 2 6 3" xfId="17464" xr:uid="{CFA426DC-2637-43E2-95AC-45EE0D50D3A8}"/>
    <cellStyle name="Normal 111 2 7" xfId="23106" xr:uid="{9B7A0B19-FD77-4DD2-A847-5D60BAEF4AE8}"/>
    <cellStyle name="Normal 111 2 8" xfId="14651" xr:uid="{677CBCD2-02AD-4E83-AA19-73BEEAEC7BDD}"/>
    <cellStyle name="Normal 111 3" xfId="3754" xr:uid="{185F9C34-4DDC-41D3-9860-B9F91B8F5282}"/>
    <cellStyle name="Normal 111 3 2" xfId="5930" xr:uid="{B5833ACE-98D6-4FC7-897F-B5CDE9C2C650}"/>
    <cellStyle name="Normal 111 3 2 2" xfId="14300" xr:uid="{C9C1C105-F7CD-408A-A582-4207B018A8B5}"/>
    <cellStyle name="Normal 111 3 2 2 2" xfId="31745" xr:uid="{7FC92EA3-7B48-4310-B2F7-E9272B1CF4CB}"/>
    <cellStyle name="Normal 111 3 2 2 3" xfId="22771" xr:uid="{361ABB3B-A8E0-4B14-ACC2-8C51301F4B28}"/>
    <cellStyle name="Normal 111 3 2 3" xfId="10184" xr:uid="{14304790-042E-42B4-80E5-942BF381CAF9}"/>
    <cellStyle name="Normal 111 3 2 3 2" xfId="27679" xr:uid="{3686900D-2481-4478-98BB-65CAC846F619}"/>
    <cellStyle name="Normal 111 3 2 3 3" xfId="18765" xr:uid="{B210DDF1-E68E-405D-9D10-9CE80424BEA6}"/>
    <cellStyle name="Normal 111 3 2 4" xfId="24846" xr:uid="{F7C41BD5-42D5-48FB-8946-428DE989852E}"/>
    <cellStyle name="Normal 111 3 2 5" xfId="15540" xr:uid="{5D65E5C2-F7E9-4222-8CCD-52FCF54FCD35}"/>
    <cellStyle name="Normal 111 3 3" xfId="13828" xr:uid="{2EE053C3-94DB-41C6-98F6-AD2FE8EBDF71}"/>
    <cellStyle name="Normal 111 3 3 2" xfId="31273" xr:uid="{80E0E8A9-E741-45F0-A157-44DFF692325C}"/>
    <cellStyle name="Normal 111 3 3 3" xfId="22299" xr:uid="{EE487609-06DD-440F-9CC4-E08772846317}"/>
    <cellStyle name="Normal 111 3 4" xfId="8642" xr:uid="{BFC9BEF5-825B-40EB-830E-24255685739D}"/>
    <cellStyle name="Normal 111 3 4 2" xfId="26432" xr:uid="{CD98A2EA-B9EC-43E0-A85B-FC38C035965F}"/>
    <cellStyle name="Normal 111 3 4 3" xfId="17707" xr:uid="{8BA6418F-815A-429A-932D-73C57FCA7CBB}"/>
    <cellStyle name="Normal 111 3 5" xfId="23608" xr:uid="{214A5803-CC50-4C3B-99B9-DD5599E61D4F}"/>
    <cellStyle name="Normal 111 3 6" xfId="14778" xr:uid="{34B44D89-5ED2-44B8-80A6-94A1CED7E6DB}"/>
    <cellStyle name="Normal 111 4" xfId="5174" xr:uid="{17C6D156-5D4D-496A-88DB-57FA01BBFEFD}"/>
    <cellStyle name="Normal 111 4 2" xfId="14161" xr:uid="{9E2DD3FC-18FE-4EA4-B17A-43A5923EE0C0}"/>
    <cellStyle name="Normal 111 4 2 2" xfId="31606" xr:uid="{213E4934-9C9F-42C1-8016-4F8D5EF13C56}"/>
    <cellStyle name="Normal 111 4 2 3" xfId="22632" xr:uid="{9FC713FE-C4AD-4BA1-B376-C2F686B3CA55}"/>
    <cellStyle name="Normal 111 4 3" xfId="9139" xr:uid="{B7F41EF0-60F5-43B6-BACA-D90887E1F6B0}"/>
    <cellStyle name="Normal 111 4 3 2" xfId="26888" xr:uid="{95A22030-87EF-40EA-BE08-560A6381FD9E}"/>
    <cellStyle name="Normal 111 4 3 3" xfId="18116" xr:uid="{1967083D-0DDF-4DDE-9045-220331553BF9}"/>
    <cellStyle name="Normal 111 4 4" xfId="24482" xr:uid="{318A6C5A-A446-4EB0-92B2-3F562203F437}"/>
    <cellStyle name="Normal 111 4 5" xfId="15176" xr:uid="{F3C451A8-3E71-435E-A54B-99EA46EFBC27}"/>
    <cellStyle name="Normal 111 5" xfId="5332" xr:uid="{119E7C25-21D6-4982-B902-FE9CD9B09AE3}"/>
    <cellStyle name="Normal 111 5 2" xfId="13710" xr:uid="{D729FF98-43CB-4E3C-A0CA-F478990B944A}"/>
    <cellStyle name="Normal 111 5 2 2" xfId="31155" xr:uid="{C2A93E67-68CB-4C63-B332-30E65553330E}"/>
    <cellStyle name="Normal 111 5 2 3" xfId="22181" xr:uid="{2C381F77-2852-455D-A359-04920477A728}"/>
    <cellStyle name="Normal 111 5 3" xfId="8096" xr:uid="{5C00E94A-A469-4A1D-BC95-4272E6200BAD}"/>
    <cellStyle name="Normal 111 5 3 2" xfId="26112" xr:uid="{32835614-FDE7-4291-8B52-B82616C2A688}"/>
    <cellStyle name="Normal 111 5 3 3" xfId="17486" xr:uid="{4361F004-E714-4347-A619-06A96F2382DA}"/>
    <cellStyle name="Normal 111 5 4" xfId="24577" xr:uid="{C750030B-9AA6-46DB-B322-F80A15377AAD}"/>
    <cellStyle name="Normal 111 5 5" xfId="15274" xr:uid="{3B653903-0638-4392-9E69-F68631A68D42}"/>
    <cellStyle name="Normal 111 6" xfId="13682" xr:uid="{459C8140-31B6-4988-9FB2-E5941D8F310A}"/>
    <cellStyle name="Normal 111 6 2" xfId="31127" xr:uid="{42B24F47-1389-42C1-9796-BDECDDAAB114}"/>
    <cellStyle name="Normal 111 6 3" xfId="22154" xr:uid="{31130F07-D342-4511-8C7B-C7B4A6624798}"/>
    <cellStyle name="Normal 111 7" xfId="23101" xr:uid="{71A77095-7322-44A2-9530-87D38B38EE1C}"/>
    <cellStyle name="Normal 111 8" xfId="14646" xr:uid="{7DD18CAC-D5FC-41F3-B8EC-BCEB6DFF4BAB}"/>
    <cellStyle name="Normal 111 9" xfId="2323" xr:uid="{0CB9898F-805B-464E-8611-B931A57A3D93}"/>
    <cellStyle name="Normal 112" xfId="3755" xr:uid="{E474234A-CC82-42EC-B504-D189A3D28C77}"/>
    <cellStyle name="Normal 112 2" xfId="3756" xr:uid="{9F5AD45B-C9D5-45B9-839E-552D8173D75F}"/>
    <cellStyle name="Normal 112 2 2" xfId="5932" xr:uid="{606CBCCA-9766-404F-B948-C953156E422D}"/>
    <cellStyle name="Normal 112 2 2 2" xfId="14302" xr:uid="{303E6316-648C-486C-A83A-D27C519C4675}"/>
    <cellStyle name="Normal 112 2 2 2 2" xfId="31747" xr:uid="{2DE50735-486E-4221-9465-389B334A9650}"/>
    <cellStyle name="Normal 112 2 2 2 3" xfId="22773" xr:uid="{4B9F3F6E-4819-45F3-9CCC-468F16C6A118}"/>
    <cellStyle name="Normal 112 2 2 3" xfId="10186" xr:uid="{D2D92017-5A76-4C7D-9F22-92AFD795091F}"/>
    <cellStyle name="Normal 112 2 2 3 2" xfId="27681" xr:uid="{C7C17C4A-4253-4085-BD71-28CDFEF476FC}"/>
    <cellStyle name="Normal 112 2 2 3 3" xfId="18767" xr:uid="{C410B1E5-A221-4135-AED9-4D7F6618C15E}"/>
    <cellStyle name="Normal 112 2 2 4" xfId="24848" xr:uid="{8ADC9E25-BE31-4CC6-81FF-EA903CDD52AB}"/>
    <cellStyle name="Normal 112 2 2 5" xfId="15542" xr:uid="{3C41B228-60C2-4479-BC4A-246EE28E9C82}"/>
    <cellStyle name="Normal 112 2 3" xfId="13830" xr:uid="{4442C12C-3911-44AD-B52A-2517815BA591}"/>
    <cellStyle name="Normal 112 2 3 2" xfId="31275" xr:uid="{E254FC72-032C-4B8C-8D1C-759786A5D27E}"/>
    <cellStyle name="Normal 112 2 3 3" xfId="22301" xr:uid="{D2280F3B-61AE-4384-A167-E0FD70E6A6BB}"/>
    <cellStyle name="Normal 112 2 4" xfId="8644" xr:uid="{64748F73-876E-4B8F-B6E4-728003CC6A26}"/>
    <cellStyle name="Normal 112 2 4 2" xfId="26434" xr:uid="{FBA2DC56-1AAC-48AC-A1B1-63DE34949381}"/>
    <cellStyle name="Normal 112 2 4 3" xfId="17709" xr:uid="{EEDFE4CE-AD51-4A8E-94EA-B2E40B53F3B6}"/>
    <cellStyle name="Normal 112 2 5" xfId="23610" xr:uid="{C0EF48EA-A2D3-4519-BD80-0165103022AD}"/>
    <cellStyle name="Normal 112 2 6" xfId="14780" xr:uid="{E8A71688-4D37-410D-84ED-A2296903CB7E}"/>
    <cellStyle name="Normal 112 3" xfId="5931" xr:uid="{9E62C244-CB81-4B97-9BA4-2DDAAA23B07E}"/>
    <cellStyle name="Normal 112 3 2" xfId="14301" xr:uid="{9CFBA953-CD78-494F-A898-6D6C96885E6D}"/>
    <cellStyle name="Normal 112 3 2 2" xfId="31746" xr:uid="{1DA9DABD-3B57-4AE7-8492-86525F1AA8F3}"/>
    <cellStyle name="Normal 112 3 2 3" xfId="22772" xr:uid="{8E77005F-B1E0-449E-8ADA-B7AEA5F942EC}"/>
    <cellStyle name="Normal 112 3 3" xfId="10185" xr:uid="{BACA9D85-4038-4D11-B413-F08344DBDC2F}"/>
    <cellStyle name="Normal 112 3 3 2" xfId="27680" xr:uid="{53538C22-185E-4AC6-B2E0-5C67C1976AF2}"/>
    <cellStyle name="Normal 112 3 3 3" xfId="18766" xr:uid="{D5B3A223-747C-488E-8B15-A95824E7EDE2}"/>
    <cellStyle name="Normal 112 3 4" xfId="24847" xr:uid="{DC4332AD-6DAC-4262-90E9-F578ACD0C3AE}"/>
    <cellStyle name="Normal 112 3 5" xfId="15541" xr:uid="{19DB6E16-0F5A-4448-A580-8DD08CB80F4D}"/>
    <cellStyle name="Normal 112 4" xfId="13829" xr:uid="{2CE34B45-90E6-4087-BED2-2898C8912267}"/>
    <cellStyle name="Normal 112 4 2" xfId="31274" xr:uid="{765E2BF2-1D77-40A9-B617-75BB3232C6F0}"/>
    <cellStyle name="Normal 112 4 3" xfId="22300" xr:uid="{B8521F58-1008-4614-B689-898D949C771B}"/>
    <cellStyle name="Normal 112 5" xfId="8643" xr:uid="{7432652F-3D0C-4A2E-AC81-6F65938533CA}"/>
    <cellStyle name="Normal 112 5 2" xfId="26433" xr:uid="{7C493927-0F18-4517-B55C-B1CA69658B20}"/>
    <cellStyle name="Normal 112 5 3" xfId="17708" xr:uid="{91EA7044-08A4-4639-B2AF-B05938514F9E}"/>
    <cellStyle name="Normal 112 6" xfId="23609" xr:uid="{0418AB34-4F65-4B2B-A623-E014D87E144C}"/>
    <cellStyle name="Normal 112 7" xfId="14779" xr:uid="{AB85D4F2-AD39-4FC7-AD00-1DDE5BA1ECB2}"/>
    <cellStyle name="Normal 113" xfId="3757" xr:uid="{E4BC92B0-759D-4666-8EF5-29FC08576D59}"/>
    <cellStyle name="Normal 113 2" xfId="5933" xr:uid="{A2C01FBF-C169-41C6-B548-F263535C129B}"/>
    <cellStyle name="Normal 113 2 2" xfId="14303" xr:uid="{CD17ADAD-1B64-4E0D-8F94-088FD26C71A6}"/>
    <cellStyle name="Normal 113 2 2 2" xfId="31748" xr:uid="{1C959DE4-D7FA-4046-BCF1-230617329FEB}"/>
    <cellStyle name="Normal 113 2 2 3" xfId="22774" xr:uid="{BC419570-9E1B-4B4B-8587-DC18BA819CDB}"/>
    <cellStyle name="Normal 113 2 3" xfId="10187" xr:uid="{98DD94FA-0749-4BE1-887E-13543B400CBD}"/>
    <cellStyle name="Normal 113 2 3 2" xfId="27682" xr:uid="{5FF65501-6263-4069-93E0-C88CD24453BF}"/>
    <cellStyle name="Normal 113 2 3 3" xfId="18768" xr:uid="{E2838E97-25CB-471A-A51E-FBE1F723CE36}"/>
    <cellStyle name="Normal 113 2 4" xfId="24849" xr:uid="{1013E8AB-441A-4D42-93BD-BC5D37081930}"/>
    <cellStyle name="Normal 113 2 5" xfId="15543" xr:uid="{81D05962-50DF-43EE-9B14-ED119B65DC67}"/>
    <cellStyle name="Normal 113 3" xfId="13831" xr:uid="{26C01961-8978-4056-9D1E-C01E4BE2FC99}"/>
    <cellStyle name="Normal 113 3 2" xfId="31276" xr:uid="{EE15427F-1BE2-42B0-B67B-4B6ABCC04207}"/>
    <cellStyle name="Normal 113 3 3" xfId="22302" xr:uid="{1D86E416-1B2A-4183-9F86-B0518652DA7B}"/>
    <cellStyle name="Normal 113 4" xfId="8645" xr:uid="{11AEA393-0EA2-4A6B-909E-CA41883AF48E}"/>
    <cellStyle name="Normal 113 4 2" xfId="26435" xr:uid="{DD6EC3F8-794F-4C1F-A2CD-A691234C9D8F}"/>
    <cellStyle name="Normal 113 4 3" xfId="17710" xr:uid="{2D38F858-896F-4F8B-81CE-7BB2D164C7E9}"/>
    <cellStyle name="Normal 113 5" xfId="23611" xr:uid="{4CFFCB3E-AF3F-4E59-A8F7-9029F8B19706}"/>
    <cellStyle name="Normal 113 6" xfId="14781" xr:uid="{ADCECD1F-894E-422A-8D26-174C579039C5}"/>
    <cellStyle name="Normal 114" xfId="3758" xr:uid="{78CEB4FD-0CCB-402E-B2B4-85A8C3FE512D}"/>
    <cellStyle name="Normal 114 2" xfId="5934" xr:uid="{BAC3DDC9-6663-41C7-BF08-2984BE6F6EA6}"/>
    <cellStyle name="Normal 114 2 2" xfId="14304" xr:uid="{F13A3D8F-2832-44A8-B26B-E97ECD14F8EF}"/>
    <cellStyle name="Normal 114 2 2 2" xfId="31749" xr:uid="{E6CDF66C-EFBD-4437-8358-E48795858320}"/>
    <cellStyle name="Normal 114 2 2 3" xfId="22775" xr:uid="{10E11C3A-0421-49A5-86C8-36B403A8C2B9}"/>
    <cellStyle name="Normal 114 2 3" xfId="10188" xr:uid="{F7161891-7F58-4665-813F-2FF5E36BE66D}"/>
    <cellStyle name="Normal 114 2 3 2" xfId="27683" xr:uid="{1628F3B1-0BD2-4717-A030-AADB0EC1D46B}"/>
    <cellStyle name="Normal 114 2 3 3" xfId="18769" xr:uid="{07242A95-66F6-42E6-826B-54BBC58D0BB0}"/>
    <cellStyle name="Normal 114 2 4" xfId="24850" xr:uid="{DF9E120C-B3F9-4B9B-B3B1-2C03CDD0BDF0}"/>
    <cellStyle name="Normal 114 2 5" xfId="15544" xr:uid="{A1E498E3-243D-41E8-8CAC-9BCA82585526}"/>
    <cellStyle name="Normal 114 3" xfId="13832" xr:uid="{994C25E0-C80D-4369-AE9A-3E6D7FCA25B4}"/>
    <cellStyle name="Normal 114 3 2" xfId="31277" xr:uid="{6B2FF081-0066-448E-8E87-F438F446E1A4}"/>
    <cellStyle name="Normal 114 3 3" xfId="22303" xr:uid="{4A6B4908-86F8-4FCD-A15E-21593BE5AFC3}"/>
    <cellStyle name="Normal 114 4" xfId="8646" xr:uid="{7D3C3EE7-A6DE-4A44-8B2E-BBD46E8B3CAF}"/>
    <cellStyle name="Normal 114 4 2" xfId="26436" xr:uid="{E1203348-3DCA-4674-A2E2-0AD886DEFF88}"/>
    <cellStyle name="Normal 114 4 3" xfId="17711" xr:uid="{D535A821-779B-4574-A6F2-D6D8C0AC4112}"/>
    <cellStyle name="Normal 114 5" xfId="23612" xr:uid="{E6D1C0E7-01A6-49D0-BE1B-5664303999F9}"/>
    <cellStyle name="Normal 114 6" xfId="14782" xr:uid="{57271B6E-D21A-4722-9EC4-5880CC171C30}"/>
    <cellStyle name="Normal 115" xfId="3759" xr:uid="{4937AB21-A56C-4DD6-9323-C65D7BA0024E}"/>
    <cellStyle name="Normal 115 2" xfId="5935" xr:uid="{378489D5-0876-485C-97C2-20F29F1339C7}"/>
    <cellStyle name="Normal 115 2 2" xfId="14305" xr:uid="{0A002C65-384B-4441-8752-360F45F10BE0}"/>
    <cellStyle name="Normal 115 2 2 2" xfId="31750" xr:uid="{D9EF5951-2EB7-484D-96BB-F4BE522D694E}"/>
    <cellStyle name="Normal 115 2 2 3" xfId="22776" xr:uid="{29D22681-5AF0-4788-A2A8-3C06710E5453}"/>
    <cellStyle name="Normal 115 2 3" xfId="10189" xr:uid="{C84D7D24-CED6-4B3F-9274-B3FB7BF1F735}"/>
    <cellStyle name="Normal 115 2 3 2" xfId="27684" xr:uid="{943CF2A4-F19D-444F-A992-B647565FB839}"/>
    <cellStyle name="Normal 115 2 3 3" xfId="18770" xr:uid="{3AED6600-D20A-4476-AF33-65B05D4F6A8D}"/>
    <cellStyle name="Normal 115 2 4" xfId="24851" xr:uid="{C0331AFE-4CBC-473F-B998-AEA86D34DFB6}"/>
    <cellStyle name="Normal 115 2 5" xfId="15545" xr:uid="{50B81EA6-53A5-4E11-9E7A-6048214C8EB0}"/>
    <cellStyle name="Normal 115 3" xfId="13833" xr:uid="{E87CE4C8-E15C-465D-9E67-F2175EE2BB88}"/>
    <cellStyle name="Normal 115 3 2" xfId="31278" xr:uid="{8543376F-BCC1-4076-81A6-93CB801B2811}"/>
    <cellStyle name="Normal 115 3 3" xfId="22304" xr:uid="{D17FB461-8025-4621-B462-878F25CC389D}"/>
    <cellStyle name="Normal 115 4" xfId="8647" xr:uid="{F5579852-86B4-48D4-B31A-5B5B9027AB58}"/>
    <cellStyle name="Normal 115 4 2" xfId="26437" xr:uid="{678FD464-38CC-4973-85C7-169AF3339807}"/>
    <cellStyle name="Normal 115 4 3" xfId="17712" xr:uid="{FD1254A4-2A0E-404F-A881-EC5E9AD37BD4}"/>
    <cellStyle name="Normal 115 5" xfId="23613" xr:uid="{539EF2BE-762A-4233-9D8C-292C96B251FA}"/>
    <cellStyle name="Normal 115 6" xfId="14783" xr:uid="{CC7361C2-717F-4AC5-B4FE-227CA2EE3E84}"/>
    <cellStyle name="Normal 116" xfId="5039" xr:uid="{302F79CD-7905-4A7A-A781-F56ABC1848F1}"/>
    <cellStyle name="Normal 116 2" xfId="58" xr:uid="{B4699438-0EFF-4200-A887-701DB58F7373}"/>
    <cellStyle name="Normal 116 2 2" xfId="197" xr:uid="{34689164-7683-4A7A-8EE3-AD6EF2DC9EB2}"/>
    <cellStyle name="Normal 116 2 2 2" xfId="14604" xr:uid="{1C0A6436-9DAD-466D-8D74-CBAE889FB373}"/>
    <cellStyle name="Normal 116 2 2 2 2" xfId="32049" xr:uid="{6ABE72E0-DC8C-46C6-9E95-4FEAA00D11F5}"/>
    <cellStyle name="Normal 116 2 2 2 3" xfId="23075" xr:uid="{4E478476-2BEA-492F-8857-90AC1E967163}"/>
    <cellStyle name="Normal 116 2 2 3" xfId="10553" xr:uid="{F30AAB39-D92C-47C0-AAA3-A06D3A6ADD7E}"/>
    <cellStyle name="Normal 116 2 2 3 2" xfId="28042" xr:uid="{8CD32733-79B3-4EBE-9D84-A071820AE7AD}"/>
    <cellStyle name="Normal 116 2 2 3 3" xfId="19113" xr:uid="{77905156-2DF5-43CB-96FE-70D7DA10E36A}"/>
    <cellStyle name="Normal 116 2 2 4" xfId="25267" xr:uid="{C897D165-9BED-445D-9434-2DD1DD52000E}"/>
    <cellStyle name="Normal 116 2 2 5" xfId="16006" xr:uid="{009A889B-5C4C-4793-A0F2-BC5304E7967B}"/>
    <cellStyle name="Normal 116 2 3" xfId="14140" xr:uid="{FD1E41D6-EE8E-4311-9E87-6C82F56910B1}"/>
    <cellStyle name="Normal 116 2 3 2" xfId="31585" xr:uid="{016F6029-8DDD-48C0-ACA4-452470502582}"/>
    <cellStyle name="Normal 116 2 3 3" xfId="22611" xr:uid="{E08683EE-09AD-473E-9E32-F706EBA8459A}"/>
    <cellStyle name="Normal 116 2 4" xfId="9065" xr:uid="{727AD40A-C263-45CD-BB81-76255FBE6A9A}"/>
    <cellStyle name="Normal 116 2 4 2" xfId="26850" xr:uid="{13C2E334-E4AE-424D-B2C3-90E0A57DD786}"/>
    <cellStyle name="Normal 116 2 4 3" xfId="18093" xr:uid="{965C9F06-6B01-4264-A580-3ECFAD2DFFD4}"/>
    <cellStyle name="Normal 116 2 5" xfId="24425" xr:uid="{BB8FAFB7-F3AA-44AF-BD49-18918C169634}"/>
    <cellStyle name="Normal 116 2 6" xfId="15098" xr:uid="{B5CDBCC5-0318-4542-A74F-8A7B291F0EC3}"/>
    <cellStyle name="Normal 116 2 7" xfId="37662" xr:uid="{376B1543-FF92-400A-8585-99A8CA3568C6}"/>
    <cellStyle name="Normal 116 3" xfId="6461" xr:uid="{15356AA9-5340-4624-BCC4-840AB862E7CC}"/>
    <cellStyle name="Normal 116 3 2" xfId="14603" xr:uid="{EA010253-5265-4FC4-A3AD-79DD88570A73}"/>
    <cellStyle name="Normal 116 3 2 2" xfId="32048" xr:uid="{87198ECB-31F7-4731-B2F9-4893024BD163}"/>
    <cellStyle name="Normal 116 3 2 3" xfId="23074" xr:uid="{24C3260E-5B7B-41ED-8F77-60AB471675FA}"/>
    <cellStyle name="Normal 116 3 3" xfId="10552" xr:uid="{FC704E5E-73ED-475B-BC70-37AA0ABA31B6}"/>
    <cellStyle name="Normal 116 3 3 2" xfId="28041" xr:uid="{238C20D8-F003-4374-A6A3-F60D31A3037E}"/>
    <cellStyle name="Normal 116 3 3 3" xfId="19112" xr:uid="{B49E82A9-104A-4EF5-B271-CE05F7F33F01}"/>
    <cellStyle name="Normal 116 3 4" xfId="25266" xr:uid="{6B9FF2B2-1160-483F-A18E-72B0CF519C0A}"/>
    <cellStyle name="Normal 116 3 5" xfId="16005" xr:uid="{57CD4559-B153-4AA4-BFFC-EED3BA837AE4}"/>
    <cellStyle name="Normal 116 4" xfId="14139" xr:uid="{5988B6A8-8BB8-48D3-906A-8F19DAC6EFCE}"/>
    <cellStyle name="Normal 116 4 2" xfId="31584" xr:uid="{015B8F27-B0AD-44E6-B94B-7F7B6676863F}"/>
    <cellStyle name="Normal 116 4 3" xfId="22610" xr:uid="{68981919-09BC-4E77-940A-393909C9D207}"/>
    <cellStyle name="Normal 116 5" xfId="9064" xr:uid="{0A9F65EC-83BE-492F-A546-811ADBEB35FF}"/>
    <cellStyle name="Normal 116 5 2" xfId="26849" xr:uid="{A76F0CF1-5DEB-4C35-AC46-B8FDAD547D51}"/>
    <cellStyle name="Normal 116 5 3" xfId="18092" xr:uid="{D445BE9D-F5C4-4AA9-BED0-5A18594CA208}"/>
    <cellStyle name="Normal 116 6" xfId="24424" xr:uid="{9F723C58-D92F-4438-9A40-B4555C0B295C}"/>
    <cellStyle name="Normal 116 7" xfId="15097" xr:uid="{4D52AB13-983E-447A-9240-B742FFE9DCF8}"/>
    <cellStyle name="Normal 117" xfId="5041" xr:uid="{82733BF3-C8E5-4543-9407-2E48BFBCC63A}"/>
    <cellStyle name="Normal 117 2" xfId="6464" xr:uid="{D4841169-2CEE-4F59-AB82-C0357B2FF545}"/>
    <cellStyle name="Normal 117 2 2" xfId="14607" xr:uid="{C0F9A2E0-0A51-4858-944A-5E87D554DA84}"/>
    <cellStyle name="Normal 117 2 2 2" xfId="32052" xr:uid="{23A1B014-6AFA-473D-9046-438489946054}"/>
    <cellStyle name="Normal 117 2 2 3" xfId="23078" xr:uid="{D71EA9E2-7D54-4547-A9D2-6D49222B397B}"/>
    <cellStyle name="Normal 117 2 3" xfId="10556" xr:uid="{954E274A-198A-49C9-B129-F204EAA459B0}"/>
    <cellStyle name="Normal 117 2 3 2" xfId="28045" xr:uid="{DD7F2B08-6D97-4659-9958-9DDCD79A156E}"/>
    <cellStyle name="Normal 117 2 3 3" xfId="19116" xr:uid="{A77D173A-E51D-4C13-A9F9-D880E5CC3E16}"/>
    <cellStyle name="Normal 117 2 4" xfId="25270" xr:uid="{82421FA0-8615-47B6-8A24-A72B0BDE0CF4}"/>
    <cellStyle name="Normal 117 2 5" xfId="16009" xr:uid="{409713D0-AC66-43B0-A99A-27B8F47A1BED}"/>
    <cellStyle name="Normal 117 3" xfId="14143" xr:uid="{01D6167B-2719-4073-9A0C-658FDBF9EF16}"/>
    <cellStyle name="Normal 117 3 2" xfId="31588" xr:uid="{4E17C8E1-15E3-41F3-92F9-29A37F64ED94}"/>
    <cellStyle name="Normal 117 3 3" xfId="22614" xr:uid="{B79FE6A8-9CB3-4BD4-B732-BB56D2824624}"/>
    <cellStyle name="Normal 117 4" xfId="9068" xr:uid="{6E41B769-199B-4F93-B983-32F07B4302DF}"/>
    <cellStyle name="Normal 117 4 2" xfId="26853" xr:uid="{EA1399ED-5E2D-4AD6-AEA6-8DD4F398F843}"/>
    <cellStyle name="Normal 117 4 3" xfId="18096" xr:uid="{DB13C7A1-B52F-467D-A928-DE645C0BDE73}"/>
    <cellStyle name="Normal 117 5" xfId="24427" xr:uid="{334DDB6E-6FB0-4ECD-BC01-2FEBACCC90C1}"/>
    <cellStyle name="Normal 117 6" xfId="15100" xr:uid="{1DC6F42F-5EC1-4AFD-B3B6-95EE10291C49}"/>
    <cellStyle name="Normal 118" xfId="7963" xr:uid="{722C7265-EEAF-4215-8C8B-74B6D7107BC6}"/>
    <cellStyle name="Normal 118 2" xfId="26037" xr:uid="{6FD38803-72A5-4723-BFDD-FA55E20DF751}"/>
    <cellStyle name="Normal 118 3" xfId="17443" xr:uid="{429A7262-FCF9-4AE1-A18E-EE54A3BA643C}"/>
    <cellStyle name="Normal 119" xfId="37576" xr:uid="{9A85A028-8A03-4018-B248-EB25617C9589}"/>
    <cellStyle name="Normal 12" xfId="1221" xr:uid="{D79E496C-E68C-44A7-A5B5-5B4AC08F7AD3}"/>
    <cellStyle name="Normal 12 2" xfId="3761" xr:uid="{51369522-B0F6-4132-A192-3B97F4944D5F}"/>
    <cellStyle name="Normal 12 2 2" xfId="3762" xr:uid="{7212EDC8-AFD8-4B9A-9956-441029C8C51C}"/>
    <cellStyle name="Normal 12 2 2 2" xfId="3763" xr:uid="{C9257307-7D4B-4327-82FE-69F731DCD6AB}"/>
    <cellStyle name="Normal 12 2 2 3" xfId="3764" xr:uid="{752EA1CF-36EE-420E-8E66-4CD9F9874EEF}"/>
    <cellStyle name="Normal 12 2 2 3 2" xfId="3765" xr:uid="{4C20BA8B-E619-4BF8-BF89-854878FED69C}"/>
    <cellStyle name="Normal 12 2 2 3 2 2" xfId="5937" xr:uid="{2C6E109E-3CAF-4650-B8CA-FD62169F4FC5}"/>
    <cellStyle name="Normal 12 2 2 3 2 2 2" xfId="14307" xr:uid="{A3051037-3AFB-4CAB-B891-5B8E4380BBD4}"/>
    <cellStyle name="Normal 12 2 2 3 2 2 2 2" xfId="31752" xr:uid="{8FC3E212-1981-4E9C-A940-98CB13C9AEA3}"/>
    <cellStyle name="Normal 12 2 2 3 2 2 2 3" xfId="22778" xr:uid="{3999E35D-74B0-4370-8ABA-92EA8C32F656}"/>
    <cellStyle name="Normal 12 2 2 3 2 2 3" xfId="10191" xr:uid="{A1C41E76-9DCB-47D2-9E6B-74250E5AD8E1}"/>
    <cellStyle name="Normal 12 2 2 3 2 2 3 2" xfId="27686" xr:uid="{5CC5139A-7AB2-4CC3-9563-6ED3741FEBA9}"/>
    <cellStyle name="Normal 12 2 2 3 2 2 3 3" xfId="18772" xr:uid="{685F41DD-33D4-468B-8C94-E4E48DC8DEF9}"/>
    <cellStyle name="Normal 12 2 2 3 2 2 4" xfId="24853" xr:uid="{E30AFC47-DA39-4153-B930-78406E241E6F}"/>
    <cellStyle name="Normal 12 2 2 3 2 2 5" xfId="15547" xr:uid="{7933B59A-B052-43C9-A71C-75703F898F5C}"/>
    <cellStyle name="Normal 12 2 2 3 2 3" xfId="13835" xr:uid="{74978B1F-F30D-41CB-9B79-0C16D0F2861D}"/>
    <cellStyle name="Normal 12 2 2 3 2 3 2" xfId="31280" xr:uid="{C0061A38-3EE0-4DE2-A87A-E8BD62F4EC09}"/>
    <cellStyle name="Normal 12 2 2 3 2 3 3" xfId="22306" xr:uid="{514F01B9-E9A0-4E1F-AA75-79D85120DE72}"/>
    <cellStyle name="Normal 12 2 2 3 2 4" xfId="8649" xr:uid="{F7F1E5F7-8017-48A0-87A5-FA0ED516D30D}"/>
    <cellStyle name="Normal 12 2 2 3 2 4 2" xfId="26439" xr:uid="{234E35FF-E4F1-4A1C-9F44-C123A1771F53}"/>
    <cellStyle name="Normal 12 2 2 3 2 4 3" xfId="17714" xr:uid="{A59CC9DC-4F3F-4C51-8453-BA795DB5988D}"/>
    <cellStyle name="Normal 12 2 2 3 2 5" xfId="23618" xr:uid="{AD07E53A-2B65-43A3-BE5D-DA7058CC7F4D}"/>
    <cellStyle name="Normal 12 2 2 3 2 6" xfId="14785" xr:uid="{7FA246DD-1378-48D1-8D98-993E3A86BDF3}"/>
    <cellStyle name="Normal 12 2 2 3 3" xfId="5936" xr:uid="{DC544F20-F46F-4AE5-95D5-4CB085A16265}"/>
    <cellStyle name="Normal 12 2 2 3 3 2" xfId="14306" xr:uid="{3F3972A6-9DAA-4DE8-8441-BD1CDCC03640}"/>
    <cellStyle name="Normal 12 2 2 3 3 2 2" xfId="31751" xr:uid="{4AD448AB-C974-4BD8-82F9-4478DD4A477E}"/>
    <cellStyle name="Normal 12 2 2 3 3 2 3" xfId="22777" xr:uid="{276602F9-D2A6-4B74-A3B0-79BD1A0A0E93}"/>
    <cellStyle name="Normal 12 2 2 3 3 3" xfId="10190" xr:uid="{6F09E71A-1277-4033-A81B-DA5DEC9454DC}"/>
    <cellStyle name="Normal 12 2 2 3 3 3 2" xfId="27685" xr:uid="{288902EC-F013-46B5-8F13-60879F53594A}"/>
    <cellStyle name="Normal 12 2 2 3 3 3 3" xfId="18771" xr:uid="{F71C5A28-97CD-4BDF-95C1-AEB58BFDF192}"/>
    <cellStyle name="Normal 12 2 2 3 3 4" xfId="24852" xr:uid="{55EC6625-67AA-4294-8295-337EAD9F8BDF}"/>
    <cellStyle name="Normal 12 2 2 3 3 5" xfId="15546" xr:uid="{2A0BC5E2-6B9A-408B-BEE5-EC80A9912E1F}"/>
    <cellStyle name="Normal 12 2 2 3 4" xfId="13834" xr:uid="{1AAA6B86-FF87-4282-89D5-BF8D374E1380}"/>
    <cellStyle name="Normal 12 2 2 3 4 2" xfId="31279" xr:uid="{5FA3D4BF-507F-4B69-B2FF-EC58AD2EB843}"/>
    <cellStyle name="Normal 12 2 2 3 4 3" xfId="22305" xr:uid="{64D40B9A-068E-4C0C-887D-8EB054113F73}"/>
    <cellStyle name="Normal 12 2 2 3 5" xfId="8648" xr:uid="{627B8F45-9430-4D56-A04E-77A74E86FAB0}"/>
    <cellStyle name="Normal 12 2 2 3 5 2" xfId="26438" xr:uid="{F5FD33C0-154B-4DAF-951F-78B3CE40B2FE}"/>
    <cellStyle name="Normal 12 2 2 3 5 3" xfId="17713" xr:uid="{7C39BBC9-3241-4C24-9C17-7341D2D9D124}"/>
    <cellStyle name="Normal 12 2 2 3 6" xfId="23617" xr:uid="{0158E79A-8F58-444D-ACFC-371F6E6F87B7}"/>
    <cellStyle name="Normal 12 2 2 3 7" xfId="14784" xr:uid="{7C563144-6A7E-47C0-ABE9-537540D73044}"/>
    <cellStyle name="Normal 12 3" xfId="3766" xr:uid="{C3028138-C5EF-4AE5-98E1-10A4F32807E6}"/>
    <cellStyle name="Normal 12 3 2" xfId="3767" xr:uid="{EBBD7FBB-63F5-43FB-B317-CCCFFAC136B0}"/>
    <cellStyle name="Normal 12 3 3" xfId="3768" xr:uid="{17BD8825-81CC-4F01-AEA4-062D7491842E}"/>
    <cellStyle name="Normal 12 3 4" xfId="3769" xr:uid="{05EE7EBD-D127-462C-BB17-05E07B880C65}"/>
    <cellStyle name="Normal 12 3 4 2" xfId="3770" xr:uid="{13A22171-DB03-4D6A-AE25-08416B6775F6}"/>
    <cellStyle name="Normal 12 3 4 2 2" xfId="5939" xr:uid="{3D985DAA-5D4F-4611-A180-E0930B320F03}"/>
    <cellStyle name="Normal 12 3 4 2 2 2" xfId="14309" xr:uid="{638E4AFC-B841-4FAB-922A-5D429CE37BE4}"/>
    <cellStyle name="Normal 12 3 4 2 2 2 2" xfId="31754" xr:uid="{2B062918-1AB5-489D-AD96-8F850643B3B1}"/>
    <cellStyle name="Normal 12 3 4 2 2 2 3" xfId="22780" xr:uid="{1F957CF3-465F-4D38-847C-0F6AA02FB5CB}"/>
    <cellStyle name="Normal 12 3 4 2 2 3" xfId="10193" xr:uid="{CD8D60F5-A7E1-4F9E-8116-FD9CE016C6D2}"/>
    <cellStyle name="Normal 12 3 4 2 2 3 2" xfId="27688" xr:uid="{8939F22E-1D5D-4CC3-AD27-B30CDB3412F7}"/>
    <cellStyle name="Normal 12 3 4 2 2 3 3" xfId="18774" xr:uid="{3DE1039B-4FA6-4B21-8AD0-1EE014A9F09C}"/>
    <cellStyle name="Normal 12 3 4 2 2 4" xfId="24855" xr:uid="{C03AD966-0C28-41F5-B3BD-5DD2B79CE6A0}"/>
    <cellStyle name="Normal 12 3 4 2 2 5" xfId="15549" xr:uid="{D8E99B51-2B71-4710-B237-7B4FF1C06BF4}"/>
    <cellStyle name="Normal 12 3 4 2 3" xfId="13837" xr:uid="{7B956FD7-B0B7-415A-96AF-F01F9A2D0CBC}"/>
    <cellStyle name="Normal 12 3 4 2 3 2" xfId="31282" xr:uid="{F150E86A-9ADF-42F7-8ADD-C183AE515288}"/>
    <cellStyle name="Normal 12 3 4 2 3 3" xfId="22308" xr:uid="{25C4FEEA-D486-402B-A105-0001044A89E9}"/>
    <cellStyle name="Normal 12 3 4 2 4" xfId="8651" xr:uid="{FC5EE050-138D-4E56-845B-1FC0E35085F7}"/>
    <cellStyle name="Normal 12 3 4 2 4 2" xfId="26441" xr:uid="{7ABA5AF1-A19D-4C0A-8899-49D9BB0AFA90}"/>
    <cellStyle name="Normal 12 3 4 2 4 3" xfId="17716" xr:uid="{FF9B45A9-60AB-4CA6-A717-CD6B296CB937}"/>
    <cellStyle name="Normal 12 3 4 2 5" xfId="23621" xr:uid="{9DC87F31-5DC2-4781-864D-F171313D202F}"/>
    <cellStyle name="Normal 12 3 4 2 6" xfId="14787" xr:uid="{CA9CD0B8-F15F-4601-B611-13F6494F80F1}"/>
    <cellStyle name="Normal 12 3 4 3" xfId="5938" xr:uid="{6973F525-A36E-4C7E-8F84-7C92D9A25482}"/>
    <cellStyle name="Normal 12 3 4 3 2" xfId="14308" xr:uid="{25D003B5-C38C-4F13-9C8F-4E1A30AF135D}"/>
    <cellStyle name="Normal 12 3 4 3 2 2" xfId="31753" xr:uid="{7C236BF9-6E60-4C04-B1F0-98FFDA15271D}"/>
    <cellStyle name="Normal 12 3 4 3 2 3" xfId="22779" xr:uid="{98521A9F-E9CF-4577-9982-A7858C34B2B4}"/>
    <cellStyle name="Normal 12 3 4 3 3" xfId="10192" xr:uid="{7E1922E5-456F-49AD-9231-49E6F4A06853}"/>
    <cellStyle name="Normal 12 3 4 3 3 2" xfId="27687" xr:uid="{956C1D77-E3A7-42EB-B043-113CA8FA5BCA}"/>
    <cellStyle name="Normal 12 3 4 3 3 3" xfId="18773" xr:uid="{4F117D6F-DCEB-4B28-8A91-025ECF300D51}"/>
    <cellStyle name="Normal 12 3 4 3 4" xfId="24854" xr:uid="{1683F535-59B5-4BDE-8586-2D518CE867FA}"/>
    <cellStyle name="Normal 12 3 4 3 5" xfId="15548" xr:uid="{6AB3E1D3-59A3-4AE2-97C1-B3CB68695E99}"/>
    <cellStyle name="Normal 12 3 4 4" xfId="13836" xr:uid="{0E313AF0-E49A-42C7-9A2E-760D8E929B27}"/>
    <cellStyle name="Normal 12 3 4 4 2" xfId="31281" xr:uid="{91511342-3968-47D5-A795-BD8598BA6646}"/>
    <cellStyle name="Normal 12 3 4 4 3" xfId="22307" xr:uid="{72BDD900-0E41-4222-9CDC-E1826A2136E3}"/>
    <cellStyle name="Normal 12 3 4 5" xfId="8650" xr:uid="{FB93B8EA-88B5-48ED-899E-672980A57C03}"/>
    <cellStyle name="Normal 12 3 4 5 2" xfId="26440" xr:uid="{910C2F06-D9ED-42F5-A28B-BAEB21E0A3B9}"/>
    <cellStyle name="Normal 12 3 4 5 3" xfId="17715" xr:uid="{93907629-71C1-479B-A2D8-8E8D4DDEBA2A}"/>
    <cellStyle name="Normal 12 3 4 6" xfId="23620" xr:uid="{568D843D-38C6-48FD-9A16-031728500762}"/>
    <cellStyle name="Normal 12 3 4 7" xfId="14786" xr:uid="{54A92ACA-C223-449C-BB89-1D0A42D94DEA}"/>
    <cellStyle name="Normal 12 4" xfId="3771" xr:uid="{FD4BCE63-EA99-4C15-9E81-8A51171F331B}"/>
    <cellStyle name="Normal 12 5" xfId="3772" xr:uid="{00202902-7A00-4786-A09F-8D9C602F22F2}"/>
    <cellStyle name="Normal 12 6" xfId="3773" xr:uid="{4EB90BA8-4739-4C8D-B80E-0D077212996A}"/>
    <cellStyle name="Normal 12 7" xfId="3760" xr:uid="{A563DDC4-FC89-49AB-BDBF-197F258EC2A1}"/>
    <cellStyle name="Normal 12_Input_Vat-BKP-02_55" xfId="3774" xr:uid="{EF487185-1053-4AD1-8649-9794C62CBE17}"/>
    <cellStyle name="Normal 120" xfId="37585" xr:uid="{E347141E-68EA-414B-9BE8-744A10717C3B}"/>
    <cellStyle name="Normal 121" xfId="37602" xr:uid="{A3A49743-6DB5-4AF9-80A5-2977B8DF7501}"/>
    <cellStyle name="Normal 121 2" xfId="37635" xr:uid="{1AA85B20-D4F8-4DFF-B36C-B71A2E35D2DB}"/>
    <cellStyle name="Normal 122" xfId="37611" xr:uid="{9C00C356-6308-4C3B-BA18-2E5A171B7E89}"/>
    <cellStyle name="Normal 123" xfId="37616" xr:uid="{9F88B53C-E477-4317-85C5-2D60BA82ADEF}"/>
    <cellStyle name="Normal 124" xfId="37628" xr:uid="{08765EAE-B035-47A7-AB78-41937DC6C58E}"/>
    <cellStyle name="Normal 125" xfId="37645" xr:uid="{6414075C-EEAA-436C-A52B-C7E3E4318155}"/>
    <cellStyle name="Normal 126" xfId="37648" xr:uid="{86AAEF67-DF2E-4820-B22F-D99EFF0F6863}"/>
    <cellStyle name="Normal 127" xfId="37652" xr:uid="{5A653A9F-09CA-45C7-8111-63B1BCCD075A}"/>
    <cellStyle name="Normal 128" xfId="37666" xr:uid="{CB559A05-4141-475E-81B8-385D402D5DEA}"/>
    <cellStyle name="Normal 129" xfId="37676" xr:uid="{40774FD2-0291-49CF-AB06-6801F1BC1F4D}"/>
    <cellStyle name="Normal 13" xfId="14" xr:uid="{6AFAEFBE-1036-4F87-9625-313949502A06}"/>
    <cellStyle name="Normal 13 2" xfId="3776" xr:uid="{56789C71-B8F0-431B-919C-8A2A73F92D32}"/>
    <cellStyle name="Normal 13 2 2" xfId="3777" xr:uid="{0EC4F87A-8086-453E-AC3E-6549E94EBD1B}"/>
    <cellStyle name="Normal 13 2 3" xfId="3778" xr:uid="{ABA31EB3-25EA-4034-8F87-3CEF21999146}"/>
    <cellStyle name="Normal 13 2 4" xfId="5941" xr:uid="{3290AC15-8E25-4C44-A346-D993D142C07F}"/>
    <cellStyle name="Normal 13 3" xfId="3779" xr:uid="{608848B6-54F0-40BD-852D-F4C911DDD267}"/>
    <cellStyle name="Normal 13 3 2" xfId="3780" xr:uid="{3F4392CC-94E6-4ED6-9BFA-B277B90E2C9B}"/>
    <cellStyle name="Normal 13 3 2 2" xfId="3781" xr:uid="{E5B8AC21-3A6C-4BA6-94DA-0054944D6D80}"/>
    <cellStyle name="Normal 13 4" xfId="3782" xr:uid="{32191DB2-549A-44FA-A090-0D6A2F3D2194}"/>
    <cellStyle name="Normal 13 4 2" xfId="3783" xr:uid="{9E5244AC-8F1C-48EA-8FDE-F75CF3336011}"/>
    <cellStyle name="Normal 13 5" xfId="3784" xr:uid="{25D8AD39-445A-483D-B7E2-5E347AFCF911}"/>
    <cellStyle name="Normal 13 6" xfId="3785" xr:uid="{D6DD0D81-642A-4F91-A178-CFB67611DEE5}"/>
    <cellStyle name="Normal 13 7" xfId="3786" xr:uid="{76357ECA-A907-4E65-904B-845C3D6F388F}"/>
    <cellStyle name="Normal 13 8" xfId="3775" xr:uid="{5A6286DF-5DB4-409C-BBA3-6304278BF603}"/>
    <cellStyle name="Normal 13_SFCD2012 Q1 AP" xfId="3787" xr:uid="{2000365A-74B9-453C-B77D-98A9936F2146}"/>
    <cellStyle name="Normal 130" xfId="37681" xr:uid="{B7F74D2A-C42F-47AC-9229-32D4C6CD61E8}"/>
    <cellStyle name="Normal 131" xfId="37682" xr:uid="{C837309C-7A67-4E2C-8EB3-18FDDA7AF93D}"/>
    <cellStyle name="Normal 132" xfId="37683" xr:uid="{DA4C806C-A679-4006-8385-AF26D4D5EAF3}"/>
    <cellStyle name="Normal 133" xfId="37687" xr:uid="{16804475-7CA9-4BB0-B401-3D6A5892643C}"/>
    <cellStyle name="Normal 134" xfId="37690" xr:uid="{0314D603-3F9B-40DD-AE30-203A1B7A19E4}"/>
    <cellStyle name="Normal 135" xfId="2316" xr:uid="{CBA8755E-521C-470A-A513-DD82216F05F0}"/>
    <cellStyle name="Normal 136" xfId="37698" xr:uid="{C8F8BDD1-9EBC-4890-A4C9-8EAD7B66DA8E}"/>
    <cellStyle name="Normal 136 2" xfId="121" xr:uid="{4DFE39B7-989F-47A9-992A-2B43CEC33C17}"/>
    <cellStyle name="Normal 137" xfId="16" xr:uid="{BC085282-11BE-4D86-906B-C84B59DD00B6}"/>
    <cellStyle name="Normal 139 2" xfId="5" xr:uid="{22A574CE-7D44-43CF-A216-E39C50674864}"/>
    <cellStyle name="Normal 14" xfId="3788" xr:uid="{79574E56-E2A4-489C-A8AE-4C9E73FFCCAF}"/>
    <cellStyle name="Normal 14 2" xfId="3789" xr:uid="{6C32AA4B-8930-4205-9771-99CB23CF0CE0}"/>
    <cellStyle name="Normal 14 2 2" xfId="3790" xr:uid="{45ECBF60-9C0C-43E6-B24B-CF2F47BE3A76}"/>
    <cellStyle name="Normal 14 3" xfId="3791" xr:uid="{BA18FAD9-9580-4C4C-885D-5E7A29AA1D37}"/>
    <cellStyle name="Normal 14 4" xfId="50" xr:uid="{E05D36BD-91B5-45E5-B7ED-56CDFF118EE7}"/>
    <cellStyle name="Normal 14 4 2" xfId="3793" xr:uid="{A86452A6-730B-4518-8C49-603900E07C40}"/>
    <cellStyle name="Normal 14 4 3" xfId="3792" xr:uid="{F4E4E6EF-2545-4FB1-806F-935829EB3A5B}"/>
    <cellStyle name="Normal 14 5" xfId="3794" xr:uid="{7BE93FB5-F8F8-4763-AD0C-2E8C18FE6DEC}"/>
    <cellStyle name="Normal 14 5 2" xfId="3795" xr:uid="{F452BA03-B93E-40BF-8FD1-2C3BE5E717EF}"/>
    <cellStyle name="Normal 14_REC-PKT" xfId="3796" xr:uid="{5C2EF1FC-95F8-45DD-BFF6-FF45DC92FA60}"/>
    <cellStyle name="Normal 143" xfId="128" xr:uid="{2C5DB1C6-6BB1-4EB8-98EE-02054F215928}"/>
    <cellStyle name="Normal 146" xfId="37619" xr:uid="{4921D73E-F9F9-4B3C-8135-16B9F531AF96}"/>
    <cellStyle name="Normal 147" xfId="37620" xr:uid="{8C6FB0FA-1057-457D-93D8-0B1B77C9DDC1}"/>
    <cellStyle name="Normal 15" xfId="3797" xr:uid="{ED3101FC-ADA9-4085-BADD-D82A9FE38B21}"/>
    <cellStyle name="Normal 15 2" xfId="3798" xr:uid="{866D19CC-DBDC-4EDE-A349-91DBFB527048}"/>
    <cellStyle name="Normal 15 2 2" xfId="3799" xr:uid="{78612711-6CFD-465B-8AEC-9A51BF4694EF}"/>
    <cellStyle name="Normal 15 2 3" xfId="3800" xr:uid="{A054FB31-7DAF-4521-BCDF-084D9DBB8832}"/>
    <cellStyle name="Normal 15 2 3 2" xfId="3801" xr:uid="{9B6014D9-691B-45A8-A36E-4A8121C022AF}"/>
    <cellStyle name="Normal 15 2 4" xfId="3802" xr:uid="{3176D82E-82BB-4A36-BE8C-8DEE226F9259}"/>
    <cellStyle name="Normal 15 3" xfId="3803" xr:uid="{4EB621FE-F1A0-45E1-A7AF-F9E7496AED45}"/>
    <cellStyle name="Normal 15 3 2" xfId="3804" xr:uid="{88882F4A-2BE5-44D0-BAE3-1E27416E8007}"/>
    <cellStyle name="Normal 15 3 3" xfId="3805" xr:uid="{4E92C312-6F9C-40B5-A357-E89C573F28F9}"/>
    <cellStyle name="Normal 15 4" xfId="3806" xr:uid="{2C1A957B-7CBE-4F8B-8A47-8C9050E32B91}"/>
    <cellStyle name="Normal 15 4 2" xfId="3807" xr:uid="{ED11DC32-466B-42FD-8D5C-0BCEDCF21F41}"/>
    <cellStyle name="Normal 15 4 2 2" xfId="5947" xr:uid="{81539C1E-2A2F-4C0E-AF2C-22B8CDA9679A}"/>
    <cellStyle name="Normal 15 4 2 2 2" xfId="14311" xr:uid="{65B88650-DB14-4EF3-8B7B-B5CB84308A82}"/>
    <cellStyle name="Normal 15 4 2 2 2 2" xfId="31756" xr:uid="{9BDBAF0F-41DF-4923-A08A-857F41F034A2}"/>
    <cellStyle name="Normal 15 4 2 2 2 3" xfId="22782" xr:uid="{CA3B02A7-CB0C-49A6-8BD8-D3AF5AD3A010}"/>
    <cellStyle name="Normal 15 4 2 2 3" xfId="10195" xr:uid="{302FE971-88FD-487A-88FE-6B78D6A9B5FC}"/>
    <cellStyle name="Normal 15 4 2 2 3 2" xfId="27690" xr:uid="{6C84C649-03C9-48A0-AEF0-E72E9946E15B}"/>
    <cellStyle name="Normal 15 4 2 2 3 3" xfId="18776" xr:uid="{BED1C63E-7A21-4050-8D1B-EE01431B9C3E}"/>
    <cellStyle name="Normal 15 4 2 2 4" xfId="24860" xr:uid="{941A0342-F230-44E7-AA85-B2D542D37461}"/>
    <cellStyle name="Normal 15 4 2 2 5" xfId="15556" xr:uid="{78CDBCA9-EF50-4B03-9A50-6F6FFF5DDDCE}"/>
    <cellStyle name="Normal 15 4 2 3" xfId="13839" xr:uid="{542B1A9E-F34A-429A-A383-A0912CE3FC2B}"/>
    <cellStyle name="Normal 15 4 2 3 2" xfId="31284" xr:uid="{5F0D7753-7024-45FE-95D0-F039DD7B98B2}"/>
    <cellStyle name="Normal 15 4 2 3 3" xfId="22310" xr:uid="{8F34D65D-C854-4524-813F-BF145001FD8D}"/>
    <cellStyle name="Normal 15 4 2 4" xfId="8659" xr:uid="{76079EB7-E9E4-43CB-8760-6A081E6A74AD}"/>
    <cellStyle name="Normal 15 4 2 4 2" xfId="26449" xr:uid="{0A31C4EC-F85A-4304-AEB6-4EC0F5DFBBEF}"/>
    <cellStyle name="Normal 15 4 2 4 3" xfId="17724" xr:uid="{0A329FA5-C98E-492D-9150-ABF4B1477661}"/>
    <cellStyle name="Normal 15 4 2 5" xfId="23633" xr:uid="{2C44FD29-0162-47B0-982F-3007263978B1}"/>
    <cellStyle name="Normal 15 4 2 6" xfId="14789" xr:uid="{5A548275-1AD1-42EA-933F-B9C783DB3F95}"/>
    <cellStyle name="Normal 15 4 3" xfId="5946" xr:uid="{A4F0B5D9-E7AD-49DC-A92E-89E21E900479}"/>
    <cellStyle name="Normal 15 4 3 2" xfId="14310" xr:uid="{087B87B6-F011-4F25-8A1E-04188894AC73}"/>
    <cellStyle name="Normal 15 4 3 2 2" xfId="31755" xr:uid="{11B9B144-6918-46AD-BC75-10CAD143D7BD}"/>
    <cellStyle name="Normal 15 4 3 2 3" xfId="22781" xr:uid="{2B098B38-D22B-4AC6-8D88-356B9F38EF66}"/>
    <cellStyle name="Normal 15 4 3 3" xfId="10194" xr:uid="{7AFBB35E-A1C5-4921-97BA-EB77452B1AA7}"/>
    <cellStyle name="Normal 15 4 3 3 2" xfId="27689" xr:uid="{CBB38519-5E6C-4260-93EC-01549FA48BA7}"/>
    <cellStyle name="Normal 15 4 3 3 3" xfId="18775" xr:uid="{FB2826DB-01D6-48B5-837D-D2D47D12E87E}"/>
    <cellStyle name="Normal 15 4 3 4" xfId="24859" xr:uid="{E3AD264B-DE63-4108-8581-998264A6386F}"/>
    <cellStyle name="Normal 15 4 3 5" xfId="15555" xr:uid="{E34B585F-D2A6-4CE0-B6BA-4CC77AD3223A}"/>
    <cellStyle name="Normal 15 4 4" xfId="13838" xr:uid="{EF7719DF-FBB0-48F8-AD89-8C7F2B86611F}"/>
    <cellStyle name="Normal 15 4 4 2" xfId="31283" xr:uid="{8E04FDD6-1EBB-4BA1-859A-EC5ACDA50D52}"/>
    <cellStyle name="Normal 15 4 4 3" xfId="22309" xr:uid="{44E97806-995C-47FB-9991-1482EA20A225}"/>
    <cellStyle name="Normal 15 4 5" xfId="8658" xr:uid="{080DCDB0-DE5F-4B2D-AEE5-F8D4EEFC01A2}"/>
    <cellStyle name="Normal 15 4 5 2" xfId="26448" xr:uid="{574BB217-A0B2-462D-951C-D9A650632EAA}"/>
    <cellStyle name="Normal 15 4 5 3" xfId="17723" xr:uid="{A7DB31AA-F3E0-429D-B397-395FF93C1574}"/>
    <cellStyle name="Normal 15 4 6" xfId="23632" xr:uid="{36D1CA4A-9990-4DB4-85F0-A3A443ACCB7D}"/>
    <cellStyle name="Normal 15 4 7" xfId="14788" xr:uid="{DC8BC9E6-9DB2-4429-8B43-118096D69AF9}"/>
    <cellStyle name="Normal 15 5" xfId="3808" xr:uid="{6AB6CF21-F9C8-42D2-A484-3A591EA3B093}"/>
    <cellStyle name="Normal 15 6" xfId="3809" xr:uid="{BA97F9CC-5FED-4F93-A6E0-673C8F88D8C2}"/>
    <cellStyle name="Normal 15_REC-PKT" xfId="3810" xr:uid="{318C488D-4F29-460D-914A-F6FA7BDCB2B4}"/>
    <cellStyle name="Normal 16" xfId="3811" xr:uid="{D1342033-E8E3-4CCE-B6AA-21C14C4ABC05}"/>
    <cellStyle name="Normal 16 2" xfId="3812" xr:uid="{AA0D8F47-85E1-404D-BB76-FEA40267C452}"/>
    <cellStyle name="Normal 16 2 2" xfId="3813" xr:uid="{B1E81A34-128D-4DB6-A72E-FB0227D2567B}"/>
    <cellStyle name="Normal 16 3" xfId="3814" xr:uid="{959EC33C-44A9-41C0-A6F1-649865407979}"/>
    <cellStyle name="Normal 16 4" xfId="3815" xr:uid="{386C70DE-9139-46B1-A420-B150F7A98C46}"/>
    <cellStyle name="Normal 17" xfId="3816" xr:uid="{B5965EB8-8633-4884-AF77-D222E1FA092A}"/>
    <cellStyle name="Normal 17 2" xfId="3817" xr:uid="{78D7E8AA-6E7A-4E96-B81D-C7D691831B83}"/>
    <cellStyle name="Normal 17 2 2" xfId="3818" xr:uid="{9F34FD25-8ADA-458D-9B20-1ACFCEC9791A}"/>
    <cellStyle name="Normal 17 2 2 2 2 3" xfId="37685" xr:uid="{ED37B9D6-E027-4A18-9D68-609938B7E919}"/>
    <cellStyle name="Normal 17 2 3" xfId="3819" xr:uid="{A0ADD9A6-BAF5-4BA5-9F62-2E27000AA352}"/>
    <cellStyle name="Normal 17 2 4" xfId="3820" xr:uid="{29EC9560-ACDC-483A-8D67-0BFE4A49C2DF}"/>
    <cellStyle name="Normal 17 2 4 2" xfId="3821" xr:uid="{A1E1A3F1-1214-435C-92E3-25E69B87CF4D}"/>
    <cellStyle name="Normal 17 2 4 3" xfId="3822" xr:uid="{D90DFD3B-CE16-46E1-89EF-95118868DD12}"/>
    <cellStyle name="Normal 17 2 4 4" xfId="3823" xr:uid="{BB742582-EB4E-4A87-A4A1-CFFE6717E0C5}"/>
    <cellStyle name="Normal 17 2 4 4 2" xfId="3824" xr:uid="{3EBC234D-0C50-4194-9C87-6A8160C3AEBE}"/>
    <cellStyle name="Normal 17 2 5" xfId="3825" xr:uid="{E6AFF6DA-8C97-4F40-82BB-814DC05F016C}"/>
    <cellStyle name="Normal 17 2 5 2" xfId="3826" xr:uid="{91C56D41-43A0-492A-8395-7375F17A6701}"/>
    <cellStyle name="Normal 17 2 6" xfId="3827" xr:uid="{A8150046-574F-41B4-822F-0595C0BA0194}"/>
    <cellStyle name="Normal 17 3" xfId="3828" xr:uid="{A9CAB5A8-9A45-412D-A7AD-AF50601F7DD4}"/>
    <cellStyle name="Normal 17 3 2" xfId="3829" xr:uid="{D86E2EE1-9891-44F9-B8DA-E0D50F77FBE3}"/>
    <cellStyle name="Normal 17 3 3" xfId="3830" xr:uid="{6951AB14-C4D8-4F18-BC85-E299964183C6}"/>
    <cellStyle name="Normal 17 3 4" xfId="3831" xr:uid="{20FBBF04-450B-468D-B4E5-79BAD7E9200D}"/>
    <cellStyle name="Normal 17 4" xfId="3832" xr:uid="{A10B848C-E7AC-451B-B61A-EEA23B418F1F}"/>
    <cellStyle name="Normal 17 4 2" xfId="3833" xr:uid="{A968880D-5062-4BB0-9B7C-A8AA129BAE4E}"/>
    <cellStyle name="Normal 17 4 3" xfId="3834" xr:uid="{B2A17E3A-BF79-49B7-9BF7-137D9D094B8E}"/>
    <cellStyle name="Normal 17 4 3 2" xfId="5955" xr:uid="{12F1BE2C-A2F3-4334-8366-214DB5D2F35E}"/>
    <cellStyle name="Normal 17 4 3 2 2" xfId="14313" xr:uid="{C7681FED-A684-48CA-AAA0-59699BB29CAE}"/>
    <cellStyle name="Normal 17 4 3 2 2 2" xfId="31758" xr:uid="{C0F6B197-17A0-4E8E-8BE1-2CC03123148A}"/>
    <cellStyle name="Normal 17 4 3 2 2 3" xfId="22784" xr:uid="{8CC616E6-BC09-47F2-801B-0F718233CE1F}"/>
    <cellStyle name="Normal 17 4 3 2 3" xfId="10197" xr:uid="{F3C49DCC-E3E3-4431-899F-6929F1CA35D0}"/>
    <cellStyle name="Normal 17 4 3 2 3 2" xfId="27692" xr:uid="{1E85C1E6-FAC8-4B91-B98A-65927DC70885}"/>
    <cellStyle name="Normal 17 4 3 2 3 3" xfId="18778" xr:uid="{14407B6B-DABB-4DDB-A4D6-D1C4B3E94404}"/>
    <cellStyle name="Normal 17 4 3 2 4" xfId="24865" xr:uid="{61FB2D71-C71D-4FC1-A3F5-9AE14EFD18F9}"/>
    <cellStyle name="Normal 17 4 3 2 5" xfId="15564" xr:uid="{CC9D40A6-9465-45B4-AC37-00699903535D}"/>
    <cellStyle name="Normal 17 4 3 3" xfId="13841" xr:uid="{9E3FAD5B-D754-4C5A-B7B7-8D9BC5040E9A}"/>
    <cellStyle name="Normal 17 4 3 3 2" xfId="31286" xr:uid="{31A13C32-F002-4BC9-83F9-7DA42D3376A3}"/>
    <cellStyle name="Normal 17 4 3 3 3" xfId="22312" xr:uid="{47C62A4E-349E-495D-83D5-5E4782F4675B}"/>
    <cellStyle name="Normal 17 4 3 4" xfId="8663" xr:uid="{5B713982-E488-4706-87FC-CF12CD110569}"/>
    <cellStyle name="Normal 17 4 3 4 2" xfId="26453" xr:uid="{F923CC9B-D1C4-46F6-8ADA-FCD879D3803A}"/>
    <cellStyle name="Normal 17 4 3 4 3" xfId="17728" xr:uid="{73907211-0EC8-43DF-A2F6-DB2D6EBF44D9}"/>
    <cellStyle name="Normal 17 4 3 5" xfId="23635" xr:uid="{D8CD7D16-4485-4D64-844A-862671BA8833}"/>
    <cellStyle name="Normal 17 4 3 6" xfId="14791" xr:uid="{585BE7D8-7681-4893-AA07-486F39D40138}"/>
    <cellStyle name="Normal 17 4 4" xfId="5953" xr:uid="{DD47904B-0588-45BA-B6DE-D5CCC0795E55}"/>
    <cellStyle name="Normal 17 4 4 2" xfId="14312" xr:uid="{5740FFF5-037F-4C49-96AA-7AE6498AE9DD}"/>
    <cellStyle name="Normal 17 4 4 2 2" xfId="31757" xr:uid="{7CC46397-2002-49AB-BF77-A9CF2FD1AFD5}"/>
    <cellStyle name="Normal 17 4 4 2 3" xfId="22783" xr:uid="{96AB3454-2D17-4675-B995-B6100CE9A848}"/>
    <cellStyle name="Normal 17 4 4 3" xfId="10196" xr:uid="{5700C576-8473-4625-BFD8-8B4340EB1B67}"/>
    <cellStyle name="Normal 17 4 4 3 2" xfId="27691" xr:uid="{F8D1F47A-4B80-421F-A2D0-6C8B30624236}"/>
    <cellStyle name="Normal 17 4 4 3 3" xfId="18777" xr:uid="{C66025D2-7B9E-4AD3-8338-BA935A9C1E0B}"/>
    <cellStyle name="Normal 17 4 4 4" xfId="24864" xr:uid="{1F900C2F-3EB8-471D-9A2B-E82D1D292CA3}"/>
    <cellStyle name="Normal 17 4 4 5" xfId="15562" xr:uid="{9B3A8637-1A0D-4775-BA6E-BC2AA150D5A5}"/>
    <cellStyle name="Normal 17 4 5" xfId="13840" xr:uid="{CD580C78-0709-4993-A8DC-9CA6B46C9FDD}"/>
    <cellStyle name="Normal 17 4 5 2" xfId="31285" xr:uid="{199266DD-629C-443B-B608-827AE7F8D746}"/>
    <cellStyle name="Normal 17 4 5 3" xfId="22311" xr:uid="{778A8F77-D18D-4436-AD49-13714C5FF1FA}"/>
    <cellStyle name="Normal 17 4 6" xfId="8662" xr:uid="{3CCEC31B-DD05-417F-B64B-39301062B77A}"/>
    <cellStyle name="Normal 17 4 6 2" xfId="26452" xr:uid="{B8BEEBDD-30EC-4696-A026-BAF06C9ABB35}"/>
    <cellStyle name="Normal 17 4 6 3" xfId="17727" xr:uid="{E1509A76-D792-4E24-AF05-E381F34D9741}"/>
    <cellStyle name="Normal 17 4 7" xfId="23634" xr:uid="{0A5C2E8E-5E7B-421A-8BA5-1DF4C4B29CFF}"/>
    <cellStyle name="Normal 17 4 8" xfId="14790" xr:uid="{4B8CB8E7-7832-40D0-9C30-75FF33059F8F}"/>
    <cellStyle name="Normal 17 5" xfId="3835" xr:uid="{82122684-951E-4137-A266-56534F8B477E}"/>
    <cellStyle name="Normal 17_BKP AP AR Related 31122011" xfId="3836" xr:uid="{1C98D549-3F5A-4CF3-A2E8-1FDBF61896B0}"/>
    <cellStyle name="Normal 18" xfId="3837" xr:uid="{82DBF4D7-8E77-470A-9DFF-0A302366B153}"/>
    <cellStyle name="Normal 18 2" xfId="3838" xr:uid="{CC898D62-5473-407A-9D26-4FEC19705A3F}"/>
    <cellStyle name="Normal 18 2 2" xfId="3839" xr:uid="{AB1E34AF-33B7-4285-87A0-00857049EE37}"/>
    <cellStyle name="Normal 18 2 2 2" xfId="5957" xr:uid="{1F7BE648-2396-40AD-BA0B-4D9A0E5BBCC3}"/>
    <cellStyle name="Normal 18 2 2 2 2" xfId="14314" xr:uid="{575F4E1F-0B85-4681-A501-9134AB746318}"/>
    <cellStyle name="Normal 18 2 2 2 2 2" xfId="31759" xr:uid="{0DA54158-5208-49DD-A27E-90C9AC62ABF4}"/>
    <cellStyle name="Normal 18 2 2 2 2 3" xfId="22785" xr:uid="{AC0734D4-7292-4764-99DB-F8DFF98515D6}"/>
    <cellStyle name="Normal 18 2 2 2 3" xfId="10198" xr:uid="{53159336-F7C5-406C-A992-C9E1E37F8DF1}"/>
    <cellStyle name="Normal 18 2 2 2 3 2" xfId="27693" xr:uid="{8C373BD9-79AC-4DE4-8D1D-114D07C4AD3D}"/>
    <cellStyle name="Normal 18 2 2 2 3 3" xfId="18779" xr:uid="{A3309246-E193-45BC-BBD2-21B347074CC4}"/>
    <cellStyle name="Normal 18 2 2 2 4" xfId="24866" xr:uid="{A14855FD-C12D-4FC7-A7F0-26214A45D69F}"/>
    <cellStyle name="Normal 18 2 2 2 5" xfId="15565" xr:uid="{6E785A78-2C5C-4B23-864E-318E1193F7A7}"/>
    <cellStyle name="Normal 18 2 2 3" xfId="13842" xr:uid="{B685E3A8-21F5-41B6-9118-3894C8B5D6E2}"/>
    <cellStyle name="Normal 18 2 2 3 2" xfId="31287" xr:uid="{540FF288-221E-47F7-8EB9-7D50DDD05486}"/>
    <cellStyle name="Normal 18 2 2 3 3" xfId="22313" xr:uid="{D45E28CA-E3BF-4378-A4BF-5386ABABF5DE}"/>
    <cellStyle name="Normal 18 2 2 4" xfId="8664" xr:uid="{47EB3596-95F2-40DA-8FF2-77393FDED84A}"/>
    <cellStyle name="Normal 18 2 2 4 2" xfId="26454" xr:uid="{A92D3DA8-71BC-498C-BCCD-A0F0E90B74B5}"/>
    <cellStyle name="Normal 18 2 2 4 3" xfId="17729" xr:uid="{60DECEB9-7C43-4478-B0E2-3E9BA1722AEE}"/>
    <cellStyle name="Normal 18 2 2 5" xfId="23636" xr:uid="{7CE4EFE4-7373-409C-A238-F8326FE09E61}"/>
    <cellStyle name="Normal 18 2 2 6" xfId="14792" xr:uid="{E7BBEF21-EA48-49B6-BAC5-6224CA238994}"/>
    <cellStyle name="Normal 18 3" xfId="3840" xr:uid="{2AB64A0A-FF5B-4245-9A69-B1A45E278C93}"/>
    <cellStyle name="Normal 18 4" xfId="3841" xr:uid="{128810A8-2255-49C2-B0BA-F53BA7FE442A}"/>
    <cellStyle name="Normal 18 5" xfId="3842" xr:uid="{AE26602D-2291-419C-AE68-19DAA8C865F1}"/>
    <cellStyle name="Normal 18 6" xfId="5956" xr:uid="{250E4C62-3CD6-4E21-8E0A-38E4D0562C78}"/>
    <cellStyle name="Normal 19" xfId="3843" xr:uid="{CB6F2245-06E7-497E-9FFE-C7B74F2B518B}"/>
    <cellStyle name="Normal 19 2" xfId="3844" xr:uid="{1248AF0D-2C94-499B-BC82-B7F739C0A158}"/>
    <cellStyle name="Normal 19 2 2" xfId="3845" xr:uid="{4B527812-072E-44BE-8103-C5BA8C0351C2}"/>
    <cellStyle name="Normal 19 2 2 2" xfId="5958" xr:uid="{6A96D152-2461-437B-9CE0-01034240F9B7}"/>
    <cellStyle name="Normal 19 2 2 2 2" xfId="14315" xr:uid="{D435CA02-5695-4CB5-9063-54191E84FB60}"/>
    <cellStyle name="Normal 19 2 2 2 2 2" xfId="31760" xr:uid="{7A45A1CF-61C9-41C0-87B4-28C82517EB1B}"/>
    <cellStyle name="Normal 19 2 2 2 2 3" xfId="22786" xr:uid="{392DEFB1-3D49-461E-B56F-15790351A334}"/>
    <cellStyle name="Normal 19 2 2 2 3" xfId="10199" xr:uid="{9EA7CBE8-47F8-490B-B782-97F101AB8297}"/>
    <cellStyle name="Normal 19 2 2 2 3 2" xfId="27694" xr:uid="{A9FCB87B-E954-4A8E-BF9C-8929370204FF}"/>
    <cellStyle name="Normal 19 2 2 2 3 3" xfId="18780" xr:uid="{B35044E1-0FBC-495E-B346-58DC46520FD6}"/>
    <cellStyle name="Normal 19 2 2 2 4" xfId="24867" xr:uid="{B3384170-1A71-4974-999E-6613DA7FA4EC}"/>
    <cellStyle name="Normal 19 2 2 2 5" xfId="15566" xr:uid="{5A847EEF-61DB-4D05-864D-F366A67E5656}"/>
    <cellStyle name="Normal 19 2 2 3" xfId="13843" xr:uid="{0A2BB6C4-C20B-4CCD-A818-6C43CD1B5514}"/>
    <cellStyle name="Normal 19 2 2 3 2" xfId="31288" xr:uid="{6F9B4E48-19E1-48F0-B6FA-C3435C6D7332}"/>
    <cellStyle name="Normal 19 2 2 3 3" xfId="22314" xr:uid="{973CE149-0E51-413A-8B54-A6B81212393D}"/>
    <cellStyle name="Normal 19 2 2 4" xfId="8666" xr:uid="{248272EE-C54A-45C7-8536-17F4E60C1E17}"/>
    <cellStyle name="Normal 19 2 2 4 2" xfId="26456" xr:uid="{4CB6C13B-E826-477A-AD71-280A23E4D140}"/>
    <cellStyle name="Normal 19 2 2 4 3" xfId="17731" xr:uid="{838B95FA-2FB1-4525-A916-59514F52011B}"/>
    <cellStyle name="Normal 19 2 2 5" xfId="23637" xr:uid="{E5846334-F61E-4B04-AF4E-311027B36170}"/>
    <cellStyle name="Normal 19 2 2 6" xfId="14793" xr:uid="{A1B959EE-32E9-4B46-9502-F953B2415AD1}"/>
    <cellStyle name="Normal 19 3" xfId="3846" xr:uid="{133F25D3-AF9E-45F4-BD91-E84E50DB6785}"/>
    <cellStyle name="Normal 19 4" xfId="3847" xr:uid="{B1AB808A-A5A7-4799-9AC6-6BB8FFAD9A69}"/>
    <cellStyle name="Normal 2" xfId="3" xr:uid="{EB873047-AB78-44F4-8A81-250FF2B60B2B}"/>
    <cellStyle name="Normal 2 10" xfId="1222" xr:uid="{8E20CF66-DAEC-4102-B1C8-9A38113B91DE}"/>
    <cellStyle name="Normal 2 10 2" xfId="3849" xr:uid="{1B853ECF-88A7-4425-959D-E697F81E48CE}"/>
    <cellStyle name="Normal 2 10 3" xfId="5960" xr:uid="{E5EEA128-5A61-40A5-A745-68C8A856D3DA}"/>
    <cellStyle name="Normal 2 10 4" xfId="3848" xr:uid="{4AA37EC5-22A5-4A9C-A4FE-D644967A820F}"/>
    <cellStyle name="Normal 2 11" xfId="42" xr:uid="{A55DBB2C-06BF-4A95-B7B4-EBF73CF00DC0}"/>
    <cellStyle name="Normal 2 11 2" xfId="3851" xr:uid="{125A0882-7A8D-44D8-A015-C120D1017212}"/>
    <cellStyle name="Normal 2 11 3" xfId="5177" xr:uid="{249AF2F4-5522-45BE-ADF5-85455BF3CE5C}"/>
    <cellStyle name="Normal 2 11 4" xfId="5962" xr:uid="{940FD5F5-EA03-4DD8-94AE-4DFA63BCF8A6}"/>
    <cellStyle name="Normal 2 11 5" xfId="3850" xr:uid="{AE700606-C75E-4C0B-8B45-B2918B52E3A8}"/>
    <cellStyle name="Normal 2 12" xfId="3852" xr:uid="{4BE5FF8C-76FA-4A57-8D9B-022E1198EA4C}"/>
    <cellStyle name="Normal 2 13" xfId="3853" xr:uid="{972D2B49-ECD8-460B-9889-4D2CFDDA77A5}"/>
    <cellStyle name="Normal 2 13 2" xfId="5963" xr:uid="{C9834A18-0F9A-449F-9DE3-D47945375D0F}"/>
    <cellStyle name="Normal 2 13 2 2" xfId="14316" xr:uid="{7E709800-F852-4D16-8450-B56E572B3A7F}"/>
    <cellStyle name="Normal 2 13 2 2 2" xfId="31761" xr:uid="{FCF69DF0-2DC0-46B0-B2C9-D6162061EAEF}"/>
    <cellStyle name="Normal 2 13 2 2 3" xfId="22787" xr:uid="{2528F8D6-A6D8-403F-B1FE-EA2385716D27}"/>
    <cellStyle name="Normal 2 13 2 3" xfId="10200" xr:uid="{5B299FF6-E8FB-4E49-935A-4DBD3C4733BF}"/>
    <cellStyle name="Normal 2 13 2 3 2" xfId="27695" xr:uid="{F3ACBEA9-1C5A-4490-B9B2-E57F4649EDE1}"/>
    <cellStyle name="Normal 2 13 2 3 3" xfId="18781" xr:uid="{F9880301-8661-4A59-9569-38BF626FD0ED}"/>
    <cellStyle name="Normal 2 13 2 4" xfId="24871" xr:uid="{7963E804-D4AD-401D-891B-ABD5D4F3C099}"/>
    <cellStyle name="Normal 2 13 2 5" xfId="15569" xr:uid="{C4FC6050-E82A-4C48-BF24-FC52529BE597}"/>
    <cellStyle name="Normal 2 13 3" xfId="13844" xr:uid="{E048FA87-17EC-4AB9-8CED-0E1B7E2E8FE8}"/>
    <cellStyle name="Normal 2 13 3 2" xfId="31289" xr:uid="{9A1FEF91-CFD1-4FCF-8DE7-4B9CCB0BAE64}"/>
    <cellStyle name="Normal 2 13 3 3" xfId="22315" xr:uid="{7C1FA027-BCA0-4988-94EA-6B935C8DC6CB}"/>
    <cellStyle name="Normal 2 13 4" xfId="8667" xr:uid="{9273992E-5382-44FC-8721-596F3FEAEA6E}"/>
    <cellStyle name="Normal 2 13 4 2" xfId="26457" xr:uid="{DA3D3768-784C-491C-9088-A2746823D407}"/>
    <cellStyle name="Normal 2 13 4 3" xfId="17732" xr:uid="{D0445141-E560-4772-9234-ECD99B9D3838}"/>
    <cellStyle name="Normal 2 13 5" xfId="23641" xr:uid="{234286F1-09AE-43F4-BFAD-3F23253CA089}"/>
    <cellStyle name="Normal 2 13 6" xfId="14794" xr:uid="{74CB9AB9-5F79-425D-A791-65069128507E}"/>
    <cellStyle name="Normal 2 14" xfId="57" xr:uid="{D0A93358-E95C-46CE-A991-D23B10976E1C}"/>
    <cellStyle name="Normal 2 14 2" xfId="14150" xr:uid="{9CE335CF-9E86-4D35-87CB-345C961D0DEB}"/>
    <cellStyle name="Normal 2 14 2 2" xfId="31595" xr:uid="{6B5BDC5E-76E9-4F8B-BCD1-9080F10A80C4}"/>
    <cellStyle name="Normal 2 14 2 3" xfId="22621" xr:uid="{62DD42D7-C96B-4437-8016-F7FA53145B47}"/>
    <cellStyle name="Normal 2 14 3" xfId="9077" xr:uid="{C7E180F2-1C59-4715-8175-2A10294A5134}"/>
    <cellStyle name="Normal 2 14 3 2" xfId="26861" xr:uid="{9A308D44-F5C2-4807-9B28-BB0F261F40C5}"/>
    <cellStyle name="Normal 2 14 3 3" xfId="18103" xr:uid="{7E3236FD-8DA9-47E6-B71F-348ED9A9EE7D}"/>
    <cellStyle name="Normal 2 14 4" xfId="24434" xr:uid="{82DA90B7-F867-4715-91E3-3D7A3C25A266}"/>
    <cellStyle name="Normal 2 14 5" xfId="15106" xr:uid="{61665C4C-9D72-4B24-B871-EC746AD72EDF}"/>
    <cellStyle name="Normal 2 14 6" xfId="5049" xr:uid="{391766BF-04DC-4AB6-838F-C1624C3548D7}"/>
    <cellStyle name="Normal 2 15" xfId="5333" xr:uid="{FECF1FB6-6805-4BCF-B06E-872C83546340}"/>
    <cellStyle name="Normal 2 15 2" xfId="13711" xr:uid="{DF7BC7D4-B7D5-42F1-9696-7D55B98DFBD1}"/>
    <cellStyle name="Normal 2 15 2 2" xfId="31156" xr:uid="{B0608755-B557-4978-98A8-FBEF5B8007B9}"/>
    <cellStyle name="Normal 2 15 2 3" xfId="22182" xr:uid="{3461A7C2-9762-473C-AD4F-6D33B9350F70}"/>
    <cellStyle name="Normal 2 15 3" xfId="8098" xr:uid="{2C3B3A0F-3F00-40B3-907D-4BAF19F1CF07}"/>
    <cellStyle name="Normal 2 15 3 2" xfId="26114" xr:uid="{03EBE9BC-7005-4EEC-9BB9-4E569BE7FBA0}"/>
    <cellStyle name="Normal 2 15 3 3" xfId="17487" xr:uid="{231E2D18-9E4B-4885-8C6A-7C7B88C01852}"/>
    <cellStyle name="Normal 2 15 4" xfId="24578" xr:uid="{C1F350A9-DD59-46B4-A39B-7591610F6A63}"/>
    <cellStyle name="Normal 2 15 5" xfId="15275" xr:uid="{FBF4F8E1-6F39-494A-AFA9-CF4FFF7CA4E5}"/>
    <cellStyle name="Normal 2 16" xfId="13671" xr:uid="{9BB600E8-E3C0-4903-A996-BEE8B914D563}"/>
    <cellStyle name="Normal 2 16 2" xfId="31119" xr:uid="{6F991B5B-65E2-45B5-8676-4974CA029E10}"/>
    <cellStyle name="Normal 2 16 3" xfId="22146" xr:uid="{A2444396-FB1F-410F-9DCB-129B35782598}"/>
    <cellStyle name="Normal 2 17" xfId="7975" xr:uid="{6746C9D4-036B-49F1-911F-E9DEFBDFD019}"/>
    <cellStyle name="Normal 2 17 2" xfId="26050" xr:uid="{AC0320CD-44F2-4087-9E07-15319969062B}"/>
    <cellStyle name="Normal 2 17 3" xfId="17453" xr:uid="{16FEA4A3-268D-46B0-983F-AE4F8EDAEEC9}"/>
    <cellStyle name="Normal 2 18" xfId="23102" xr:uid="{EBFF6704-EBCE-42C8-B606-DD2BD46FCF29}"/>
    <cellStyle name="Normal 2 19" xfId="14647" xr:uid="{D7748F23-07F2-484B-8864-D57CC9594BCD}"/>
    <cellStyle name="Normal 2 2" xfId="37" xr:uid="{3F9CC152-1B7E-4B8D-AEB6-114A02F81953}"/>
    <cellStyle name="Normal 2 2 10" xfId="3854" xr:uid="{C7D04059-7AF7-43F7-8144-27E509347ABE}"/>
    <cellStyle name="Normal 2 2 2" xfId="141" xr:uid="{C1E42A70-EE48-4039-B3A8-AE738B6D240E}"/>
    <cellStyle name="Normal 2 2 2 2" xfId="41" xr:uid="{A342F016-C0AB-4A57-9ACE-37757C86AA32}"/>
    <cellStyle name="Normal 2 2 2 2 2" xfId="3856" xr:uid="{83A4A5F6-36B3-48CE-8FDC-B9C39A8FB589}"/>
    <cellStyle name="Normal 2 2 2 3" xfId="3857" xr:uid="{75D37F8F-485F-4F1D-91D1-D83EFAADE8E0}"/>
    <cellStyle name="Normal 2 2 2 4" xfId="123" xr:uid="{02A6CA4F-BE04-4873-8FF5-6051F9C4010C}"/>
    <cellStyle name="Normal 2 2 2 5" xfId="3855" xr:uid="{E98C039D-1FC8-4B64-AB51-A7415A4B1077}"/>
    <cellStyle name="Normal 2 2 3" xfId="56" xr:uid="{AD6C1726-7050-41B2-BA62-7781956D9314}"/>
    <cellStyle name="Normal 2 2 3 2" xfId="3859" xr:uid="{D60F7E53-F8C1-402C-A059-32034BBC51EB}"/>
    <cellStyle name="Normal 2 2 3 2 2" xfId="3860" xr:uid="{08758B05-E317-43E3-AD42-AC6B25BCAB1C}"/>
    <cellStyle name="Normal 2 2 3 2 2 2" xfId="3861" xr:uid="{7C521FBF-C6C7-4665-8C51-F32DCA742DE7}"/>
    <cellStyle name="Normal 2 2 3 2 2 2 2" xfId="3862" xr:uid="{053C5E4B-B55E-43CB-9EF2-72F6CDCA487D}"/>
    <cellStyle name="Normal 2 2 3 2 2 3" xfId="3863" xr:uid="{11299194-AA85-49ED-BF58-5116CD2C45CD}"/>
    <cellStyle name="Normal 2 2 3 2 3" xfId="3864" xr:uid="{9444A606-65F5-4598-8401-D2C4FD24C7D8}"/>
    <cellStyle name="Normal 2 2 3 2 3 2" xfId="3865" xr:uid="{0D5F68AB-C77D-4220-9E08-CF37BD4DDA48}"/>
    <cellStyle name="Normal 2 2 3 2 4" xfId="3866" xr:uid="{F6FE8E00-F765-48EF-8543-B676B831C660}"/>
    <cellStyle name="Normal 2 2 3 3" xfId="3867" xr:uid="{BF87E190-C28B-470A-9845-E7D504C96936}"/>
    <cellStyle name="Normal 2 2 3 3 2" xfId="3868" xr:uid="{728ECC44-69D6-44A1-8F9A-483AE2FC85BD}"/>
    <cellStyle name="Normal 2 2 3 3 2 2" xfId="3869" xr:uid="{6DCF54F4-6A21-47A5-A129-4D34880D5895}"/>
    <cellStyle name="Normal 2 2 3 3 3" xfId="3870" xr:uid="{21EB47C8-6471-4E21-8D98-28007E666673}"/>
    <cellStyle name="Normal 2 2 3 4" xfId="3871" xr:uid="{D9F6BA34-C0F1-4E02-B1E5-C8F3AF933394}"/>
    <cellStyle name="Normal 2 2 3 4 2" xfId="3872" xr:uid="{07C8B51E-60F3-4A69-910C-DEBE9632BBEB}"/>
    <cellStyle name="Normal 2 2 3 5" xfId="3873" xr:uid="{15EC8242-44B0-4AF1-BEDF-F177D195ED4E}"/>
    <cellStyle name="Normal 2 2 3 6" xfId="3874" xr:uid="{1B934120-7B6E-45CF-B795-18C3AC4E5AFB}"/>
    <cellStyle name="Normal 2 2 3 7" xfId="3858" xr:uid="{38E76DFE-0B9B-4C44-B966-7BB0936AD574}"/>
    <cellStyle name="Normal 2 2 3 9" xfId="37686" xr:uid="{431F1A7D-DA8B-41F4-8D86-175069AB4AA6}"/>
    <cellStyle name="Normal 2 2 4" xfId="172" xr:uid="{AB1E2570-8D86-4E03-B53C-590FE8CAF83A}"/>
    <cellStyle name="Normal 2 2 4 2" xfId="3876" xr:uid="{E450DBEE-38D5-447F-B10D-96CC386B286C}"/>
    <cellStyle name="Normal 2 2 4 3" xfId="3877" xr:uid="{F3707BFB-371B-427E-916F-31D6C8B3DF70}"/>
    <cellStyle name="Normal 2 2 4 4" xfId="3878" xr:uid="{BB57A433-4BA6-40DE-96DF-691B4F1E7E8E}"/>
    <cellStyle name="Normal 2 2 4 5" xfId="3875" xr:uid="{3517A938-F6BE-4066-8748-CA262AD9B68D}"/>
    <cellStyle name="Normal 2 2 5" xfId="3879" xr:uid="{AD79AB65-2FE6-4F28-BAC2-6BA7E65BA746}"/>
    <cellStyle name="Normal 2 2 5 2" xfId="3880" xr:uid="{0933B74C-191A-4B7B-80BC-3D45229C206F}"/>
    <cellStyle name="Normal 2 2 5 2 2" xfId="3881" xr:uid="{EF37CE49-4E7D-4992-8C63-CBBC69194C9B}"/>
    <cellStyle name="Normal 2 2 5 2 2 2" xfId="3882" xr:uid="{91C06B92-E92E-4B63-A2E9-983C51BC03DE}"/>
    <cellStyle name="Normal 2 2 5 2 3" xfId="3883" xr:uid="{85C38B5D-8909-4C01-8AC9-C14594C3EC4D}"/>
    <cellStyle name="Normal 2 2 5 3" xfId="3884" xr:uid="{8C009CAA-CA2A-4B9F-BCF4-75967939C315}"/>
    <cellStyle name="Normal 2 2 5 3 2" xfId="3885" xr:uid="{74787E03-FFC8-4DB1-B00B-CD64E369A55A}"/>
    <cellStyle name="Normal 2 2 5 4" xfId="3886" xr:uid="{841880CC-EE96-412B-AF1E-787AB790A28A}"/>
    <cellStyle name="Normal 2 2 5 5" xfId="47" xr:uid="{E0E620D8-9B08-43CE-9066-3C456C21001F}"/>
    <cellStyle name="Normal 2 2 6" xfId="3887" xr:uid="{D41442BF-8302-4F0D-8486-ED9355EF39CC}"/>
    <cellStyle name="Normal 2 2 6 2" xfId="3888" xr:uid="{378CA129-5277-4ADE-B1BB-77EE2A782F60}"/>
    <cellStyle name="Normal 2 2 6 2 2" xfId="3889" xr:uid="{F60770C8-22D3-4E0A-A932-3A269CEEDE0A}"/>
    <cellStyle name="Normal 2 2 6 3" xfId="3890" xr:uid="{0FEC9A5C-0553-44D8-9C4D-63DDC6138DA3}"/>
    <cellStyle name="Normal 2 2 7" xfId="3891" xr:uid="{47B1D89B-3FF1-4CCA-8140-E526D080B5BE}"/>
    <cellStyle name="Normal 2 2 7 2" xfId="3892" xr:uid="{75D510AA-1284-4B16-99F4-DEA580F253B9}"/>
    <cellStyle name="Normal 2 2 8" xfId="3893" xr:uid="{6F00682C-D175-4D0F-8D5D-A20095D6342D}"/>
    <cellStyle name="Normal 2 2 9" xfId="3894" xr:uid="{FCAC2494-FB27-4E5B-B884-5EF67E8019FF}"/>
    <cellStyle name="Normal 2 2_AP- SFC_31.12.2010" xfId="3895" xr:uid="{A8F92449-75AD-48B8-BF93-8F5A1AD95421}"/>
    <cellStyle name="Normal 2 20" xfId="37599" xr:uid="{4AB51A81-392C-448E-801D-7A8B49D6A7BF}"/>
    <cellStyle name="Normal 2 21" xfId="37601" xr:uid="{F72FE124-59DF-4EB9-B6AC-1874E12FA6EE}"/>
    <cellStyle name="Normal 2 22" xfId="37614" xr:uid="{3B2CC9C2-A602-4F5E-82B9-DBFCCCFB3F30}"/>
    <cellStyle name="Normal 2 23" xfId="37665" xr:uid="{36BFE4CC-35BC-4B02-A3C8-DAD34A37AF4A}"/>
    <cellStyle name="Normal 2 24" xfId="27" xr:uid="{9CA5CCE1-0E00-49D1-8DA7-4E66BAA8BB66}"/>
    <cellStyle name="Normal 2 25" xfId="24" xr:uid="{FC5969E1-94FB-4E2D-B30A-5913B058D2D4}"/>
    <cellStyle name="Normal 2 3" xfId="106" xr:uid="{88892806-50A1-4C6B-9072-7507366F509D}"/>
    <cellStyle name="Normal 2 3 2" xfId="132" xr:uid="{1A824DF9-2BDF-4229-A105-ED5CDF1ABA3D}"/>
    <cellStyle name="Normal 2 3 2 2" xfId="3898" xr:uid="{7D5A38C6-D0FD-4588-947A-4E367FF9CB81}"/>
    <cellStyle name="Normal 2 3 2 3" xfId="3899" xr:uid="{9851775F-EDD2-4A38-95FC-668EC120177F}"/>
    <cellStyle name="Normal 2 3 2 4" xfId="3900" xr:uid="{613DE5B8-58F9-4FA6-93D8-53EC7233F1C4}"/>
    <cellStyle name="Normal 2 3 2 4 2" xfId="3901" xr:uid="{90E19C64-C0C6-4D97-BFBF-93E6BFCF1A15}"/>
    <cellStyle name="Normal 2 3 2 4 3" xfId="3902" xr:uid="{DE7670C8-FD44-4D99-A5EE-B6546C30AAA2}"/>
    <cellStyle name="Normal 2 3 2 5" xfId="3903" xr:uid="{E1823D7D-7951-48CF-B894-8D52D471F8C3}"/>
    <cellStyle name="Normal 2 3 2 6" xfId="3897" xr:uid="{C08E2527-3976-4F65-AC99-A721F8E424C2}"/>
    <cellStyle name="Normal 2 3 3" xfId="3904" xr:uid="{BD2829E1-4499-4AB3-B75A-0B1444740161}"/>
    <cellStyle name="Normal 2 3 3 2" xfId="3905" xr:uid="{E51869A6-3659-434D-951F-44FA8C4ADB89}"/>
    <cellStyle name="Normal 2 3 3 2 2" xfId="3906" xr:uid="{B5971AEB-363E-4998-8596-A3A5CB1E7BB7}"/>
    <cellStyle name="Normal 2 3 3 3" xfId="3907" xr:uid="{94473AE3-C4F2-4FE8-86FC-5832FA9FB521}"/>
    <cellStyle name="Normal 2 3 3 4" xfId="3908" xr:uid="{23037AB1-6632-4A5D-A3AF-5F77B1586BE6}"/>
    <cellStyle name="Normal 2 3 4" xfId="3909" xr:uid="{2F139C95-39B2-4E0A-808E-BD2B37E2D23C}"/>
    <cellStyle name="Normal 2 3 5" xfId="3910" xr:uid="{B3079111-63C4-4F82-A94B-A57D92BEDB7C}"/>
    <cellStyle name="Normal 2 3 6" xfId="3896" xr:uid="{52F6A091-F3AF-4778-B42F-6C8819A74D99}"/>
    <cellStyle name="Normal 2 3 7" xfId="127" xr:uid="{CB9094B8-3A19-4263-A083-A750BB6AC701}"/>
    <cellStyle name="Normal 2 3_SFCD2012 Q1 AP" xfId="3911" xr:uid="{A8A21995-4524-4ED2-9858-3BC251AF73A9}"/>
    <cellStyle name="Normal 2 4" xfId="110" xr:uid="{03F42551-A765-47B8-8032-73D4F3F0FBEC}"/>
    <cellStyle name="Normal 2 4 2" xfId="3913" xr:uid="{38105B31-912C-48DF-AA4F-03B0A467901B}"/>
    <cellStyle name="Normal 2 4 2 2" xfId="3914" xr:uid="{7F89E54E-0069-4BDA-B30A-FAB37BFE2FD3}"/>
    <cellStyle name="Normal 2 4 2 3" xfId="3915" xr:uid="{E8D1EDC0-F4E1-49F8-92AB-3D4891D6F517}"/>
    <cellStyle name="Normal 2 4 2 4" xfId="37694" xr:uid="{7CA0D94A-4EA3-41EE-8C58-60F41140DD6D}"/>
    <cellStyle name="Normal 2 4 3" xfId="3916" xr:uid="{8572C382-F479-4FF9-A5FF-745719CF9A72}"/>
    <cellStyle name="Normal 2 4 3 2" xfId="3917" xr:uid="{57378FD3-C798-42EA-B102-34A71E9C1754}"/>
    <cellStyle name="Normal 2 4 4" xfId="3918" xr:uid="{CF207C51-776D-47C4-B61A-4DEE2FB9CF75}"/>
    <cellStyle name="Normal 2 4 5" xfId="3919" xr:uid="{B1B9C0EE-6FDF-4476-A9B6-1A32A10F0B59}"/>
    <cellStyle name="Normal 2 4 6" xfId="3912" xr:uid="{C57237B0-C6B4-4D87-909F-F31024347E47}"/>
    <cellStyle name="Normal 2 4 6 2" xfId="37632" xr:uid="{4FA5132D-9149-451C-81DA-D6C22266FA3E}"/>
    <cellStyle name="Normal 2 4 7" xfId="37671" xr:uid="{51BAF3E8-97A9-4381-BA1E-F44D8A7D5973}"/>
    <cellStyle name="Normal 2 4_REC-PKT" xfId="3920" xr:uid="{158A1D1E-9FB5-4D3A-905A-41131B5975A3}"/>
    <cellStyle name="Normal 2 5" xfId="117" xr:uid="{63D76103-715D-4DD4-9FC2-A282AC43185D}"/>
    <cellStyle name="Normal 2 5 2" xfId="3921" xr:uid="{6843A61D-6520-4B75-A9D7-9B4AC697A438}"/>
    <cellStyle name="Normal 2 5 3" xfId="3922" xr:uid="{354C52BE-7535-430A-B317-E60183CA3937}"/>
    <cellStyle name="Normal 2 5 4" xfId="3923" xr:uid="{72E26DA8-D3E5-441F-A0D0-D0652C99BD3A}"/>
    <cellStyle name="Normal 2 5 5" xfId="3924" xr:uid="{215212CE-BC93-487C-B269-3C2B871B84CC}"/>
    <cellStyle name="Normal 2 5 6" xfId="3925" xr:uid="{52541C64-4AAF-4927-9A30-F1DA12668D1B}"/>
    <cellStyle name="Normal 2 5 7" xfId="5975" xr:uid="{9B9BCC3A-0CBF-4334-A156-580D5D613ECC}"/>
    <cellStyle name="Normal 2 5_REC-PKT" xfId="3926" xr:uid="{9CF71D8A-23A2-4F04-A410-3F31AEF7A801}"/>
    <cellStyle name="Normal 2 6" xfId="190" xr:uid="{FEFABF31-05E7-47C1-9D2A-DE5510CFB544}"/>
    <cellStyle name="Normal 2 6 2" xfId="3928" xr:uid="{C0819842-8E05-4493-B24B-E000449A255E}"/>
    <cellStyle name="Normal 2 6 3" xfId="3929" xr:uid="{EA51A8A8-EDB2-40FC-BBD4-C0CC82695329}"/>
    <cellStyle name="Normal 2 6 3 2" xfId="3930" xr:uid="{21E013E8-4BC2-4C4A-8B1C-7E7A7C00ED4B}"/>
    <cellStyle name="Normal 2 6 3 2 2" xfId="5978" xr:uid="{7CBB1411-DD25-4413-91D8-792283BFF23D}"/>
    <cellStyle name="Normal 2 6 3 2 2 2" xfId="14318" xr:uid="{44C1CDA9-6B34-4669-BB0C-B6AD8CB0ECEE}"/>
    <cellStyle name="Normal 2 6 3 2 2 2 2" xfId="31763" xr:uid="{4F66FB3F-11FB-42C5-AE68-B76F7D92F3C3}"/>
    <cellStyle name="Normal 2 6 3 2 2 2 3" xfId="22789" xr:uid="{7249C253-9CE2-423F-B87C-98ADE287588B}"/>
    <cellStyle name="Normal 2 6 3 2 2 3" xfId="10206" xr:uid="{30E7DE34-19FB-4B2D-886F-57DDFC5D8B95}"/>
    <cellStyle name="Normal 2 6 3 2 2 3 2" xfId="27701" xr:uid="{162561AE-8769-4D2B-B3A4-F99EED431115}"/>
    <cellStyle name="Normal 2 6 3 2 2 3 3" xfId="18787" xr:uid="{81F8A14E-09B5-49F6-91D9-FD455D358A15}"/>
    <cellStyle name="Normal 2 6 3 2 2 4" xfId="24881" xr:uid="{69D73209-D065-418A-9EDB-0F084936140A}"/>
    <cellStyle name="Normal 2 6 3 2 2 5" xfId="15583" xr:uid="{7EF1590A-1ED7-46F6-A36B-5922DF0DD07D}"/>
    <cellStyle name="Normal 2 6 3 2 3" xfId="13846" xr:uid="{121173EB-68A1-47F3-B1A3-A92716EE8AD8}"/>
    <cellStyle name="Normal 2 6 3 2 3 2" xfId="31291" xr:uid="{90D0293D-F09C-4DF1-9B2D-DF0B70CE5C56}"/>
    <cellStyle name="Normal 2 6 3 2 3 3" xfId="22317" xr:uid="{9CD69282-8E5A-4EAA-BF20-483A1D58E5E9}"/>
    <cellStyle name="Normal 2 6 3 2 4" xfId="8676" xr:uid="{22114B1A-2989-4D14-B0FC-7322C039858F}"/>
    <cellStyle name="Normal 2 6 3 2 4 2" xfId="26465" xr:uid="{D6EFD69C-4B1A-4DB9-9109-B468B6DB9D04}"/>
    <cellStyle name="Normal 2 6 3 2 4 3" xfId="17740" xr:uid="{325B71E3-14C7-4293-9561-733BEA33FFCA}"/>
    <cellStyle name="Normal 2 6 3 2 5" xfId="23681" xr:uid="{829E4E88-D259-42CF-B2E9-D29089D797EE}"/>
    <cellStyle name="Normal 2 6 3 2 6" xfId="14796" xr:uid="{DC55E777-4954-4E4B-856A-067CC1682349}"/>
    <cellStyle name="Normal 2 6 3 3" xfId="5977" xr:uid="{3FA64A29-E36C-4EB3-9B5E-964AA0E3CF0D}"/>
    <cellStyle name="Normal 2 6 3 3 2" xfId="14317" xr:uid="{351294AD-83EA-408E-97C4-0060A38F5EE7}"/>
    <cellStyle name="Normal 2 6 3 3 2 2" xfId="31762" xr:uid="{2C6C423B-EA1C-44C7-95B5-8FE157E27BAD}"/>
    <cellStyle name="Normal 2 6 3 3 2 3" xfId="22788" xr:uid="{945E9EB8-2A1A-40D4-9339-E4A6FE51E338}"/>
    <cellStyle name="Normal 2 6 3 3 3" xfId="10205" xr:uid="{242DAF8F-1842-4127-9CC6-EC10FCDD470A}"/>
    <cellStyle name="Normal 2 6 3 3 3 2" xfId="27700" xr:uid="{A635085F-CEE0-4136-9233-A2961F722A5D}"/>
    <cellStyle name="Normal 2 6 3 3 3 3" xfId="18786" xr:uid="{2C827622-2DF1-4811-A79D-4740510B5DCF}"/>
    <cellStyle name="Normal 2 6 3 3 4" xfId="24880" xr:uid="{267C6FF0-F452-45F9-8D1C-B92C67A2D680}"/>
    <cellStyle name="Normal 2 6 3 3 5" xfId="15582" xr:uid="{D3C70FEA-9FEF-4D94-8CBF-613118D02930}"/>
    <cellStyle name="Normal 2 6 3 4" xfId="13845" xr:uid="{90608823-730D-40E0-B37C-2D794C27CA4B}"/>
    <cellStyle name="Normal 2 6 3 4 2" xfId="31290" xr:uid="{63E35D3C-54FF-4ED6-AD47-C9786DD6129C}"/>
    <cellStyle name="Normal 2 6 3 4 3" xfId="22316" xr:uid="{1DFC4A09-5470-4AB2-9FEB-96D2517D5267}"/>
    <cellStyle name="Normal 2 6 3 5" xfId="8675" xr:uid="{4A6C1D90-F559-44EB-AF03-28CDEB58FFD5}"/>
    <cellStyle name="Normal 2 6 3 5 2" xfId="26464" xr:uid="{F4BD218B-D64A-484A-B788-574F13CE7A4A}"/>
    <cellStyle name="Normal 2 6 3 5 3" xfId="17739" xr:uid="{D52207B3-7A1A-4CCB-BB1C-7556A8FF37C9}"/>
    <cellStyle name="Normal 2 6 3 6" xfId="23680" xr:uid="{D796A927-8178-4D46-AEE4-452CF0DF3406}"/>
    <cellStyle name="Normal 2 6 3 7" xfId="14795" xr:uid="{45BA2497-2866-4F8F-98B8-F721A86742B1}"/>
    <cellStyle name="Normal 2 6 4" xfId="3931" xr:uid="{9AB3C6BF-7552-4293-9F5B-E11CFB6B62CA}"/>
    <cellStyle name="Normal 2 6 4 2" xfId="3932" xr:uid="{DA2FD370-64A0-40A1-86CB-B918B3E3BCFC}"/>
    <cellStyle name="Normal 2 6 4 2 2" xfId="5980" xr:uid="{A26C5C34-3936-487C-939E-9F9833DBEC47}"/>
    <cellStyle name="Normal 2 6 4 2 2 2" xfId="14320" xr:uid="{23A3D598-21B2-4A3F-ABAF-148392B1EFF0}"/>
    <cellStyle name="Normal 2 6 4 2 2 2 2" xfId="31765" xr:uid="{2DA48BA4-0F85-4363-9089-D5AAB6F6B8EC}"/>
    <cellStyle name="Normal 2 6 4 2 2 2 3" xfId="22791" xr:uid="{0F6683CB-AF12-41F3-85F7-10000BB9A76E}"/>
    <cellStyle name="Normal 2 6 4 2 2 3" xfId="10208" xr:uid="{51A9EBCA-C1BB-42AD-8581-8218FF0AEBB8}"/>
    <cellStyle name="Normal 2 6 4 2 2 3 2" xfId="27703" xr:uid="{0DEAF5E8-F5CA-4970-A44D-52DE56A33FE8}"/>
    <cellStyle name="Normal 2 6 4 2 2 3 3" xfId="18789" xr:uid="{BFEE9C53-8BFC-4100-B12A-3F1209A9DE8C}"/>
    <cellStyle name="Normal 2 6 4 2 2 4" xfId="24883" xr:uid="{88D22270-EB8C-49EC-BB07-F19E4DFF69F7}"/>
    <cellStyle name="Normal 2 6 4 2 2 5" xfId="15585" xr:uid="{EE46B74F-DC56-4F7C-9C90-DB4059753C42}"/>
    <cellStyle name="Normal 2 6 4 2 3" xfId="13848" xr:uid="{5457EBEA-19E6-4D11-9D2A-CD9D27D53116}"/>
    <cellStyle name="Normal 2 6 4 2 3 2" xfId="31293" xr:uid="{E8E45735-AEC6-48B1-BB69-47180F966C48}"/>
    <cellStyle name="Normal 2 6 4 2 3 3" xfId="22319" xr:uid="{3D228E5D-3C43-4229-9AE5-021C9ECAF51E}"/>
    <cellStyle name="Normal 2 6 4 2 4" xfId="8678" xr:uid="{075C86E9-53C7-40F5-8902-6ACAD7F350F6}"/>
    <cellStyle name="Normal 2 6 4 2 4 2" xfId="26467" xr:uid="{9E94D15C-3740-4936-AA91-26284585326B}"/>
    <cellStyle name="Normal 2 6 4 2 4 3" xfId="17742" xr:uid="{FE3E4FC8-48C5-4398-A811-D496729B9206}"/>
    <cellStyle name="Normal 2 6 4 2 5" xfId="23683" xr:uid="{E5993993-2ED6-4CA3-A5AD-E0DC7AF5D115}"/>
    <cellStyle name="Normal 2 6 4 2 6" xfId="14798" xr:uid="{B7FF473C-E557-479C-87C1-E482DF250696}"/>
    <cellStyle name="Normal 2 6 4 3" xfId="5979" xr:uid="{777F2A39-109C-4ACD-9059-E3BB36DE0890}"/>
    <cellStyle name="Normal 2 6 4 3 2" xfId="14319" xr:uid="{E2E9A26E-1C1D-4E71-8F2C-22967C734137}"/>
    <cellStyle name="Normal 2 6 4 3 2 2" xfId="31764" xr:uid="{64DC2910-C9BC-4EBB-BD93-49927A88EC8D}"/>
    <cellStyle name="Normal 2 6 4 3 2 3" xfId="22790" xr:uid="{3CC7A70C-4429-4AF0-A992-512CC7E88341}"/>
    <cellStyle name="Normal 2 6 4 3 3" xfId="10207" xr:uid="{B0BFEC15-F4B1-441B-9D41-A38C2257E2CA}"/>
    <cellStyle name="Normal 2 6 4 3 3 2" xfId="27702" xr:uid="{34405B0D-4898-4152-8A5D-62C3F9E10915}"/>
    <cellStyle name="Normal 2 6 4 3 3 3" xfId="18788" xr:uid="{CCD79962-13E9-47D9-9BF1-B93815CA7701}"/>
    <cellStyle name="Normal 2 6 4 3 4" xfId="24882" xr:uid="{9D99A1D4-EC82-4558-8CAD-79B514ECFDC6}"/>
    <cellStyle name="Normal 2 6 4 3 5" xfId="15584" xr:uid="{8F56A141-9D96-42A5-96DD-55E7FB5F4E08}"/>
    <cellStyle name="Normal 2 6 4 4" xfId="13847" xr:uid="{EBEC82F5-9BEA-4E60-8EA3-BED046F84323}"/>
    <cellStyle name="Normal 2 6 4 4 2" xfId="31292" xr:uid="{327229D1-5675-4176-9426-77F91B8F6824}"/>
    <cellStyle name="Normal 2 6 4 4 3" xfId="22318" xr:uid="{9AFDAC3B-B03C-452C-BD44-0091E5DC0761}"/>
    <cellStyle name="Normal 2 6 4 5" xfId="8677" xr:uid="{37FC5ACE-1833-42A5-8266-EB6CFFCB1611}"/>
    <cellStyle name="Normal 2 6 4 5 2" xfId="26466" xr:uid="{ED32FC65-525B-414D-9038-449D70B285B5}"/>
    <cellStyle name="Normal 2 6 4 5 3" xfId="17741" xr:uid="{9A18252C-26A0-4C34-A09C-16AC74967803}"/>
    <cellStyle name="Normal 2 6 4 6" xfId="23682" xr:uid="{7895054A-4479-493D-9DBD-1DEF93911EB7}"/>
    <cellStyle name="Normal 2 6 4 7" xfId="14797" xr:uid="{F171874B-A5FA-45AD-8C1B-63D1A0E67D4E}"/>
    <cellStyle name="Normal 2 6 5" xfId="3933" xr:uid="{4A7A740D-DFBB-49FA-9225-F8259D6541B3}"/>
    <cellStyle name="Normal 2 6 5 2" xfId="3934" xr:uid="{F4B7BAC8-8346-4C7A-A4EE-6BAF0792E4C2}"/>
    <cellStyle name="Normal 2 6 5 2 2" xfId="5982" xr:uid="{086FAC0C-42CC-4BA1-83B4-E1FF8B4E5F60}"/>
    <cellStyle name="Normal 2 6 5 2 2 2" xfId="14322" xr:uid="{A5F67BAD-ECDC-49F9-B86A-744479D11B45}"/>
    <cellStyle name="Normal 2 6 5 2 2 2 2" xfId="31767" xr:uid="{82385CBA-CC0F-4DA5-A8E0-A053AD657BA6}"/>
    <cellStyle name="Normal 2 6 5 2 2 2 3" xfId="22793" xr:uid="{5D1A8A2C-17A7-4954-B65E-6911B777337B}"/>
    <cellStyle name="Normal 2 6 5 2 2 3" xfId="10210" xr:uid="{C2C8D332-3ED5-472A-BF93-309B7C5401C6}"/>
    <cellStyle name="Normal 2 6 5 2 2 3 2" xfId="27705" xr:uid="{9B427004-D696-4201-8D63-1DCC7194ECFD}"/>
    <cellStyle name="Normal 2 6 5 2 2 3 3" xfId="18791" xr:uid="{73BF0E5D-D102-4236-86A8-1A2E5CB9E0C4}"/>
    <cellStyle name="Normal 2 6 5 2 2 4" xfId="24885" xr:uid="{7593985B-9CFF-4B66-98AC-586A8E9CF899}"/>
    <cellStyle name="Normal 2 6 5 2 2 5" xfId="15587" xr:uid="{BC4C8182-BD46-4666-922E-E62787B0EF3C}"/>
    <cellStyle name="Normal 2 6 5 2 3" xfId="13850" xr:uid="{C69E146C-DA68-405E-BC37-BB8267FE0D76}"/>
    <cellStyle name="Normal 2 6 5 2 3 2" xfId="31295" xr:uid="{83667DBB-1E44-47FA-8B47-EB269D503641}"/>
    <cellStyle name="Normal 2 6 5 2 3 3" xfId="22321" xr:uid="{28A558AC-F755-4B16-B09D-9D973844EA80}"/>
    <cellStyle name="Normal 2 6 5 2 4" xfId="8680" xr:uid="{00083FBC-255D-4274-8513-8C848A15036B}"/>
    <cellStyle name="Normal 2 6 5 2 4 2" xfId="26469" xr:uid="{23864675-4D21-44F7-931E-6F897B612C20}"/>
    <cellStyle name="Normal 2 6 5 2 4 3" xfId="17744" xr:uid="{4479B1D7-9746-47F6-A6E4-BF9067C8D08C}"/>
    <cellStyle name="Normal 2 6 5 2 5" xfId="23685" xr:uid="{2E80D561-3A89-4140-9AE3-CB407CE99968}"/>
    <cellStyle name="Normal 2 6 5 2 6" xfId="14800" xr:uid="{AEA7A7A2-7208-481A-AC19-7A475E0B6D42}"/>
    <cellStyle name="Normal 2 6 5 3" xfId="5981" xr:uid="{B7BAC753-00D5-4290-ADDF-44B425896C13}"/>
    <cellStyle name="Normal 2 6 5 3 2" xfId="14321" xr:uid="{0D3BE4E4-1D89-473F-9A86-7D7D3D70BB13}"/>
    <cellStyle name="Normal 2 6 5 3 2 2" xfId="31766" xr:uid="{2657ADF0-815D-42CA-9C7C-4B9AA3C318CF}"/>
    <cellStyle name="Normal 2 6 5 3 2 3" xfId="22792" xr:uid="{763F4FA0-9E05-423B-AE1F-0713FBA9A86F}"/>
    <cellStyle name="Normal 2 6 5 3 3" xfId="10209" xr:uid="{385D7D3F-1050-491D-B4B0-9F15D7F8FAEE}"/>
    <cellStyle name="Normal 2 6 5 3 3 2" xfId="27704" xr:uid="{8CF16B39-E3FF-4E46-BB72-A01C9B43E814}"/>
    <cellStyle name="Normal 2 6 5 3 3 3" xfId="18790" xr:uid="{8738C592-53BB-41C7-95F0-51FCFC8C6AA0}"/>
    <cellStyle name="Normal 2 6 5 3 4" xfId="24884" xr:uid="{3D112595-6F6C-43B5-A552-67D711A85226}"/>
    <cellStyle name="Normal 2 6 5 3 5" xfId="15586" xr:uid="{ECFF1D20-9BC5-4502-9108-04B071206FA5}"/>
    <cellStyle name="Normal 2 6 5 4" xfId="13849" xr:uid="{AAEA25A4-5409-494E-908C-1387192AEA51}"/>
    <cellStyle name="Normal 2 6 5 4 2" xfId="31294" xr:uid="{8F3FE7EE-5ECA-40DB-8DCA-D38D2500D10C}"/>
    <cellStyle name="Normal 2 6 5 4 3" xfId="22320" xr:uid="{E8ED4ADD-BC28-44D9-AE5D-45B6816DB6F8}"/>
    <cellStyle name="Normal 2 6 5 5" xfId="8679" xr:uid="{8CB05CC7-30F5-4C8E-BA82-0373CF266CD4}"/>
    <cellStyle name="Normal 2 6 5 5 2" xfId="26468" xr:uid="{246FD94E-5425-4DED-BF17-2E2AA1475BA5}"/>
    <cellStyle name="Normal 2 6 5 5 3" xfId="17743" xr:uid="{57CEF5A6-68F7-482D-8C0C-21AAE571138A}"/>
    <cellStyle name="Normal 2 6 5 6" xfId="23684" xr:uid="{086174A1-EF20-4A02-8868-F9CA5A902161}"/>
    <cellStyle name="Normal 2 6 5 7" xfId="14799" xr:uid="{6494B666-741C-4652-990A-6258B92A7EA1}"/>
    <cellStyle name="Normal 2 6 6" xfId="3927" xr:uid="{E3AC519E-38AD-4B63-AE08-BB9F4838167F}"/>
    <cellStyle name="Normal 2 6 7" xfId="37672" xr:uid="{5E7F8652-652B-4C00-83CB-FEDF982D95B9}"/>
    <cellStyle name="Normal 2 7" xfId="264" xr:uid="{DED56C7B-B45A-4C02-ACA8-1BD2B55E7C2F}"/>
    <cellStyle name="Normal 2 7 2" xfId="3936" xr:uid="{EBAFA81B-B0AC-4556-8CA1-27CFFEBF67CA}"/>
    <cellStyle name="Normal 2 7 3" xfId="3937" xr:uid="{1E0ED8BE-DD49-40CF-A59D-8FDB6349FB79}"/>
    <cellStyle name="Normal 2 7 4" xfId="3938" xr:uid="{D091D8C9-38B6-4273-84D4-1D1F2F823E2A}"/>
    <cellStyle name="Normal 2 7 5" xfId="3935" xr:uid="{E67095DC-CFCB-4FB1-97DB-9769E9083B60}"/>
    <cellStyle name="Normal 2 8" xfId="405" xr:uid="{9F0830B0-BDD3-482F-ADDA-34A35F329324}"/>
    <cellStyle name="Normal 2 8 2" xfId="3940" xr:uid="{796308C8-DA45-4D1C-8FB3-0EB7F33EA971}"/>
    <cellStyle name="Normal 2 8 3" xfId="5983" xr:uid="{ECE16EB7-0CDA-4F60-9C4A-BF39C17A79E4}"/>
    <cellStyle name="Normal 2 8 4" xfId="3939" xr:uid="{99F595AD-F17C-43F2-8FC4-74B38D2516AC}"/>
    <cellStyle name="Normal 2 9" xfId="677" xr:uid="{AA4DFFB0-EAE9-4745-964F-F1BE6FF6169E}"/>
    <cellStyle name="Normal 2 9 2" xfId="3942" xr:uid="{D83AEA28-E0DB-476F-9F1E-5A182FC33C58}"/>
    <cellStyle name="Normal 2 9 3" xfId="3943" xr:uid="{B0CE98D5-04E8-4ABE-A9A2-C2E2A39B05DC}"/>
    <cellStyle name="Normal 2 9 4" xfId="5984" xr:uid="{1AFF581C-811B-44BD-A683-54E223BD0C10}"/>
    <cellStyle name="Normal 2 9 5" xfId="3941" xr:uid="{227FA7DD-5215-4B11-9C98-478995F9F70C}"/>
    <cellStyle name="Normal 2__Input_Vat-BKP-06-K.Update" xfId="3944" xr:uid="{70316A50-BB2A-4B40-BAAB-CEBA1EC156C1}"/>
    <cellStyle name="Normal 20" xfId="3945" xr:uid="{1F11F890-FCEA-4644-B1FB-7177F4921520}"/>
    <cellStyle name="Normal 20 2" xfId="3946" xr:uid="{621DB243-BA87-4BBB-AFEC-C573A67476BE}"/>
    <cellStyle name="Normal 20 2 2" xfId="3947" xr:uid="{28FFC213-548E-4091-914E-37E89388197F}"/>
    <cellStyle name="Normal 20 2 2 2" xfId="3948" xr:uid="{F12507C5-C6B5-4222-8A48-581BEB1A94F8}"/>
    <cellStyle name="Normal 20 2 2 2 2" xfId="3949" xr:uid="{89914F83-8FC5-475D-A90F-DE056011D9DB}"/>
    <cellStyle name="Normal 20 2 2 3" xfId="3950" xr:uid="{2399B421-FDF8-4164-8397-7A18AB4BF381}"/>
    <cellStyle name="Normal 20 2 2 4" xfId="3951" xr:uid="{2B0E3902-473E-4B84-B4A6-157F9B9D9616}"/>
    <cellStyle name="Normal 20 2 3" xfId="3952" xr:uid="{D9991A62-0B56-4964-9887-FFEFF0CD7231}"/>
    <cellStyle name="Normal 20 2 3 2" xfId="3953" xr:uid="{07088B6B-1504-4B39-9CC1-3374334C230D}"/>
    <cellStyle name="Normal 20 2 4" xfId="3954" xr:uid="{D69E234E-BACA-4BAD-AAB1-FF8157AB942E}"/>
    <cellStyle name="Normal 20 2 5" xfId="3955" xr:uid="{DE07263E-DB7D-40CE-83F8-A18CC20A2342}"/>
    <cellStyle name="Normal 20 3" xfId="3956" xr:uid="{51B75BA6-7C25-464F-BD29-4F547E626209}"/>
    <cellStyle name="Normal 20 3 2" xfId="3957" xr:uid="{B5236A97-9E64-4143-9630-3713E6B2459F}"/>
    <cellStyle name="Normal 20 3 2 2" xfId="3958" xr:uid="{5D616AF0-7D26-4EA6-96A3-72CFE4B0DEA3}"/>
    <cellStyle name="Normal 20 3 3" xfId="3959" xr:uid="{6D2ABBEC-CC0F-4FA9-AD18-44B21DDF87F5}"/>
    <cellStyle name="Normal 20 3 4" xfId="3960" xr:uid="{DC3A8EE4-3158-4F1E-8117-D739D44967ED}"/>
    <cellStyle name="Normal 20 3 4 2" xfId="5991" xr:uid="{01BFE1DE-1D5B-4538-B5DC-FA3834C3E402}"/>
    <cellStyle name="Normal 20 3 4 2 2" xfId="14324" xr:uid="{E3B4EEDB-F389-4861-B65D-781ED20E954E}"/>
    <cellStyle name="Normal 20 3 4 2 2 2" xfId="31769" xr:uid="{3D8DCEE2-86D1-4026-A84F-8E94FC85F8C2}"/>
    <cellStyle name="Normal 20 3 4 2 2 3" xfId="22795" xr:uid="{F97F5AEC-9211-45DF-9E11-405E76ED368D}"/>
    <cellStyle name="Normal 20 3 4 2 3" xfId="10212" xr:uid="{8603F545-EFF7-478D-BF32-FB6D41C6B9E2}"/>
    <cellStyle name="Normal 20 3 4 2 3 2" xfId="27707" xr:uid="{E3F5822B-07F6-40AA-AF7E-EF961C1D1FD4}"/>
    <cellStyle name="Normal 20 3 4 2 3 3" xfId="18793" xr:uid="{9B2ADAE2-134E-482A-8875-8B243C4EF666}"/>
    <cellStyle name="Normal 20 3 4 2 4" xfId="24889" xr:uid="{420E8627-AD92-4F55-9823-FB2098CF88D1}"/>
    <cellStyle name="Normal 20 3 4 2 5" xfId="15594" xr:uid="{2836B8C1-735F-4589-8741-F9946089A89A}"/>
    <cellStyle name="Normal 20 3 4 3" xfId="13852" xr:uid="{C0625049-9605-43E2-A15A-C86AB8537A8C}"/>
    <cellStyle name="Normal 20 3 4 3 2" xfId="31297" xr:uid="{36A8A757-1831-43DC-A4A3-E383F97A3203}"/>
    <cellStyle name="Normal 20 3 4 3 3" xfId="22323" xr:uid="{6B3E5488-73A4-452C-9DEF-5AD83FF04944}"/>
    <cellStyle name="Normal 20 3 4 4" xfId="8682" xr:uid="{C70D39FA-2E90-45CB-8A2F-5C0F80C69E51}"/>
    <cellStyle name="Normal 20 3 4 4 2" xfId="26471" xr:uid="{E19F1077-8A57-4784-B283-94091B84A849}"/>
    <cellStyle name="Normal 20 3 4 4 3" xfId="17746" xr:uid="{A8A9E4B4-22D2-467C-9529-9DEE547A66D3}"/>
    <cellStyle name="Normal 20 3 4 5" xfId="23687" xr:uid="{39D1A879-AE2D-4EC1-8C3E-C7EBB838CFD4}"/>
    <cellStyle name="Normal 20 3 4 6" xfId="14802" xr:uid="{577E8F26-2890-403E-B22A-479DDFDA095A}"/>
    <cellStyle name="Normal 20 3 5" xfId="5989" xr:uid="{E7A5E301-6A7A-4D10-AD51-F7985C947332}"/>
    <cellStyle name="Normal 20 3 5 2" xfId="14323" xr:uid="{01CBE9FD-F72F-4FFD-AEA3-E0E2750B4413}"/>
    <cellStyle name="Normal 20 3 5 2 2" xfId="31768" xr:uid="{E45A0740-A12F-4D4D-9EFC-8A094FC3A54C}"/>
    <cellStyle name="Normal 20 3 5 2 3" xfId="22794" xr:uid="{E586FA58-4443-488F-92AD-A91DE33B5F0B}"/>
    <cellStyle name="Normal 20 3 5 3" xfId="10211" xr:uid="{87C9E213-63A7-45CE-9801-AEF144EF7509}"/>
    <cellStyle name="Normal 20 3 5 3 2" xfId="27706" xr:uid="{81E19BB5-4213-4DEC-A53F-AA0EFC47E890}"/>
    <cellStyle name="Normal 20 3 5 3 3" xfId="18792" xr:uid="{82FB6F56-A4DC-4DB9-882F-DD6304B88863}"/>
    <cellStyle name="Normal 20 3 5 4" xfId="24887" xr:uid="{AEB970F9-4385-4783-BBE3-F25823FE1D65}"/>
    <cellStyle name="Normal 20 3 5 5" xfId="15592" xr:uid="{B84C053C-2A9C-4FE3-B69F-094948F976DD}"/>
    <cellStyle name="Normal 20 3 6" xfId="13851" xr:uid="{8A0EB007-2E76-4771-A473-AE5CD9B167D7}"/>
    <cellStyle name="Normal 20 3 6 2" xfId="31296" xr:uid="{4340FBD9-F828-4CF7-AE54-E2B85742F87E}"/>
    <cellStyle name="Normal 20 3 6 3" xfId="22322" xr:uid="{BB457CED-A9FF-4DC8-A61B-CB3801FA73F5}"/>
    <cellStyle name="Normal 20 3 7" xfId="8681" xr:uid="{2F9A08DD-DE12-42C2-B518-D0641F822D9E}"/>
    <cellStyle name="Normal 20 3 7 2" xfId="26470" xr:uid="{BCD68E42-D7BE-4D00-B7BB-ECE5F06BC9ED}"/>
    <cellStyle name="Normal 20 3 7 3" xfId="17745" xr:uid="{BC4D76D5-FDD0-4388-B7DE-EBC88E49E155}"/>
    <cellStyle name="Normal 20 3 8" xfId="23686" xr:uid="{792DD89F-49BB-4F53-9BB2-AB591840792F}"/>
    <cellStyle name="Normal 20 3 9" xfId="14801" xr:uid="{26483D96-0679-42A0-9E13-37AEBD6C1A61}"/>
    <cellStyle name="Normal 20 4" xfId="3961" xr:uid="{DB5958A0-6269-4C35-B5FF-896337B542F4}"/>
    <cellStyle name="Normal 20 4 2" xfId="3962" xr:uid="{E83FF393-7279-4A59-9B49-1EEF9E7E0A79}"/>
    <cellStyle name="Normal 20 5" xfId="3963" xr:uid="{EA3BE7A1-0318-4FA2-8882-C2EA8951CF91}"/>
    <cellStyle name="Normal 20 6" xfId="3964" xr:uid="{049CB4A3-7C80-483C-9CBC-0EE036B69C30}"/>
    <cellStyle name="Normal 21" xfId="3965" xr:uid="{AEFFCFD4-BB7D-4783-BCB4-870749CB74D0}"/>
    <cellStyle name="Normal 21 2" xfId="3966" xr:uid="{DD562075-7A2F-40B0-9196-D8871C3CB672}"/>
    <cellStyle name="Normal 21 2 2" xfId="3967" xr:uid="{A33FB5A9-B80D-4127-A1A1-46686359C360}"/>
    <cellStyle name="Normal 21 2 2 2" xfId="3968" xr:uid="{C947E5F6-3A82-4179-A550-8882B78C565B}"/>
    <cellStyle name="Normal 21 2 2 2 2" xfId="3969" xr:uid="{B034B43E-D4A7-42EE-A2A1-E187C5701FD6}"/>
    <cellStyle name="Normal 21 2 2 3" xfId="3970" xr:uid="{CCDDE83F-08CA-4164-AB6C-36BE79FE2BB8}"/>
    <cellStyle name="Normal 21 2 3" xfId="3971" xr:uid="{48A899CC-CBA6-4329-9FA5-EE57CE55F5E2}"/>
    <cellStyle name="Normal 21 2 3 2" xfId="3972" xr:uid="{2A940BE8-F9AD-4FFA-84F4-3756C79B4F9C}"/>
    <cellStyle name="Normal 21 2 4" xfId="3973" xr:uid="{965C8789-B053-4AB4-9C4F-56E581696E75}"/>
    <cellStyle name="Normal 21 3" xfId="3974" xr:uid="{B1F471C5-1F9C-4EC5-BA2A-2A8C6E95A1C6}"/>
    <cellStyle name="Normal 21 3 2" xfId="3975" xr:uid="{4996BAB6-0643-405C-B211-770869788E7E}"/>
    <cellStyle name="Normal 21 3 2 2" xfId="3976" xr:uid="{1E1A43EC-18D4-4005-BF2F-3AEBEDB40640}"/>
    <cellStyle name="Normal 21 3 3" xfId="3977" xr:uid="{CDBB0DCE-7A4C-4185-AE10-35C388D065A1}"/>
    <cellStyle name="Normal 21 3 4" xfId="3978" xr:uid="{E736FA03-33AB-45B0-85AA-1AAC656DDFCA}"/>
    <cellStyle name="Normal 21 4" xfId="3979" xr:uid="{59C4543D-575A-4917-B7CF-2C285CFECC68}"/>
    <cellStyle name="Normal 21 4 2" xfId="3980" xr:uid="{8AFF400A-3F21-4BC0-BE33-7ADD5B5C3297}"/>
    <cellStyle name="Normal 21 5" xfId="3981" xr:uid="{0627EA60-C8DB-4AEF-BF44-393CBB14457F}"/>
    <cellStyle name="Normal 21 6" xfId="3982" xr:uid="{A72C15E8-0C7D-4EDA-B830-48DB93B8352F}"/>
    <cellStyle name="Normal 22" xfId="3983" xr:uid="{2736B190-45C6-4AF4-B48F-E9A92F30E5A0}"/>
    <cellStyle name="Normal 22 2" xfId="3984" xr:uid="{4DDDE813-0417-49DE-A8B3-47565C17F1F5}"/>
    <cellStyle name="Normal 22 2 2" xfId="3985" xr:uid="{7023AC17-CD02-4F86-84E2-ABE93EBA6A3E}"/>
    <cellStyle name="Normal 22 2 2 2" xfId="3986" xr:uid="{2441C49D-4259-44C6-9F29-7BD3B8CE44A5}"/>
    <cellStyle name="Normal 22 2 2 2 2" xfId="3987" xr:uid="{01B25ACD-6057-49D4-B496-8A9AC2AA16A7}"/>
    <cellStyle name="Normal 22 2 2 3" xfId="3988" xr:uid="{0022D7E6-CB5B-491E-8465-7FF8BD74DEAD}"/>
    <cellStyle name="Normal 22 2 3" xfId="3989" xr:uid="{1B524905-59CB-4D90-810F-B3723D1D8202}"/>
    <cellStyle name="Normal 22 2 3 2" xfId="3990" xr:uid="{8839D994-A652-4EEB-946E-7D8CC815CA19}"/>
    <cellStyle name="Normal 22 2 4" xfId="3991" xr:uid="{B7EDB66B-4422-4953-A2E8-46782A71D5B5}"/>
    <cellStyle name="Normal 22 3" xfId="3992" xr:uid="{3854F942-DFB0-4713-B580-BAF326F00AC5}"/>
    <cellStyle name="Normal 22 3 2" xfId="3993" xr:uid="{5064B61C-C66A-472B-A362-348207C4D4C2}"/>
    <cellStyle name="Normal 22 3 2 2" xfId="3994" xr:uid="{84E444E9-B505-40FD-9D3B-38CA6A5AB7E0}"/>
    <cellStyle name="Normal 22 3 3" xfId="3995" xr:uid="{D1AFD4E9-25AB-4AE4-85FB-9648857A291C}"/>
    <cellStyle name="Normal 22 4" xfId="3996" xr:uid="{B5BFEBCE-64AB-40D6-AD9B-1F947AAE6EC9}"/>
    <cellStyle name="Normal 22 4 2" xfId="3997" xr:uid="{31D7FBB3-AC4C-4BE7-816F-C63F37BF96C0}"/>
    <cellStyle name="Normal 22 4 3" xfId="3998" xr:uid="{253C263B-7FEE-4808-A7A6-BBB20F5ABC04}"/>
    <cellStyle name="Normal 22 5" xfId="3999" xr:uid="{4054741E-7AE8-4B6C-B356-9DDF57606A84}"/>
    <cellStyle name="Normal 22 6" xfId="4000" xr:uid="{7273844B-0223-4D1D-9C85-A1C9E0708B40}"/>
    <cellStyle name="Normal 23" xfId="10" xr:uid="{3BD74B70-1564-438D-8102-E826299BAC0E}"/>
    <cellStyle name="Normal 23 2" xfId="2332" xr:uid="{E7EF14C1-21A4-4BDC-A34E-9AE62CA13E9A}"/>
    <cellStyle name="Normal 23 2 2" xfId="4001" xr:uid="{AA242875-95DF-4111-B6FE-A5463CB8FA76}"/>
    <cellStyle name="Normal 23 2 2 2" xfId="4002" xr:uid="{6F34F320-07CB-405F-8C85-7033BC8006E2}"/>
    <cellStyle name="Normal 23 2 2 2 2" xfId="4003" xr:uid="{3DB9451B-2AEA-42C4-8971-2CDD2431ADA1}"/>
    <cellStyle name="Normal 23 2 2 3" xfId="4004" xr:uid="{5B7507BE-FBFF-43EB-B4BC-4DDB482DD1FD}"/>
    <cellStyle name="Normal 23 2 3" xfId="4005" xr:uid="{303F324D-CB20-4A1C-8E21-3173E843B1AD}"/>
    <cellStyle name="Normal 23 2 3 2" xfId="4006" xr:uid="{55E7AD9E-AE5F-4294-B99B-45AAB5B35709}"/>
    <cellStyle name="Normal 23 2 4" xfId="4007" xr:uid="{3BD0B1FE-0C46-4515-8081-059157F3936D}"/>
    <cellStyle name="Normal 23 2 5" xfId="4008" xr:uid="{93840A7B-C3E8-4EC6-802C-3D69DC0D133D}"/>
    <cellStyle name="Normal 23 3" xfId="54" xr:uid="{E18F668D-951E-4084-AB21-B66C9AF5A12D}"/>
    <cellStyle name="Normal 23 3 2" xfId="4009" xr:uid="{FF71D8C2-10A0-44E5-BE80-742D1F46C989}"/>
    <cellStyle name="Normal 23 3 2 2" xfId="4010" xr:uid="{C5988480-DF2C-4AF2-8C58-B66E162C7127}"/>
    <cellStyle name="Normal 23 3 3" xfId="4011" xr:uid="{8659ECF9-10A7-44D3-A372-00931FC701C2}"/>
    <cellStyle name="Normal 23 3 4" xfId="4012" xr:uid="{4DD057D4-26BA-4B78-A515-FDAE6ED8A117}"/>
    <cellStyle name="Normal 23 3 4 2" xfId="6005" xr:uid="{CD352C41-2E27-4C11-968E-8AF4226952B4}"/>
    <cellStyle name="Normal 23 3 4 2 2" xfId="14325" xr:uid="{799C10B1-B83E-4AF2-BD61-E1CE44D1613D}"/>
    <cellStyle name="Normal 23 3 4 2 2 2" xfId="31770" xr:uid="{3F6F8D8C-A542-49F0-A281-1D6736C9CD50}"/>
    <cellStyle name="Normal 23 3 4 2 2 3" xfId="22796" xr:uid="{192BF510-BD69-4F6B-9DDD-D7FC6285EC49}"/>
    <cellStyle name="Normal 23 3 4 2 3" xfId="10214" xr:uid="{864E6A04-66CD-4491-A594-91F1B7FD94AA}"/>
    <cellStyle name="Normal 23 3 4 2 3 2" xfId="27709" xr:uid="{01B232CA-91A5-43DF-A6C9-3E2952610135}"/>
    <cellStyle name="Normal 23 3 4 2 3 3" xfId="18795" xr:uid="{BE901BF5-3E09-427D-9432-6322AD16D96C}"/>
    <cellStyle name="Normal 23 3 4 2 4" xfId="24895" xr:uid="{AB36ADF8-C6BE-4EC2-99E1-833801214E45}"/>
    <cellStyle name="Normal 23 3 4 2 5" xfId="15608" xr:uid="{25CC4170-C3AE-4783-9109-DA5637D25F3A}"/>
    <cellStyle name="Normal 23 3 4 3" xfId="13853" xr:uid="{1159EA2A-44EF-409B-8C14-17B58B30ED78}"/>
    <cellStyle name="Normal 23 3 4 3 2" xfId="31298" xr:uid="{630598F6-01E1-4D0F-A7CD-19C0FB2F86CE}"/>
    <cellStyle name="Normal 23 3 4 3 3" xfId="22324" xr:uid="{3ADFFA35-42B2-4E50-A3B1-7D9310BAA2B3}"/>
    <cellStyle name="Normal 23 3 4 4" xfId="8683" xr:uid="{A0707598-9ACF-43F3-B7A5-AD768D6CAA2D}"/>
    <cellStyle name="Normal 23 3 4 4 2" xfId="26472" xr:uid="{C53FD17B-7485-43D6-B0FE-40532C576313}"/>
    <cellStyle name="Normal 23 3 4 4 3" xfId="17747" xr:uid="{9B6DA795-5049-4630-9E4B-346865EFD4E9}"/>
    <cellStyle name="Normal 23 3 4 5" xfId="23694" xr:uid="{6F8356B4-4631-4F30-8146-523F9F85D849}"/>
    <cellStyle name="Normal 23 3 4 6" xfId="14803" xr:uid="{CA1167D7-7A33-471B-8703-C95DB72F5ECB}"/>
    <cellStyle name="Normal 23 3 5" xfId="37590" xr:uid="{17E0DEBE-A1B2-4D9B-865D-0A341B2F083A}"/>
    <cellStyle name="Normal 23 4" xfId="4013" xr:uid="{ABB7B02B-3338-4096-8006-2AD6B9212E72}"/>
    <cellStyle name="Normal 23 4 2" xfId="4014" xr:uid="{B00CC85D-EF82-4E81-8E74-8275E97CABFA}"/>
    <cellStyle name="Normal 23 5" xfId="4015" xr:uid="{19520D62-E464-4BAD-9CD9-F600F3ED89DD}"/>
    <cellStyle name="Normal 23 6" xfId="4016" xr:uid="{A799230B-C7A0-4227-9CE8-30CA42FB5AB1}"/>
    <cellStyle name="Normal 23 7" xfId="4017" xr:uid="{7C3D120F-695B-470E-A4D1-0472990BC0F6}"/>
    <cellStyle name="Normal 23 8" xfId="4018" xr:uid="{CDDFDC5B-B6C7-4C8E-AF70-1FCACA0350C3}"/>
    <cellStyle name="Normal 24" xfId="2331" xr:uid="{EE96C0E0-ACA2-46E6-8A52-3BE0CA00D401}"/>
    <cellStyle name="Normal 24 10" xfId="8040" xr:uid="{0B6C901E-8F2C-41DA-B759-8A06D1857231}"/>
    <cellStyle name="Normal 24 10 2" xfId="26075" xr:uid="{B4A7073E-D0EC-4589-9410-C0CAAEF62CA6}"/>
    <cellStyle name="Normal 24 10 3" xfId="17465" xr:uid="{DF1EAD0C-769C-46CA-826F-43F1921F1E6C}"/>
    <cellStyle name="Normal 24 11" xfId="23099" xr:uid="{2BB19333-FC54-469F-9501-297FB9FA7BB9}"/>
    <cellStyle name="Normal 24 12" xfId="14644" xr:uid="{9699DF8A-9306-4967-9749-E3E6DD54957C}"/>
    <cellStyle name="Normal 24 2" xfId="2325" xr:uid="{2931B1F9-CD3B-4E5D-BF2A-851D2317CE2E}"/>
    <cellStyle name="Normal 24 2 2" xfId="5186" xr:uid="{E90D3B3B-B25A-4F32-B1A7-254EC56F6DCB}"/>
    <cellStyle name="Normal 24 2 3" xfId="5335" xr:uid="{77315AE0-00B7-43A2-88B7-B8CFBE59E34D}"/>
    <cellStyle name="Normal 24 2 3 2" xfId="13713" xr:uid="{DA5B8D55-D1FA-4666-8965-2A0FEECEBEB7}"/>
    <cellStyle name="Normal 24 2 3 2 2" xfId="31158" xr:uid="{3127624D-157B-4776-8C79-B5F450BEAE56}"/>
    <cellStyle name="Normal 24 2 3 2 3" xfId="22184" xr:uid="{D96EB704-A0BF-428D-A54B-B1D01B7FC856}"/>
    <cellStyle name="Normal 24 2 3 3" xfId="8100" xr:uid="{1DAB01CA-0FE6-4B55-B603-59C4A17C899C}"/>
    <cellStyle name="Normal 24 2 3 3 2" xfId="26116" xr:uid="{3C8EB082-102A-4A9D-928D-B98B37AD0912}"/>
    <cellStyle name="Normal 24 2 3 3 3" xfId="17489" xr:uid="{04869CD8-96E2-4E21-AF75-AC2569CF63FC}"/>
    <cellStyle name="Normal 24 2 3 4" xfId="24580" xr:uid="{91E07F57-40D3-4C0C-8AA5-D020D06D7C5F}"/>
    <cellStyle name="Normal 24 2 3 5" xfId="15277" xr:uid="{47E7DD68-88D1-4859-B709-A22E103E7095}"/>
    <cellStyle name="Normal 24 2 4" xfId="23104" xr:uid="{F3DAB774-6DB3-4E7E-8BC5-55F0C70BFC80}"/>
    <cellStyle name="Normal 24 2 5" xfId="14649" xr:uid="{794A6558-7373-46AC-9738-A0F4379816EE}"/>
    <cellStyle name="Normal 24 3" xfId="4019" xr:uid="{48D9D98C-2484-440B-9434-B87343D90632}"/>
    <cellStyle name="Normal 24 3 2" xfId="4020" xr:uid="{FD2EDD1A-1549-49E6-8D89-A3FA16DFB1F9}"/>
    <cellStyle name="Normal 24 3 2 2" xfId="6009" xr:uid="{6BE03C4D-B4E5-4CA9-9505-D132E84D8E2C}"/>
    <cellStyle name="Normal 24 3 2 2 2" xfId="14326" xr:uid="{31ED3EE4-905A-4BC9-82CA-D76C021293E4}"/>
    <cellStyle name="Normal 24 3 2 2 2 2" xfId="31771" xr:uid="{89E50BA1-EC92-4D64-9196-DBE96210CBB9}"/>
    <cellStyle name="Normal 24 3 2 2 2 3" xfId="22797" xr:uid="{8CE45928-4175-4F08-B6B5-1274DDCEC876}"/>
    <cellStyle name="Normal 24 3 2 2 3" xfId="10216" xr:uid="{FBEC4E72-F328-4155-A45A-97F22648E132}"/>
    <cellStyle name="Normal 24 3 2 2 3 2" xfId="27711" xr:uid="{C2CC0E6D-D94D-46B0-9316-3C24B25C8512}"/>
    <cellStyle name="Normal 24 3 2 2 3 3" xfId="18797" xr:uid="{5267111D-4284-4D45-95F5-959008E242F4}"/>
    <cellStyle name="Normal 24 3 2 2 4" xfId="24898" xr:uid="{0AFB17E0-8E10-4679-81B3-B629B6F457F1}"/>
    <cellStyle name="Normal 24 3 2 2 5" xfId="15612" xr:uid="{FE46CD1E-EF5D-4BF9-824D-BCAE8EC62A4B}"/>
    <cellStyle name="Normal 24 3 2 3" xfId="13855" xr:uid="{4A2AA0CC-F36E-4C8C-90D6-F2ECD79960EB}"/>
    <cellStyle name="Normal 24 3 2 3 2" xfId="31300" xr:uid="{80230647-3A1C-4BED-89E7-66B42CD3E48F}"/>
    <cellStyle name="Normal 24 3 2 3 3" xfId="22326" xr:uid="{FD7C1C22-800E-4666-ACC4-BE125B364FAF}"/>
    <cellStyle name="Normal 24 3 2 4" xfId="8685" xr:uid="{385408FB-6981-4706-90B9-2454812EA566}"/>
    <cellStyle name="Normal 24 3 2 4 2" xfId="26474" xr:uid="{D42C9BCC-E7FF-4A0C-B5D5-3550F47FED1F}"/>
    <cellStyle name="Normal 24 3 2 4 3" xfId="17749" xr:uid="{23E195F5-E910-445C-9EBD-E4A8387DB519}"/>
    <cellStyle name="Normal 24 3 2 5" xfId="23696" xr:uid="{BC38DBDE-39A4-43B3-A948-7C8879FB8541}"/>
    <cellStyle name="Normal 24 3 2 6" xfId="14805" xr:uid="{05CD31B8-94EA-41FF-909D-E2FB914D3CCD}"/>
    <cellStyle name="Normal 24 3 3" xfId="5187" xr:uid="{DC053AB1-08B8-46B9-AAF8-2AE27B4D6649}"/>
    <cellStyle name="Normal 24 3 4" xfId="6008" xr:uid="{DF7A1CBB-D8EF-4F2C-AE39-91D2FEEFB4F0}"/>
    <cellStyle name="Normal 24 3 4 2" xfId="13854" xr:uid="{EF4B0F2A-E721-405C-995C-2A3F0DC66477}"/>
    <cellStyle name="Normal 24 3 4 2 2" xfId="31299" xr:uid="{5787D9A7-2613-4934-B095-4BADE8E8553A}"/>
    <cellStyle name="Normal 24 3 4 2 3" xfId="22325" xr:uid="{165FBAE3-DCD5-4589-A3B6-D20C4109CF6B}"/>
    <cellStyle name="Normal 24 3 4 3" xfId="8684" xr:uid="{975478E2-348C-4D49-9F7B-664019052BBA}"/>
    <cellStyle name="Normal 24 3 4 3 2" xfId="26473" xr:uid="{46A7C9B1-AFE4-41DC-BE7C-713E2194C606}"/>
    <cellStyle name="Normal 24 3 4 3 3" xfId="17748" xr:uid="{53E315CB-73E1-4747-B3CE-4C1CD1E0C031}"/>
    <cellStyle name="Normal 24 3 4 4" xfId="24897" xr:uid="{4FA69618-77B5-40B6-A20A-05146F293332}"/>
    <cellStyle name="Normal 24 3 4 5" xfId="15611" xr:uid="{DB402A5E-C0CC-4432-A23E-47BA19B250B8}"/>
    <cellStyle name="Normal 24 3 5" xfId="23695" xr:uid="{C4667857-C800-4DEB-8C77-C2712EC3D528}"/>
    <cellStyle name="Normal 24 3 6" xfId="14804" xr:uid="{F6EF0201-4E43-4B59-A98D-37DBDD3834F3}"/>
    <cellStyle name="Normal 24 4" xfId="4021" xr:uid="{1B94600C-FB10-489B-8E32-5AE9B6EAA5F0}"/>
    <cellStyle name="Normal 24 5" xfId="4022" xr:uid="{C93A93BF-A212-41DB-AB0E-67178791027D}"/>
    <cellStyle name="Normal 24 6" xfId="4023" xr:uid="{3567E752-3EFF-4BAA-9FC7-EDCB117EB054}"/>
    <cellStyle name="Normal 24 6 2" xfId="4024" xr:uid="{912FC17B-CC7B-4142-8DE3-FFD673B2BE3A}"/>
    <cellStyle name="Normal 24 6 2 2" xfId="6011" xr:uid="{4BB9DB42-236D-45C4-9F8C-A2AEB24B7B94}"/>
    <cellStyle name="Normal 24 6 2 2 2" xfId="14327" xr:uid="{74EFB3BE-E2C0-45EF-A31F-2DD563E30026}"/>
    <cellStyle name="Normal 24 6 2 2 2 2" xfId="31772" xr:uid="{2C2FAC10-A37A-4BA9-9D2B-769001666CB1}"/>
    <cellStyle name="Normal 24 6 2 2 2 3" xfId="22798" xr:uid="{46A796D8-8073-4BE1-935B-653AAE532AA1}"/>
    <cellStyle name="Normal 24 6 2 2 3" xfId="10217" xr:uid="{038DF258-F748-466A-9B4B-59896F1D44FA}"/>
    <cellStyle name="Normal 24 6 2 2 3 2" xfId="27712" xr:uid="{7A4DFAA9-5EBC-4E58-90BA-4A3F45005747}"/>
    <cellStyle name="Normal 24 6 2 2 3 3" xfId="18798" xr:uid="{169DE654-178D-4CF8-9F43-1B786FD2B78C}"/>
    <cellStyle name="Normal 24 6 2 2 4" xfId="24900" xr:uid="{6E5CE204-4FBE-4B2C-9CAD-E5F0FA7F52CB}"/>
    <cellStyle name="Normal 24 6 2 2 5" xfId="15614" xr:uid="{83145F31-B446-4B5B-94BF-2F0A26BCCA08}"/>
    <cellStyle name="Normal 24 6 2 3" xfId="13857" xr:uid="{603A1764-DADE-48E2-92EE-64D17FB1EA55}"/>
    <cellStyle name="Normal 24 6 2 3 2" xfId="31302" xr:uid="{1317AB1A-CF93-4E33-AA60-2269C3DC7F63}"/>
    <cellStyle name="Normal 24 6 2 3 3" xfId="22328" xr:uid="{7314B040-E185-434D-9A1A-5E8602ED3714}"/>
    <cellStyle name="Normal 24 6 2 4" xfId="8687" xr:uid="{4E559F0E-168C-407D-BBE1-DF3548BE42A3}"/>
    <cellStyle name="Normal 24 6 2 4 2" xfId="26476" xr:uid="{F1BD72A6-7EC7-413E-9862-D48703E679EF}"/>
    <cellStyle name="Normal 24 6 2 4 3" xfId="17751" xr:uid="{FA905F04-DB47-486B-A78B-B9316B8575AC}"/>
    <cellStyle name="Normal 24 6 2 5" xfId="23698" xr:uid="{78CAB8AC-A99B-4D6D-AAEF-DDB6AF4684D8}"/>
    <cellStyle name="Normal 24 6 2 6" xfId="14807" xr:uid="{24838DFE-0252-403D-B374-C0FC5180519A}"/>
    <cellStyle name="Normal 24 6 3" xfId="5188" xr:uid="{A9B2A41B-F19C-4707-89B3-699BDD4A9DDF}"/>
    <cellStyle name="Normal 24 6 3 2" xfId="14164" xr:uid="{A0345179-42A7-4490-B440-DD629F43ADF1}"/>
    <cellStyle name="Normal 24 6 3 2 2" xfId="31609" xr:uid="{AB581531-9232-4F17-8B59-C494E1426D3C}"/>
    <cellStyle name="Normal 24 6 3 2 3" xfId="22635" xr:uid="{8A2E5176-BD09-4F02-9647-000EE1D522BC}"/>
    <cellStyle name="Normal 24 6 3 3" xfId="9142" xr:uid="{C223F8AE-DC17-402E-A6DF-1DA9AA2F8212}"/>
    <cellStyle name="Normal 24 6 3 3 2" xfId="26891" xr:uid="{90CB1F67-ACDD-42DB-BCB2-CDE5301C45AD}"/>
    <cellStyle name="Normal 24 6 3 3 3" xfId="18119" xr:uid="{CEE64E83-7FAC-49B2-8750-C9AF228D9AD4}"/>
    <cellStyle name="Normal 24 6 3 4" xfId="24490" xr:uid="{0ADAD61D-16EC-478E-87DD-36FC9849921E}"/>
    <cellStyle name="Normal 24 6 3 5" xfId="15186" xr:uid="{37B71BCB-3910-4BB7-B647-088BC6D02F0A}"/>
    <cellStyle name="Normal 24 6 4" xfId="6010" xr:uid="{1AE7A42F-80B8-48FE-AF67-1B808245A928}"/>
    <cellStyle name="Normal 24 6 4 2" xfId="13856" xr:uid="{4B5871BF-C437-4A17-8F49-3276E7432DD1}"/>
    <cellStyle name="Normal 24 6 4 2 2" xfId="31301" xr:uid="{7E659DFA-EE23-42FF-9A26-586A31F5C7A4}"/>
    <cellStyle name="Normal 24 6 4 2 3" xfId="22327" xr:uid="{E6733F47-1DC2-4111-AAC2-14F3BD88F724}"/>
    <cellStyle name="Normal 24 6 4 3" xfId="8686" xr:uid="{BDBB8593-2C3B-4052-A5BC-60C4BA93AB23}"/>
    <cellStyle name="Normal 24 6 4 3 2" xfId="26475" xr:uid="{1E4B5065-3082-4A0A-BFAF-33B870632F6E}"/>
    <cellStyle name="Normal 24 6 4 3 3" xfId="17750" xr:uid="{8AE61342-B010-4973-AF9B-E6133276C7A2}"/>
    <cellStyle name="Normal 24 6 4 4" xfId="24899" xr:uid="{722BF7CE-7936-4498-B714-45F85B798F7D}"/>
    <cellStyle name="Normal 24 6 4 5" xfId="15613" xr:uid="{E8AF8C2B-8D36-441D-80DE-56F7190DE12B}"/>
    <cellStyle name="Normal 24 6 5" xfId="13685" xr:uid="{958DF44D-127F-44A7-A8E1-E25AF4167480}"/>
    <cellStyle name="Normal 24 6 5 2" xfId="31130" xr:uid="{5874F38D-A7E3-4729-AC0B-F6A589735782}"/>
    <cellStyle name="Normal 24 6 5 3" xfId="22157" xr:uid="{87722BC9-267F-40B1-9073-DAF6744DA9A0}"/>
    <cellStyle name="Normal 24 6 6" xfId="8041" xr:uid="{AA648F34-183D-469E-8E7F-6EB80176FC21}"/>
    <cellStyle name="Normal 24 6 6 2" xfId="26076" xr:uid="{7DBF761F-3D89-4CCF-A54C-F9438D1E39C2}"/>
    <cellStyle name="Normal 24 6 6 3" xfId="17466" xr:uid="{ADE512B6-F680-4D26-A4E6-19D5F30B083D}"/>
    <cellStyle name="Normal 24 6 7" xfId="23697" xr:uid="{98533D88-7409-4F21-8E7D-DA480A2CBCD1}"/>
    <cellStyle name="Normal 24 6 8" xfId="14806" xr:uid="{10636C70-12E7-44D5-B104-0985254882C9}"/>
    <cellStyle name="Normal 24 7" xfId="5185" xr:uid="{F72FD570-2295-44F7-A165-73694C2D1F1A}"/>
    <cellStyle name="Normal 24 7 2" xfId="14163" xr:uid="{3393D031-146A-4273-B2C8-C2A69FD205A1}"/>
    <cellStyle name="Normal 24 7 2 2" xfId="31608" xr:uid="{9FA55D58-278B-43F9-98E0-48BAB32DF666}"/>
    <cellStyle name="Normal 24 7 2 3" xfId="22634" xr:uid="{780477C4-5532-4937-A3EC-27B63EE387EF}"/>
    <cellStyle name="Normal 24 7 3" xfId="9141" xr:uid="{59BB142B-F2F5-467C-ADD2-00FC7C7E1795}"/>
    <cellStyle name="Normal 24 7 3 2" xfId="26890" xr:uid="{61DF771F-DE2F-4739-AF3D-BFDB8701C16B}"/>
    <cellStyle name="Normal 24 7 3 3" xfId="18118" xr:uid="{3C0D7DF4-274F-400B-A382-7E1AE0BA56B1}"/>
    <cellStyle name="Normal 24 7 4" xfId="24489" xr:uid="{FF9601F6-286B-4263-B9DD-269C1D4F1436}"/>
    <cellStyle name="Normal 24 7 5" xfId="15185" xr:uid="{415A36EB-1774-463E-B8A6-767FE21EAC30}"/>
    <cellStyle name="Normal 24 8" xfId="5330" xr:uid="{064B40DD-F838-4D75-9912-550FD3C1E2DA}"/>
    <cellStyle name="Normal 24 8 2" xfId="13708" xr:uid="{952B9E70-4DE5-44E7-AEB2-37A81D35BE34}"/>
    <cellStyle name="Normal 24 8 2 2" xfId="31153" xr:uid="{973D55ED-4169-4A27-8C74-61CC1A9D49DA}"/>
    <cellStyle name="Normal 24 8 2 3" xfId="22179" xr:uid="{F58A48BF-8390-472F-814F-ABBE2FF9AAB4}"/>
    <cellStyle name="Normal 24 8 3" xfId="8094" xr:uid="{6C7EA688-EEBB-4E0B-9D6F-525A3B23315F}"/>
    <cellStyle name="Normal 24 8 3 2" xfId="26110" xr:uid="{BEEA41DF-D06D-4EF7-A872-074B621ED403}"/>
    <cellStyle name="Normal 24 8 3 3" xfId="17484" xr:uid="{B5875C72-EEB1-47D8-AAC4-7C819FE9CA2E}"/>
    <cellStyle name="Normal 24 8 4" xfId="24575" xr:uid="{2BE6F1FE-B5AB-46E3-B816-79682444D10B}"/>
    <cellStyle name="Normal 24 8 5" xfId="15272" xr:uid="{9EAC2A52-C9D6-4A12-8890-A67B66A7E575}"/>
    <cellStyle name="Normal 24 9" xfId="13684" xr:uid="{2D96B89F-4205-4042-A0DA-3361E27995AD}"/>
    <cellStyle name="Normal 24 9 2" xfId="31129" xr:uid="{40F8D5E4-3777-4F99-8082-0D46EE032169}"/>
    <cellStyle name="Normal 24 9 3" xfId="22156" xr:uid="{9DCC3DD5-77E8-4F2B-BA80-5335C31B13DA}"/>
    <cellStyle name="Normal 25" xfId="2317" xr:uid="{B8F13298-5C9F-4C74-A0DB-56071BF02C85}"/>
    <cellStyle name="Normal 25 2" xfId="4025" xr:uid="{5ACFC9CE-E1F4-484C-B8EF-EB7603E4A463}"/>
    <cellStyle name="Normal 25 2 2" xfId="5190" xr:uid="{392305C8-62A9-4233-B8BC-5F200329A19D}"/>
    <cellStyle name="Normal 25 2 2 2" xfId="14165" xr:uid="{492439E7-12B3-422D-A3BD-BBF018156E53}"/>
    <cellStyle name="Normal 25 2 2 2 2" xfId="31610" xr:uid="{72A0E309-CB3D-4B41-855A-E960DBDAA398}"/>
    <cellStyle name="Normal 25 2 2 2 3" xfId="22636" xr:uid="{0569C22F-39B4-4542-8ECA-FF290ED41817}"/>
    <cellStyle name="Normal 25 2 2 3" xfId="9143" xr:uid="{2B122116-C687-4434-8CED-6318CD97E5AD}"/>
    <cellStyle name="Normal 25 2 2 3 2" xfId="26892" xr:uid="{F4EA5A94-6428-47B0-A5B2-020C9FCF65CF}"/>
    <cellStyle name="Normal 25 2 2 3 3" xfId="18120" xr:uid="{82AA6C4C-9795-4752-8BC5-EB521D8988C0}"/>
    <cellStyle name="Normal 25 2 2 4" xfId="24491" xr:uid="{291749C1-10B9-4C1C-9B87-5BAA2DD60345}"/>
    <cellStyle name="Normal 25 2 2 5" xfId="15187" xr:uid="{6554A236-5BC2-464B-B4B6-9BB71BA3A6D0}"/>
    <cellStyle name="Normal 25 2 3" xfId="6012" xr:uid="{74629204-5345-446E-A2C4-5F5DD85FDE01}"/>
    <cellStyle name="Normal 25 2 3 2" xfId="13858" xr:uid="{9861F65D-FA83-4E59-802C-1B5D0998F8C9}"/>
    <cellStyle name="Normal 25 2 3 2 2" xfId="31303" xr:uid="{5FFA61A3-7A83-4E50-A6DF-B971D20419AC}"/>
    <cellStyle name="Normal 25 2 3 2 3" xfId="22329" xr:uid="{091D5610-2176-4F65-8641-15ACECCE4D9E}"/>
    <cellStyle name="Normal 25 2 3 3" xfId="8688" xr:uid="{BBB2AC9A-F364-4DE9-B7B5-CCDCFF68FC46}"/>
    <cellStyle name="Normal 25 2 3 3 2" xfId="26477" xr:uid="{45E9F6B3-C059-41BA-B9DA-08D9160C7901}"/>
    <cellStyle name="Normal 25 2 3 3 3" xfId="17752" xr:uid="{C929E533-B03E-4AF0-A2A6-430B1C4B168A}"/>
    <cellStyle name="Normal 25 2 3 4" xfId="24901" xr:uid="{78E6D44D-DDEC-4D8C-9745-01C62D729FD9}"/>
    <cellStyle name="Normal 25 2 3 5" xfId="15615" xr:uid="{C8D4394F-FC98-478C-B874-7013B2F8E481}"/>
    <cellStyle name="Normal 25 2 4" xfId="13686" xr:uid="{C75EBC1E-757E-4ABD-80B7-3B5DBF63CF81}"/>
    <cellStyle name="Normal 25 2 4 2" xfId="31131" xr:uid="{FDF07CE7-3882-4D0A-A22D-87C315961084}"/>
    <cellStyle name="Normal 25 2 4 3" xfId="22158" xr:uid="{5C6DFD7D-2771-4D9C-8AA3-E6D7967EF44A}"/>
    <cellStyle name="Normal 25 2 5" xfId="8042" xr:uid="{562C0EAB-ECC8-4370-93AC-E6E20E79B38A}"/>
    <cellStyle name="Normal 25 2 5 2" xfId="26077" xr:uid="{D8224243-4984-4CD9-8376-EB0D8E2D4B95}"/>
    <cellStyle name="Normal 25 2 5 3" xfId="17467" xr:uid="{D63B1B40-C966-4301-AF5C-04BD7165B0F9}"/>
    <cellStyle name="Normal 25 2 6" xfId="23699" xr:uid="{124775C3-29A6-4982-BDBB-60FB45906B7D}"/>
    <cellStyle name="Normal 25 2 7" xfId="14808" xr:uid="{53443DE9-575F-43C0-B6BF-4EC0E060BB38}"/>
    <cellStyle name="Normal 25 3" xfId="4026" xr:uid="{D98921C5-BC07-41CD-B75F-F653B6EA6C9A}"/>
    <cellStyle name="Normal 25 4" xfId="5189" xr:uid="{DB0952A2-74BC-4B54-8B4C-A71A3674D62E}"/>
    <cellStyle name="Normal 25 5" xfId="5329" xr:uid="{01ACAD77-E209-4087-AD63-CB10A0870187}"/>
    <cellStyle name="Normal 25 5 2" xfId="13707" xr:uid="{BB4084CD-4BD9-4B78-BFB3-A22163800143}"/>
    <cellStyle name="Normal 25 5 2 2" xfId="31152" xr:uid="{7C41A2C7-A2D1-4EAE-A2F9-E6A822DCAF97}"/>
    <cellStyle name="Normal 25 5 2 3" xfId="22178" xr:uid="{3FCB7148-DCE8-46E8-8669-0C75EA1E825A}"/>
    <cellStyle name="Normal 25 5 3" xfId="8092" xr:uid="{6316A987-C27F-4E75-A42C-5F8F10E1FD50}"/>
    <cellStyle name="Normal 25 5 3 2" xfId="26108" xr:uid="{A566DA0C-7B16-46C8-A291-CECF9EF23A2B}"/>
    <cellStyle name="Normal 25 5 3 3" xfId="17482" xr:uid="{5B2BC9CD-BA6F-4E25-AF1B-1BE8D9448729}"/>
    <cellStyle name="Normal 25 5 4" xfId="24574" xr:uid="{6C94F910-81E3-4282-BD4B-D8AE49A6321A}"/>
    <cellStyle name="Normal 25 5 5" xfId="15271" xr:uid="{00F138E5-54DE-4E87-803C-5A740CCECACC}"/>
    <cellStyle name="Normal 25 6" xfId="23097" xr:uid="{B17CB70D-3045-4128-AC0F-B6865079A44D}"/>
    <cellStyle name="Normal 25 7" xfId="14642" xr:uid="{7486DCAF-72B4-4DA6-9AB4-B8734CEC4973}"/>
    <cellStyle name="Normal 25 8" xfId="2320" xr:uid="{B972179A-2E12-45FE-9B7C-1B88064902BA}"/>
    <cellStyle name="Normal 26" xfId="4027" xr:uid="{8F4F382A-5BDC-4233-8BF3-C76A95C89933}"/>
    <cellStyle name="Normal 26 2" xfId="4028" xr:uid="{273D694E-499A-45FC-9884-40DBC795D115}"/>
    <cellStyle name="Normal 26 3" xfId="4029" xr:uid="{80E2CF42-98D4-4CD2-821E-E2A7955B4982}"/>
    <cellStyle name="Normal 26 4" xfId="5191" xr:uid="{D286F5EB-3008-4422-BD8C-28518370A415}"/>
    <cellStyle name="Normal 26 5" xfId="6013" xr:uid="{1C2150FA-1522-4458-B7D7-F470461F44E4}"/>
    <cellStyle name="Normal 26 5 2" xfId="13859" xr:uid="{F0D340F5-AD3C-4CC1-818A-801059F96DBA}"/>
    <cellStyle name="Normal 26 5 2 2" xfId="31304" xr:uid="{11E6F75E-62DF-41C6-9E9D-2F2414A30030}"/>
    <cellStyle name="Normal 26 5 2 3" xfId="22330" xr:uid="{7BFDFE22-ACE7-4459-B244-8C3165FF7AA9}"/>
    <cellStyle name="Normal 26 5 3" xfId="8689" xr:uid="{0BBA9F81-B4B1-4D28-8B82-8E8E6D5A3E73}"/>
    <cellStyle name="Normal 26 5 3 2" xfId="26478" xr:uid="{637B8662-80CC-4FF2-9AF6-AA9488A9FCEF}"/>
    <cellStyle name="Normal 26 5 3 3" xfId="17753" xr:uid="{5CAF7065-4E12-4C7D-BF15-CEC0CA5651CD}"/>
    <cellStyle name="Normal 26 5 4" xfId="24902" xr:uid="{19A9D7A2-D767-4B84-A737-A08B071593C4}"/>
    <cellStyle name="Normal 26 5 5" xfId="15616" xr:uid="{01D61109-397D-4B86-B214-8EA10C9D984D}"/>
    <cellStyle name="Normal 26 6" xfId="23700" xr:uid="{B7D09541-D496-441C-98CB-99693C962102}"/>
    <cellStyle name="Normal 26 7" xfId="14809" xr:uid="{40E37A8C-ADD1-472E-B498-334E6F264BDC}"/>
    <cellStyle name="Normal 27" xfId="4030" xr:uid="{B5A13D0B-A33F-47A8-B8ED-D5C6AE2D5E0F}"/>
    <cellStyle name="Normal 27 10" xfId="6015" xr:uid="{81C40204-E2CA-43D3-A95D-A7888C375C16}"/>
    <cellStyle name="Normal 27 10 2" xfId="13860" xr:uid="{06C3D578-360C-4AEE-AC89-545C485A1BD2}"/>
    <cellStyle name="Normal 27 10 2 2" xfId="31305" xr:uid="{73AAD4E5-B77D-4A4D-9CD2-4D2D6E094CEB}"/>
    <cellStyle name="Normal 27 10 2 3" xfId="22331" xr:uid="{73E82C49-D3E3-462D-A32D-77044E751A8A}"/>
    <cellStyle name="Normal 27 10 3" xfId="8690" xr:uid="{1095D8EA-C599-47B0-93CB-D7E1D10B9018}"/>
    <cellStyle name="Normal 27 10 3 2" xfId="26479" xr:uid="{790E9291-00BD-48BD-83A1-BAD4412E09C6}"/>
    <cellStyle name="Normal 27 10 3 3" xfId="17754" xr:uid="{8B0EC83F-47A5-4402-927F-0229FD096F40}"/>
    <cellStyle name="Normal 27 10 4" xfId="24903" xr:uid="{C04352D3-0C26-4B02-8470-B94EADF69376}"/>
    <cellStyle name="Normal 27 10 5" xfId="15618" xr:uid="{51995E22-6053-4E1A-BC5D-44B1BEA8D522}"/>
    <cellStyle name="Normal 27 11" xfId="23701" xr:uid="{2D205430-E71B-4C80-8DF9-0647ACDC5D7C}"/>
    <cellStyle name="Normal 27 12" xfId="14810" xr:uid="{B590678C-F325-408E-8C3C-20F219E4A4FB}"/>
    <cellStyle name="Normal 27 2" xfId="4031" xr:uid="{E305F963-2ACC-4A62-8906-04A82F21BE38}"/>
    <cellStyle name="Normal 27 3" xfId="4032" xr:uid="{BBA717B5-72F9-4E2B-A8F2-733106C5EF91}"/>
    <cellStyle name="Normal 27 4" xfId="4033" xr:uid="{08C426E7-9A18-4EF4-8A2F-54B787ACF18D}"/>
    <cellStyle name="Normal 27 5" xfId="4034" xr:uid="{ECED11F6-5A8A-4352-926B-E96F417B01C3}"/>
    <cellStyle name="Normal 27 6" xfId="4035" xr:uid="{694C49A1-0AEE-408A-9D5F-BB01EA096438}"/>
    <cellStyle name="Normal 27 6 2" xfId="4036" xr:uid="{43B47435-9289-45B1-B5F7-8D7F850314E1}"/>
    <cellStyle name="Normal 27 6 2 2" xfId="4037" xr:uid="{B3EE3D17-127D-417C-A2F4-AA4312AC1E68}"/>
    <cellStyle name="Normal 27 6 2 2 2" xfId="6017" xr:uid="{0E3B4DF9-30B9-4005-8A8B-E806567E103E}"/>
    <cellStyle name="Normal 27 6 2 2 2 2" xfId="14329" xr:uid="{8B07D859-5D10-4B30-AB31-1F183B85B701}"/>
    <cellStyle name="Normal 27 6 2 2 2 2 2" xfId="31774" xr:uid="{7ED36218-8B23-40B2-AC6B-543B3FB2E0A0}"/>
    <cellStyle name="Normal 27 6 2 2 2 2 3" xfId="22800" xr:uid="{9B891675-A61F-404C-8C26-198202C4CDE7}"/>
    <cellStyle name="Normal 27 6 2 2 2 3" xfId="10220" xr:uid="{63A42A19-96EE-4558-AB73-B73AD4CCC272}"/>
    <cellStyle name="Normal 27 6 2 2 2 3 2" xfId="27715" xr:uid="{C59B8895-6040-4A7A-866A-C65A7B775D4C}"/>
    <cellStyle name="Normal 27 6 2 2 2 3 3" xfId="18801" xr:uid="{0AF779C8-D676-4217-9029-04863EE83C75}"/>
    <cellStyle name="Normal 27 6 2 2 2 4" xfId="24905" xr:uid="{4D2DB56D-440A-4163-9D0A-39487B9D67B6}"/>
    <cellStyle name="Normal 27 6 2 2 2 5" xfId="15620" xr:uid="{2A8FA68F-D73C-4A73-B230-4BB8C0394DE1}"/>
    <cellStyle name="Normal 27 6 2 2 3" xfId="13862" xr:uid="{9B0B2D81-6175-420F-95A5-2BBE09B17E84}"/>
    <cellStyle name="Normal 27 6 2 2 3 2" xfId="31307" xr:uid="{1F7382DC-AFB5-4CB3-808F-38D5F934900C}"/>
    <cellStyle name="Normal 27 6 2 2 3 3" xfId="22333" xr:uid="{BCC5F489-0664-48BA-B16C-19AF3068D261}"/>
    <cellStyle name="Normal 27 6 2 2 4" xfId="8692" xr:uid="{50B302E9-F894-4990-882A-912593A9E994}"/>
    <cellStyle name="Normal 27 6 2 2 4 2" xfId="26481" xr:uid="{86767BB0-3458-4BF8-9F71-B2ACAFC71761}"/>
    <cellStyle name="Normal 27 6 2 2 4 3" xfId="17756" xr:uid="{96C23E97-DFDE-41D4-903A-CD1A96516E28}"/>
    <cellStyle name="Normal 27 6 2 2 5" xfId="23703" xr:uid="{498220EE-B93B-4AB5-964E-22A0716A3AB3}"/>
    <cellStyle name="Normal 27 6 2 2 6" xfId="14812" xr:uid="{A841917C-962C-4ECF-991A-870421D594FE}"/>
    <cellStyle name="Normal 27 6 2 3" xfId="6016" xr:uid="{5ABF0467-02AF-4B4F-8E94-30088206780D}"/>
    <cellStyle name="Normal 27 6 2 3 2" xfId="14328" xr:uid="{C4B50CFE-8EFA-47DF-940E-60327C167680}"/>
    <cellStyle name="Normal 27 6 2 3 2 2" xfId="31773" xr:uid="{DE635DB6-DCC8-4FEB-9B31-30EC850EF80C}"/>
    <cellStyle name="Normal 27 6 2 3 2 3" xfId="22799" xr:uid="{8DEFD286-523B-47BD-9F15-EADB2F516A79}"/>
    <cellStyle name="Normal 27 6 2 3 3" xfId="10219" xr:uid="{1A042A5E-C2EB-46EC-885D-85A5A9208ABE}"/>
    <cellStyle name="Normal 27 6 2 3 3 2" xfId="27714" xr:uid="{57EDF929-394F-4D8C-BF06-E7076B4BB56F}"/>
    <cellStyle name="Normal 27 6 2 3 3 3" xfId="18800" xr:uid="{41C83638-4A7E-425E-9B0B-B44F28E5C99B}"/>
    <cellStyle name="Normal 27 6 2 3 4" xfId="24904" xr:uid="{D6ECB060-2E59-49C8-9372-FE3C9339FE99}"/>
    <cellStyle name="Normal 27 6 2 3 5" xfId="15619" xr:uid="{43FB5ABF-41EC-4B3A-A6D2-3E95FDBB179B}"/>
    <cellStyle name="Normal 27 6 2 4" xfId="13861" xr:uid="{550F382A-7D1C-494E-94CC-4EDCA9FD6E9C}"/>
    <cellStyle name="Normal 27 6 2 4 2" xfId="31306" xr:uid="{7B88A32C-DC95-4A52-8A2D-D6CD42732A4E}"/>
    <cellStyle name="Normal 27 6 2 4 3" xfId="22332" xr:uid="{69E14D46-3BB9-4F6F-A246-7C12A9438080}"/>
    <cellStyle name="Normal 27 6 2 5" xfId="8691" xr:uid="{B10583ED-99F9-440B-8729-08495DD2557D}"/>
    <cellStyle name="Normal 27 6 2 5 2" xfId="26480" xr:uid="{5B3B0203-7107-4A17-B4B3-B2AE7CEFA22B}"/>
    <cellStyle name="Normal 27 6 2 5 3" xfId="17755" xr:uid="{16D47403-446D-45A6-ACE7-996D5E08ABFD}"/>
    <cellStyle name="Normal 27 6 2 6" xfId="23702" xr:uid="{A4E40807-F685-4491-8B5B-C485EE0608B3}"/>
    <cellStyle name="Normal 27 6 2 7" xfId="14811" xr:uid="{AF1202F6-26EF-4ABB-BBBF-BE8BFB7447AB}"/>
    <cellStyle name="Normal 27 7" xfId="4038" xr:uid="{956471DC-BBD1-4EA1-869F-3D555AF4B2C0}"/>
    <cellStyle name="Normal 27 8" xfId="4039" xr:uid="{02166086-4CBC-4572-8D3F-A8D71A2364CF}"/>
    <cellStyle name="Normal 27 8 2" xfId="4040" xr:uid="{80A5718A-7DC7-4B4C-A536-A73E5CD7154B}"/>
    <cellStyle name="Normal 27 8 2 2" xfId="6019" xr:uid="{C1B264B2-AE8B-43AC-BE79-3CBECA23FA4B}"/>
    <cellStyle name="Normal 27 8 2 2 2" xfId="14331" xr:uid="{6F2FCAE8-172B-4CA9-9A90-5B67296BDCC3}"/>
    <cellStyle name="Normal 27 8 2 2 2 2" xfId="31776" xr:uid="{686B1BB5-060F-46A1-A829-697BF0BE4A6B}"/>
    <cellStyle name="Normal 27 8 2 2 2 3" xfId="22802" xr:uid="{58C9D5EE-F5E7-470C-A4E6-9A142053214F}"/>
    <cellStyle name="Normal 27 8 2 2 3" xfId="10222" xr:uid="{8362B5D6-E320-44AE-9409-85AC2F4D446B}"/>
    <cellStyle name="Normal 27 8 2 2 3 2" xfId="27717" xr:uid="{3C04A69E-DA0A-40E6-86B2-6F6EE641F4B3}"/>
    <cellStyle name="Normal 27 8 2 2 3 3" xfId="18803" xr:uid="{DEAE8C3E-D6FC-4B68-9226-C82B04D88B5E}"/>
    <cellStyle name="Normal 27 8 2 2 4" xfId="24907" xr:uid="{9211F723-18C5-42D5-8018-6D514F95980E}"/>
    <cellStyle name="Normal 27 8 2 2 5" xfId="15622" xr:uid="{6E03AE54-160E-4BA2-8DC1-28A38EEA2301}"/>
    <cellStyle name="Normal 27 8 2 3" xfId="13864" xr:uid="{EE359F64-21C2-46E4-BC41-FD2A4BFDA842}"/>
    <cellStyle name="Normal 27 8 2 3 2" xfId="31309" xr:uid="{ECE91E7D-5FCB-4D13-9A04-894DFDC03BE7}"/>
    <cellStyle name="Normal 27 8 2 3 3" xfId="22335" xr:uid="{97B3F85C-0C65-450E-A503-75E10370A2D0}"/>
    <cellStyle name="Normal 27 8 2 4" xfId="8694" xr:uid="{57A0BAA1-7A1B-4551-AAF4-8E5086BB1F69}"/>
    <cellStyle name="Normal 27 8 2 4 2" xfId="26483" xr:uid="{100AD46F-1D75-4A86-9ABA-4EE9E139B082}"/>
    <cellStyle name="Normal 27 8 2 4 3" xfId="17758" xr:uid="{8FFD6911-1036-4C28-BDD9-B0C47DE14F43}"/>
    <cellStyle name="Normal 27 8 2 5" xfId="23705" xr:uid="{B7E3495E-C6D5-4221-83B9-048046FB6D7F}"/>
    <cellStyle name="Normal 27 8 2 6" xfId="14814" xr:uid="{7640F998-CBEC-4A9B-B1E0-1328768FA6CA}"/>
    <cellStyle name="Normal 27 8 3" xfId="6018" xr:uid="{14178059-A93E-4030-B31F-A34F2EC946FF}"/>
    <cellStyle name="Normal 27 8 3 2" xfId="14330" xr:uid="{C4E88E9B-71C2-4E99-8EB1-352A558D717F}"/>
    <cellStyle name="Normal 27 8 3 2 2" xfId="31775" xr:uid="{1ADC9097-4FCB-4791-9632-660FC38E4494}"/>
    <cellStyle name="Normal 27 8 3 2 3" xfId="22801" xr:uid="{F11492F9-13DF-4F49-B948-256F247ADA74}"/>
    <cellStyle name="Normal 27 8 3 3" xfId="10221" xr:uid="{21B08BE5-A02D-4F19-813A-DA5825802EBB}"/>
    <cellStyle name="Normal 27 8 3 3 2" xfId="27716" xr:uid="{2A520EC0-7488-4BBE-8709-D3820C17E8F2}"/>
    <cellStyle name="Normal 27 8 3 3 3" xfId="18802" xr:uid="{526D6241-8B0D-47C6-9A04-1226E3172085}"/>
    <cellStyle name="Normal 27 8 3 4" xfId="24906" xr:uid="{A7CF1C02-4259-4865-8979-8C41C5FE1969}"/>
    <cellStyle name="Normal 27 8 3 5" xfId="15621" xr:uid="{240FA4B5-E3C0-46FF-9C81-E8C3077D3CA6}"/>
    <cellStyle name="Normal 27 8 4" xfId="13863" xr:uid="{52724CB7-D4AF-4CF6-837A-BDF57CE13EF6}"/>
    <cellStyle name="Normal 27 8 4 2" xfId="31308" xr:uid="{4B034F3E-FE88-440C-8933-8315AC6AFDDB}"/>
    <cellStyle name="Normal 27 8 4 3" xfId="22334" xr:uid="{F71B20BE-CAFB-4903-8813-2A53C881A59A}"/>
    <cellStyle name="Normal 27 8 5" xfId="8693" xr:uid="{2329D37E-804F-4320-A0B8-DE45495987FE}"/>
    <cellStyle name="Normal 27 8 5 2" xfId="26482" xr:uid="{5536FBE4-7944-4AF4-B9ED-572D14623079}"/>
    <cellStyle name="Normal 27 8 5 3" xfId="17757" xr:uid="{B1D7CC5B-3457-4CAB-AD87-E041330B80E9}"/>
    <cellStyle name="Normal 27 8 6" xfId="23704" xr:uid="{D5842ED2-00CD-4211-8078-F5AF2E5C1E67}"/>
    <cellStyle name="Normal 27 8 7" xfId="14813" xr:uid="{65AC729B-57BF-4E86-80E6-635D13618187}"/>
    <cellStyle name="Normal 27 9" xfId="5192" xr:uid="{5BBCD660-76E8-4E72-A4D8-5432A8F5011C}"/>
    <cellStyle name="Normal 28" xfId="4041" xr:uid="{AEFAFA4C-0F78-4559-B16B-78D9FE0ACACF}"/>
    <cellStyle name="Normal 28 2" xfId="4042" xr:uid="{A89269D2-541F-4D78-A5FD-CBD0E2906856}"/>
    <cellStyle name="Normal 28 2 2" xfId="4043" xr:uid="{678F8D5D-8798-4096-9432-82A32CCCD44E}"/>
    <cellStyle name="Normal 28 2 2 2" xfId="4044" xr:uid="{041A8053-C4A4-449A-8CB2-02369403FCF0}"/>
    <cellStyle name="Normal 28 2 3" xfId="4045" xr:uid="{5556F3AE-7741-41A2-8792-1E56A20E77F8}"/>
    <cellStyle name="Normal 28 3" xfId="4046" xr:uid="{955A21D7-48A2-48FA-8AD3-DAD98D0EFC4B}"/>
    <cellStyle name="Normal 28 3 2" xfId="4047" xr:uid="{FBF4F9E9-423C-43C6-A5AF-CBB35ECF51BD}"/>
    <cellStyle name="Normal 28 3 3" xfId="4048" xr:uid="{1C677FAC-2C2B-44DD-A9D9-C2F705D6207D}"/>
    <cellStyle name="Normal 28 3 3 2" xfId="6022" xr:uid="{1FC90350-8DCF-4E7A-A8CD-68017A59ED8D}"/>
    <cellStyle name="Normal 28 3 3 2 2" xfId="14333" xr:uid="{2543A425-6585-49B3-86DD-37F85EA95F83}"/>
    <cellStyle name="Normal 28 3 3 2 2 2" xfId="31778" xr:uid="{2B909C41-BE50-4740-9B24-D4550D0A4967}"/>
    <cellStyle name="Normal 28 3 3 2 2 3" xfId="22804" xr:uid="{E22B3838-979F-438A-9F3E-F56CF2CC1F33}"/>
    <cellStyle name="Normal 28 3 3 2 3" xfId="10225" xr:uid="{6B04F509-E576-4632-95E3-7F4904FE5A5A}"/>
    <cellStyle name="Normal 28 3 3 2 3 2" xfId="27720" xr:uid="{5E3780A5-E535-470F-B0DB-5C3549C9DDF6}"/>
    <cellStyle name="Normal 28 3 3 2 3 3" xfId="18806" xr:uid="{9F7464D4-9470-4004-9C0B-AF439E790C29}"/>
    <cellStyle name="Normal 28 3 3 2 4" xfId="24909" xr:uid="{BC54636F-FF60-4466-8FA9-C30B1ED29884}"/>
    <cellStyle name="Normal 28 3 3 2 5" xfId="15624" xr:uid="{4CD59043-636C-4929-8FB6-640F5B3199AD}"/>
    <cellStyle name="Normal 28 3 3 3" xfId="13866" xr:uid="{E75C6A77-1AD9-487E-A961-23829914F5E9}"/>
    <cellStyle name="Normal 28 3 3 3 2" xfId="31311" xr:uid="{F9F09AD6-7CD0-4A45-A06C-2FF65AC66AD3}"/>
    <cellStyle name="Normal 28 3 3 3 3" xfId="22337" xr:uid="{1C171AE8-F9D7-4830-96DA-50B1E65C5676}"/>
    <cellStyle name="Normal 28 3 3 4" xfId="8696" xr:uid="{788658B1-61C8-48C8-8B64-139ADF7923F1}"/>
    <cellStyle name="Normal 28 3 3 4 2" xfId="26485" xr:uid="{F0F44DE8-C4F5-44E6-B588-71BAEC42709F}"/>
    <cellStyle name="Normal 28 3 3 4 3" xfId="17760" xr:uid="{3C17B5B1-CB23-4750-9C40-4330A4B7B47F}"/>
    <cellStyle name="Normal 28 3 3 5" xfId="23707" xr:uid="{C5A58616-7D8F-48FC-889A-7BABCFA3DCB5}"/>
    <cellStyle name="Normal 28 3 3 6" xfId="14816" xr:uid="{71CB026D-66A9-4350-85D9-1D49E58D8E77}"/>
    <cellStyle name="Normal 28 3 4" xfId="6021" xr:uid="{4BADB507-D283-478D-AAED-E67B686CB664}"/>
    <cellStyle name="Normal 28 3 4 2" xfId="14332" xr:uid="{50D010D0-DC97-479A-A39F-17D468D74776}"/>
    <cellStyle name="Normal 28 3 4 2 2" xfId="31777" xr:uid="{28D4DF5A-D11D-415D-BCD7-8EDE27DC59EE}"/>
    <cellStyle name="Normal 28 3 4 2 3" xfId="22803" xr:uid="{96D64FE6-ACC8-4633-968D-E7ABE6E2802D}"/>
    <cellStyle name="Normal 28 3 4 3" xfId="10224" xr:uid="{66C4FA7B-06CD-42B3-8F88-7257189BCE88}"/>
    <cellStyle name="Normal 28 3 4 3 2" xfId="27719" xr:uid="{31709DDF-605A-4341-AE07-ED330C5FC785}"/>
    <cellStyle name="Normal 28 3 4 3 3" xfId="18805" xr:uid="{A594D918-BFB2-4C13-9B0F-D20AF766F429}"/>
    <cellStyle name="Normal 28 3 4 4" xfId="24908" xr:uid="{2A72EA21-E286-4D30-85F4-DA7A828425FC}"/>
    <cellStyle name="Normal 28 3 4 5" xfId="15623" xr:uid="{4B78AEDA-450E-43C0-BF63-5EAC8B378F40}"/>
    <cellStyle name="Normal 28 3 5" xfId="13865" xr:uid="{BB1DEB9C-1828-428C-AD50-2291AE0086D8}"/>
    <cellStyle name="Normal 28 3 5 2" xfId="31310" xr:uid="{73811762-E6FE-4413-AE4F-EB57E3236DCF}"/>
    <cellStyle name="Normal 28 3 5 3" xfId="22336" xr:uid="{7D94CB28-3764-40E5-8882-1C50235D7AD1}"/>
    <cellStyle name="Normal 28 3 6" xfId="8695" xr:uid="{DE466ED7-50F2-4097-9A48-9C71A8BD3A8A}"/>
    <cellStyle name="Normal 28 3 6 2" xfId="26484" xr:uid="{505A7B17-587E-487F-9711-50A333996534}"/>
    <cellStyle name="Normal 28 3 6 3" xfId="17759" xr:uid="{17EB8AC7-92D1-44F2-9292-19CA04327527}"/>
    <cellStyle name="Normal 28 3 7" xfId="23706" xr:uid="{6D344BD9-D3FE-4D99-9B89-50074D622317}"/>
    <cellStyle name="Normal 28 3 8" xfId="14815" xr:uid="{D47D46A1-FAFF-4A71-B3A8-CE52D447A06C}"/>
    <cellStyle name="Normal 28 4" xfId="4049" xr:uid="{D261B1F2-02EB-4591-B7F9-137F60B283B2}"/>
    <cellStyle name="Normal 28 5" xfId="5193" xr:uid="{40356CE0-46B0-49E6-BD9B-9237F08274F6}"/>
    <cellStyle name="Normal 28 6" xfId="6020" xr:uid="{E41F5307-1971-4055-A8D1-AD32A10461ED}"/>
    <cellStyle name="Normal 29" xfId="4050" xr:uid="{415A7FEE-C1DE-4370-BB3B-B099543DAA0B}"/>
    <cellStyle name="Normal 29 2" xfId="4051" xr:uid="{BC913F4A-4F61-4D9C-928E-2328FACED687}"/>
    <cellStyle name="Normal 29 2 2" xfId="4052" xr:uid="{466E3469-1444-43E8-AA9F-FB27402A5682}"/>
    <cellStyle name="Normal 29 3" xfId="4053" xr:uid="{113E241F-D47C-41F9-A76C-99DE9DD73671}"/>
    <cellStyle name="Normal 29 4" xfId="4054" xr:uid="{FF7A2CE9-B0F2-4E01-8F86-612EC114200A}"/>
    <cellStyle name="Normal 29 5" xfId="4055" xr:uid="{90208C6A-A3E2-4677-8243-0307E78AA710}"/>
    <cellStyle name="Normal 29 5 2" xfId="4056" xr:uid="{8D948240-64C1-4186-9E9F-D520FF7F0813}"/>
    <cellStyle name="Normal 29 5 2 2" xfId="6027" xr:uid="{AC346D79-296D-46A9-BF49-B8238DDE8C32}"/>
    <cellStyle name="Normal 29 5 2 2 2" xfId="14335" xr:uid="{7D89FF6C-8C8E-44AC-B6F6-766015D30778}"/>
    <cellStyle name="Normal 29 5 2 2 2 2" xfId="31780" xr:uid="{89AB90D7-5988-4447-AAD7-0D77D5B7033B}"/>
    <cellStyle name="Normal 29 5 2 2 2 3" xfId="22806" xr:uid="{607CCDA9-3BC6-4E11-8C5D-122B6195D727}"/>
    <cellStyle name="Normal 29 5 2 2 3" xfId="10228" xr:uid="{EA0C5BC4-B561-4533-879E-E5E55049D56B}"/>
    <cellStyle name="Normal 29 5 2 2 3 2" xfId="27723" xr:uid="{C20DF565-C785-4E44-8A8B-7DED70F5308B}"/>
    <cellStyle name="Normal 29 5 2 2 3 3" xfId="18809" xr:uid="{6C5C3877-8DED-4680-B38C-93580A396F3C}"/>
    <cellStyle name="Normal 29 5 2 2 4" xfId="24911" xr:uid="{26402FC7-535E-41CC-863F-A8E9A711A99E}"/>
    <cellStyle name="Normal 29 5 2 2 5" xfId="15628" xr:uid="{2C0A9BD4-153A-41C8-A326-334EED2409BF}"/>
    <cellStyle name="Normal 29 5 2 3" xfId="13868" xr:uid="{2BAA02F8-CB94-42F6-8F84-B624D82E4734}"/>
    <cellStyle name="Normal 29 5 2 3 2" xfId="31313" xr:uid="{28480CB1-6B57-428B-B6C6-1CE3AF660EB6}"/>
    <cellStyle name="Normal 29 5 2 3 3" xfId="22339" xr:uid="{73F2B4FF-4A10-4400-9D3C-2A95D4115C36}"/>
    <cellStyle name="Normal 29 5 2 4" xfId="8698" xr:uid="{0A0F8597-7DAB-4E15-89D3-737A8EE772EC}"/>
    <cellStyle name="Normal 29 5 2 4 2" xfId="26487" xr:uid="{A7E0CD6D-0DC5-4B94-963A-6E0DC84AEF84}"/>
    <cellStyle name="Normal 29 5 2 4 3" xfId="17762" xr:uid="{5F86AB0D-FCB0-4069-918F-FA59BC9993C5}"/>
    <cellStyle name="Normal 29 5 2 5" xfId="23709" xr:uid="{14F6377C-EDE9-40A5-AFC8-91B750A7D91D}"/>
    <cellStyle name="Normal 29 5 2 6" xfId="14818" xr:uid="{F651884E-5A32-4F17-B7CC-158FD1DFA09F}"/>
    <cellStyle name="Normal 29 5 3" xfId="6026" xr:uid="{8FF98CFC-88A4-45FB-9DE5-2055742EDFDD}"/>
    <cellStyle name="Normal 29 5 3 2" xfId="14334" xr:uid="{DCFD8672-679D-4956-A4B3-0DAA67091EF5}"/>
    <cellStyle name="Normal 29 5 3 2 2" xfId="31779" xr:uid="{BD7A4B81-12A5-46D9-BA8C-8A9547F6DFCB}"/>
    <cellStyle name="Normal 29 5 3 2 3" xfId="22805" xr:uid="{77376A56-5245-4C7C-8C96-64BFC20E8D22}"/>
    <cellStyle name="Normal 29 5 3 3" xfId="10227" xr:uid="{441E7992-4C31-4C68-8E75-FD110F05A70C}"/>
    <cellStyle name="Normal 29 5 3 3 2" xfId="27722" xr:uid="{A9540B53-A5E6-4681-8B0D-F961B5C07B4F}"/>
    <cellStyle name="Normal 29 5 3 3 3" xfId="18808" xr:uid="{77471865-654A-47F5-BBD7-73C7B9A03D3E}"/>
    <cellStyle name="Normal 29 5 3 4" xfId="24910" xr:uid="{504CF6B2-02D9-4422-9B65-1066DD626ED8}"/>
    <cellStyle name="Normal 29 5 3 5" xfId="15627" xr:uid="{7DC6EBEC-30AD-48CF-8509-71A0FC7AC036}"/>
    <cellStyle name="Normal 29 5 4" xfId="13867" xr:uid="{4860FD61-E7A0-4A03-A7D2-D8062A3B3B02}"/>
    <cellStyle name="Normal 29 5 4 2" xfId="31312" xr:uid="{29004D31-E577-4003-8F03-F3A39BDDE5DF}"/>
    <cellStyle name="Normal 29 5 4 3" xfId="22338" xr:uid="{1AB49269-0BD2-41EC-BFBB-E9F51CCBE8D3}"/>
    <cellStyle name="Normal 29 5 5" xfId="8697" xr:uid="{3B2C7D09-8A24-4C75-B799-14BD8399AA66}"/>
    <cellStyle name="Normal 29 5 5 2" xfId="26486" xr:uid="{3839D7BD-6555-4739-849A-F19A965D91AA}"/>
    <cellStyle name="Normal 29 5 5 3" xfId="17761" xr:uid="{D20DA0F0-8E76-4344-B993-F59961652DA4}"/>
    <cellStyle name="Normal 29 5 6" xfId="23708" xr:uid="{9EC92783-8FF7-412C-B065-CF109A521260}"/>
    <cellStyle name="Normal 29 5 7" xfId="14817" xr:uid="{11C1BE76-A75A-40E4-AF72-7ECBA610AFFC}"/>
    <cellStyle name="Normal 29 6" xfId="5059" xr:uid="{BA1F22FB-8287-458F-B9F1-485F965A8410}"/>
    <cellStyle name="Normal 29 6 2" xfId="14154" xr:uid="{721F664B-C36F-43B7-A241-CA94C9516B74}"/>
    <cellStyle name="Normal 29 6 2 2" xfId="31599" xr:uid="{CA611F3B-DC4F-4519-8FF6-B2F770D5ACF6}"/>
    <cellStyle name="Normal 29 6 2 3" xfId="22625" xr:uid="{03941F07-3A76-406E-8494-1F830F5E6585}"/>
    <cellStyle name="Normal 29 6 3" xfId="9085" xr:uid="{37C60A12-69F4-458D-9115-71A35BEF401F}"/>
    <cellStyle name="Normal 29 6 3 2" xfId="26866" xr:uid="{6F8C0106-3A3B-406E-9BD8-5C3E0D371447}"/>
    <cellStyle name="Normal 29 6 3 3" xfId="18107" xr:uid="{D88B6C0D-8E29-4CE0-A50F-0C94CEA3824F}"/>
    <cellStyle name="Normal 29 6 4" xfId="24441" xr:uid="{2A8ED1CD-BBC9-4D1B-9076-E091A616CDE2}"/>
    <cellStyle name="Normal 29 6 5" xfId="15111" xr:uid="{6291430C-0D36-4FB0-BB86-AF3636F3BAF2}"/>
    <cellStyle name="Normal 29 7" xfId="6023" xr:uid="{73B25250-4A50-4675-906B-96085E7C63F3}"/>
    <cellStyle name="Normal 29 8" xfId="13672" xr:uid="{FCA7A333-E8AC-4EEA-979E-66CBE3372FB4}"/>
    <cellStyle name="Normal 29 8 2" xfId="31120" xr:uid="{97B677D7-A05F-40B9-8975-5831F6C5F139}"/>
    <cellStyle name="Normal 29 8 3" xfId="22147" xr:uid="{E1C6E4EF-703F-4C7B-8827-4725389FDFD8}"/>
    <cellStyle name="Normal 29 9" xfId="7976" xr:uid="{6823F1AF-568B-4797-A64A-BBB10CEA547D}"/>
    <cellStyle name="Normal 29 9 2" xfId="26051" xr:uid="{CFB3EA31-306C-4A49-8CB4-BB407C6D03BD}"/>
    <cellStyle name="Normal 29 9 3" xfId="17454" xr:uid="{8B189F18-2C7E-4EAF-BC5B-86349AEE5917}"/>
    <cellStyle name="Normal 3" xfId="8" xr:uid="{1537A3CA-6E5D-46C9-A1E7-0B7D9F4FE0BE}"/>
    <cellStyle name="Normal 3 10" xfId="4058" xr:uid="{D990F6F5-79EB-4B72-9FB1-B627A7AA4AE4}"/>
    <cellStyle name="Normal 3 11" xfId="4059" xr:uid="{BDD6EB13-F7F7-49FE-B813-13AD50499728}"/>
    <cellStyle name="Normal 3 12" xfId="4057" xr:uid="{D2B51615-97FF-4581-B5C2-BFA7D07F7174}"/>
    <cellStyle name="Normal 3 12 2" xfId="20" xr:uid="{5770E9AF-D1A7-48F7-92F2-7E52CAD2E07A}"/>
    <cellStyle name="Normal 3 13" xfId="34" xr:uid="{C8984AAD-C942-4CC9-8EEE-A7E3B8F76A5C}"/>
    <cellStyle name="Normal 3 14" xfId="37684" xr:uid="{AFAE72A4-8B63-4BBB-819A-FC7F90AF610D}"/>
    <cellStyle name="Normal 3 2" xfId="68" xr:uid="{07DB74FE-FF6A-4088-9450-CC9962A16803}"/>
    <cellStyle name="Normal 3 2 2" xfId="133" xr:uid="{5B084146-ADC5-401B-A270-1BD7D756299D}"/>
    <cellStyle name="Normal 3 2 2 2" xfId="4062" xr:uid="{A298B869-96AE-4B9F-951F-552B4193E385}"/>
    <cellStyle name="Normal 3 2 2 2 2" xfId="4063" xr:uid="{59B7BFEA-3239-4184-8304-15445FC37B86}"/>
    <cellStyle name="Normal 3 2 2 3" xfId="4064" xr:uid="{1D64A658-8761-4CA9-8376-B94C4A4667A3}"/>
    <cellStyle name="Normal 3 2 2 3 2" xfId="4065" xr:uid="{2D54F1B6-15A7-4F48-9B7D-9BA5E2A04408}"/>
    <cellStyle name="Normal 3 2 2 4" xfId="6028" xr:uid="{2FEEFC12-E690-4D9A-930D-3BA5A921AC20}"/>
    <cellStyle name="Normal 3 2 2 5" xfId="4061" xr:uid="{57248730-8D90-4756-AFF8-27E9F30D2DCD}"/>
    <cellStyle name="Normal 3 2 3" xfId="4066" xr:uid="{22627C7C-D65F-41BA-BDFF-A2FD8323440A}"/>
    <cellStyle name="Normal 3 2 4" xfId="4067" xr:uid="{0A0C4CF1-48FC-44EF-9AEA-72169665F312}"/>
    <cellStyle name="Normal 3 2 5" xfId="4060" xr:uid="{0986693B-246D-4860-B308-82483E3649C9}"/>
    <cellStyle name="Normal 3 2 6" xfId="37638" xr:uid="{FD68EB45-C933-462E-9FE7-EBB176648657}"/>
    <cellStyle name="Normal 3 2_SFCD2012 Q1 AP" xfId="4068" xr:uid="{6ADB335C-166F-4CAA-A618-D38B215D570D}"/>
    <cellStyle name="Normal 3 3" xfId="115" xr:uid="{9201E6A3-7134-4B4F-AB9B-C4E1AF8EDADB}"/>
    <cellStyle name="Normal 3 3 2" xfId="4070" xr:uid="{5895B969-C2CE-42F2-8E16-B2E56881469B}"/>
    <cellStyle name="Normal 3 3 2 2" xfId="4071" xr:uid="{021B01D4-215C-44C6-A5AF-09FEA4699D99}"/>
    <cellStyle name="Normal 3 3 3" xfId="4072" xr:uid="{DEF020F7-102A-40E5-9500-03A8BF99A5A0}"/>
    <cellStyle name="Normal 3 3 3 2" xfId="4073" xr:uid="{1F2C6A6A-CD0B-40EF-B8AE-1EE70B5D6778}"/>
    <cellStyle name="Normal 3 3 4" xfId="4074" xr:uid="{6C4AD3B5-8669-49F0-B5E9-C8F12CF86F86}"/>
    <cellStyle name="Normal 3 3 4 2" xfId="4075" xr:uid="{2B55E733-35E4-4AC1-99E2-B9F10E70BC92}"/>
    <cellStyle name="Normal 3 3 5" xfId="4076" xr:uid="{DDAB17AE-C953-46DE-BC93-7242910C3D62}"/>
    <cellStyle name="Normal 3 3 6" xfId="6029" xr:uid="{6B724BE6-C593-4892-A9CF-C6702FEA5942}"/>
    <cellStyle name="Normal 3 3 7" xfId="4069" xr:uid="{FF947B1F-3AB3-4118-A972-6C6CDD365317}"/>
    <cellStyle name="Normal 3 4" xfId="135" xr:uid="{D8BBB16F-EBAC-4BC1-B7A1-001E9BA57FD7}"/>
    <cellStyle name="Normal 3 4 2" xfId="4077" xr:uid="{75ED74FD-6AF1-42B5-9E1C-0A48FF68ECB9}"/>
    <cellStyle name="Normal 3 4 2 2" xfId="4078" xr:uid="{949C2888-1437-46CC-8A89-D085A0365C8F}"/>
    <cellStyle name="Normal 3 4 3" xfId="4079" xr:uid="{E4790CBC-3158-4146-9B9E-5EE7CE0011DB}"/>
    <cellStyle name="Normal 3 4 4" xfId="6030" xr:uid="{CD20859F-FD5F-4EDD-ADEE-CD70C2982D16}"/>
    <cellStyle name="Normal 3 5" xfId="64" xr:uid="{B56F06DA-422E-46DE-A2D2-C3CE1485202A}"/>
    <cellStyle name="Normal 3 5 2" xfId="4081" xr:uid="{E5CA02DB-9433-4DAD-AA41-224A32E67501}"/>
    <cellStyle name="Normal 3 5 3" xfId="4082" xr:uid="{2F2829E3-B15D-4084-9490-07E1195268FF}"/>
    <cellStyle name="Normal 3 5 4" xfId="4080" xr:uid="{0F83715E-CCE2-46C7-B80B-E771EC7EB913}"/>
    <cellStyle name="Normal 3 6" xfId="4083" xr:uid="{F8C74F2C-4327-4AA2-B649-A28516F23C8A}"/>
    <cellStyle name="Normal 3 6 2" xfId="4084" xr:uid="{19E29E6C-55AC-4A94-BFDB-BAFF0347AF60}"/>
    <cellStyle name="Normal 3 7" xfId="4085" xr:uid="{5B1A285F-52C6-49B5-BCCF-28EE758486C9}"/>
    <cellStyle name="Normal 3 7 2" xfId="4086" xr:uid="{00627108-9B3B-42D0-A787-7DCB8D45AC44}"/>
    <cellStyle name="Normal 3 8" xfId="4087" xr:uid="{B6AC98E1-E369-4030-80DA-B074D96DC1E5}"/>
    <cellStyle name="Normal 3 8 2" xfId="4088" xr:uid="{87A1C3F2-C91B-4AAC-B0E1-DE8EF4A17AAA}"/>
    <cellStyle name="Normal 3 9" xfId="4089" xr:uid="{2E8E7B08-D0A0-4145-84FE-F7BE7276BCF2}"/>
    <cellStyle name="Normal 3 9 2" xfId="5195" xr:uid="{F0703B77-C235-4B73-BECD-996596122C72}"/>
    <cellStyle name="Normal 3 9 2 2" xfId="14166" xr:uid="{8EDE3005-1645-44A1-9D0D-EF5D147CCF2A}"/>
    <cellStyle name="Normal 3 9 2 2 2" xfId="31611" xr:uid="{99C51785-FFC0-41AD-B26B-1BB6DDE0AE81}"/>
    <cellStyle name="Normal 3 9 2 2 3" xfId="22637" xr:uid="{799EB9B8-6B7A-4B37-9EAE-622A61D82856}"/>
    <cellStyle name="Normal 3 9 2 3" xfId="9144" xr:uid="{BC85F310-92AB-417D-B862-50F226D6E112}"/>
    <cellStyle name="Normal 3 9 2 3 2" xfId="26893" xr:uid="{FCB26D58-3C99-4007-A2A8-1FFFE86727A3}"/>
    <cellStyle name="Normal 3 9 2 3 3" xfId="18121" xr:uid="{C39C02CF-E08A-4D56-A2B7-7563146763AE}"/>
    <cellStyle name="Normal 3 9 2 4" xfId="24493" xr:uid="{6819C330-BE63-40B3-8C2F-7214BD0427AB}"/>
    <cellStyle name="Normal 3 9 2 5" xfId="15189" xr:uid="{CDC43C29-21EB-43DC-9CCF-6AB8A9E9EFB1}"/>
    <cellStyle name="Normal 3 9 3" xfId="6032" xr:uid="{0760413C-52D2-488C-B29F-0BDD45AD8876}"/>
    <cellStyle name="Normal 3 9 4" xfId="13687" xr:uid="{7421888F-135A-4E15-99E0-E729B42B3898}"/>
    <cellStyle name="Normal 3 9 4 2" xfId="31132" xr:uid="{9CF401EC-8C09-4169-AB38-8BADF965B42E}"/>
    <cellStyle name="Normal 3 9 4 3" xfId="22159" xr:uid="{844E0B50-D988-4FC9-BD87-D8BF2A42680E}"/>
    <cellStyle name="Normal 3 9 5" xfId="8043" xr:uid="{84F60CAA-0E82-42A3-8821-4EECFBDCF8A8}"/>
    <cellStyle name="Normal 3 9 5 2" xfId="26078" xr:uid="{5B732D98-D2A8-40FA-A4CD-0FCC885E4E96}"/>
    <cellStyle name="Normal 3 9 5 3" xfId="17468" xr:uid="{1EAC7988-F4FB-4A30-933F-54DAC6554429}"/>
    <cellStyle name="Normal 3_~gl60" xfId="4090" xr:uid="{C5533755-DF6D-4684-8310-FB674D5A19BA}"/>
    <cellStyle name="Normal 30" xfId="4091" xr:uid="{CCEE91F0-E01B-4AD3-8C12-C9BD7EB3785C}"/>
    <cellStyle name="Normal 30 2" xfId="4092" xr:uid="{6F0F653A-56D6-4268-BB08-906F0D244D97}"/>
    <cellStyle name="Normal 30 3" xfId="4093" xr:uid="{24300B65-26FE-4CA1-8D87-E08EC0CB51BB}"/>
    <cellStyle name="Normal 30 4" xfId="5277" xr:uid="{73849DB5-3A88-4C0D-84B6-EC3EB4A8EEFA}"/>
    <cellStyle name="Normal 30 4 2" xfId="14181" xr:uid="{D106F2C5-212D-4FEA-92B3-0E1E1073286C}"/>
    <cellStyle name="Normal 30 4 2 2" xfId="31626" xr:uid="{8206E960-09A5-47E4-99B8-3B724FC34422}"/>
    <cellStyle name="Normal 30 4 2 3" xfId="22652" xr:uid="{90AB3170-ECD7-4360-80B9-C0FF832100C7}"/>
    <cellStyle name="Normal 30 4 3" xfId="9177" xr:uid="{C82B1758-23FF-49F2-ADB1-4B26D852FAA4}"/>
    <cellStyle name="Normal 30 4 3 2" xfId="26923" xr:uid="{FB29061E-3325-404E-954D-3516D9871A80}"/>
    <cellStyle name="Normal 30 4 3 3" xfId="18140" xr:uid="{567E1248-8679-4145-B18B-DB542D5E10AD}"/>
    <cellStyle name="Normal 30 4 4" xfId="24544" xr:uid="{034FEA25-F8B4-41D5-99B2-73A8D3E2AB08}"/>
    <cellStyle name="Normal 30 4 5" xfId="15225" xr:uid="{9C5ACFA2-B0FD-44D7-A218-323BE7D9ED23}"/>
    <cellStyle name="Normal 30 5" xfId="6033" xr:uid="{57E8C10D-9770-4E73-B5A2-C411DB7CDB82}"/>
    <cellStyle name="Normal 30 6" xfId="13703" xr:uid="{A8B13D0C-7FAC-47AD-8E52-6DB65932BBBC}"/>
    <cellStyle name="Normal 30 6 2" xfId="31148" xr:uid="{08EFEC7B-732E-4FCE-BBA7-2239668608DA}"/>
    <cellStyle name="Normal 30 6 3" xfId="22174" xr:uid="{75BA3266-A8FB-4797-AF59-BCB0A08F27B4}"/>
    <cellStyle name="Normal 30 7" xfId="8084" xr:uid="{07C96021-D129-4564-BCFF-B4AC96DC3C9B}"/>
    <cellStyle name="Normal 30 7 2" xfId="26100" xr:uid="{2A61A6FE-11D4-4EF2-8302-FD7E13D94CCD}"/>
    <cellStyle name="Normal 30 7 3" xfId="17475" xr:uid="{7EAB5F10-7D8F-4BA5-8BD6-896014CD992B}"/>
    <cellStyle name="Normal 31" xfId="4094" xr:uid="{231E74E7-659C-45E6-B57B-CE608D007FCC}"/>
    <cellStyle name="Normal 31 2" xfId="4095" xr:uid="{EC3FDCEF-1AD4-45BD-83C7-254E1A0EB4CD}"/>
    <cellStyle name="Normal 31 2 2" xfId="4096" xr:uid="{11C9C088-7218-4DEC-94AC-DA3F3F5EA6BE}"/>
    <cellStyle name="Normal 31 3" xfId="4097" xr:uid="{12847EB3-2789-4870-948B-C0A90FF6A29B}"/>
    <cellStyle name="Normal 31 4" xfId="4098" xr:uid="{9125DF56-3D7A-4B71-A8FC-2D73EB2E620E}"/>
    <cellStyle name="Normal 32" xfId="4099" xr:uid="{1F738229-E57D-4C81-BB48-B1F296FA7B5B}"/>
    <cellStyle name="Normal 32 2" xfId="4100" xr:uid="{5688A9EB-D31A-4476-AEC6-43A95A01396E}"/>
    <cellStyle name="Normal 32 2 2" xfId="4101" xr:uid="{B88C6646-E871-432E-83AE-03EE6B4D8B91}"/>
    <cellStyle name="Normal 32 2 3" xfId="4102" xr:uid="{F648094F-D96A-4A4B-9628-66711D24DAB7}"/>
    <cellStyle name="Normal 32 3" xfId="4103" xr:uid="{F4243FE0-97FB-47EF-94E3-CDB4A532A698}"/>
    <cellStyle name="Normal 32 4" xfId="4104" xr:uid="{03C0E2C8-77E7-49AE-BB4E-18360A202A4E}"/>
    <cellStyle name="Normal 33" xfId="4105" xr:uid="{379C2494-5295-4D48-AEC9-B149EBBB7290}"/>
    <cellStyle name="Normal 33 2" xfId="4106" xr:uid="{29D1CEA2-505E-4177-B5B9-8F592E2C7245}"/>
    <cellStyle name="Normal 33 3" xfId="4107" xr:uid="{8658D438-2170-4F01-864B-2D6E45F418EC}"/>
    <cellStyle name="Normal 33 3 2" xfId="4108" xr:uid="{9646C0CA-6011-4CB0-81EC-959460C3D768}"/>
    <cellStyle name="Normal 33 4" xfId="4109" xr:uid="{452DE016-BC1F-4938-BDA8-460D108998FD}"/>
    <cellStyle name="Normal 33 5" xfId="4110" xr:uid="{CE119867-5D69-4CFB-92D1-7E0E27C0DF8E}"/>
    <cellStyle name="Normal 33 5 2" xfId="4111" xr:uid="{B0143A28-4137-4D61-AFC0-7A2C2BBA93DD}"/>
    <cellStyle name="Normal 33 5 2 2" xfId="6039" xr:uid="{9B6829E1-6389-40EE-A79A-18DBA4A47492}"/>
    <cellStyle name="Normal 33 5 2 2 2" xfId="14337" xr:uid="{47B8B95C-44F2-4A0A-9013-47E47F59D71D}"/>
    <cellStyle name="Normal 33 5 2 2 2 2" xfId="31782" xr:uid="{6D8A5588-F5B2-4BF8-8AD1-D0439022A074}"/>
    <cellStyle name="Normal 33 5 2 2 2 3" xfId="22808" xr:uid="{C646E431-64BB-45F2-A051-B61F66760071}"/>
    <cellStyle name="Normal 33 5 2 2 3" xfId="10234" xr:uid="{358CC5FA-CADD-450B-B7CA-7CD273319F48}"/>
    <cellStyle name="Normal 33 5 2 2 3 2" xfId="27729" xr:uid="{F9B47EEF-1E50-44D0-9114-4593127940A7}"/>
    <cellStyle name="Normal 33 5 2 2 3 3" xfId="18815" xr:uid="{5F30AD85-D78B-41B3-8D33-07035FD5D56D}"/>
    <cellStyle name="Normal 33 5 2 2 4" xfId="24914" xr:uid="{C18DFBBE-8AD1-4FE0-9F09-E26F46392D90}"/>
    <cellStyle name="Normal 33 5 2 2 5" xfId="15635" xr:uid="{260407A7-3018-4163-A29C-C3E1762D1D18}"/>
    <cellStyle name="Normal 33 5 2 3" xfId="13870" xr:uid="{6EED819E-5964-4535-9B96-DF12B5DD2C34}"/>
    <cellStyle name="Normal 33 5 2 3 2" xfId="31315" xr:uid="{7075942A-7D01-4D0A-BB92-534408FCE6D4}"/>
    <cellStyle name="Normal 33 5 2 3 3" xfId="22341" xr:uid="{1F7251F6-4BEA-4FDB-9A44-10790B89E6B2}"/>
    <cellStyle name="Normal 33 5 2 4" xfId="8702" xr:uid="{8ABBB70E-5DD3-48C1-9AB8-EA366D4CFB33}"/>
    <cellStyle name="Normal 33 5 2 4 2" xfId="26491" xr:uid="{A509AD68-AEFC-461A-BDEF-817E81E9D3C7}"/>
    <cellStyle name="Normal 33 5 2 4 3" xfId="17765" xr:uid="{90C713B4-8756-4DBF-875C-294786CF1527}"/>
    <cellStyle name="Normal 33 5 2 5" xfId="23721" xr:uid="{ED7D441E-28B5-45B1-9A69-517C31B8A46F}"/>
    <cellStyle name="Normal 33 5 2 6" xfId="14820" xr:uid="{0FE52B7F-CDB6-4328-8AD8-3B6A93788758}"/>
    <cellStyle name="Normal 33 5 3" xfId="6038" xr:uid="{2266CB14-41C5-47FE-A65B-B609ACB85DA0}"/>
    <cellStyle name="Normal 33 5 3 2" xfId="14336" xr:uid="{8B28126E-20F0-4AB4-82F2-B0759409F434}"/>
    <cellStyle name="Normal 33 5 3 2 2" xfId="31781" xr:uid="{62D44C25-68FB-4989-B88D-B921B046E7D2}"/>
    <cellStyle name="Normal 33 5 3 2 3" xfId="22807" xr:uid="{EB9D03DE-46ED-4244-93DC-33AD82A22797}"/>
    <cellStyle name="Normal 33 5 3 3" xfId="10233" xr:uid="{42BA4B81-1808-4665-9983-764CC853B0E1}"/>
    <cellStyle name="Normal 33 5 3 3 2" xfId="27728" xr:uid="{EC6DA49F-1EE7-4E0E-B863-6D7CEE322BD5}"/>
    <cellStyle name="Normal 33 5 3 3 3" xfId="18814" xr:uid="{C380E861-1243-415C-BFA5-52663F5AD00B}"/>
    <cellStyle name="Normal 33 5 3 4" xfId="24913" xr:uid="{87675367-1F39-427E-890C-0B3A54B00D43}"/>
    <cellStyle name="Normal 33 5 3 5" xfId="15634" xr:uid="{C859E942-D03D-4AF9-9F1D-F74F79D3E959}"/>
    <cellStyle name="Normal 33 5 4" xfId="13869" xr:uid="{F93EEDDE-D4DD-4550-AF26-07065DD18C95}"/>
    <cellStyle name="Normal 33 5 4 2" xfId="31314" xr:uid="{613C59B4-C540-462B-B408-FDA347519B40}"/>
    <cellStyle name="Normal 33 5 4 3" xfId="22340" xr:uid="{8705156F-57BB-4FB3-BDFC-A3B2B9C15A94}"/>
    <cellStyle name="Normal 33 5 5" xfId="8701" xr:uid="{1C6A4CA4-A016-441A-90D8-2CAC9D2DD37C}"/>
    <cellStyle name="Normal 33 5 5 2" xfId="26490" xr:uid="{F1F411D1-EA29-4E15-B78B-D3DD59108CC3}"/>
    <cellStyle name="Normal 33 5 5 3" xfId="17764" xr:uid="{7625CD8D-9DFA-4AB9-B6DD-2E0F81886B95}"/>
    <cellStyle name="Normal 33 5 6" xfId="23720" xr:uid="{E04AC640-0643-4897-96EB-E954FD7D6089}"/>
    <cellStyle name="Normal 33 5 7" xfId="14819" xr:uid="{353069BD-C14B-4955-B599-6D5402534ECA}"/>
    <cellStyle name="Normal 34" xfId="4112" xr:uid="{5E0FC2B1-978E-4BB2-B3EA-F0B8AF23AB2C}"/>
    <cellStyle name="Normal 34 2" xfId="4113" xr:uid="{E901A564-2086-4A8A-B634-1172864DA681}"/>
    <cellStyle name="Normal 34 2 2" xfId="4114" xr:uid="{DB780295-7318-4C85-9286-E8FB89D99338}"/>
    <cellStyle name="Normal 34 2 3" xfId="4115" xr:uid="{6E5AA627-1036-4767-8ED0-9026928D0078}"/>
    <cellStyle name="Normal 34 2 3 2" xfId="6041" xr:uid="{CF00491B-9B3D-4D7B-90F6-42BFF35043EE}"/>
    <cellStyle name="Normal 34 2 3 2 2" xfId="14339" xr:uid="{50A88D25-8C0F-4E04-A143-ECD5EDE05941}"/>
    <cellStyle name="Normal 34 2 3 2 2 2" xfId="31784" xr:uid="{4BCA90B0-2EDF-4AD4-AB8F-0EAA6B3D1B96}"/>
    <cellStyle name="Normal 34 2 3 2 2 3" xfId="22810" xr:uid="{E7DB27D3-35CE-446E-84DD-D1B2DED4D7B2}"/>
    <cellStyle name="Normal 34 2 3 2 3" xfId="10236" xr:uid="{653853B6-D514-42A7-BDC0-3AE152D22BA2}"/>
    <cellStyle name="Normal 34 2 3 2 3 2" xfId="27731" xr:uid="{9A96F2D2-0108-4B8F-B4D4-95A4AB0CCDC4}"/>
    <cellStyle name="Normal 34 2 3 2 3 3" xfId="18817" xr:uid="{4E8EB144-E2A9-4F12-A75F-204565598869}"/>
    <cellStyle name="Normal 34 2 3 2 4" xfId="24916" xr:uid="{D2CCD3EB-5B54-43FC-B9DC-CE85F6FFB792}"/>
    <cellStyle name="Normal 34 2 3 2 5" xfId="15637" xr:uid="{25BA3219-9425-46FA-AC82-37084490693A}"/>
    <cellStyle name="Normal 34 2 3 3" xfId="13872" xr:uid="{41EAEB02-DD26-4808-958C-F1F8076CBCCE}"/>
    <cellStyle name="Normal 34 2 3 3 2" xfId="31317" xr:uid="{174EC49E-F687-4622-AA5C-FC3BF54D3893}"/>
    <cellStyle name="Normal 34 2 3 3 3" xfId="22343" xr:uid="{55E7D2C9-8E0F-402C-AFC1-A18069BABD7A}"/>
    <cellStyle name="Normal 34 2 3 4" xfId="8704" xr:uid="{7EFFB1AA-E26D-4AD6-8507-6F55C50BC841}"/>
    <cellStyle name="Normal 34 2 3 4 2" xfId="26493" xr:uid="{C69B2CA4-824F-4C20-A1E4-1CFC4F05D966}"/>
    <cellStyle name="Normal 34 2 3 4 3" xfId="17767" xr:uid="{1B24DACC-2D3C-4ECC-BC1A-72DC1ED3FB2E}"/>
    <cellStyle name="Normal 34 2 3 5" xfId="23725" xr:uid="{CF92DAAC-30D6-4C2C-B768-F55CA7CBA32D}"/>
    <cellStyle name="Normal 34 2 3 6" xfId="14822" xr:uid="{5C0AF1CD-F264-4049-A151-1AFFBB32418F}"/>
    <cellStyle name="Normal 34 2 4" xfId="6040" xr:uid="{64CC3CCD-A848-428C-83D4-1F1CA70C3C98}"/>
    <cellStyle name="Normal 34 2 4 2" xfId="14338" xr:uid="{4E54E9B9-A4DB-442B-BAD6-47286242214D}"/>
    <cellStyle name="Normal 34 2 4 2 2" xfId="31783" xr:uid="{63A97ED4-84D3-4102-82F2-AD62C46B7038}"/>
    <cellStyle name="Normal 34 2 4 2 3" xfId="22809" xr:uid="{6F76E7A1-E197-44A3-883B-9E587C179A2C}"/>
    <cellStyle name="Normal 34 2 4 3" xfId="10235" xr:uid="{27EB8843-8605-40BB-8FE3-3823BD481B62}"/>
    <cellStyle name="Normal 34 2 4 3 2" xfId="27730" xr:uid="{576FA386-CBB1-43FD-82C3-D200F395E66F}"/>
    <cellStyle name="Normal 34 2 4 3 3" xfId="18816" xr:uid="{4AAB66F7-9D64-4FFA-A56B-BA6317260241}"/>
    <cellStyle name="Normal 34 2 4 4" xfId="24915" xr:uid="{162350C4-3C73-4068-A4E6-4B454106EA68}"/>
    <cellStyle name="Normal 34 2 4 5" xfId="15636" xr:uid="{A795B942-1041-4AFF-8651-1E05E5531458}"/>
    <cellStyle name="Normal 34 2 5" xfId="13871" xr:uid="{12C2ED61-213A-4FB5-8C79-775F3707D5AB}"/>
    <cellStyle name="Normal 34 2 5 2" xfId="31316" xr:uid="{9253CF6E-DAB5-4D0E-968B-8D4D5BE73CEC}"/>
    <cellStyle name="Normal 34 2 5 3" xfId="22342" xr:uid="{8E68CBDC-8A35-4EDD-AA39-824E88CA0142}"/>
    <cellStyle name="Normal 34 2 6" xfId="8703" xr:uid="{6BA0B224-4DCA-4BD2-B945-37EFCC57C49D}"/>
    <cellStyle name="Normal 34 2 6 2" xfId="26492" xr:uid="{B1761F52-14D7-4D10-A576-28D3F30C790F}"/>
    <cellStyle name="Normal 34 2 6 3" xfId="17766" xr:uid="{06216D58-4F8B-49BD-88B8-332CC12AA80C}"/>
    <cellStyle name="Normal 34 2 7" xfId="23723" xr:uid="{CC297D2E-ABAA-48DC-9F13-6B4482464A3D}"/>
    <cellStyle name="Normal 34 2 8" xfId="14821" xr:uid="{8794A578-1A1E-4D8F-A6DB-DEEE840E1147}"/>
    <cellStyle name="Normal 34 3" xfId="4116" xr:uid="{1984B745-8E09-480D-A568-F5965F1FA372}"/>
    <cellStyle name="Normal 34 4" xfId="4117" xr:uid="{B1455F41-F0B8-45B3-B0E2-2278F0BB57A2}"/>
    <cellStyle name="Normal 34 4 2" xfId="4118" xr:uid="{48822DA3-17E2-4E1E-B5AB-F11237562837}"/>
    <cellStyle name="Normal 34 4 2 2" xfId="6043" xr:uid="{62CBC60D-C378-4669-93C3-CE5200FD69B3}"/>
    <cellStyle name="Normal 34 4 2 2 2" xfId="14341" xr:uid="{5ADD3637-1331-48CF-BF29-9DF95E1302E2}"/>
    <cellStyle name="Normal 34 4 2 2 2 2" xfId="31786" xr:uid="{E1CE4178-3A12-4BB1-9406-8A9612CDBE1D}"/>
    <cellStyle name="Normal 34 4 2 2 2 3" xfId="22812" xr:uid="{56E8667C-40D9-464F-B35D-A26ED0F264A9}"/>
    <cellStyle name="Normal 34 4 2 2 3" xfId="10238" xr:uid="{B8D93E54-AB75-47B7-8A9D-1D8BDB1AF7DA}"/>
    <cellStyle name="Normal 34 4 2 2 3 2" xfId="27733" xr:uid="{D0F37CA7-7C62-4852-8083-2F2886B36682}"/>
    <cellStyle name="Normal 34 4 2 2 3 3" xfId="18819" xr:uid="{05D79C38-5611-42F4-8A64-1BED7A7DA34A}"/>
    <cellStyle name="Normal 34 4 2 2 4" xfId="24918" xr:uid="{EFBDA626-DBDB-4A0F-9702-375506DA6869}"/>
    <cellStyle name="Normal 34 4 2 2 5" xfId="15639" xr:uid="{502E4418-7F7D-4D1A-934D-8FB55DB236DA}"/>
    <cellStyle name="Normal 34 4 2 3" xfId="13874" xr:uid="{75CB6EFD-92A3-49BD-BD6B-C15DA04BE1AA}"/>
    <cellStyle name="Normal 34 4 2 3 2" xfId="31319" xr:uid="{52689485-6AED-4B0B-A4F7-AC6B658BE2AD}"/>
    <cellStyle name="Normal 34 4 2 3 3" xfId="22345" xr:uid="{36E7F53A-9C91-4C45-9056-6882F7DFC5D9}"/>
    <cellStyle name="Normal 34 4 2 4" xfId="8706" xr:uid="{C00303CF-756A-494C-9992-A75AD6A8C569}"/>
    <cellStyle name="Normal 34 4 2 4 2" xfId="26495" xr:uid="{B9F68907-63F6-436E-87B3-5E6D5C304100}"/>
    <cellStyle name="Normal 34 4 2 4 3" xfId="17769" xr:uid="{593F9B15-A755-4FB4-AC10-C968A6BA64CF}"/>
    <cellStyle name="Normal 34 4 2 5" xfId="23728" xr:uid="{8368164C-791E-4F1D-AA24-57C34370ED0D}"/>
    <cellStyle name="Normal 34 4 2 6" xfId="14824" xr:uid="{E801101F-18A3-4B91-9FAD-8EF72C77799F}"/>
    <cellStyle name="Normal 34 4 3" xfId="6042" xr:uid="{DAF03996-E14D-40C7-8078-B255A9A9E049}"/>
    <cellStyle name="Normal 34 4 3 2" xfId="14340" xr:uid="{EDACE25B-9372-4B78-9279-FAEE78985524}"/>
    <cellStyle name="Normal 34 4 3 2 2" xfId="31785" xr:uid="{7870ACB6-B007-4635-BBAB-0B7797D0E3C1}"/>
    <cellStyle name="Normal 34 4 3 2 3" xfId="22811" xr:uid="{9995A919-BE63-415E-B4E3-C26056F8354C}"/>
    <cellStyle name="Normal 34 4 3 3" xfId="10237" xr:uid="{9C66EFBB-4703-4311-9CD1-3816B3609BC2}"/>
    <cellStyle name="Normal 34 4 3 3 2" xfId="27732" xr:uid="{9C2F3633-B94F-4475-8510-6A4CE83EEC9F}"/>
    <cellStyle name="Normal 34 4 3 3 3" xfId="18818" xr:uid="{1BB3BBF5-C91B-44D6-ABD3-7A11C19A8950}"/>
    <cellStyle name="Normal 34 4 3 4" xfId="24917" xr:uid="{D0BCFC52-A09A-4184-A044-84BFC59E365B}"/>
    <cellStyle name="Normal 34 4 3 5" xfId="15638" xr:uid="{1BF1B17E-6312-4EC5-A420-83C172189E1C}"/>
    <cellStyle name="Normal 34 4 4" xfId="13873" xr:uid="{A39A169B-B478-49AE-B76E-AE8CA58C33F0}"/>
    <cellStyle name="Normal 34 4 4 2" xfId="31318" xr:uid="{E5B52258-5E87-4BAE-A284-87DE46AEEC53}"/>
    <cellStyle name="Normal 34 4 4 3" xfId="22344" xr:uid="{2169AE0B-C610-458D-845E-ABFDBACD0EA7}"/>
    <cellStyle name="Normal 34 4 5" xfId="8705" xr:uid="{8767062E-223E-40FD-94FF-53B27EB78573}"/>
    <cellStyle name="Normal 34 4 5 2" xfId="26494" xr:uid="{264083B0-6040-4BEB-AB4A-D44F3AB1E70C}"/>
    <cellStyle name="Normal 34 4 5 3" xfId="17768" xr:uid="{7D890C4F-29E4-40AF-800F-AA4A6AEF2DDE}"/>
    <cellStyle name="Normal 34 4 6" xfId="23727" xr:uid="{9B463477-C6D1-4A72-9523-821970AF3CDD}"/>
    <cellStyle name="Normal 34 4 7" xfId="14823" xr:uid="{52BC2916-881E-4EDB-A151-45DF666F391C}"/>
    <cellStyle name="Normal 35" xfId="4119" xr:uid="{F919CB32-2AD4-46EA-8A72-CBADAC809807}"/>
    <cellStyle name="Normal 35 2" xfId="4120" xr:uid="{6487C776-CF93-4158-AB06-6B1FB9E3182B}"/>
    <cellStyle name="Normal 35 2 2" xfId="4121" xr:uid="{86CDF990-F09E-4BA0-9145-C35CBFE20D38}"/>
    <cellStyle name="Normal 35 3" xfId="4122" xr:uid="{1B46E58E-8493-4FC2-920D-ACBBDD8DBA37}"/>
    <cellStyle name="Normal 35 3 2" xfId="4123" xr:uid="{541A4DB3-AC74-42E1-B4F3-EC919E674BC9}"/>
    <cellStyle name="Normal 35 4" xfId="4124" xr:uid="{80F27664-61A6-4ADA-81D2-85B6B2CD7F8C}"/>
    <cellStyle name="Normal 35 5" xfId="4125" xr:uid="{8679247F-2337-4F5E-B997-4B5DD0961FA5}"/>
    <cellStyle name="Normal 35 5 2" xfId="4126" xr:uid="{21B78EFA-3C53-42BB-9A97-640B131FCE5F}"/>
    <cellStyle name="Normal 35 5 2 2" xfId="6045" xr:uid="{16F593F3-C7D6-4594-93D4-A85F71932925}"/>
    <cellStyle name="Normal 35 5 2 2 2" xfId="14343" xr:uid="{513CB023-763B-4F96-9385-3C9F131A98B6}"/>
    <cellStyle name="Normal 35 5 2 2 2 2" xfId="31788" xr:uid="{F2D82C55-BDE5-4BB2-839C-2A2E802DE61D}"/>
    <cellStyle name="Normal 35 5 2 2 2 3" xfId="22814" xr:uid="{C2D74619-C2BA-4E3A-95A8-79F46C8BD67E}"/>
    <cellStyle name="Normal 35 5 2 2 3" xfId="10240" xr:uid="{96B4159A-76B6-438C-9FE8-D72CD9B5DDB8}"/>
    <cellStyle name="Normal 35 5 2 2 3 2" xfId="27735" xr:uid="{7A77CA9F-DA3B-49EC-BC1A-3D4E00A301F8}"/>
    <cellStyle name="Normal 35 5 2 2 3 3" xfId="18821" xr:uid="{2935CF10-474C-43C8-92D7-38CE2A20397D}"/>
    <cellStyle name="Normal 35 5 2 2 4" xfId="24920" xr:uid="{553F8F65-87C8-438E-994C-F35D224C6A16}"/>
    <cellStyle name="Normal 35 5 2 2 5" xfId="15641" xr:uid="{0CA6F106-799B-4CD9-B4FF-618B969C9200}"/>
    <cellStyle name="Normal 35 5 2 3" xfId="13876" xr:uid="{F9B947C8-1606-4CD5-8E66-CE3690FEFA1B}"/>
    <cellStyle name="Normal 35 5 2 3 2" xfId="31321" xr:uid="{DC50467F-B8AF-4618-8BDA-FD6747CC9869}"/>
    <cellStyle name="Normal 35 5 2 3 3" xfId="22347" xr:uid="{0B72EAA9-F228-4FF8-9999-2F48F363F290}"/>
    <cellStyle name="Normal 35 5 2 4" xfId="8708" xr:uid="{4403B981-69F2-4AD9-ADA5-06BC6864AE5D}"/>
    <cellStyle name="Normal 35 5 2 4 2" xfId="26497" xr:uid="{ABFB7235-6619-49B5-AF87-F4B0B9738FA6}"/>
    <cellStyle name="Normal 35 5 2 4 3" xfId="17771" xr:uid="{C85D011A-3FA1-47A7-BC74-633957F0D51C}"/>
    <cellStyle name="Normal 35 5 2 5" xfId="23736" xr:uid="{95A82048-05EE-4977-8353-A1BABC5B13A2}"/>
    <cellStyle name="Normal 35 5 2 6" xfId="14826" xr:uid="{7C9657E8-D90E-462D-861E-53BBB8C60FB1}"/>
    <cellStyle name="Normal 35 5 3" xfId="6044" xr:uid="{72116C24-2966-4E89-AC2A-20208094F726}"/>
    <cellStyle name="Normal 35 5 3 2" xfId="14342" xr:uid="{C53C86AB-169A-4CA3-A979-320CE34E2A19}"/>
    <cellStyle name="Normal 35 5 3 2 2" xfId="31787" xr:uid="{41A92C61-0D48-47AD-8B8A-65200E7CF08A}"/>
    <cellStyle name="Normal 35 5 3 2 3" xfId="22813" xr:uid="{E14307C2-60AB-494B-9486-9580DDD0874D}"/>
    <cellStyle name="Normal 35 5 3 3" xfId="10239" xr:uid="{B7D47F3A-FD43-48B4-8FA9-2B94015FFE9B}"/>
    <cellStyle name="Normal 35 5 3 3 2" xfId="27734" xr:uid="{5EB91B29-8C1B-481A-8A3F-F0C0AF9907C5}"/>
    <cellStyle name="Normal 35 5 3 3 3" xfId="18820" xr:uid="{58C19B83-558D-4CC1-8163-BD90F7094C1E}"/>
    <cellStyle name="Normal 35 5 3 4" xfId="24919" xr:uid="{43DF3024-365A-4614-81F7-FF1000A83496}"/>
    <cellStyle name="Normal 35 5 3 5" xfId="15640" xr:uid="{0FC553CA-5842-4C80-972B-2D1F2D453D5B}"/>
    <cellStyle name="Normal 35 5 4" xfId="13875" xr:uid="{5677B19A-4AA8-48C7-8CD4-749BFC4E1D90}"/>
    <cellStyle name="Normal 35 5 4 2" xfId="31320" xr:uid="{2D5B9448-3059-428D-A16A-E742BDDD7002}"/>
    <cellStyle name="Normal 35 5 4 3" xfId="22346" xr:uid="{18AB9F23-6483-413E-9450-AC6ADED27C04}"/>
    <cellStyle name="Normal 35 5 5" xfId="8707" xr:uid="{8F914FBC-918C-4FA7-A69C-41F355CAD998}"/>
    <cellStyle name="Normal 35 5 5 2" xfId="26496" xr:uid="{F148EA45-4444-45CD-B483-2CB0DE4C524C}"/>
    <cellStyle name="Normal 35 5 5 3" xfId="17770" xr:uid="{C4537E57-EC75-4AF3-9FA2-FC96D5783790}"/>
    <cellStyle name="Normal 35 5 6" xfId="23735" xr:uid="{B9BD9619-53EA-4955-86F0-ED4A613333E8}"/>
    <cellStyle name="Normal 35 5 7" xfId="14825" xr:uid="{593AFFFA-F5E2-46EA-9775-0DB28CD6854A}"/>
    <cellStyle name="Normal 36" xfId="4127" xr:uid="{4C0ABDC3-95F4-47EE-836B-3BF776FDFE7C}"/>
    <cellStyle name="Normal 36 2" xfId="4128" xr:uid="{A8595315-F3F0-4C22-AE11-AB93F72F05F7}"/>
    <cellStyle name="Normal 36 2 2" xfId="4129" xr:uid="{F39B5223-122C-4E06-BDDD-9F4313A914F6}"/>
    <cellStyle name="Normal 36 3" xfId="4130" xr:uid="{1B9D4993-C831-4DE2-B9B5-C0C72F35360A}"/>
    <cellStyle name="Normal 36 4" xfId="4131" xr:uid="{50D5DE9C-A428-4029-899F-A164D9E78886}"/>
    <cellStyle name="Normal 36 4 2" xfId="4132" xr:uid="{AB25CFFD-CAA3-44BD-95CF-C4F93E09AA72}"/>
    <cellStyle name="Normal 36 4 2 2" xfId="6048" xr:uid="{6C51DB2C-21C8-4C1A-BF47-F2786801869B}"/>
    <cellStyle name="Normal 36 4 2 2 2" xfId="14345" xr:uid="{BB772100-D2E4-4517-B9B3-9BCBDEFB100E}"/>
    <cellStyle name="Normal 36 4 2 2 2 2" xfId="31790" xr:uid="{F22EEE2B-8A0A-48FB-AFB8-BA8448290FE8}"/>
    <cellStyle name="Normal 36 4 2 2 2 3" xfId="22816" xr:uid="{9CC47907-61B2-46F5-8ECD-CC57CB8E8A23}"/>
    <cellStyle name="Normal 36 4 2 2 3" xfId="10242" xr:uid="{9798FDF8-3D5B-4CD5-AF74-688CA5588A0C}"/>
    <cellStyle name="Normal 36 4 2 2 3 2" xfId="27737" xr:uid="{8C28A605-5199-4BF2-B2B8-D2DB938F71E5}"/>
    <cellStyle name="Normal 36 4 2 2 3 3" xfId="18823" xr:uid="{5ACC8E40-C34E-4795-80F5-86C432BA3865}"/>
    <cellStyle name="Normal 36 4 2 2 4" xfId="24922" xr:uid="{DB52ABE0-DE17-4802-852B-5451ECFC4472}"/>
    <cellStyle name="Normal 36 4 2 2 5" xfId="15644" xr:uid="{52D6FDFA-9C8D-49B6-B2D9-3188AC4DDD4A}"/>
    <cellStyle name="Normal 36 4 2 3" xfId="13878" xr:uid="{5C28915A-7DFA-4AA2-AD45-E0E7D33A14BE}"/>
    <cellStyle name="Normal 36 4 2 3 2" xfId="31323" xr:uid="{FF6364B5-BECD-4598-9F63-F7CEA370182B}"/>
    <cellStyle name="Normal 36 4 2 3 3" xfId="22349" xr:uid="{1C139FC7-2F75-4ED2-86FC-B4CAD3363CF7}"/>
    <cellStyle name="Normal 36 4 2 4" xfId="8711" xr:uid="{0EBDDB7E-689F-4624-AB50-D318423ACB8F}"/>
    <cellStyle name="Normal 36 4 2 4 2" xfId="26499" xr:uid="{65750184-24CB-49E5-8011-4BD0172A8669}"/>
    <cellStyle name="Normal 36 4 2 4 3" xfId="17773" xr:uid="{6F28A030-3DE8-4EA1-B275-98C855690D9E}"/>
    <cellStyle name="Normal 36 4 2 5" xfId="23742" xr:uid="{4C066EB4-2C2D-4ADD-98DC-D6C3009C842E}"/>
    <cellStyle name="Normal 36 4 2 6" xfId="14828" xr:uid="{F9CBD841-5625-48BB-9154-BCA53705A10A}"/>
    <cellStyle name="Normal 36 4 3" xfId="6047" xr:uid="{B976E5DC-D6D0-473F-B4A3-1003E5BB13E7}"/>
    <cellStyle name="Normal 36 4 3 2" xfId="14344" xr:uid="{C95E8639-636E-407B-A7D3-637894B82A72}"/>
    <cellStyle name="Normal 36 4 3 2 2" xfId="31789" xr:uid="{F1BCD769-F4C9-459E-8563-AE583A9C769F}"/>
    <cellStyle name="Normal 36 4 3 2 3" xfId="22815" xr:uid="{902B28B8-7E77-4A08-A33E-E8335F7627BF}"/>
    <cellStyle name="Normal 36 4 3 3" xfId="10241" xr:uid="{3BF3D5F7-F893-47AB-B26D-53073CA6AEF6}"/>
    <cellStyle name="Normal 36 4 3 3 2" xfId="27736" xr:uid="{F68AB401-D955-47CB-B963-52D515A50BC1}"/>
    <cellStyle name="Normal 36 4 3 3 3" xfId="18822" xr:uid="{23C321DD-A9F8-44A1-8121-C35FCD508684}"/>
    <cellStyle name="Normal 36 4 3 4" xfId="24921" xr:uid="{74DB308C-CFC9-4810-B00C-65A7CBAABD79}"/>
    <cellStyle name="Normal 36 4 3 5" xfId="15643" xr:uid="{CA34FAED-7CBA-45EA-AD44-FF1643F2F060}"/>
    <cellStyle name="Normal 36 4 4" xfId="13877" xr:uid="{500A831B-DB35-4B85-B2A3-A260D192C1B6}"/>
    <cellStyle name="Normal 36 4 4 2" xfId="31322" xr:uid="{B3DF7EA2-E995-4F2F-966E-D34F7DA12E16}"/>
    <cellStyle name="Normal 36 4 4 3" xfId="22348" xr:uid="{0416C166-1CFC-4B70-9423-10FA79606884}"/>
    <cellStyle name="Normal 36 4 5" xfId="8710" xr:uid="{069CB73E-6688-4983-B3BE-C63BA33DA4CE}"/>
    <cellStyle name="Normal 36 4 5 2" xfId="26498" xr:uid="{FCC5135A-9C21-47E1-B09F-2BD67532DB48}"/>
    <cellStyle name="Normal 36 4 5 3" xfId="17772" xr:uid="{CC335664-CFB5-4EB9-A181-04FBB98922A6}"/>
    <cellStyle name="Normal 36 4 6" xfId="23741" xr:uid="{CD3BB8A9-5071-4ECB-871F-4CA0C8117320}"/>
    <cellStyle name="Normal 36 4 7" xfId="14827" xr:uid="{A3A85A37-8C01-40B2-BD42-7BA6280FADC7}"/>
    <cellStyle name="Normal 36 5" xfId="4133" xr:uid="{BE39E23E-7F03-4504-A5A0-A38EDFE957AC}"/>
    <cellStyle name="Normal 36 6" xfId="4134" xr:uid="{CD910BED-B48A-4880-B9CD-AA905389F045}"/>
    <cellStyle name="Normal 36 6 2" xfId="4135" xr:uid="{5F0C01DA-56A9-4C53-A958-C948B6ECB29A}"/>
    <cellStyle name="Normal 36 6 2 2" xfId="6050" xr:uid="{04532B7F-28BF-4884-B855-D511E3525DFD}"/>
    <cellStyle name="Normal 36 6 2 2 2" xfId="14347" xr:uid="{44FDEC99-37D0-4FBA-930F-3A8CBFD587B9}"/>
    <cellStyle name="Normal 36 6 2 2 2 2" xfId="31792" xr:uid="{57DB551C-D41F-4B5C-8560-9443ED764384}"/>
    <cellStyle name="Normal 36 6 2 2 2 3" xfId="22818" xr:uid="{26577301-3CC8-41A9-9B78-F4E5162DC046}"/>
    <cellStyle name="Normal 36 6 2 2 3" xfId="10244" xr:uid="{63E5D714-1496-4DC8-B88E-0DC6F9ED568A}"/>
    <cellStyle name="Normal 36 6 2 2 3 2" xfId="27739" xr:uid="{61D3A29E-9822-4C17-B393-D829FAD260F4}"/>
    <cellStyle name="Normal 36 6 2 2 3 3" xfId="18825" xr:uid="{F62A5010-0AA5-445D-AE02-B691DDF60825}"/>
    <cellStyle name="Normal 36 6 2 2 4" xfId="24924" xr:uid="{E4F7D9E9-C361-469B-83FD-886F5449BC71}"/>
    <cellStyle name="Normal 36 6 2 2 5" xfId="15646" xr:uid="{27938711-0216-40D5-B322-F9D1E6C15CB6}"/>
    <cellStyle name="Normal 36 6 2 3" xfId="13880" xr:uid="{220606DB-746E-4D83-A9A6-7949435B08C2}"/>
    <cellStyle name="Normal 36 6 2 3 2" xfId="31325" xr:uid="{9FD4A148-2FE4-4C40-B8A3-D004F2228C92}"/>
    <cellStyle name="Normal 36 6 2 3 3" xfId="22351" xr:uid="{4AFDC4E5-2781-4DC1-9A3E-83A67B00A78E}"/>
    <cellStyle name="Normal 36 6 2 4" xfId="8713" xr:uid="{B84D258A-EBA2-457B-9FB0-2DEE2D0610A6}"/>
    <cellStyle name="Normal 36 6 2 4 2" xfId="26501" xr:uid="{91CE510E-0D5A-41CD-920C-6F4F7245EF2F}"/>
    <cellStyle name="Normal 36 6 2 4 3" xfId="17775" xr:uid="{2F64F5AC-C88C-469D-AF05-94D8C7106009}"/>
    <cellStyle name="Normal 36 6 2 5" xfId="23745" xr:uid="{CB8A0320-7C43-4BF1-B630-DE3DE0FFCCC7}"/>
    <cellStyle name="Normal 36 6 2 6" xfId="14830" xr:uid="{54CD6D13-06DF-4CE6-9551-DA13A056EE06}"/>
    <cellStyle name="Normal 36 6 3" xfId="6049" xr:uid="{880FA863-D01A-4787-B12F-5CFEEAA9754D}"/>
    <cellStyle name="Normal 36 6 3 2" xfId="14346" xr:uid="{930552DA-3C3B-45D6-8A67-3A9CF708D53C}"/>
    <cellStyle name="Normal 36 6 3 2 2" xfId="31791" xr:uid="{6A7F84B6-65D8-471B-A644-DFE871C4FB1F}"/>
    <cellStyle name="Normal 36 6 3 2 3" xfId="22817" xr:uid="{D3EACFCE-E0B6-4365-A8A1-B0AC5D51AD9E}"/>
    <cellStyle name="Normal 36 6 3 3" xfId="10243" xr:uid="{BEE884D9-A899-4624-A38C-36170EC32602}"/>
    <cellStyle name="Normal 36 6 3 3 2" xfId="27738" xr:uid="{939FC56D-18A2-412E-B8EB-EB9EA0D331BD}"/>
    <cellStyle name="Normal 36 6 3 3 3" xfId="18824" xr:uid="{6CB9EAF0-6913-4D8F-97DF-69E6D9493254}"/>
    <cellStyle name="Normal 36 6 3 4" xfId="24923" xr:uid="{E4FC6F1D-3FA4-4AF1-9ECD-5EFBF12D4906}"/>
    <cellStyle name="Normal 36 6 3 5" xfId="15645" xr:uid="{AC2F118D-CDF8-4C6D-AF01-B3C517E86C7C}"/>
    <cellStyle name="Normal 36 6 4" xfId="13879" xr:uid="{65BE58D5-4484-4E95-82DB-8D0918DE36C9}"/>
    <cellStyle name="Normal 36 6 4 2" xfId="31324" xr:uid="{6368E69E-F42A-43A0-8EAF-709BA01D43F1}"/>
    <cellStyle name="Normal 36 6 4 3" xfId="22350" xr:uid="{4C1CA6F9-69DF-4FD8-A404-1FECEA3FA8C7}"/>
    <cellStyle name="Normal 36 6 5" xfId="8712" xr:uid="{8D9AD101-A912-4083-9687-73BEFA33BFE6}"/>
    <cellStyle name="Normal 36 6 5 2" xfId="26500" xr:uid="{E620555D-9561-40E3-BB71-44260CA774A3}"/>
    <cellStyle name="Normal 36 6 5 3" xfId="17774" xr:uid="{B90C9836-E470-40A0-87CD-7DAC03C46E56}"/>
    <cellStyle name="Normal 36 6 6" xfId="23744" xr:uid="{93C22BD9-FCC4-4146-9996-DBFFD05B7E03}"/>
    <cellStyle name="Normal 36 6 7" xfId="14829" xr:uid="{C0832165-93C4-4CE4-8505-7E62508897D3}"/>
    <cellStyle name="Normal 37" xfId="4136" xr:uid="{0B00E9C6-E747-41A1-89B7-11BC9BF012C8}"/>
    <cellStyle name="Normal 37 2" xfId="4137" xr:uid="{4D2AAB94-8E79-4B0E-BE1C-1A81F2E38DB0}"/>
    <cellStyle name="Normal 37 2 2" xfId="4138" xr:uid="{86C7B552-A549-4363-871E-239696CCADD6}"/>
    <cellStyle name="Normal 37 3" xfId="4139" xr:uid="{F51A8B92-4186-49D1-A210-825DE4A66E5D}"/>
    <cellStyle name="Normal 37 4" xfId="4140" xr:uid="{34820A99-6756-4113-AFF0-A98182716828}"/>
    <cellStyle name="Normal 37 4 2" xfId="4141" xr:uid="{B84005D6-A33C-475D-9682-4AB1B41E9F06}"/>
    <cellStyle name="Normal 37 4 2 2" xfId="6052" xr:uid="{B8D5A291-99C2-4066-9785-8AF95ABAE00A}"/>
    <cellStyle name="Normal 37 4 2 2 2" xfId="14349" xr:uid="{210EB9F6-7AC2-46BF-8820-36E77F0BB12D}"/>
    <cellStyle name="Normal 37 4 2 2 2 2" xfId="31794" xr:uid="{BE3949E8-C1AD-4B34-877B-D46BD244186E}"/>
    <cellStyle name="Normal 37 4 2 2 2 3" xfId="22820" xr:uid="{34DBE6DA-DD26-43F5-8838-EC1B368329DB}"/>
    <cellStyle name="Normal 37 4 2 2 3" xfId="10246" xr:uid="{1516E71A-A6A5-4919-ABF7-7F8FDF11B460}"/>
    <cellStyle name="Normal 37 4 2 2 3 2" xfId="27741" xr:uid="{4D305E58-7DDC-4DEF-BE41-94BD6061DC3E}"/>
    <cellStyle name="Normal 37 4 2 2 3 3" xfId="18827" xr:uid="{BA45DC85-24EE-45AF-B614-38B6E7A7C3BE}"/>
    <cellStyle name="Normal 37 4 2 2 4" xfId="24926" xr:uid="{0B057C3F-D929-44AF-AE7D-381134C04C83}"/>
    <cellStyle name="Normal 37 4 2 2 5" xfId="15648" xr:uid="{810AD4EB-9822-4CCB-8722-3F6B4818E0D3}"/>
    <cellStyle name="Normal 37 4 2 3" xfId="13882" xr:uid="{89886DAC-9270-44B7-8EEC-BD27EB3BA8E6}"/>
    <cellStyle name="Normal 37 4 2 3 2" xfId="31327" xr:uid="{E59A0F89-E7C8-4689-B788-C705D83DA9D2}"/>
    <cellStyle name="Normal 37 4 2 3 3" xfId="22353" xr:uid="{5391C866-FDA0-4892-860C-AB7D564EA5A0}"/>
    <cellStyle name="Normal 37 4 2 4" xfId="8715" xr:uid="{EE7F7390-1398-49CA-95BA-F2DB7D8C4EE3}"/>
    <cellStyle name="Normal 37 4 2 4 2" xfId="26503" xr:uid="{E620F6EA-765A-4B3C-A147-92254B54A82C}"/>
    <cellStyle name="Normal 37 4 2 4 3" xfId="17777" xr:uid="{E2343EA1-B9CF-4330-BEBA-02108D6BB5D1}"/>
    <cellStyle name="Normal 37 4 2 5" xfId="23749" xr:uid="{A2C5A174-3882-4CA9-93FF-484C8662D39C}"/>
    <cellStyle name="Normal 37 4 2 6" xfId="14832" xr:uid="{0A6F244A-621F-4FC0-B619-8BEA4DF2B966}"/>
    <cellStyle name="Normal 37 4 3" xfId="6051" xr:uid="{6AA9BE55-5B41-419B-B332-1626273C74AD}"/>
    <cellStyle name="Normal 37 4 3 2" xfId="14348" xr:uid="{A2589C89-2088-446B-829E-AE4CED890830}"/>
    <cellStyle name="Normal 37 4 3 2 2" xfId="31793" xr:uid="{C584E043-5823-476D-9FBD-4F9E577836BB}"/>
    <cellStyle name="Normal 37 4 3 2 3" xfId="22819" xr:uid="{CCC7DC5A-F061-49D7-A3FA-80D9D63528DF}"/>
    <cellStyle name="Normal 37 4 3 3" xfId="10245" xr:uid="{BFEC6523-F338-4288-9181-092A68E87931}"/>
    <cellStyle name="Normal 37 4 3 3 2" xfId="27740" xr:uid="{BCE7051F-20E5-4D45-ABE9-7EC62C92396E}"/>
    <cellStyle name="Normal 37 4 3 3 3" xfId="18826" xr:uid="{C655C135-A3AE-4E2A-A86E-8F59FC2BCE5B}"/>
    <cellStyle name="Normal 37 4 3 4" xfId="24925" xr:uid="{8295F6BD-D16B-42DF-9F21-9EA8046B2526}"/>
    <cellStyle name="Normal 37 4 3 5" xfId="15647" xr:uid="{2FCEC483-CADE-4182-89A3-66FF725FB5D4}"/>
    <cellStyle name="Normal 37 4 4" xfId="13881" xr:uid="{454F2580-E4B0-4637-B9CD-25A63245CB61}"/>
    <cellStyle name="Normal 37 4 4 2" xfId="31326" xr:uid="{69976E44-C4AE-4157-A51D-6C22C8B51DDF}"/>
    <cellStyle name="Normal 37 4 4 3" xfId="22352" xr:uid="{87544F51-9F4B-436A-8686-C55282B0281A}"/>
    <cellStyle name="Normal 37 4 5" xfId="8714" xr:uid="{2CF2E66D-1EA7-4AC3-9DA3-6FB6EE0387E4}"/>
    <cellStyle name="Normal 37 4 5 2" xfId="26502" xr:uid="{77595B07-4FBD-42D8-AA5D-4D94C85DC430}"/>
    <cellStyle name="Normal 37 4 5 3" xfId="17776" xr:uid="{6F68CC76-1986-4480-AF00-419BA4369908}"/>
    <cellStyle name="Normal 37 4 6" xfId="23748" xr:uid="{7AA8E47C-7FC2-4F21-99FD-E88D5CE15CE8}"/>
    <cellStyle name="Normal 37 4 7" xfId="14831" xr:uid="{CAB9AA2E-C568-480B-A049-BF85244B00FF}"/>
    <cellStyle name="Normal 38" xfId="4142" xr:uid="{8737942E-8705-4E85-BB63-FA220F234284}"/>
    <cellStyle name="Normal 38 2" xfId="4143" xr:uid="{DDE4BCEC-44F2-488F-A8B6-EC54FCC7DD7B}"/>
    <cellStyle name="Normal 38 2 2" xfId="4144" xr:uid="{676C9995-1880-4B22-8EDD-05DB14F62F12}"/>
    <cellStyle name="Normal 38 3" xfId="4145" xr:uid="{5710D450-7DAC-4BE5-A2B9-89BA2DB090A8}"/>
    <cellStyle name="Normal 38 4" xfId="4146" xr:uid="{15FC4136-AC44-4CB3-856C-D857D6A99CD0}"/>
    <cellStyle name="Normal 38 5" xfId="4147" xr:uid="{A5EFDECB-69D3-4D70-A7D7-0D2E172CCECC}"/>
    <cellStyle name="Normal 38 5 2" xfId="4148" xr:uid="{62EEAA01-5933-41BA-A2A1-490616BD289D}"/>
    <cellStyle name="Normal 38 5 2 2" xfId="6055" xr:uid="{60B1133B-781A-4769-9365-510C082593A8}"/>
    <cellStyle name="Normal 38 5 2 2 2" xfId="14351" xr:uid="{965A7A3A-187F-4657-A18C-6C20C0962203}"/>
    <cellStyle name="Normal 38 5 2 2 2 2" xfId="31796" xr:uid="{6D38D15C-6B5B-4490-B9EC-492E255B552B}"/>
    <cellStyle name="Normal 38 5 2 2 2 3" xfId="22822" xr:uid="{F42FC0FB-5621-4FE5-8896-06ED28C69093}"/>
    <cellStyle name="Normal 38 5 2 2 3" xfId="10248" xr:uid="{F6DEE18D-7295-48C0-AE5E-2415ED830632}"/>
    <cellStyle name="Normal 38 5 2 2 3 2" xfId="27743" xr:uid="{36D8B758-3824-4FFC-B6D0-8412F7F4FC9B}"/>
    <cellStyle name="Normal 38 5 2 2 3 3" xfId="18829" xr:uid="{25C22099-5E8C-403E-B72C-ECA6045A8349}"/>
    <cellStyle name="Normal 38 5 2 2 4" xfId="24928" xr:uid="{11994039-DE16-48B4-9492-EEC87B3E783B}"/>
    <cellStyle name="Normal 38 5 2 2 5" xfId="15651" xr:uid="{18B01A7C-31E9-4D5F-92FC-748B060775C4}"/>
    <cellStyle name="Normal 38 5 2 3" xfId="13884" xr:uid="{207C8F48-B56F-4068-9B54-8CAA7D535297}"/>
    <cellStyle name="Normal 38 5 2 3 2" xfId="31329" xr:uid="{517ACBF2-4923-43F7-8CC6-4BE0BE94B4BD}"/>
    <cellStyle name="Normal 38 5 2 3 3" xfId="22355" xr:uid="{DBF41819-A121-4597-8520-2A17A690D417}"/>
    <cellStyle name="Normal 38 5 2 4" xfId="8717" xr:uid="{0B0E673A-3F06-4C3C-ACAC-DF2184156DEF}"/>
    <cellStyle name="Normal 38 5 2 4 2" xfId="26505" xr:uid="{4722CB1E-15A9-4244-8CF3-FBFFAEBDD434}"/>
    <cellStyle name="Normal 38 5 2 4 3" xfId="17779" xr:uid="{DB7A68B7-51A6-4091-9D81-71ED69580829}"/>
    <cellStyle name="Normal 38 5 2 5" xfId="23755" xr:uid="{8744854E-B08D-43D9-A5A7-2486AA204DE9}"/>
    <cellStyle name="Normal 38 5 2 6" xfId="14834" xr:uid="{8F4484C5-0B8A-4239-AA5D-7FE9A0B0BA57}"/>
    <cellStyle name="Normal 38 5 3" xfId="6054" xr:uid="{774CDDBE-1770-40F4-97C5-786E435DC350}"/>
    <cellStyle name="Normal 38 5 3 2" xfId="14350" xr:uid="{31155E2C-6C3D-4E63-8FBD-24F2754C04C2}"/>
    <cellStyle name="Normal 38 5 3 2 2" xfId="31795" xr:uid="{F0DD5785-162A-43F2-982F-4783BFE3109B}"/>
    <cellStyle name="Normal 38 5 3 2 3" xfId="22821" xr:uid="{BB597786-A728-461D-8B1C-53772B1B7B0A}"/>
    <cellStyle name="Normal 38 5 3 3" xfId="10247" xr:uid="{A6A4FFA1-A18E-4F1D-BB44-26FFBFAE1349}"/>
    <cellStyle name="Normal 38 5 3 3 2" xfId="27742" xr:uid="{7D1629C4-055C-4EA5-9669-014FD371ADAF}"/>
    <cellStyle name="Normal 38 5 3 3 3" xfId="18828" xr:uid="{8DA01E4C-B60B-439C-8E98-919DD65B133D}"/>
    <cellStyle name="Normal 38 5 3 4" xfId="24927" xr:uid="{2EFCC73B-BA72-44CC-B24F-4511DEF9B690}"/>
    <cellStyle name="Normal 38 5 3 5" xfId="15650" xr:uid="{12398F92-9D27-4BA6-8BC5-1894FADA0622}"/>
    <cellStyle name="Normal 38 5 4" xfId="13883" xr:uid="{7F572DE5-8FC9-49B9-9640-A46DEDB51A43}"/>
    <cellStyle name="Normal 38 5 4 2" xfId="31328" xr:uid="{DB8AD955-A83C-4B15-9A6C-41DDE04C7B02}"/>
    <cellStyle name="Normal 38 5 4 3" xfId="22354" xr:uid="{42F6067A-63E6-4C3D-9FF2-47595E5028EE}"/>
    <cellStyle name="Normal 38 5 5" xfId="8716" xr:uid="{B6C62EE4-0EF7-4B5C-BD07-2C71142EC01E}"/>
    <cellStyle name="Normal 38 5 5 2" xfId="26504" xr:uid="{8EA9199D-644E-4709-A599-8F84BD8C2810}"/>
    <cellStyle name="Normal 38 5 5 3" xfId="17778" xr:uid="{369B6BE3-BE95-45FE-B92E-71581155541E}"/>
    <cellStyle name="Normal 38 5 6" xfId="23754" xr:uid="{3C57A8FD-289C-4CA0-A0C1-254EBB51A1B7}"/>
    <cellStyle name="Normal 38 5 7" xfId="14833" xr:uid="{F7F449CD-2CC3-42E7-8F86-2843FD30BE72}"/>
    <cellStyle name="Normal 39" xfId="4149" xr:uid="{D8D7D5B0-02F3-4C22-A77D-FAA1D51A49D6}"/>
    <cellStyle name="Normal 39 2" xfId="4150" xr:uid="{9134417E-1E16-4409-83C5-EE5DE7195ED6}"/>
    <cellStyle name="Normal 39 3" xfId="4151" xr:uid="{0F6176AD-CB67-4253-AC0F-0308AAACBD54}"/>
    <cellStyle name="Normal 39 3 2" xfId="4152" xr:uid="{B052DB75-F735-4E74-A3C6-F6629891D94C}"/>
    <cellStyle name="Normal 39 3 2 2" xfId="6057" xr:uid="{67DC795F-27A8-45B5-AD6D-E5DD765991E6}"/>
    <cellStyle name="Normal 39 3 2 2 2" xfId="14353" xr:uid="{E833D5FA-8DA8-4D2D-B801-14918626C92A}"/>
    <cellStyle name="Normal 39 3 2 2 2 2" xfId="31798" xr:uid="{53BEDB27-AD00-4EE9-B82E-D8D27C0E79F4}"/>
    <cellStyle name="Normal 39 3 2 2 2 3" xfId="22824" xr:uid="{5B0CA282-84CD-4587-8B2C-2BCA9276765D}"/>
    <cellStyle name="Normal 39 3 2 2 3" xfId="10250" xr:uid="{C9DFBBCF-C4E5-40BC-ADEA-6F5CC77EABB9}"/>
    <cellStyle name="Normal 39 3 2 2 3 2" xfId="27745" xr:uid="{ACD5FEDE-98F5-4F7C-B2FC-B5D529612ED9}"/>
    <cellStyle name="Normal 39 3 2 2 3 3" xfId="18831" xr:uid="{8F4ACFA4-FC34-410B-AB6B-CC74137BEEB4}"/>
    <cellStyle name="Normal 39 3 2 2 4" xfId="24930" xr:uid="{704E0A24-4693-4C55-83C7-AC8DBDB798C1}"/>
    <cellStyle name="Normal 39 3 2 2 5" xfId="15653" xr:uid="{D7DA7A4E-7FCC-4774-ADBC-4FA00E7FC601}"/>
    <cellStyle name="Normal 39 3 2 3" xfId="13886" xr:uid="{032DAD2F-5B05-4AD5-815B-7FB562B25125}"/>
    <cellStyle name="Normal 39 3 2 3 2" xfId="31331" xr:uid="{128F5250-1BA6-4F4A-8981-F892641C05A2}"/>
    <cellStyle name="Normal 39 3 2 3 3" xfId="22357" xr:uid="{B1D09DD5-BDA4-41CC-8932-2F4439F6010E}"/>
    <cellStyle name="Normal 39 3 2 4" xfId="8719" xr:uid="{4799ECB7-40DF-4839-A6EA-854A933EDAD1}"/>
    <cellStyle name="Normal 39 3 2 4 2" xfId="26507" xr:uid="{D4A73E6D-53A4-4975-9CC8-BF7D323FDCC9}"/>
    <cellStyle name="Normal 39 3 2 4 3" xfId="17781" xr:uid="{7D9490E7-2324-424A-BD2C-BE0B7CFAA8CD}"/>
    <cellStyle name="Normal 39 3 2 5" xfId="23757" xr:uid="{CC5EF4B7-8624-413C-A2E6-37D353FB6524}"/>
    <cellStyle name="Normal 39 3 2 6" xfId="14836" xr:uid="{9B6D598C-B1C0-4395-993A-9CD7400EE50F}"/>
    <cellStyle name="Normal 39 3 3" xfId="6056" xr:uid="{B9FC88F1-EE00-4CE8-8DB4-7538C8C74019}"/>
    <cellStyle name="Normal 39 3 3 2" xfId="14352" xr:uid="{39ADC40A-4F45-4B48-8221-FB203AC35512}"/>
    <cellStyle name="Normal 39 3 3 2 2" xfId="31797" xr:uid="{D9A6475E-B367-4BCB-A091-68F048436D08}"/>
    <cellStyle name="Normal 39 3 3 2 3" xfId="22823" xr:uid="{3F4D9E2A-8CC5-4072-9E58-7B9B31EA4F13}"/>
    <cellStyle name="Normal 39 3 3 3" xfId="10249" xr:uid="{6A5EFAFA-1D2A-4826-AFDC-049C3F7CA209}"/>
    <cellStyle name="Normal 39 3 3 3 2" xfId="27744" xr:uid="{0378ABFD-8D03-4AE1-A9F3-70B4A08B5AD9}"/>
    <cellStyle name="Normal 39 3 3 3 3" xfId="18830" xr:uid="{A5E8AD6F-8809-4C41-975B-5E2337A63695}"/>
    <cellStyle name="Normal 39 3 3 4" xfId="24929" xr:uid="{F2C7F933-3299-44CF-8940-CFD5D7DDC7E1}"/>
    <cellStyle name="Normal 39 3 3 5" xfId="15652" xr:uid="{760B7E75-9263-4933-9953-E747F06B0C30}"/>
    <cellStyle name="Normal 39 3 4" xfId="13885" xr:uid="{A518ABEF-DDDE-4F6E-B5BF-B9319A21CE8B}"/>
    <cellStyle name="Normal 39 3 4 2" xfId="31330" xr:uid="{BFB48AC0-B6B4-4EB6-BA93-69E1CF812BF4}"/>
    <cellStyle name="Normal 39 3 4 3" xfId="22356" xr:uid="{E85AA9B2-41BB-4BCC-82EA-73F589AD5740}"/>
    <cellStyle name="Normal 39 3 5" xfId="8718" xr:uid="{81D7EAFA-96CF-4A34-B142-5E8A232FD88D}"/>
    <cellStyle name="Normal 39 3 5 2" xfId="26506" xr:uid="{8FF65D2A-DC34-4C3D-8340-3597DE4814AC}"/>
    <cellStyle name="Normal 39 3 5 3" xfId="17780" xr:uid="{6566DE23-1A63-488F-A751-C70765CFDA98}"/>
    <cellStyle name="Normal 39 3 6" xfId="23756" xr:uid="{A3A96F63-E19C-4749-AE00-53F1541B77C1}"/>
    <cellStyle name="Normal 39 3 7" xfId="14835" xr:uid="{A5C26F1E-A3F7-454D-A1F3-75E17EF028FF}"/>
    <cellStyle name="Normal 39 4" xfId="4153" xr:uid="{B27E269A-E301-476B-9226-6EB8374F3FB4}"/>
    <cellStyle name="Normal 39 5" xfId="4154" xr:uid="{4F03CB06-85DE-4ED3-B8CB-777AEDEE4B4C}"/>
    <cellStyle name="Normal 39 5 2" xfId="4155" xr:uid="{80DC897B-9304-4257-BFA9-7B00C8F991EB}"/>
    <cellStyle name="Normal 39 5 2 2" xfId="6059" xr:uid="{CD48D7F9-BE1B-4C00-8D94-7DE3976AFBB2}"/>
    <cellStyle name="Normal 39 5 2 2 2" xfId="14355" xr:uid="{5E90D602-DD73-4A0D-AD28-EFAB593734A0}"/>
    <cellStyle name="Normal 39 5 2 2 2 2" xfId="31800" xr:uid="{6FBBFFFD-ED98-4FEE-86A5-146646077E8A}"/>
    <cellStyle name="Normal 39 5 2 2 2 3" xfId="22826" xr:uid="{E8275F71-732D-4EE9-B474-DC5686B10B76}"/>
    <cellStyle name="Normal 39 5 2 2 3" xfId="10252" xr:uid="{F95EEEBA-0732-468C-860E-143E76A3DFFD}"/>
    <cellStyle name="Normal 39 5 2 2 3 2" xfId="27747" xr:uid="{E13449AA-790D-434D-A0F3-EE2A6304072F}"/>
    <cellStyle name="Normal 39 5 2 2 3 3" xfId="18833" xr:uid="{5DADEB88-33C1-4EFB-9984-EE9AC47EB780}"/>
    <cellStyle name="Normal 39 5 2 2 4" xfId="24932" xr:uid="{0BBB371F-7F95-4C36-B9BF-EA9F3C0B034E}"/>
    <cellStyle name="Normal 39 5 2 2 5" xfId="15655" xr:uid="{06665C53-1261-4843-9A41-60AA90F87099}"/>
    <cellStyle name="Normal 39 5 2 3" xfId="13888" xr:uid="{80FF2D73-24F2-4CB2-9B30-E7DD4F304590}"/>
    <cellStyle name="Normal 39 5 2 3 2" xfId="31333" xr:uid="{06C787B9-4ED7-4708-AC52-1A4A1CB7F5E6}"/>
    <cellStyle name="Normal 39 5 2 3 3" xfId="22359" xr:uid="{949EE7E9-7AC7-418D-B14B-05EF905F77D6}"/>
    <cellStyle name="Normal 39 5 2 4" xfId="8721" xr:uid="{90C71EB9-187F-4D8D-8D2B-13B226513E6A}"/>
    <cellStyle name="Normal 39 5 2 4 2" xfId="26509" xr:uid="{641C21C9-BBF9-4FC4-9C1F-DB9BEC7A6EAA}"/>
    <cellStyle name="Normal 39 5 2 4 3" xfId="17783" xr:uid="{255226E8-DD12-4FA8-A5EF-13E52A67F160}"/>
    <cellStyle name="Normal 39 5 2 5" xfId="23760" xr:uid="{A6FE886E-C30C-4B36-BB5F-601776226948}"/>
    <cellStyle name="Normal 39 5 2 6" xfId="14838" xr:uid="{8CE95530-7FBD-424E-BB3D-2754D4108707}"/>
    <cellStyle name="Normal 39 5 3" xfId="6058" xr:uid="{9EB74705-B406-4834-8466-6CE9FCF7A59C}"/>
    <cellStyle name="Normal 39 5 3 2" xfId="14354" xr:uid="{FEB0F2EB-9151-4CA8-99BD-85467586AEA8}"/>
    <cellStyle name="Normal 39 5 3 2 2" xfId="31799" xr:uid="{D70E37D4-3242-4DD2-9FDF-7D75A25014F6}"/>
    <cellStyle name="Normal 39 5 3 2 3" xfId="22825" xr:uid="{411AB0A8-B572-4565-85DE-A76230075842}"/>
    <cellStyle name="Normal 39 5 3 3" xfId="10251" xr:uid="{6FA768E2-DE68-44A8-8107-AF93E7D54498}"/>
    <cellStyle name="Normal 39 5 3 3 2" xfId="27746" xr:uid="{C7E5431F-EB2E-4163-AB37-5C41AB8857D1}"/>
    <cellStyle name="Normal 39 5 3 3 3" xfId="18832" xr:uid="{44FA3899-09D5-40D6-8156-8F598C662913}"/>
    <cellStyle name="Normal 39 5 3 4" xfId="24931" xr:uid="{AB432F31-8374-4B0D-8725-5DEDA5D1F85C}"/>
    <cellStyle name="Normal 39 5 3 5" xfId="15654" xr:uid="{746D8317-2DD5-4D88-8798-BB09519297FA}"/>
    <cellStyle name="Normal 39 5 4" xfId="13887" xr:uid="{FB930099-5089-4F28-845E-B1F52FB2DAFE}"/>
    <cellStyle name="Normal 39 5 4 2" xfId="31332" xr:uid="{0C062C84-A598-45F5-8A3F-CEB7031213C6}"/>
    <cellStyle name="Normal 39 5 4 3" xfId="22358" xr:uid="{DE7FC647-E8D7-46F9-973A-0E0750B66C55}"/>
    <cellStyle name="Normal 39 5 5" xfId="8720" xr:uid="{7B1508EC-8370-43EF-86D6-07136C4C9E42}"/>
    <cellStyle name="Normal 39 5 5 2" xfId="26508" xr:uid="{C4C54C19-2D40-4E36-B4AC-BBCF7800F012}"/>
    <cellStyle name="Normal 39 5 5 3" xfId="17782" xr:uid="{94C88D7F-A124-4855-9A7A-ACC84345385C}"/>
    <cellStyle name="Normal 39 5 6" xfId="23759" xr:uid="{33520C22-1D7A-49A0-A83F-DC5E760C9523}"/>
    <cellStyle name="Normal 39 5 7" xfId="14837" xr:uid="{A542929F-DA2D-4299-99BA-9080C172D7F3}"/>
    <cellStyle name="Normal 4" xfId="66" xr:uid="{8FCE3000-7C8B-434A-A38A-98648E8BDD27}"/>
    <cellStyle name="Normal 4 10" xfId="37615" xr:uid="{88C47100-AED9-4F2D-A2EC-4D2F63AF940F}"/>
    <cellStyle name="Normal 4 2" xfId="130" xr:uid="{5F28A8B0-515D-4741-9C75-AB3128EC4F0D}"/>
    <cellStyle name="Normal 4 2 2" xfId="4158" xr:uid="{47AB844A-CC86-4500-A2A4-FBBEA3734919}"/>
    <cellStyle name="Normal 4 2 2 2" xfId="4159" xr:uid="{D8024E52-40D3-489B-92B3-466DD406147F}"/>
    <cellStyle name="Normal 4 2 2 2 2" xfId="4160" xr:uid="{4A1C4D6B-9D04-46AC-8248-9DA2D560DC03}"/>
    <cellStyle name="Normal 4 2 2 2 3" xfId="4161" xr:uid="{B56FDF56-1435-4C1B-A05C-7EDCE1B3503C}"/>
    <cellStyle name="Normal 4 2 2 3" xfId="4162" xr:uid="{F6BBAFBD-982D-4EB8-84F0-B784E3A0B32B}"/>
    <cellStyle name="Normal 4 2 2 3 2" xfId="4163" xr:uid="{C3691723-185E-432D-B695-6148520CED27}"/>
    <cellStyle name="Normal 4 2 2 3 3" xfId="4164" xr:uid="{EA039918-0DAC-43F6-88AF-65AD04EDBA55}"/>
    <cellStyle name="Normal 4 2 2 4" xfId="4165" xr:uid="{8070544B-A683-455C-A51F-B275D743B054}"/>
    <cellStyle name="Normal 4 2 2 5" xfId="4166" xr:uid="{CBAA00ED-4CF2-4C22-B80A-F4529C2CA2EE}"/>
    <cellStyle name="Normal 4 2 3" xfId="4167" xr:uid="{9D897F12-E8F4-4E0B-8B56-CB9930F4B746}"/>
    <cellStyle name="Normal 4 2 3 2" xfId="4168" xr:uid="{3231F04A-1724-4853-8AD6-77477F23DC37}"/>
    <cellStyle name="Normal 4 2 3 3" xfId="4169" xr:uid="{74513046-78C7-443C-ACE4-BE771F613B75}"/>
    <cellStyle name="Normal 4 2 4" xfId="4170" xr:uid="{3A8B2881-A6AD-4F81-8D55-25600A85CE83}"/>
    <cellStyle name="Normal 4 2 4 2" xfId="4171" xr:uid="{F5E1CDAB-777A-484B-9182-70259BD21EA7}"/>
    <cellStyle name="Normal 4 2 5" xfId="4172" xr:uid="{9A061444-818D-4B29-9D39-23BF3335C71A}"/>
    <cellStyle name="Normal 4 2 6" xfId="4173" xr:uid="{F683CB22-5121-4AB4-B868-29A941E47BE8}"/>
    <cellStyle name="Normal 4 2 7" xfId="4174" xr:uid="{E5498D8F-8EF2-48B7-BB82-AFDBB0C7B1F0}"/>
    <cellStyle name="Normal 4 2 8" xfId="4157" xr:uid="{32A17D88-6182-4191-A0E4-5661D126534B}"/>
    <cellStyle name="Normal 4 3" xfId="159" xr:uid="{8ACEC75E-783C-4D0D-8C46-BE0D17FA4B0A}"/>
    <cellStyle name="Normal 4 3 2" xfId="4176" xr:uid="{E4FE5379-D90F-4CC8-B56B-5725844BF5B1}"/>
    <cellStyle name="Normal 4 3 3" xfId="4177" xr:uid="{FB96AA57-D6A9-437C-9595-FF228F64BE85}"/>
    <cellStyle name="Normal 4 3 4" xfId="6063" xr:uid="{C59493E3-AB47-456C-822F-0AAE3938CB7E}"/>
    <cellStyle name="Normal 4 3 5" xfId="4175" xr:uid="{2198CFF7-CE5A-4E92-A8B4-55DF06CA04DA}"/>
    <cellStyle name="Normal 4 4" xfId="4178" xr:uid="{70C6675B-055F-459B-A79A-A00945DA29BA}"/>
    <cellStyle name="Normal 4 4 2" xfId="4179" xr:uid="{B9A604F1-9055-4FE5-A7C4-98B2EBF89D5F}"/>
    <cellStyle name="Normal 4 4 3" xfId="4180" xr:uid="{918E8FCB-6224-43FA-9082-2F312169D813}"/>
    <cellStyle name="Normal 4 4 4" xfId="4181" xr:uid="{3030C0C8-B8E3-48D9-86D5-FCDAE114CC8C}"/>
    <cellStyle name="Normal 4 4 5" xfId="6064" xr:uid="{621C51F2-8FFF-4221-9B96-894C7E54BF00}"/>
    <cellStyle name="Normal 4 4 5 2" xfId="13889" xr:uid="{F178EE57-C227-433E-AE1B-271F8BD39AAA}"/>
    <cellStyle name="Normal 4 4 5 2 2" xfId="31334" xr:uid="{DED6223C-2CC5-455D-B8A2-455F542A843B}"/>
    <cellStyle name="Normal 4 4 5 2 3" xfId="22360" xr:uid="{3C97C52F-C461-4FC4-A430-91386E36AC3A}"/>
    <cellStyle name="Normal 4 4 5 3" xfId="8722" xr:uid="{5C1EB2C0-9087-4C79-A822-AF989A573221}"/>
    <cellStyle name="Normal 4 4 5 3 2" xfId="26510" xr:uid="{26C247B7-3B2A-4268-A342-F236D2264E63}"/>
    <cellStyle name="Normal 4 4 5 3 3" xfId="17784" xr:uid="{C8923828-4EBE-4FF8-A99F-0DE9BC32A2FD}"/>
    <cellStyle name="Normal 4 4 5 4" xfId="24933" xr:uid="{36D0BF11-D1F5-4A90-A826-86C28615F0D5}"/>
    <cellStyle name="Normal 4 4 5 5" xfId="15659" xr:uid="{E6D19011-5230-4258-BC4F-620E5F0B497F}"/>
    <cellStyle name="Normal 4 4 6" xfId="23767" xr:uid="{3A762305-4866-4F1A-A5E3-DA5C02350817}"/>
    <cellStyle name="Normal 4 4 7" xfId="14839" xr:uid="{8228FF3C-0D8A-4D4A-B6A9-D2E0099DD6A0}"/>
    <cellStyle name="Normal 4 5" xfId="4182" xr:uid="{119EB1C5-066B-4ACD-A481-697311F3141A}"/>
    <cellStyle name="Normal 4 5 2" xfId="4183" xr:uid="{EE94E978-5A9D-4AE6-8538-9157F1B44D38}"/>
    <cellStyle name="Normal 4 5 3" xfId="4184" xr:uid="{AB2C3E55-EA0D-4D05-A55A-1281071E1494}"/>
    <cellStyle name="Normal 4 6" xfId="4185" xr:uid="{D9611F3B-24DB-4564-9D9E-8E7D824338FF}"/>
    <cellStyle name="Normal 4 6 10" xfId="14840" xr:uid="{CB23BF9D-2F9F-4445-8D12-D1943B4A89C9}"/>
    <cellStyle name="Normal 4 6 2" xfId="4186" xr:uid="{1499B103-33FC-49E1-A8A3-1A0D15B2D5DF}"/>
    <cellStyle name="Normal 4 6 3" xfId="4187" xr:uid="{692B7E16-2573-412D-9FB3-6F5BE5F1B09F}"/>
    <cellStyle name="Normal 4 6 4" xfId="4188" xr:uid="{73F374D7-4C2D-4EE9-B4F0-F53CDCB2C7ED}"/>
    <cellStyle name="Normal 4 6 5" xfId="4189" xr:uid="{1086EAA6-E1EC-4E1C-A652-3926A7C5C9C7}"/>
    <cellStyle name="Normal 4 6 5 2" xfId="6069" xr:uid="{15526DA5-0726-4CA7-93D3-02B04F3FB29E}"/>
    <cellStyle name="Normal 4 6 5 2 2" xfId="14357" xr:uid="{91CF4432-2859-4CB5-8F3C-FD33DEBB1E3F}"/>
    <cellStyle name="Normal 4 6 5 2 2 2" xfId="31802" xr:uid="{04D864C6-2D09-4D4A-BADB-2ECD56305812}"/>
    <cellStyle name="Normal 4 6 5 2 2 3" xfId="22828" xr:uid="{67566814-BD8A-49AC-B117-7A0E735FF2D8}"/>
    <cellStyle name="Normal 4 6 5 2 3" xfId="10257" xr:uid="{A12C0435-B952-4952-B2BE-F82C0BCB89E9}"/>
    <cellStyle name="Normal 4 6 5 2 3 2" xfId="27752" xr:uid="{62872EB7-C62D-4E2C-8EB7-8EEBB0BF3EA7}"/>
    <cellStyle name="Normal 4 6 5 2 3 3" xfId="18837" xr:uid="{A2F8FF00-22FF-465E-9715-1710FDBC0175}"/>
    <cellStyle name="Normal 4 6 5 2 4" xfId="24937" xr:uid="{C7E39AFA-858C-4B98-AFE7-46B7377AE0FD}"/>
    <cellStyle name="Normal 4 6 5 2 5" xfId="15663" xr:uid="{9087730D-0FAF-41A7-B77A-815BE0AFDDE3}"/>
    <cellStyle name="Normal 4 6 5 3" xfId="13891" xr:uid="{0A2AA630-2C02-4747-A0F1-3C83C674F988}"/>
    <cellStyle name="Normal 4 6 5 3 2" xfId="31336" xr:uid="{46303C02-950C-4AAC-BC1E-93E2F7C5A343}"/>
    <cellStyle name="Normal 4 6 5 3 3" xfId="22362" xr:uid="{36F6912D-C0DA-4FF7-9A65-5FB7CC06C5BE}"/>
    <cellStyle name="Normal 4 6 5 4" xfId="8725" xr:uid="{458A5FCF-2BC8-4D80-B6D0-ED8E06090971}"/>
    <cellStyle name="Normal 4 6 5 4 2" xfId="26512" xr:uid="{485BC407-06E6-4325-B226-B24A0E7EE1AD}"/>
    <cellStyle name="Normal 4 6 5 4 3" xfId="17786" xr:uid="{CA98AFC8-7A16-4DCF-8AE0-6039EC2CCAF6}"/>
    <cellStyle name="Normal 4 6 5 5" xfId="23777" xr:uid="{7827B620-C73D-4BB4-8C6F-3F9C9F2842E8}"/>
    <cellStyle name="Normal 4 6 5 6" xfId="14841" xr:uid="{22787754-D80F-484D-8B04-C4EA70AB9DA7}"/>
    <cellStyle name="Normal 4 6 6" xfId="6067" xr:uid="{9F9EDC94-608A-40B8-A42E-F07D073080AD}"/>
    <cellStyle name="Normal 4 6 6 2" xfId="14356" xr:uid="{C674A8BD-056E-4DC9-902D-30F0D4B4954B}"/>
    <cellStyle name="Normal 4 6 6 2 2" xfId="31801" xr:uid="{8A53E60F-B331-447E-B461-A9D6E98CBE0C}"/>
    <cellStyle name="Normal 4 6 6 2 3" xfId="22827" xr:uid="{96881225-8B50-4085-86F7-86307D918234}"/>
    <cellStyle name="Normal 4 6 6 3" xfId="10255" xr:uid="{9CF3B507-3EEA-4911-AA57-7565A41E0BE9}"/>
    <cellStyle name="Normal 4 6 6 3 2" xfId="27750" xr:uid="{AFA87644-58C7-4E8B-BF0B-99289339983E}"/>
    <cellStyle name="Normal 4 6 6 3 3" xfId="18836" xr:uid="{260AE1E2-F3E0-4AA5-8D1F-7B914548B790}"/>
    <cellStyle name="Normal 4 6 6 4" xfId="24936" xr:uid="{19550813-B659-4290-AADC-A6A156BB1F29}"/>
    <cellStyle name="Normal 4 6 6 5" xfId="15662" xr:uid="{2C19F78B-F926-4B81-B722-430F5CB8A84D}"/>
    <cellStyle name="Normal 4 6 7" xfId="13890" xr:uid="{D4B94337-3308-4FDA-BD42-E324503E93BC}"/>
    <cellStyle name="Normal 4 6 7 2" xfId="31335" xr:uid="{CD101735-1036-4F79-AC37-F8672319817C}"/>
    <cellStyle name="Normal 4 6 7 3" xfId="22361" xr:uid="{267810E8-9377-49D0-A2BA-3E905C4F4AD4}"/>
    <cellStyle name="Normal 4 6 8" xfId="8724" xr:uid="{9D0AB22C-E00B-407A-BDA8-C4ADAC6F552D}"/>
    <cellStyle name="Normal 4 6 8 2" xfId="26511" xr:uid="{8F91348C-3CB8-4FA6-878C-3101E05D1755}"/>
    <cellStyle name="Normal 4 6 8 3" xfId="17785" xr:uid="{D67E638F-4C70-4E71-8C3D-C614F790927A}"/>
    <cellStyle name="Normal 4 6 9" xfId="23773" xr:uid="{20996568-8364-4B1F-ABA3-A78EF07F1D7B}"/>
    <cellStyle name="Normal 4 7" xfId="4190" xr:uid="{229EBC04-56E1-40FE-926B-A2EDC3DA0150}"/>
    <cellStyle name="Normal 4 8" xfId="4191" xr:uid="{1091C048-449C-4697-9690-B5FA38B33C7F}"/>
    <cellStyle name="Normal 4 9" xfId="4156" xr:uid="{FF225C5B-48D8-4100-9E4A-5F2C411999D7}"/>
    <cellStyle name="Normal 4_AP- SFC_31.12.2010" xfId="4192" xr:uid="{F0E94A50-09D5-4C62-8A6C-8C15DECA1007}"/>
    <cellStyle name="Normal 40" xfId="4193" xr:uid="{0C5DFA4D-92E5-4E6F-91F1-94973586897A}"/>
    <cellStyle name="Normal 40 2" xfId="4194" xr:uid="{21A12CED-5654-4742-AF00-A682AC6A3B1B}"/>
    <cellStyle name="Normal 40 2 2" xfId="4195" xr:uid="{6167F556-8322-4425-A3AA-592A29CBC371}"/>
    <cellStyle name="Normal 40 3" xfId="4196" xr:uid="{06BC4184-4CA9-469C-A5F7-0A654DF99FD7}"/>
    <cellStyle name="Normal 40 3 2" xfId="4197" xr:uid="{33962360-3466-467F-9F7C-610F0807E387}"/>
    <cellStyle name="Normal 40 4" xfId="4198" xr:uid="{5E192309-30C9-48D1-9AFD-22C00D0CA6FB}"/>
    <cellStyle name="Normal 40 5" xfId="4199" xr:uid="{AA5C0216-97D1-4594-9162-4740AB232447}"/>
    <cellStyle name="Normal 40 6" xfId="4200" xr:uid="{575F8513-64BE-4915-A316-9BD41AD934EA}"/>
    <cellStyle name="Normal 40 6 2" xfId="4201" xr:uid="{CA948A7D-046E-4E75-BB6A-58F26B060B6A}"/>
    <cellStyle name="Normal 40 6 2 2" xfId="6074" xr:uid="{3400B7B0-C30A-41B3-A883-CE463733D376}"/>
    <cellStyle name="Normal 40 6 2 2 2" xfId="14359" xr:uid="{53D57378-7F1C-4504-BAA5-FEBF26278717}"/>
    <cellStyle name="Normal 40 6 2 2 2 2" xfId="31804" xr:uid="{94A382F5-4364-41AE-A736-7FF7D9B16704}"/>
    <cellStyle name="Normal 40 6 2 2 2 3" xfId="22830" xr:uid="{2A30725A-B069-43A6-92A3-960D8685A8F6}"/>
    <cellStyle name="Normal 40 6 2 2 3" xfId="10259" xr:uid="{03CCCB36-929B-42EC-A431-A5B4851C3C9A}"/>
    <cellStyle name="Normal 40 6 2 2 3 2" xfId="27754" xr:uid="{BBE816C8-80C2-483E-BBE6-CBBA53CFD842}"/>
    <cellStyle name="Normal 40 6 2 2 3 3" xfId="18839" xr:uid="{229C945A-E87A-4950-99C0-6E4603159CD0}"/>
    <cellStyle name="Normal 40 6 2 2 4" xfId="24940" xr:uid="{67EC4EFB-BDF9-4BE9-B36F-989BFB4E968C}"/>
    <cellStyle name="Normal 40 6 2 2 5" xfId="15668" xr:uid="{34ED2B5F-99DF-4F0F-B687-C24A37274D45}"/>
    <cellStyle name="Normal 40 6 2 3" xfId="13893" xr:uid="{876C1F74-6702-468B-8CF9-80BA4483AD72}"/>
    <cellStyle name="Normal 40 6 2 3 2" xfId="31338" xr:uid="{8DC4F638-8382-4B7D-9591-C2FA06FD0DDB}"/>
    <cellStyle name="Normal 40 6 2 3 3" xfId="22364" xr:uid="{2E726BEF-962B-4F24-8D58-27CC423BF7CF}"/>
    <cellStyle name="Normal 40 6 2 4" xfId="8727" xr:uid="{80BB38AF-A1A7-456F-8E9B-F15000FD651E}"/>
    <cellStyle name="Normal 40 6 2 4 2" xfId="26514" xr:uid="{84B90E3A-B37D-43D9-A03D-D6338F059A5C}"/>
    <cellStyle name="Normal 40 6 2 4 3" xfId="17788" xr:uid="{9227DCB4-02BB-4BE1-AEA6-79848A3DB526}"/>
    <cellStyle name="Normal 40 6 2 5" xfId="23782" xr:uid="{5FBBF20E-9FFB-4B2E-8906-0E1103046442}"/>
    <cellStyle name="Normal 40 6 2 6" xfId="14843" xr:uid="{2407F03E-C798-4FE8-BFE1-878F1CB0EF44}"/>
    <cellStyle name="Normal 40 6 3" xfId="6073" xr:uid="{54EABF59-D7A7-4CCB-9F33-08AC9853126D}"/>
    <cellStyle name="Normal 40 6 3 2" xfId="14358" xr:uid="{E8EF8D9E-448D-4C08-ABDC-626EA1110880}"/>
    <cellStyle name="Normal 40 6 3 2 2" xfId="31803" xr:uid="{89FEBC44-3C89-4AF5-A85D-1C4AAB745684}"/>
    <cellStyle name="Normal 40 6 3 2 3" xfId="22829" xr:uid="{253056B1-8C6D-41D4-90F9-12BE6F49CC26}"/>
    <cellStyle name="Normal 40 6 3 3" xfId="10258" xr:uid="{DE312A1F-C118-448E-B748-63187FAE4B28}"/>
    <cellStyle name="Normal 40 6 3 3 2" xfId="27753" xr:uid="{609074F1-09BA-4B8B-93F1-F6DB3E581324}"/>
    <cellStyle name="Normal 40 6 3 3 3" xfId="18838" xr:uid="{5B2BA574-D5AC-4E1B-9F04-1DEA29192CB1}"/>
    <cellStyle name="Normal 40 6 3 4" xfId="24939" xr:uid="{43263A12-DB1D-4D22-AFBD-8C75EF60B3AD}"/>
    <cellStyle name="Normal 40 6 3 5" xfId="15667" xr:uid="{25182098-9687-4149-B62C-9489F3150DB6}"/>
    <cellStyle name="Normal 40 6 4" xfId="13892" xr:uid="{AEF28B1C-5FEC-438A-BDF0-3D44327C092D}"/>
    <cellStyle name="Normal 40 6 4 2" xfId="31337" xr:uid="{5660CF83-6A16-454F-AB2E-1C562BE6FD50}"/>
    <cellStyle name="Normal 40 6 4 3" xfId="22363" xr:uid="{F77B1FF3-39D3-4583-8ECA-7F7BE15EEB07}"/>
    <cellStyle name="Normal 40 6 5" xfId="8726" xr:uid="{BED7EA75-7DF2-43F5-9EEC-F840A9751118}"/>
    <cellStyle name="Normal 40 6 5 2" xfId="26513" xr:uid="{1F6FA739-4C6B-4527-9D03-02F5CB5CB071}"/>
    <cellStyle name="Normal 40 6 5 3" xfId="17787" xr:uid="{8AD26231-A92B-4E52-B2D7-68A6B508390B}"/>
    <cellStyle name="Normal 40 6 6" xfId="23781" xr:uid="{863B9C97-9478-4EFE-AC9A-9023BA3032D9}"/>
    <cellStyle name="Normal 40 6 7" xfId="14842" xr:uid="{06BE175F-0B77-4163-8133-A28D3BA7B7AF}"/>
    <cellStyle name="Normal 41" xfId="4202" xr:uid="{6F54EB14-23EB-4DAB-9BD7-ECF37C79E75E}"/>
    <cellStyle name="Normal 41 2" xfId="4203" xr:uid="{9F32AE55-2E77-4B92-8BDB-84E0EFB0CC27}"/>
    <cellStyle name="Normal 41 3" xfId="4204" xr:uid="{D9B7F8DF-A71C-41FA-B3F8-85739A8D2FF5}"/>
    <cellStyle name="Normal 41 4" xfId="4205" xr:uid="{767F80E1-8730-4BF7-B43D-2966E4F80A4D}"/>
    <cellStyle name="Normal 41 5" xfId="4206" xr:uid="{DAA53B3C-8358-46F2-A072-0F7977078529}"/>
    <cellStyle name="Normal 41 5 2" xfId="4207" xr:uid="{23191186-0DE0-4363-9211-D52A6658CD39}"/>
    <cellStyle name="Normal 41 5 2 2" xfId="6077" xr:uid="{C66267F6-D092-46E5-8CFF-309192FB79E4}"/>
    <cellStyle name="Normal 41 5 2 2 2" xfId="14361" xr:uid="{D094463F-8E97-412F-A6BE-28B710696ADC}"/>
    <cellStyle name="Normal 41 5 2 2 2 2" xfId="31806" xr:uid="{E6EB79CB-0551-40C0-988F-B1953ECC0892}"/>
    <cellStyle name="Normal 41 5 2 2 2 3" xfId="22832" xr:uid="{681B9D5C-BEC1-42ED-BDA1-899D1A88BF68}"/>
    <cellStyle name="Normal 41 5 2 2 3" xfId="10261" xr:uid="{B78D76D1-801B-4102-A0D2-9E7DE7D3DF14}"/>
    <cellStyle name="Normal 41 5 2 2 3 2" xfId="27756" xr:uid="{051E0054-7BA8-4620-A283-54E43F01E18D}"/>
    <cellStyle name="Normal 41 5 2 2 3 3" xfId="18841" xr:uid="{D32C654E-1B90-4F99-AF7F-CE3276121DC9}"/>
    <cellStyle name="Normal 41 5 2 2 4" xfId="24942" xr:uid="{3E81A9E5-32B2-4062-B638-C69F1AC62841}"/>
    <cellStyle name="Normal 41 5 2 2 5" xfId="15671" xr:uid="{AE53CDE0-8E36-40AD-A482-9525A312E018}"/>
    <cellStyle name="Normal 41 5 2 3" xfId="13895" xr:uid="{18299C64-34B4-412A-ACEC-471A230542C9}"/>
    <cellStyle name="Normal 41 5 2 3 2" xfId="31340" xr:uid="{FA4B7994-AB6A-4D38-ADDB-DBAF668F4872}"/>
    <cellStyle name="Normal 41 5 2 3 3" xfId="22366" xr:uid="{F14BBCC8-17E4-42FB-9EC7-1193CFCBEB3B}"/>
    <cellStyle name="Normal 41 5 2 4" xfId="8729" xr:uid="{D4EB1E78-AE7A-4792-A4D3-EE302406B525}"/>
    <cellStyle name="Normal 41 5 2 4 2" xfId="26516" xr:uid="{76B6AB0F-F0A3-430F-96EA-1BF474A6B3FF}"/>
    <cellStyle name="Normal 41 5 2 4 3" xfId="17790" xr:uid="{9B138802-DDBE-494F-9200-2D37DF4B5B6E}"/>
    <cellStyle name="Normal 41 5 2 5" xfId="23786" xr:uid="{88D308D2-0DDD-4682-9AC4-A79DA38F410A}"/>
    <cellStyle name="Normal 41 5 2 6" xfId="14845" xr:uid="{EA85578C-2E40-4D60-9152-6E0F276858F0}"/>
    <cellStyle name="Normal 41 5 3" xfId="6076" xr:uid="{1BB59D01-1E9F-4DB3-AB1C-2CB6F1A347DB}"/>
    <cellStyle name="Normal 41 5 3 2" xfId="14360" xr:uid="{6C5B1D5B-39F1-4652-B6AD-A73A860F64F7}"/>
    <cellStyle name="Normal 41 5 3 2 2" xfId="31805" xr:uid="{2A768F6C-922B-458E-A2D6-944F1E262EFF}"/>
    <cellStyle name="Normal 41 5 3 2 3" xfId="22831" xr:uid="{E1DDE622-E7EA-44CA-A907-E485519B97AD}"/>
    <cellStyle name="Normal 41 5 3 3" xfId="10260" xr:uid="{0E3E9E9B-0575-464A-95EC-C2565E1A9F5F}"/>
    <cellStyle name="Normal 41 5 3 3 2" xfId="27755" xr:uid="{20BF44F7-F2C3-4768-8464-230F2807F359}"/>
    <cellStyle name="Normal 41 5 3 3 3" xfId="18840" xr:uid="{2101FFC7-2E09-41DE-8D19-D03A57A49466}"/>
    <cellStyle name="Normal 41 5 3 4" xfId="24941" xr:uid="{22669BD9-6828-4CED-A1B0-9A6BBE920A16}"/>
    <cellStyle name="Normal 41 5 3 5" xfId="15670" xr:uid="{830FD4C1-BBA8-46B6-B4F2-9E2AF8BEE5E7}"/>
    <cellStyle name="Normal 41 5 4" xfId="13894" xr:uid="{2EDF1108-7AF6-45F5-97D7-AD26F4AD8D42}"/>
    <cellStyle name="Normal 41 5 4 2" xfId="31339" xr:uid="{2A4349D6-EEB6-4A72-843A-A1FEC5FFC064}"/>
    <cellStyle name="Normal 41 5 4 3" xfId="22365" xr:uid="{18CAA32C-DB12-4EDF-BA21-3B4401E317DF}"/>
    <cellStyle name="Normal 41 5 5" xfId="8728" xr:uid="{9E66D6C8-22FE-4BB0-B6B2-3AD33D45CB1A}"/>
    <cellStyle name="Normal 41 5 5 2" xfId="26515" xr:uid="{81EF4C52-058C-47FF-BAE5-20886C3F2C52}"/>
    <cellStyle name="Normal 41 5 5 3" xfId="17789" xr:uid="{A1FABF7D-DE61-49B2-A7D6-85C16583C137}"/>
    <cellStyle name="Normal 41 5 6" xfId="23785" xr:uid="{AA152F64-B355-4DFD-A01A-F51D5A5C1590}"/>
    <cellStyle name="Normal 41 5 7" xfId="14844" xr:uid="{F3A23509-D0A2-40BB-A6DF-6DCE2844D32C}"/>
    <cellStyle name="Normal 42" xfId="4208" xr:uid="{FC9729EB-4E3C-4035-8B39-785D4E247270}"/>
    <cellStyle name="Normal 42 2" xfId="4209" xr:uid="{F6ECA5D6-DBCB-43C4-ABE1-86743B4806CF}"/>
    <cellStyle name="Normal 42 3" xfId="4210" xr:uid="{0E513EB7-1ED4-4F72-AA7D-A648418EB95F}"/>
    <cellStyle name="Normal 42 4" xfId="4211" xr:uid="{E8E0921D-46F7-4094-B0D9-81C8C48E2F2E}"/>
    <cellStyle name="Normal 42 4 2" xfId="4212" xr:uid="{ABEAF2AA-7854-4D50-A738-48FC8DC98C62}"/>
    <cellStyle name="Normal 42 4 2 2" xfId="6080" xr:uid="{53A7ABDD-1EC7-40C8-B4BB-55C28E7855E7}"/>
    <cellStyle name="Normal 42 4 2 2 2" xfId="14363" xr:uid="{BDF5CCA7-6188-4781-B45B-2F811A8645D2}"/>
    <cellStyle name="Normal 42 4 2 2 2 2" xfId="31808" xr:uid="{CD71A306-EF3D-47A3-86AA-D8053E8F5874}"/>
    <cellStyle name="Normal 42 4 2 2 2 3" xfId="22834" xr:uid="{5CF1B9B7-64EE-41AA-8AB3-A9CE170EE3CF}"/>
    <cellStyle name="Normal 42 4 2 2 3" xfId="10263" xr:uid="{3E7CC119-5F7F-41A8-A9DD-FD3C0759A950}"/>
    <cellStyle name="Normal 42 4 2 2 3 2" xfId="27758" xr:uid="{18966F2A-4DDC-4117-806F-84F4B6662CDC}"/>
    <cellStyle name="Normal 42 4 2 2 3 3" xfId="18843" xr:uid="{854C4729-F2E3-4C08-853C-F15F0CE54AB6}"/>
    <cellStyle name="Normal 42 4 2 2 4" xfId="24944" xr:uid="{921DAF93-CBCB-4AB7-8A70-6E65D1AE68C7}"/>
    <cellStyle name="Normal 42 4 2 2 5" xfId="15673" xr:uid="{5D70E32E-03FB-4233-8351-FD24E3664A8C}"/>
    <cellStyle name="Normal 42 4 2 3" xfId="13897" xr:uid="{EA1E4623-9C5D-49E4-9E5B-40385C3D3E13}"/>
    <cellStyle name="Normal 42 4 2 3 2" xfId="31342" xr:uid="{16DC5E38-7742-4F51-ABD5-EE26768A8DBD}"/>
    <cellStyle name="Normal 42 4 2 3 3" xfId="22368" xr:uid="{E680A1ED-31B7-43D8-BC2D-2038EDE95A5E}"/>
    <cellStyle name="Normal 42 4 2 4" xfId="8731" xr:uid="{7DA9A70F-4FD6-4DA8-9BF7-9EAED9622A1D}"/>
    <cellStyle name="Normal 42 4 2 4 2" xfId="26518" xr:uid="{84A25EFA-9DFD-42FA-AF66-D67CC330C668}"/>
    <cellStyle name="Normal 42 4 2 4 3" xfId="17792" xr:uid="{0E7C9E83-C4E5-4432-803B-3D985AE84307}"/>
    <cellStyle name="Normal 42 4 2 5" xfId="23790" xr:uid="{A3540454-8525-40B2-9D6C-CD2E5863E5E3}"/>
    <cellStyle name="Normal 42 4 2 6" xfId="14847" xr:uid="{C1E41A29-868E-4F17-A437-076870F71E51}"/>
    <cellStyle name="Normal 42 4 3" xfId="6079" xr:uid="{905E7A99-0312-450B-A8D8-3CDCAE8A3F83}"/>
    <cellStyle name="Normal 42 4 3 2" xfId="14362" xr:uid="{2A1E1254-F791-47AF-B39D-9C5F1AE8FC08}"/>
    <cellStyle name="Normal 42 4 3 2 2" xfId="31807" xr:uid="{5BB8FBEE-4A59-4497-8836-02E7B5A8EBA6}"/>
    <cellStyle name="Normal 42 4 3 2 3" xfId="22833" xr:uid="{D0290189-4FC8-4749-99B2-334BB1D98029}"/>
    <cellStyle name="Normal 42 4 3 3" xfId="10262" xr:uid="{FDDD2A8D-7D12-4C03-8A7A-875A53436E66}"/>
    <cellStyle name="Normal 42 4 3 3 2" xfId="27757" xr:uid="{FC2BCFFD-5697-4CDC-8C24-6D193355DF55}"/>
    <cellStyle name="Normal 42 4 3 3 3" xfId="18842" xr:uid="{D4988AF2-32BB-420F-85CE-555F97873431}"/>
    <cellStyle name="Normal 42 4 3 4" xfId="24943" xr:uid="{7A65F6BC-A18B-48E2-B71B-EFBB7ACCC3A1}"/>
    <cellStyle name="Normal 42 4 3 5" xfId="15672" xr:uid="{05F7DCF0-98B1-40EA-9317-A058E69D0CC2}"/>
    <cellStyle name="Normal 42 4 4" xfId="13896" xr:uid="{BFE6695E-5F66-417C-9C58-5C5053DEFB39}"/>
    <cellStyle name="Normal 42 4 4 2" xfId="31341" xr:uid="{E4EED8DC-A992-457B-93F3-4BC1BB68B2AB}"/>
    <cellStyle name="Normal 42 4 4 3" xfId="22367" xr:uid="{37DC6C87-F697-4DDE-BA6C-6AC3A58B46C2}"/>
    <cellStyle name="Normal 42 4 5" xfId="8730" xr:uid="{4C6B9755-4285-40DB-9B2D-204E0C11D696}"/>
    <cellStyle name="Normal 42 4 5 2" xfId="26517" xr:uid="{4CA85CAD-254D-435E-BB40-EA64CB352EBF}"/>
    <cellStyle name="Normal 42 4 5 3" xfId="17791" xr:uid="{0783B604-04FB-4E1D-B75C-BFCA9C53D90D}"/>
    <cellStyle name="Normal 42 4 6" xfId="23789" xr:uid="{A6408567-8125-4A77-95A7-FF5679D31459}"/>
    <cellStyle name="Normal 42 4 7" xfId="14846" xr:uid="{77A205D5-D3F1-4A65-9AFB-5C1393C45ED3}"/>
    <cellStyle name="Normal 43" xfId="4213" xr:uid="{CEADF1A7-79DE-408E-9B68-3C76D42E2DBC}"/>
    <cellStyle name="Normal 43 2" xfId="4214" xr:uid="{5C38CA5D-F029-4C17-B958-25AD625EB6D6}"/>
    <cellStyle name="Normal 43 2 7" xfId="37593" xr:uid="{BFDAEC8B-5B0A-4DF2-BA72-54EBE368F9AB}"/>
    <cellStyle name="Normal 43 3" xfId="4215" xr:uid="{D26288A6-16AD-432E-BCA6-D35EE46D16A2}"/>
    <cellStyle name="Normal 43 3 2" xfId="4216" xr:uid="{F22777F2-C83B-409D-9B56-D81397627617}"/>
    <cellStyle name="Normal 43 3 2 2" xfId="6083" xr:uid="{4517DEDB-2F27-48BF-AB3C-A7D68A4253CE}"/>
    <cellStyle name="Normal 43 3 2 2 2" xfId="14365" xr:uid="{958F09BC-DD95-4554-B932-B87A8D64B890}"/>
    <cellStyle name="Normal 43 3 2 2 2 2" xfId="31810" xr:uid="{310128B3-182D-41A3-AF9D-7E86AFD62EE3}"/>
    <cellStyle name="Normal 43 3 2 2 2 3" xfId="22836" xr:uid="{27F427E2-BBE2-48E9-B7D9-D024125EE8AC}"/>
    <cellStyle name="Normal 43 3 2 2 3" xfId="10266" xr:uid="{2A97429E-524E-419E-90EF-FBF502459AC9}"/>
    <cellStyle name="Normal 43 3 2 2 3 2" xfId="27761" xr:uid="{7502F226-F509-4860-BDB6-FFE84602C157}"/>
    <cellStyle name="Normal 43 3 2 2 3 3" xfId="18845" xr:uid="{2CF6B980-FB3B-4D26-B5DA-35804A32D3FF}"/>
    <cellStyle name="Normal 43 3 2 2 4" xfId="24947" xr:uid="{5658F860-D4A6-48CB-B222-45E78B0A0820}"/>
    <cellStyle name="Normal 43 3 2 2 5" xfId="15675" xr:uid="{52582112-E190-4DEA-97C6-78DE8B0D113D}"/>
    <cellStyle name="Normal 43 3 2 3" xfId="13899" xr:uid="{81F9388A-D448-4A5E-B027-46B971CCC57B}"/>
    <cellStyle name="Normal 43 3 2 3 2" xfId="31344" xr:uid="{1BC7EE87-943F-49C6-A0FD-4A6CFA89A606}"/>
    <cellStyle name="Normal 43 3 2 3 3" xfId="22370" xr:uid="{0A24318D-6B33-4910-B742-9A9A547E766A}"/>
    <cellStyle name="Normal 43 3 2 4" xfId="8733" xr:uid="{78565E10-AD17-4922-A6A4-A1B3A92FA23B}"/>
    <cellStyle name="Normal 43 3 2 4 2" xfId="26520" xr:uid="{53470ACA-03FD-42B2-A7C4-B1171FDC36EA}"/>
    <cellStyle name="Normal 43 3 2 4 3" xfId="17794" xr:uid="{C7A55B44-4509-48EA-A525-59C83CD14337}"/>
    <cellStyle name="Normal 43 3 2 5" xfId="23793" xr:uid="{1EC099BF-67E6-4A90-B71C-1F634DE43117}"/>
    <cellStyle name="Normal 43 3 2 6" xfId="14849" xr:uid="{B68102ED-5AA6-4024-8EE3-A069F3CD25A5}"/>
    <cellStyle name="Normal 43 3 3" xfId="6082" xr:uid="{1872BC6F-ACCB-4BE1-80DC-7CC34F8671BB}"/>
    <cellStyle name="Normal 43 3 3 2" xfId="14364" xr:uid="{A833765A-18F4-472D-B064-D48923888E2D}"/>
    <cellStyle name="Normal 43 3 3 2 2" xfId="31809" xr:uid="{671B9DA0-6BB0-45B2-A3D7-9C9149A84146}"/>
    <cellStyle name="Normal 43 3 3 2 3" xfId="22835" xr:uid="{3E7EE421-E60A-41B5-8838-5343B7C1D30B}"/>
    <cellStyle name="Normal 43 3 3 3" xfId="10265" xr:uid="{FD72588A-77B8-4B9F-8D0E-64AD478F9EA4}"/>
    <cellStyle name="Normal 43 3 3 3 2" xfId="27760" xr:uid="{BFED3F31-C4C1-46C9-BC63-EB44E38F527F}"/>
    <cellStyle name="Normal 43 3 3 3 3" xfId="18844" xr:uid="{103C737E-4995-4CBC-BD52-6766CA3ED323}"/>
    <cellStyle name="Normal 43 3 3 4" xfId="24946" xr:uid="{C4DCACAA-49FF-4072-8358-E8F736DEE3BB}"/>
    <cellStyle name="Normal 43 3 3 5" xfId="15674" xr:uid="{A4938277-D7E4-44FF-9D9D-FD56F2139F27}"/>
    <cellStyle name="Normal 43 3 4" xfId="13898" xr:uid="{CB3C8C3E-0BE0-4087-A01B-CDA2996DA063}"/>
    <cellStyle name="Normal 43 3 4 2" xfId="31343" xr:uid="{E3E4E5A4-ED1C-4FC5-A218-6C4507EAC3A8}"/>
    <cellStyle name="Normal 43 3 4 3" xfId="22369" xr:uid="{B5638D7C-FC28-4648-A500-65C02061C792}"/>
    <cellStyle name="Normal 43 3 5" xfId="8732" xr:uid="{CF4E680E-4703-402E-9839-AA7C8D1CD444}"/>
    <cellStyle name="Normal 43 3 5 2" xfId="26519" xr:uid="{0607D82A-23D9-42DF-8592-EFE42397D029}"/>
    <cellStyle name="Normal 43 3 5 3" xfId="17793" xr:uid="{7CFDAFA6-B163-4A10-BB3D-4F006F0D9DC9}"/>
    <cellStyle name="Normal 43 3 6" xfId="23792" xr:uid="{AA0E560A-78D8-43F3-B573-7CA604910013}"/>
    <cellStyle name="Normal 43 3 7" xfId="14848" xr:uid="{4868BF2D-E29B-4C95-BC33-EAD083DAA3EB}"/>
    <cellStyle name="Normal 44" xfId="4217" xr:uid="{B8DF546D-F31E-4E68-83D5-617E12274A0D}"/>
    <cellStyle name="Normal 44 2" xfId="4218" xr:uid="{7480B841-9F05-43C3-BE84-0CA13630E192}"/>
    <cellStyle name="Normal 44 3" xfId="4219" xr:uid="{3B0CC20A-F286-4645-B197-193ECD602B8F}"/>
    <cellStyle name="Normal 44 3 2" xfId="4220" xr:uid="{EE9838B8-AF7F-4C89-8299-F1C97347808D}"/>
    <cellStyle name="Normal 44 3 2 2" xfId="6085" xr:uid="{9FDF47FC-AAA0-4C19-96F9-9166EF67CB56}"/>
    <cellStyle name="Normal 44 3 2 2 2" xfId="14367" xr:uid="{DA0B9934-8B2C-49DF-ADE4-FB3640DE6661}"/>
    <cellStyle name="Normal 44 3 2 2 2 2" xfId="31812" xr:uid="{57022272-6178-44FB-9393-3CB396B61A31}"/>
    <cellStyle name="Normal 44 3 2 2 2 3" xfId="22838" xr:uid="{A12085D7-6CD1-453A-A2FC-B3A607A57F62}"/>
    <cellStyle name="Normal 44 3 2 2 3" xfId="10268" xr:uid="{9ABB2099-32F5-42B7-83DC-743875B0AE79}"/>
    <cellStyle name="Normal 44 3 2 2 3 2" xfId="27763" xr:uid="{1DA9E54B-307F-4B0B-8550-5CC31B3367E2}"/>
    <cellStyle name="Normal 44 3 2 2 3 3" xfId="18847" xr:uid="{23881572-7757-439F-8683-C513671302B9}"/>
    <cellStyle name="Normal 44 3 2 2 4" xfId="24949" xr:uid="{67B3A59F-2629-43C3-94C4-3F16B8C7D781}"/>
    <cellStyle name="Normal 44 3 2 2 5" xfId="15677" xr:uid="{B76859B4-FDBC-4DFA-A463-0DCC628EB638}"/>
    <cellStyle name="Normal 44 3 2 3" xfId="13901" xr:uid="{B9E7FCEB-07F6-4740-B4BA-0557A68D1599}"/>
    <cellStyle name="Normal 44 3 2 3 2" xfId="31346" xr:uid="{FE8DAF01-BB2A-4198-BC2D-0FDBC87F436D}"/>
    <cellStyle name="Normal 44 3 2 3 3" xfId="22372" xr:uid="{71EBE5C9-3464-4ED1-A378-B07D70CA99E3}"/>
    <cellStyle name="Normal 44 3 2 4" xfId="8735" xr:uid="{B083BDED-9FF4-4347-8D25-FEDCC34BF8C5}"/>
    <cellStyle name="Normal 44 3 2 4 2" xfId="26522" xr:uid="{71BEBD27-2A49-4E9C-91E9-0DBA959A55C0}"/>
    <cellStyle name="Normal 44 3 2 4 3" xfId="17796" xr:uid="{64AC735E-D4EE-4A88-88B8-15E7A8DBD323}"/>
    <cellStyle name="Normal 44 3 2 5" xfId="23797" xr:uid="{E74B9038-515A-475A-A172-6A11C7747823}"/>
    <cellStyle name="Normal 44 3 2 6" xfId="14851" xr:uid="{A293C2AB-69D4-4227-A8B2-AC4C69F9F03A}"/>
    <cellStyle name="Normal 44 3 3" xfId="6084" xr:uid="{1141B26C-3B6F-4782-8225-39B7AF079CAE}"/>
    <cellStyle name="Normal 44 3 3 2" xfId="14366" xr:uid="{5DCE48E1-1933-4C8D-9B6B-04853565E017}"/>
    <cellStyle name="Normal 44 3 3 2 2" xfId="31811" xr:uid="{37664B65-1121-4574-B7B6-0A62535278A8}"/>
    <cellStyle name="Normal 44 3 3 2 3" xfId="22837" xr:uid="{9C88C5FB-5CC2-4CA3-87F1-ECB777C666E8}"/>
    <cellStyle name="Normal 44 3 3 3" xfId="10267" xr:uid="{048EA559-7C69-44F8-A0B5-3725F8023981}"/>
    <cellStyle name="Normal 44 3 3 3 2" xfId="27762" xr:uid="{85EE4213-C0A5-487F-BF7C-A0B32706FD36}"/>
    <cellStyle name="Normal 44 3 3 3 3" xfId="18846" xr:uid="{262735CD-DFC1-418F-ADF6-332BD6A522DF}"/>
    <cellStyle name="Normal 44 3 3 4" xfId="24948" xr:uid="{9D7954F3-03CE-4E96-99B2-FA2BD19E18DB}"/>
    <cellStyle name="Normal 44 3 3 5" xfId="15676" xr:uid="{E8B45FD4-C992-42CC-9BFF-99288FC8680C}"/>
    <cellStyle name="Normal 44 3 4" xfId="13900" xr:uid="{4D4F25BB-1F0B-4ED8-A738-E8FE6672D3D4}"/>
    <cellStyle name="Normal 44 3 4 2" xfId="31345" xr:uid="{303ABC91-7077-4809-9D58-AECADF47902A}"/>
    <cellStyle name="Normal 44 3 4 3" xfId="22371" xr:uid="{AB74668D-1F62-4DC0-A114-9C4C0D703317}"/>
    <cellStyle name="Normal 44 3 5" xfId="8734" xr:uid="{ED3B2C76-A157-451C-A8C5-A1BE300C619A}"/>
    <cellStyle name="Normal 44 3 5 2" xfId="26521" xr:uid="{859289ED-27A5-4B32-89ED-87ECC41B3E01}"/>
    <cellStyle name="Normal 44 3 5 3" xfId="17795" xr:uid="{794DF543-84D3-4114-B420-6625BEC49085}"/>
    <cellStyle name="Normal 44 3 6" xfId="23796" xr:uid="{4040FE80-1866-4865-B175-C345244BCB92}"/>
    <cellStyle name="Normal 44 3 7" xfId="14850" xr:uid="{B4CB4A21-463E-465F-BA65-17AE31668F34}"/>
    <cellStyle name="Normal 45" xfId="4221" xr:uid="{03807182-EC31-43AD-8320-55B1196F1AAA}"/>
    <cellStyle name="Normal 45 2" xfId="4222" xr:uid="{E03F3503-4F09-4D88-BF1E-EA10015E4C0D}"/>
    <cellStyle name="Normal 45 3" xfId="4223" xr:uid="{3F917180-EA39-4B4B-9EB7-AAB52FB48A11}"/>
    <cellStyle name="Normal 45 3 2" xfId="4224" xr:uid="{5D2F0F8D-E23E-4A6F-9BAE-DD77F3ECB360}"/>
    <cellStyle name="Normal 45 3 2 2" xfId="6087" xr:uid="{F768AA76-14C7-49E9-BB6F-23D8F501E313}"/>
    <cellStyle name="Normal 45 3 2 2 2" xfId="14369" xr:uid="{703B19B7-2312-45CB-B12D-5AFDDF2F834B}"/>
    <cellStyle name="Normal 45 3 2 2 2 2" xfId="31814" xr:uid="{680B0A0A-56D3-4016-ADEE-FB6927DB0C76}"/>
    <cellStyle name="Normal 45 3 2 2 2 3" xfId="22840" xr:uid="{02DA7898-F4FA-42FF-93B0-B061ADE9BFCD}"/>
    <cellStyle name="Normal 45 3 2 2 3" xfId="10270" xr:uid="{43DBBBDA-653B-4EFD-91D3-C14BAD31BD82}"/>
    <cellStyle name="Normal 45 3 2 2 3 2" xfId="27765" xr:uid="{3672889A-CA40-4FD2-B405-76B65C794CC8}"/>
    <cellStyle name="Normal 45 3 2 2 3 3" xfId="18849" xr:uid="{CF8564B8-C108-4E03-95DA-1642DAB7499F}"/>
    <cellStyle name="Normal 45 3 2 2 4" xfId="24951" xr:uid="{790CD229-9A4E-4719-A1CA-D09B8D9CCD2F}"/>
    <cellStyle name="Normal 45 3 2 2 5" xfId="15679" xr:uid="{D1AB3C9F-BC33-462A-BBB8-9B8F1F10CBF8}"/>
    <cellStyle name="Normal 45 3 2 3" xfId="13903" xr:uid="{C1B4364E-1D32-471F-83BC-5C14EA04691D}"/>
    <cellStyle name="Normal 45 3 2 3 2" xfId="31348" xr:uid="{3A9940D4-CC5D-40CB-8CA3-A986FDEDE66D}"/>
    <cellStyle name="Normal 45 3 2 3 3" xfId="22374" xr:uid="{6D8E72C6-11BA-464F-929A-F9BEC670F177}"/>
    <cellStyle name="Normal 45 3 2 4" xfId="8737" xr:uid="{19804E16-9E68-4D3E-BC28-CB60B4A23A2F}"/>
    <cellStyle name="Normal 45 3 2 4 2" xfId="26524" xr:uid="{F6E72A91-8194-4C62-A949-560AFB902739}"/>
    <cellStyle name="Normal 45 3 2 4 3" xfId="17798" xr:uid="{2E89CE74-42ED-487D-AE55-C1040377E4B5}"/>
    <cellStyle name="Normal 45 3 2 5" xfId="23801" xr:uid="{5BC061B9-B6E9-4D80-8C01-83286D1562C0}"/>
    <cellStyle name="Normal 45 3 2 6" xfId="14853" xr:uid="{DE1B395A-6D72-4756-BCA7-C61B547FF346}"/>
    <cellStyle name="Normal 45 3 3" xfId="6086" xr:uid="{A17A8848-F6C0-410A-AFAF-389C3137EB08}"/>
    <cellStyle name="Normal 45 3 3 2" xfId="14368" xr:uid="{9A632526-B2B4-4F9D-B1C0-194545774961}"/>
    <cellStyle name="Normal 45 3 3 2 2" xfId="31813" xr:uid="{4C433A86-910E-4C85-8001-D77823B41279}"/>
    <cellStyle name="Normal 45 3 3 2 3" xfId="22839" xr:uid="{6B282B44-75AB-40E7-A232-94424253B2D3}"/>
    <cellStyle name="Normal 45 3 3 3" xfId="10269" xr:uid="{21CEB078-0CCF-42D7-8FC8-C032B2278A3E}"/>
    <cellStyle name="Normal 45 3 3 3 2" xfId="27764" xr:uid="{6BA0107E-590E-4066-B4E6-C04FADA9A328}"/>
    <cellStyle name="Normal 45 3 3 3 3" xfId="18848" xr:uid="{D8170458-2B15-4F04-8179-39E327D67371}"/>
    <cellStyle name="Normal 45 3 3 4" xfId="24950" xr:uid="{F79DF429-4009-4573-ABC4-0F819E67A815}"/>
    <cellStyle name="Normal 45 3 3 5" xfId="15678" xr:uid="{391E33C6-53A9-4AAF-8028-EBC04201F80C}"/>
    <cellStyle name="Normal 45 3 4" xfId="13902" xr:uid="{C4FED44F-B48F-4E01-9DCD-C8DFA6C3236F}"/>
    <cellStyle name="Normal 45 3 4 2" xfId="31347" xr:uid="{8E5049ED-1915-488A-BD6D-C7A1801A1B36}"/>
    <cellStyle name="Normal 45 3 4 3" xfId="22373" xr:uid="{EFDC626A-6556-4437-9A11-0EB184A7619D}"/>
    <cellStyle name="Normal 45 3 5" xfId="8736" xr:uid="{33EDC0ED-0608-4017-A865-7D52EA7C2332}"/>
    <cellStyle name="Normal 45 3 5 2" xfId="26523" xr:uid="{88A8353D-F451-41DF-A1E6-245882FEEBB8}"/>
    <cellStyle name="Normal 45 3 5 3" xfId="17797" xr:uid="{2A5E3BA9-D50D-4BD9-BFCA-3DEAC1B7FE05}"/>
    <cellStyle name="Normal 45 3 6" xfId="23800" xr:uid="{A59E2F3C-0309-46DE-8052-DD46D28B37FB}"/>
    <cellStyle name="Normal 45 3 7" xfId="14852" xr:uid="{D1BC7273-7A2D-4185-AD6D-7C360C8FD213}"/>
    <cellStyle name="Normal 46" xfId="4225" xr:uid="{096D5DDA-5FD7-4443-8248-0F3343529AF4}"/>
    <cellStyle name="Normal 46 2" xfId="4226" xr:uid="{3E081CBA-571F-4927-8281-C08D3A4C43AB}"/>
    <cellStyle name="Normal 46 3" xfId="4227" xr:uid="{E07CA401-DEE3-4694-8099-58957F271312}"/>
    <cellStyle name="Normal 46 3 2" xfId="4228" xr:uid="{6BC228C8-7040-4B96-871C-E63FEF037AC4}"/>
    <cellStyle name="Normal 46 3 2 2" xfId="6090" xr:uid="{3720097F-7EAD-4047-AE61-CEF211C34FE2}"/>
    <cellStyle name="Normal 46 3 2 2 2" xfId="14371" xr:uid="{A2139361-D724-48F2-98D7-01C60A916272}"/>
    <cellStyle name="Normal 46 3 2 2 2 2" xfId="31816" xr:uid="{655704F6-E579-4F16-987B-1F967BED472F}"/>
    <cellStyle name="Normal 46 3 2 2 2 3" xfId="22842" xr:uid="{0B24C19F-7153-47EE-8D27-244E5FCB4DD2}"/>
    <cellStyle name="Normal 46 3 2 2 3" xfId="10272" xr:uid="{0758FE30-5263-4455-B1BE-5752F3FD642F}"/>
    <cellStyle name="Normal 46 3 2 2 3 2" xfId="27767" xr:uid="{0BDB6E24-5E01-425E-95D5-011E436DE001}"/>
    <cellStyle name="Normal 46 3 2 2 3 3" xfId="18851" xr:uid="{F82892B4-D9BA-41FA-BE56-D94810B5ED8A}"/>
    <cellStyle name="Normal 46 3 2 2 4" xfId="24953" xr:uid="{5D08FE37-FEC0-4111-A595-5FD3F44F6710}"/>
    <cellStyle name="Normal 46 3 2 2 5" xfId="15682" xr:uid="{5395D706-1F52-4CB6-BAF2-0428B1B7231E}"/>
    <cellStyle name="Normal 46 3 2 3" xfId="13905" xr:uid="{6EBCCC47-BCE4-49E8-A197-87E98C43B0E1}"/>
    <cellStyle name="Normal 46 3 2 3 2" xfId="31350" xr:uid="{23BDC70A-DEDC-481A-B67F-0B38253A917D}"/>
    <cellStyle name="Normal 46 3 2 3 3" xfId="22376" xr:uid="{E7C2BD94-B4CB-4687-B708-03600FC16CF5}"/>
    <cellStyle name="Normal 46 3 2 4" xfId="8739" xr:uid="{BF02876F-499A-40BD-99FC-12FF8E5D2905}"/>
    <cellStyle name="Normal 46 3 2 4 2" xfId="26526" xr:uid="{FEC02003-2203-4CA2-84C0-3BF355BD2020}"/>
    <cellStyle name="Normal 46 3 2 4 3" xfId="17800" xr:uid="{8EF19A97-4C6D-40EB-AB22-0419E47AEAAA}"/>
    <cellStyle name="Normal 46 3 2 5" xfId="23805" xr:uid="{2B2E5AFA-1D12-46B0-8FCD-ECD5BE3EA456}"/>
    <cellStyle name="Normal 46 3 2 6" xfId="14855" xr:uid="{D062B7B4-0095-4984-9E11-0F7AC2F7C682}"/>
    <cellStyle name="Normal 46 3 3" xfId="6089" xr:uid="{18C25885-E263-4E8B-8A07-53EEB155D3D6}"/>
    <cellStyle name="Normal 46 3 3 2" xfId="14370" xr:uid="{14974EC0-9531-47DF-B2CF-9799889DBFFB}"/>
    <cellStyle name="Normal 46 3 3 2 2" xfId="31815" xr:uid="{03F99F0E-1FC8-4F9E-A246-3F5E566DFDCE}"/>
    <cellStyle name="Normal 46 3 3 2 3" xfId="22841" xr:uid="{1CE2B4D7-296D-47A4-BAF7-5BD625841C25}"/>
    <cellStyle name="Normal 46 3 3 3" xfId="10271" xr:uid="{3B4739C7-B7EB-41F2-AAFF-8381644D3CE1}"/>
    <cellStyle name="Normal 46 3 3 3 2" xfId="27766" xr:uid="{78E0F804-753D-43D5-8B38-FFEBF8F7A189}"/>
    <cellStyle name="Normal 46 3 3 3 3" xfId="18850" xr:uid="{E811FD61-7A64-473B-9094-12205CC3E939}"/>
    <cellStyle name="Normal 46 3 3 4" xfId="24952" xr:uid="{F37BD030-596D-40CF-8484-9E4572F670DF}"/>
    <cellStyle name="Normal 46 3 3 5" xfId="15681" xr:uid="{73E67E81-C7E9-4414-B952-926F6DB852BE}"/>
    <cellStyle name="Normal 46 3 4" xfId="13904" xr:uid="{A0AC5809-876D-4FFE-B4B3-CE503BB9C808}"/>
    <cellStyle name="Normal 46 3 4 2" xfId="31349" xr:uid="{6F358CFE-397A-4135-A6AE-70C156F0843C}"/>
    <cellStyle name="Normal 46 3 4 3" xfId="22375" xr:uid="{519B5693-6B35-46CC-B422-BA14B3513E89}"/>
    <cellStyle name="Normal 46 3 5" xfId="8738" xr:uid="{DDC86994-437F-4DC0-8005-095246D05267}"/>
    <cellStyle name="Normal 46 3 5 2" xfId="26525" xr:uid="{110A92EF-CABD-453C-B818-197CD8AA6B54}"/>
    <cellStyle name="Normal 46 3 5 3" xfId="17799" xr:uid="{1D53F05C-A1DF-4F58-BC72-1F666DB3852A}"/>
    <cellStyle name="Normal 46 3 6" xfId="23804" xr:uid="{1CB2CD34-46FF-45E8-AB71-781F942E7AAB}"/>
    <cellStyle name="Normal 46 3 7" xfId="14854" xr:uid="{FA36C68B-A974-4E4D-B6F6-318FD89AA735}"/>
    <cellStyle name="Normal 47" xfId="4229" xr:uid="{3A67A868-A1CA-48C3-B88A-0A61CE1C91BE}"/>
    <cellStyle name="Normal 47 2" xfId="4230" xr:uid="{BF940EE0-9C25-4860-9C6F-71A294CC1978}"/>
    <cellStyle name="Normal 47 3" xfId="4231" xr:uid="{00DFD859-1137-4D27-91CE-950620D0BFB9}"/>
    <cellStyle name="Normal 47 3 2" xfId="4232" xr:uid="{176B5455-8823-451E-93AE-51767660544D}"/>
    <cellStyle name="Normal 47 3 2 2" xfId="6093" xr:uid="{5346174C-B4F4-4230-90F1-828FF7A1009A}"/>
    <cellStyle name="Normal 47 3 2 2 2" xfId="14373" xr:uid="{E1D2BEE5-546A-4B5A-BB72-5CC02604A615}"/>
    <cellStyle name="Normal 47 3 2 2 2 2" xfId="31818" xr:uid="{DB3E784C-B96B-4988-81C6-F04D049E31DE}"/>
    <cellStyle name="Normal 47 3 2 2 2 3" xfId="22844" xr:uid="{B9530BFD-7D39-46D6-9ABB-4AC30F83C2BD}"/>
    <cellStyle name="Normal 47 3 2 2 3" xfId="10275" xr:uid="{FCBA4F90-8655-4A05-8B38-44B1760DD17E}"/>
    <cellStyle name="Normal 47 3 2 2 3 2" xfId="27770" xr:uid="{6C4F2A3E-53A2-497D-A0B2-2BEEF420F4E3}"/>
    <cellStyle name="Normal 47 3 2 2 3 3" xfId="18854" xr:uid="{B3E720C9-2536-43D6-85F3-A57740EF896C}"/>
    <cellStyle name="Normal 47 3 2 2 4" xfId="24956" xr:uid="{BF6AF60D-2DC2-4621-BF1D-A709BB621B9F}"/>
    <cellStyle name="Normal 47 3 2 2 5" xfId="15685" xr:uid="{BD184921-ED47-4F81-B431-489BA77DD080}"/>
    <cellStyle name="Normal 47 3 2 3" xfId="13907" xr:uid="{184D5B4D-7C4C-4A18-9961-7C069E536EF7}"/>
    <cellStyle name="Normal 47 3 2 3 2" xfId="31352" xr:uid="{48269FCF-4892-4CC8-BCB6-03A25F081647}"/>
    <cellStyle name="Normal 47 3 2 3 3" xfId="22378" xr:uid="{E919FA90-1A54-482F-ABC3-BC7C1D098435}"/>
    <cellStyle name="Normal 47 3 2 4" xfId="8741" xr:uid="{2A393DF5-3157-424E-9A3E-C952893D7C58}"/>
    <cellStyle name="Normal 47 3 2 4 2" xfId="26528" xr:uid="{6B0E5D5D-6F4A-4344-AD75-F94A25D86747}"/>
    <cellStyle name="Normal 47 3 2 4 3" xfId="17802" xr:uid="{70653B41-C4BF-4A13-945E-26704017D96A}"/>
    <cellStyle name="Normal 47 3 2 5" xfId="23809" xr:uid="{DBA36DEA-516D-42BF-BC68-F579F42B8D26}"/>
    <cellStyle name="Normal 47 3 2 6" xfId="14857" xr:uid="{9894FDD7-8867-4535-84FF-A1605B8AD552}"/>
    <cellStyle name="Normal 47 3 3" xfId="6092" xr:uid="{4DB8A1F6-120E-46A7-9598-D1812A8E21CD}"/>
    <cellStyle name="Normal 47 3 3 2" xfId="14372" xr:uid="{CE669E0A-8A81-461E-B8F8-48EDC7C99121}"/>
    <cellStyle name="Normal 47 3 3 2 2" xfId="31817" xr:uid="{3CE9D091-1439-4E86-959D-10C3BB030438}"/>
    <cellStyle name="Normal 47 3 3 2 3" xfId="22843" xr:uid="{588686E4-982C-4F35-BEB1-9D4B6DDCED6E}"/>
    <cellStyle name="Normal 47 3 3 3" xfId="10274" xr:uid="{39657F39-4729-4753-B706-4514A1C2E049}"/>
    <cellStyle name="Normal 47 3 3 3 2" xfId="27769" xr:uid="{727252AF-8D39-49D1-90C2-71EEF17E5A4B}"/>
    <cellStyle name="Normal 47 3 3 3 3" xfId="18853" xr:uid="{0E8409D2-411E-4495-8075-014BF78BA959}"/>
    <cellStyle name="Normal 47 3 3 4" xfId="24955" xr:uid="{822FBBC3-69B0-42B4-8EA3-5A7F6520920B}"/>
    <cellStyle name="Normal 47 3 3 5" xfId="15684" xr:uid="{7089186C-52FF-4BDB-8366-19881FD57660}"/>
    <cellStyle name="Normal 47 3 4" xfId="13906" xr:uid="{E693E824-06BF-4771-8377-D3D288372227}"/>
    <cellStyle name="Normal 47 3 4 2" xfId="31351" xr:uid="{BF2C1DE2-3420-4500-BC84-342425E40B24}"/>
    <cellStyle name="Normal 47 3 4 3" xfId="22377" xr:uid="{ACDA7C0D-7D5B-4A54-9A83-731E8BC3A70A}"/>
    <cellStyle name="Normal 47 3 5" xfId="8740" xr:uid="{77B68697-2A55-49BD-8BF9-E052FB06BC5E}"/>
    <cellStyle name="Normal 47 3 5 2" xfId="26527" xr:uid="{5DBE6396-1D0A-4BCA-A99D-6D3C2941B54A}"/>
    <cellStyle name="Normal 47 3 5 3" xfId="17801" xr:uid="{E7394FC4-AC15-4E6B-94C5-AC16C8B3FB10}"/>
    <cellStyle name="Normal 47 3 6" xfId="23808" xr:uid="{362BD34B-3806-4EE2-AB6A-770A53301FBF}"/>
    <cellStyle name="Normal 47 3 7" xfId="14856" xr:uid="{D80C50B8-9B38-4301-A32D-07323112D56E}"/>
    <cellStyle name="Normal 48" xfId="4233" xr:uid="{175EDD55-9896-4007-B67D-B84A35728B0B}"/>
    <cellStyle name="Normal 48 2" xfId="4234" xr:uid="{38782DE2-D16D-43D6-854B-8E00B6CB51B9}"/>
    <cellStyle name="Normal 48 2 2" xfId="6095" xr:uid="{41F7B5FE-0DC6-401B-8B56-7B518FB94136}"/>
    <cellStyle name="Normal 48 2 2 2" xfId="14374" xr:uid="{5FB3F95D-5058-42EB-A8A7-53323761597B}"/>
    <cellStyle name="Normal 48 2 2 2 2" xfId="31819" xr:uid="{6465EABD-6292-4C2A-892C-6DD15888E866}"/>
    <cellStyle name="Normal 48 2 2 2 3" xfId="22845" xr:uid="{E0669169-AF74-4AE0-978B-C2EBC25BDBFB}"/>
    <cellStyle name="Normal 48 2 2 3" xfId="10276" xr:uid="{1D0E0C4C-B63F-4B7F-BA49-95CF610166D6}"/>
    <cellStyle name="Normal 48 2 2 3 2" xfId="27771" xr:uid="{BB012C2B-1A48-455B-9320-FB99B94F0CCD}"/>
    <cellStyle name="Normal 48 2 2 3 3" xfId="18855" xr:uid="{3B9E0F49-FE18-463C-999D-391D21765CC3}"/>
    <cellStyle name="Normal 48 2 2 4" xfId="24958" xr:uid="{1BFEC891-D2C3-4270-8EAD-62FC34CFD7ED}"/>
    <cellStyle name="Normal 48 2 2 5" xfId="15687" xr:uid="{C2D2075D-16FF-40F7-A5F5-C9AEB05DC596}"/>
    <cellStyle name="Normal 48 2 3" xfId="13909" xr:uid="{4BB35B53-F12E-41F8-BE9A-80E48425487B}"/>
    <cellStyle name="Normal 48 2 3 2" xfId="31354" xr:uid="{781D411E-E92E-40A6-9472-C6A63C724A5B}"/>
    <cellStyle name="Normal 48 2 3 3" xfId="22380" xr:uid="{C012B71A-63D0-4850-9E82-E8E9D97D65E3}"/>
    <cellStyle name="Normal 48 2 4" xfId="8743" xr:uid="{FFA4F649-E6EE-4B24-9473-B89D93076584}"/>
    <cellStyle name="Normal 48 2 4 2" xfId="26530" xr:uid="{0541E0CF-8C71-4ABF-972E-9F1860AB9B66}"/>
    <cellStyle name="Normal 48 2 4 3" xfId="17804" xr:uid="{D6B8B21A-C5E9-40A8-8655-D776389B6267}"/>
    <cellStyle name="Normal 48 2 5" xfId="23811" xr:uid="{70C09496-8E7F-45C6-84C6-06E4480E1D1D}"/>
    <cellStyle name="Normal 48 2 6" xfId="14859" xr:uid="{FE7F807E-C05D-45FD-A0C9-5D338E02E2EF}"/>
    <cellStyle name="Normal 48 3" xfId="4235" xr:uid="{66642CD4-DFCB-4C04-95CE-4B16AEBD3204}"/>
    <cellStyle name="Normal 48 3 2" xfId="6096" xr:uid="{EB06B636-A3BB-4687-BB31-2239BD4031D1}"/>
    <cellStyle name="Normal 48 3 2 2" xfId="14375" xr:uid="{F801B557-912F-4E03-A962-54793CB060ED}"/>
    <cellStyle name="Normal 48 3 2 2 2" xfId="31820" xr:uid="{BA647162-8C3A-4F46-83FF-B7D7B64DBEC9}"/>
    <cellStyle name="Normal 48 3 2 2 3" xfId="22846" xr:uid="{8E860E14-90AC-4419-9D02-44432B76FC6B}"/>
    <cellStyle name="Normal 48 3 2 3" xfId="10277" xr:uid="{6984FEDC-41CC-4F76-9317-B3E83977C32F}"/>
    <cellStyle name="Normal 48 3 2 3 2" xfId="27772" xr:uid="{7C111417-CABD-4D33-AFA8-16C4AFF8C581}"/>
    <cellStyle name="Normal 48 3 2 3 3" xfId="18856" xr:uid="{CBBB64D8-24CD-455A-8673-513041FA5B6B}"/>
    <cellStyle name="Normal 48 3 2 4" xfId="24959" xr:uid="{026EE185-AD6C-4B5D-BF71-33E51BC856B3}"/>
    <cellStyle name="Normal 48 3 2 5" xfId="15688" xr:uid="{CC11AF23-01F7-4038-96DD-5142671DE987}"/>
    <cellStyle name="Normal 48 3 3" xfId="13910" xr:uid="{EE91E294-EEAC-4F61-9880-AEDB8074C917}"/>
    <cellStyle name="Normal 48 3 3 2" xfId="31355" xr:uid="{747668E3-F7DF-47D3-AA27-0853F7DE3638}"/>
    <cellStyle name="Normal 48 3 3 3" xfId="22381" xr:uid="{3594953A-826F-4289-BFE4-4624D5DFE3E9}"/>
    <cellStyle name="Normal 48 3 4" xfId="8744" xr:uid="{A3F441FA-9B3A-421E-8921-02FF81B5A95F}"/>
    <cellStyle name="Normal 48 3 4 2" xfId="26531" xr:uid="{A74EBFE3-DDF8-473D-A329-04AE9FFD1ACC}"/>
    <cellStyle name="Normal 48 3 4 3" xfId="17805" xr:uid="{2E9629E4-6C8C-4542-8C9D-4F11987B35B6}"/>
    <cellStyle name="Normal 48 3 5" xfId="23812" xr:uid="{3E4E19AE-2ECE-4829-9F5B-D90B6694C774}"/>
    <cellStyle name="Normal 48 3 6" xfId="14860" xr:uid="{0BCD866C-B876-436C-8B30-119B685C9C96}"/>
    <cellStyle name="Normal 48 4" xfId="5196" xr:uid="{938D2073-56F6-4FBD-A20C-3F0FF55656A3}"/>
    <cellStyle name="Normal 48 4 2" xfId="14167" xr:uid="{46799A21-8EC8-46E1-B9E9-79EAA03DF343}"/>
    <cellStyle name="Normal 48 4 2 2" xfId="31612" xr:uid="{091184F0-FB15-40DE-8302-1D18C40F0080}"/>
    <cellStyle name="Normal 48 4 2 3" xfId="22638" xr:uid="{E524BF96-E882-4319-B985-67341DB04FDD}"/>
    <cellStyle name="Normal 48 4 3" xfId="9145" xr:uid="{43D8E6CC-88DB-4DFE-864D-703DE4CFC4A3}"/>
    <cellStyle name="Normal 48 4 3 2" xfId="26894" xr:uid="{FB2838E5-A4AC-4772-8720-D74273F9EA9A}"/>
    <cellStyle name="Normal 48 4 3 3" xfId="18122" xr:uid="{583D3BC8-2F04-4F28-8F9C-4E19B4651B7C}"/>
    <cellStyle name="Normal 48 4 4" xfId="24494" xr:uid="{CC66F1AD-E965-41AE-8ACC-2BA897A59299}"/>
    <cellStyle name="Normal 48 4 5" xfId="15190" xr:uid="{DEAB67E6-DA12-4BBB-A537-4E9F073B72C9}"/>
    <cellStyle name="Normal 48 5" xfId="6094" xr:uid="{5C8A97CD-28AC-4D01-A3D1-AEAD444973F3}"/>
    <cellStyle name="Normal 48 5 2" xfId="13908" xr:uid="{4FDA8ECF-38F7-4BA2-AD11-588BCE42DEA3}"/>
    <cellStyle name="Normal 48 5 2 2" xfId="31353" xr:uid="{16690318-E3ED-49AF-A23B-DAE42666D332}"/>
    <cellStyle name="Normal 48 5 2 3" xfId="22379" xr:uid="{A72CBDBB-AC9E-47D2-9CCE-0F5DC66461C8}"/>
    <cellStyle name="Normal 48 5 3" xfId="8742" xr:uid="{FB5D79DA-608F-4FD6-BD23-58EA6A20F69C}"/>
    <cellStyle name="Normal 48 5 3 2" xfId="26529" xr:uid="{897F86D0-1087-4E53-BE6D-F8664F38CC0A}"/>
    <cellStyle name="Normal 48 5 3 3" xfId="17803" xr:uid="{C8A1E5C2-76BC-44B7-BE28-DC30899060EC}"/>
    <cellStyle name="Normal 48 5 4" xfId="24957" xr:uid="{D0A0DFA6-194A-4FD9-B509-E58B5F60456C}"/>
    <cellStyle name="Normal 48 5 5" xfId="15686" xr:uid="{B3FC86DC-AF18-4A3B-88A5-BE9A6A7FD4DE}"/>
    <cellStyle name="Normal 48 6" xfId="13688" xr:uid="{9E4974F3-7AE6-4E3E-A686-7D9ED1B83BA2}"/>
    <cellStyle name="Normal 48 6 2" xfId="31133" xr:uid="{16A14832-42B2-466D-B546-3DE809CC4D3A}"/>
    <cellStyle name="Normal 48 6 3" xfId="22160" xr:uid="{3F37799E-E2BA-4A62-8F5A-7691BF45D3F1}"/>
    <cellStyle name="Normal 48 7" xfId="8044" xr:uid="{F12660AF-CABB-45C5-A9E3-697085E5CED1}"/>
    <cellStyle name="Normal 48 7 2" xfId="26079" xr:uid="{D29B7754-A31B-427E-B9D7-C2A7C5E5A09D}"/>
    <cellStyle name="Normal 48 7 3" xfId="17469" xr:uid="{DBD8CEAA-A73D-4B5F-9D58-139A1C1696EE}"/>
    <cellStyle name="Normal 48 8" xfId="23810" xr:uid="{4FA1CFE1-3734-4CCD-8C0D-D4C323C45958}"/>
    <cellStyle name="Normal 48 9" xfId="14858" xr:uid="{D8F069EE-1E20-4642-9B8D-86AB8DE8EDFF}"/>
    <cellStyle name="Normal 49" xfId="4236" xr:uid="{ABA2E722-4648-4DDC-826E-098346331C57}"/>
    <cellStyle name="Normal 49 2" xfId="4237" xr:uid="{89879051-904E-430B-A26A-7643A29A9DA7}"/>
    <cellStyle name="Normal 5" xfId="12" xr:uid="{CFAF74A9-3AAF-42B0-A1BA-6AC1D45E8A09}"/>
    <cellStyle name="Normal 5 10" xfId="4238" xr:uid="{101D9A8C-F822-40FC-AB57-AE6E74B34B9F}"/>
    <cellStyle name="Normal 5 10 2" xfId="37631" xr:uid="{3A208E5F-2E97-4687-A23B-40D8A8D44AE2}"/>
    <cellStyle name="Normal 5 10 2 2" xfId="37634" xr:uid="{88E97E9B-FF5E-48CA-BEC3-52798E0D052B}"/>
    <cellStyle name="Normal 5 11" xfId="111" xr:uid="{E989212E-C27A-4D6C-BABB-4CB38EEFE108}"/>
    <cellStyle name="Normal 5 12" xfId="26" xr:uid="{03606B0F-73D1-49E0-A85B-09ACD44337D4}"/>
    <cellStyle name="Normal 5 2" xfId="160" xr:uid="{C4EE31F3-1B53-4C53-B95E-DBEA119E1C17}"/>
    <cellStyle name="Normal 5 2 2" xfId="4240" xr:uid="{A4A0CEA1-4509-492D-8473-B94066437B47}"/>
    <cellStyle name="Normal 5 2 2 2" xfId="2328" xr:uid="{8C1272B8-3998-4701-BA6C-24FEBEDFAB20}"/>
    <cellStyle name="Normal 5 2 3" xfId="4241" xr:uid="{15AF45F7-5D25-43A4-A167-2852C145E8E8}"/>
    <cellStyle name="Normal 5 2 3 2" xfId="4242" xr:uid="{5F34D163-7782-4C69-BDD4-C0F5A71C6E18}"/>
    <cellStyle name="Normal 5 2 4" xfId="4243" xr:uid="{1B90DBC7-C418-4EE9-A648-C02C4F15A821}"/>
    <cellStyle name="Normal 5 2 5" xfId="4244" xr:uid="{D3FFA757-FF65-4E69-9F65-C4A15273ACAF}"/>
    <cellStyle name="Normal 5 2 6" xfId="4239" xr:uid="{BE2230B8-9C0A-4288-A12F-77C70BFE0CFE}"/>
    <cellStyle name="Normal 5 3" xfId="4245" xr:uid="{FAB42564-181E-4BFD-A5C8-A96329CC83BD}"/>
    <cellStyle name="Normal 5 3 2" xfId="4246" xr:uid="{2FBE96F6-40B1-4FE4-AF49-8984C08388D9}"/>
    <cellStyle name="Normal 5 3 3" xfId="4247" xr:uid="{5E198AC3-C4D8-497C-A92E-6799FC35D32E}"/>
    <cellStyle name="Normal 5 4" xfId="4248" xr:uid="{57ACD996-E3B0-480D-BE6F-C32D228873EE}"/>
    <cellStyle name="Normal 5 4 2" xfId="4249" xr:uid="{0DA8DACE-8E60-42AA-9D5D-39FA1DDF936C}"/>
    <cellStyle name="Normal 5 4 3" xfId="4250" xr:uid="{1E024830-347A-468A-9DA4-AE457E772001}"/>
    <cellStyle name="Normal 5 4 4" xfId="4251" xr:uid="{DD266394-9840-4846-A22B-B9E0A438F42E}"/>
    <cellStyle name="Normal 5 5" xfId="4252" xr:uid="{950B71BE-E621-4B66-8C81-5B9E1222D489}"/>
    <cellStyle name="Normal 5 5 2" xfId="4253" xr:uid="{9555387A-2F0A-4321-AC4E-3F956D5F440B}"/>
    <cellStyle name="Normal 5 5 2 2" xfId="4254" xr:uid="{3DA6CB86-CBA3-407C-9297-F53B73E23469}"/>
    <cellStyle name="Normal 5 5 2 3" xfId="4255" xr:uid="{55CDAC7E-79A6-4AC5-8215-2CD7C1AC13DC}"/>
    <cellStyle name="Normal 5 5 3" xfId="4256" xr:uid="{60782232-1163-41C7-A624-1A12E0A968E9}"/>
    <cellStyle name="Normal 5 5 4" xfId="4257" xr:uid="{63C7188C-C8F1-476A-8672-18D16B262496}"/>
    <cellStyle name="Normal 5 6" xfId="4258" xr:uid="{3CA4DF12-CBA0-42E3-B7C3-39905A8C8324}"/>
    <cellStyle name="Normal 5 7" xfId="4259" xr:uid="{F21EA7DB-78E3-45D5-98BE-CD03E0CEE5F8}"/>
    <cellStyle name="Normal 5 8" xfId="4260" xr:uid="{54EBB24C-0038-4647-A47A-1775DB63631F}"/>
    <cellStyle name="Normal 5 9" xfId="4261" xr:uid="{76D2F661-81AB-4191-A193-CE67F8FF95D2}"/>
    <cellStyle name="Normal 50" xfId="4262" xr:uid="{CDE44ED3-DD49-4A60-8C87-E4F399D8CE88}"/>
    <cellStyle name="Normal 50 2" xfId="4263" xr:uid="{D6C707A2-51B9-488A-9C52-89514B629055}"/>
    <cellStyle name="Normal 50 3" xfId="37669" xr:uid="{6BC6A25B-5523-4FFF-A279-D540B549D9EA}"/>
    <cellStyle name="Normal 51" xfId="4264" xr:uid="{CA438058-648C-4C2A-BA61-03A6CFB73F8D}"/>
    <cellStyle name="Normal 51 2" xfId="4265" xr:uid="{0A523E79-59BF-44FD-9E07-95F2F1D25B24}"/>
    <cellStyle name="Normal 51 3" xfId="37670" xr:uid="{4EBF93DB-6099-4AC7-A111-AB50B9462804}"/>
    <cellStyle name="Normal 52" xfId="4266" xr:uid="{C45E7070-36E5-420B-8299-0E8F06CDF631}"/>
    <cellStyle name="Normal 52 2" xfId="4267" xr:uid="{931712BE-8FEE-4721-9E17-54F8BF1483A2}"/>
    <cellStyle name="Normal 53" xfId="4268" xr:uid="{3452E324-DB27-46F2-ABD4-12B79E5A5C6A}"/>
    <cellStyle name="Normal 53 2" xfId="4269" xr:uid="{FEC85073-0015-4F95-8F1A-FAFFC83E16DE}"/>
    <cellStyle name="Normal 54" xfId="4270" xr:uid="{1D63B270-2A93-4FDE-9B83-44DF09C91B1A}"/>
    <cellStyle name="Normal 54 2" xfId="4271" xr:uid="{D8A26315-F3FF-4BAA-A4EC-290385488915}"/>
    <cellStyle name="Normal 55" xfId="4272" xr:uid="{DE2E09B1-B4E8-4BFE-8AAC-428849EE5960}"/>
    <cellStyle name="Normal 56" xfId="4273" xr:uid="{DDB206E3-BDD5-422E-978C-E9A37DF460B5}"/>
    <cellStyle name="Normal 57" xfId="4274" xr:uid="{4253CC1C-8FBE-4236-8256-A00019DDDAD3}"/>
    <cellStyle name="Normal 58" xfId="4275" xr:uid="{DDC57BB2-A0A2-4CA1-B74D-EE5FC9FD5568}"/>
    <cellStyle name="Normal 59" xfId="4276" xr:uid="{F7292677-16B8-46AE-91C7-521E9950CC9B}"/>
    <cellStyle name="Normal 6" xfId="140" xr:uid="{3D81D852-B380-4975-8AF8-850DD291238F}"/>
    <cellStyle name="Normal 6 2" xfId="219" xr:uid="{5C111884-6710-404C-B647-6EEC9E64CE3B}"/>
    <cellStyle name="Normal 6 2 2" xfId="4279" xr:uid="{52668325-7246-4EB2-8380-A68491C62597}"/>
    <cellStyle name="Normal 6 2 3" xfId="4280" xr:uid="{DA88E7A0-5D3A-4D91-854C-DD50CB7F0F29}"/>
    <cellStyle name="Normal 6 2 3 2" xfId="4281" xr:uid="{DD05D0B5-8374-4DB7-B07E-329C0109A1FB}"/>
    <cellStyle name="Normal 6 2 3 2 2" xfId="6109" xr:uid="{47FB1006-07C1-422B-976E-8B17C6D88E52}"/>
    <cellStyle name="Normal 6 2 3 2 2 2" xfId="14377" xr:uid="{2898CAB8-8CDD-4249-A4B7-4A840E3EA6CD}"/>
    <cellStyle name="Normal 6 2 3 2 2 2 2" xfId="31822" xr:uid="{1ED39993-1254-4066-809E-A2E80AD89BDD}"/>
    <cellStyle name="Normal 6 2 3 2 2 2 3" xfId="22848" xr:uid="{82DD67CF-4B9D-408C-AABA-9E523BDA84E4}"/>
    <cellStyle name="Normal 6 2 3 2 2 3" xfId="10280" xr:uid="{0C7ACE11-6FB7-4AD6-BDB3-4CC2DFC7E4CC}"/>
    <cellStyle name="Normal 6 2 3 2 2 3 2" xfId="27775" xr:uid="{2D201FE3-37B9-40F3-A977-38940EF8EDFE}"/>
    <cellStyle name="Normal 6 2 3 2 2 3 3" xfId="18859" xr:uid="{50120E47-0781-4C91-A296-73E3FAA984EF}"/>
    <cellStyle name="Normal 6 2 3 2 2 4" xfId="24966" xr:uid="{EB502531-F71B-4D29-9575-71B7D93163DC}"/>
    <cellStyle name="Normal 6 2 3 2 2 5" xfId="15700" xr:uid="{F203406F-1CEA-4391-8FD0-7A13BF15E879}"/>
    <cellStyle name="Normal 6 2 3 2 3" xfId="13912" xr:uid="{8F877A21-88FD-4AA3-9C15-E4AFB6208011}"/>
    <cellStyle name="Normal 6 2 3 2 3 2" xfId="31357" xr:uid="{572E5072-32D5-4328-90CB-61AD60C6EB96}"/>
    <cellStyle name="Normal 6 2 3 2 3 3" xfId="22383" xr:uid="{34C165BF-B813-443F-B357-5AF5D0A7B73C}"/>
    <cellStyle name="Normal 6 2 3 2 4" xfId="8747" xr:uid="{7634832C-01C1-4417-934D-9B9F71314464}"/>
    <cellStyle name="Normal 6 2 3 2 4 2" xfId="26534" xr:uid="{A561C98D-B4E8-4B97-A45F-18445E07E979}"/>
    <cellStyle name="Normal 6 2 3 2 4 3" xfId="17808" xr:uid="{FCA45A73-D1ED-4172-9362-BAAAB29CDA20}"/>
    <cellStyle name="Normal 6 2 3 2 5" xfId="23829" xr:uid="{D820ACFA-A67E-4EAB-B1BC-0041338B4A0F}"/>
    <cellStyle name="Normal 6 2 3 2 6" xfId="14862" xr:uid="{701F684C-42D6-4F48-B85C-3B5F2A31AD30}"/>
    <cellStyle name="Normal 6 2 3 3" xfId="6108" xr:uid="{4C18DBC5-F27B-463E-BB62-2D9E66D86291}"/>
    <cellStyle name="Normal 6 2 3 3 2" xfId="14376" xr:uid="{3E922618-06D2-4CEB-B576-CAF1B8E68D42}"/>
    <cellStyle name="Normal 6 2 3 3 2 2" xfId="31821" xr:uid="{ED33F2FA-50EF-4716-BF0A-8439DBEC85B3}"/>
    <cellStyle name="Normal 6 2 3 3 2 3" xfId="22847" xr:uid="{0DE58F61-5E06-47BF-9A6A-C0B787ECE91B}"/>
    <cellStyle name="Normal 6 2 3 3 3" xfId="10279" xr:uid="{3A48B26A-071B-4F98-A3BB-AF56418EE51E}"/>
    <cellStyle name="Normal 6 2 3 3 3 2" xfId="27774" xr:uid="{839DFEE3-4709-47C2-8242-7C4D5BA021CE}"/>
    <cellStyle name="Normal 6 2 3 3 3 3" xfId="18858" xr:uid="{2C960BF1-629E-4E01-BED4-672C6D5FAB00}"/>
    <cellStyle name="Normal 6 2 3 3 4" xfId="24965" xr:uid="{FCB3591D-B395-417C-B468-4F13433F09AA}"/>
    <cellStyle name="Normal 6 2 3 3 5" xfId="15699" xr:uid="{B46EA28B-9809-4463-A79E-C0B90030726A}"/>
    <cellStyle name="Normal 6 2 3 4" xfId="13911" xr:uid="{53E8D453-D6E8-4667-95E3-A411CE94119A}"/>
    <cellStyle name="Normal 6 2 3 4 2" xfId="31356" xr:uid="{451677AB-1BF3-437A-BF38-9E30E49E376B}"/>
    <cellStyle name="Normal 6 2 3 4 3" xfId="22382" xr:uid="{25B1943A-7481-4FDC-B9C9-81EF6383BBB1}"/>
    <cellStyle name="Normal 6 2 3 5" xfId="8746" xr:uid="{C5F846D6-2606-44DF-88B8-84F39A1AD7C6}"/>
    <cellStyle name="Normal 6 2 3 5 2" xfId="26533" xr:uid="{472588CA-95FF-4A4E-95FE-648FF9F5C608}"/>
    <cellStyle name="Normal 6 2 3 5 3" xfId="17807" xr:uid="{CC5976C1-FA6D-4588-B951-E63CF83D8027}"/>
    <cellStyle name="Normal 6 2 3 6" xfId="23828" xr:uid="{B62BDD2B-9452-440A-9B6A-C97A85675B6D}"/>
    <cellStyle name="Normal 6 2 3 7" xfId="14861" xr:uid="{D9D5DBC8-6CC6-4B03-A710-0FF2F9314ACC}"/>
    <cellStyle name="Normal 6 2 4" xfId="4282" xr:uid="{E8FA2B1C-1E57-4CD1-9973-338DC09164A0}"/>
    <cellStyle name="Normal 6 2 5" xfId="4278" xr:uid="{203D0958-60AD-41AF-817B-F16190C983E7}"/>
    <cellStyle name="Normal 6 3" xfId="4283" xr:uid="{75BB064D-8588-4BE6-88A9-B92E4EE3D051}"/>
    <cellStyle name="Normal 6 3 2" xfId="4284" xr:uid="{B5A46316-5388-402E-B3CE-FECD90570DB8}"/>
    <cellStyle name="Normal 6 3 3" xfId="4285" xr:uid="{E60C2FEC-3FD0-4361-BD7F-B29C4DCC0FA5}"/>
    <cellStyle name="Normal 6 3 4" xfId="4286" xr:uid="{37E6603C-EC46-4F62-96CB-396AEEAA605A}"/>
    <cellStyle name="Normal 6 3 4 2" xfId="4287" xr:uid="{A2B71017-5C91-449C-8EF2-03C2C9C6851D}"/>
    <cellStyle name="Normal 6 3 4 2 2" xfId="6112" xr:uid="{FAABA6C7-5FBC-4FE0-BAA6-511C5670CDF6}"/>
    <cellStyle name="Normal 6 3 4 2 2 2" xfId="14379" xr:uid="{51F4E4D7-A7BA-4962-A6BB-DAD004B9202E}"/>
    <cellStyle name="Normal 6 3 4 2 2 2 2" xfId="31824" xr:uid="{681BF2CF-F6D0-47ED-8C58-7EA8ABC6C127}"/>
    <cellStyle name="Normal 6 3 4 2 2 2 3" xfId="22850" xr:uid="{9C50D4F9-0E28-44D6-BAAB-76A61B1DDB26}"/>
    <cellStyle name="Normal 6 3 4 2 2 3" xfId="10282" xr:uid="{DAC252FD-1A1B-476F-930F-784244CDDD9F}"/>
    <cellStyle name="Normal 6 3 4 2 2 3 2" xfId="27777" xr:uid="{99BEEFD4-EAD1-4DD1-BE50-EAE885509D43}"/>
    <cellStyle name="Normal 6 3 4 2 2 3 3" xfId="18861" xr:uid="{EADCF35F-7A16-4BBA-8666-F7EF7797797B}"/>
    <cellStyle name="Normal 6 3 4 2 2 4" xfId="24968" xr:uid="{AAC73190-831B-4431-93FC-6C0285F6D219}"/>
    <cellStyle name="Normal 6 3 4 2 2 5" xfId="15703" xr:uid="{532BB641-441F-40C7-8DF1-D61F1EC3181E}"/>
    <cellStyle name="Normal 6 3 4 2 3" xfId="13914" xr:uid="{A516ED6D-3898-486E-B4E4-C47FED10B483}"/>
    <cellStyle name="Normal 6 3 4 2 3 2" xfId="31359" xr:uid="{F7F4BC68-E175-4F89-8D7C-79BBFD277E37}"/>
    <cellStyle name="Normal 6 3 4 2 3 3" xfId="22385" xr:uid="{F209281B-9773-4194-A8C3-F42E14F3AFF1}"/>
    <cellStyle name="Normal 6 3 4 2 4" xfId="8749" xr:uid="{37B79987-B453-4337-9C5E-18A4961B128B}"/>
    <cellStyle name="Normal 6 3 4 2 4 2" xfId="26536" xr:uid="{F2956F41-55C3-4EA4-867F-04A51A5F4A16}"/>
    <cellStyle name="Normal 6 3 4 2 4 3" xfId="17810" xr:uid="{D2968E68-941C-470F-9438-2491DA459884}"/>
    <cellStyle name="Normal 6 3 4 2 5" xfId="23834" xr:uid="{401343DB-B4B7-48BA-8BC9-7D238976EEF8}"/>
    <cellStyle name="Normal 6 3 4 2 6" xfId="14864" xr:uid="{47CCF8BB-96B3-463A-B1D9-6F8567418ABE}"/>
    <cellStyle name="Normal 6 3 4 3" xfId="6111" xr:uid="{2CAABD1E-45D2-4EB5-BFDA-0560C220C078}"/>
    <cellStyle name="Normal 6 3 4 3 2" xfId="14378" xr:uid="{CAB0B6AB-E58F-4FF3-90C8-50573DCDB7BD}"/>
    <cellStyle name="Normal 6 3 4 3 2 2" xfId="31823" xr:uid="{92549DF9-BD21-4144-8790-97B076A842A4}"/>
    <cellStyle name="Normal 6 3 4 3 2 3" xfId="22849" xr:uid="{6C366C7F-7568-4948-A283-777B32577285}"/>
    <cellStyle name="Normal 6 3 4 3 3" xfId="10281" xr:uid="{B650DFA8-718F-4A0F-9912-E5A33E7D9481}"/>
    <cellStyle name="Normal 6 3 4 3 3 2" xfId="27776" xr:uid="{42AAA574-1DED-4FC2-B223-5C8767FC8C10}"/>
    <cellStyle name="Normal 6 3 4 3 3 3" xfId="18860" xr:uid="{0FF72990-6E1A-4957-BFA2-99B73A04C180}"/>
    <cellStyle name="Normal 6 3 4 3 4" xfId="24967" xr:uid="{A8F87E3B-3DA8-4EAA-BED5-18D43D9BD151}"/>
    <cellStyle name="Normal 6 3 4 3 5" xfId="15702" xr:uid="{B9536EDA-12EC-46E6-9541-E3C0C623F202}"/>
    <cellStyle name="Normal 6 3 4 4" xfId="13913" xr:uid="{D1B92308-EBEA-4200-8263-52BCC31EC54F}"/>
    <cellStyle name="Normal 6 3 4 4 2" xfId="31358" xr:uid="{4A1FA761-03C2-4734-9D9A-03ACA8E1AEDE}"/>
    <cellStyle name="Normal 6 3 4 4 3" xfId="22384" xr:uid="{A8CC4540-ADD6-4F07-BB0B-F29B5AD48B38}"/>
    <cellStyle name="Normal 6 3 4 5" xfId="8748" xr:uid="{4B67BF01-35BD-4C3C-BB6E-9CC405704B03}"/>
    <cellStyle name="Normal 6 3 4 5 2" xfId="26535" xr:uid="{E801F185-5B6A-46C3-A39A-ADC2DD4CD23A}"/>
    <cellStyle name="Normal 6 3 4 5 3" xfId="17809" xr:uid="{BF45717A-1F52-409D-BA39-55B61739202E}"/>
    <cellStyle name="Normal 6 3 4 6" xfId="23833" xr:uid="{C328313D-3A82-4A08-A935-F08372701703}"/>
    <cellStyle name="Normal 6 3 4 7" xfId="14863" xr:uid="{E5627BC6-7D3D-46B7-8E6C-05B3B63EB442}"/>
    <cellStyle name="Normal 6 4" xfId="4288" xr:uid="{2F4E53E2-3A54-4DD9-AA83-473E5FA143B9}"/>
    <cellStyle name="Normal 6 4 2" xfId="4289" xr:uid="{978C3025-5F36-4AE6-B43D-89F84780C739}"/>
    <cellStyle name="Normal 6 4 3" xfId="4290" xr:uid="{8DC43DDD-853B-4CB8-A431-EAE4C9502EBF}"/>
    <cellStyle name="Normal 6 4 4" xfId="4291" xr:uid="{8A259749-CC1C-46ED-B264-A148D7117B40}"/>
    <cellStyle name="Normal 6 5" xfId="4292" xr:uid="{01C6E4EE-E2BB-465F-867B-7CE2A18C0EB5}"/>
    <cellStyle name="Normal 6 5 2" xfId="4293" xr:uid="{8F301E83-A57E-465A-B7F4-83F52BEA3F9C}"/>
    <cellStyle name="Normal 6 6" xfId="4294" xr:uid="{204F111A-90B4-4285-B301-7421D61E03E5}"/>
    <cellStyle name="Normal 6 7" xfId="4295" xr:uid="{2830385B-57D9-41D2-B578-83FB19AE7957}"/>
    <cellStyle name="Normal 6 8" xfId="4277" xr:uid="{8E31ED87-9A2B-4172-84CD-E7780DAC5329}"/>
    <cellStyle name="Normal 6_SFC_31.10.2010" xfId="4296" xr:uid="{10276B7A-8BE6-4DA0-8D02-ADF1F096E102}"/>
    <cellStyle name="Normal 60" xfId="4297" xr:uid="{55313C93-73EC-4762-B88A-E234B806A79E}"/>
    <cellStyle name="Normal 60 2" xfId="4298" xr:uid="{5D584054-A3C9-4D82-B471-F9627B3C8FCA}"/>
    <cellStyle name="Normal 60 2 2" xfId="6115" xr:uid="{F0A27051-AFEE-4B25-88FC-6F492AE0BF95}"/>
    <cellStyle name="Normal 60 2 2 2" xfId="14381" xr:uid="{F8F665AD-4CB5-4B0D-9151-08E2AF1790F0}"/>
    <cellStyle name="Normal 60 2 2 2 2" xfId="31826" xr:uid="{7F8EB911-6B62-400C-BEEB-3D94E8052DAA}"/>
    <cellStyle name="Normal 60 2 2 2 3" xfId="22852" xr:uid="{1593E54C-67F2-44C7-B421-119050D1B653}"/>
    <cellStyle name="Normal 60 2 2 3" xfId="10284" xr:uid="{8BE791DC-2332-4017-B6A0-C9F3F4E424D5}"/>
    <cellStyle name="Normal 60 2 2 3 2" xfId="27779" xr:uid="{49C0B41B-547C-4FF0-B66F-553B2B860798}"/>
    <cellStyle name="Normal 60 2 2 3 3" xfId="18863" xr:uid="{E30F002C-9889-4554-B241-832FC00C13C8}"/>
    <cellStyle name="Normal 60 2 2 4" xfId="24970" xr:uid="{5E43DA24-B1F5-43CB-9C18-F9560F246D7E}"/>
    <cellStyle name="Normal 60 2 2 5" xfId="15706" xr:uid="{5619692B-898E-4008-9D7E-C07977613BFB}"/>
    <cellStyle name="Normal 60 2 3" xfId="13916" xr:uid="{8BBCCB6C-5382-4CDD-8DAE-D21B76D25F6A}"/>
    <cellStyle name="Normal 60 2 3 2" xfId="31361" xr:uid="{0A76002C-6B56-4B39-86A4-55D69E2FBABB}"/>
    <cellStyle name="Normal 60 2 3 3" xfId="22387" xr:uid="{8AE99170-B2AA-4CB4-AFDD-083B541C91D2}"/>
    <cellStyle name="Normal 60 2 4" xfId="8751" xr:uid="{AEB4594D-385F-4F5F-90F7-EB0D8E568C1F}"/>
    <cellStyle name="Normal 60 2 4 2" xfId="26538" xr:uid="{E577962D-1F51-41EB-90B9-754036739ED0}"/>
    <cellStyle name="Normal 60 2 4 3" xfId="17812" xr:uid="{57703543-F4EF-4018-ADD3-0D857F1FBE98}"/>
    <cellStyle name="Normal 60 2 5" xfId="23839" xr:uid="{B968D791-8A73-4F30-8E03-09E06A3C125A}"/>
    <cellStyle name="Normal 60 2 6" xfId="14866" xr:uid="{8C9F757B-C7FA-446F-9D9B-E3B6A08C5AAD}"/>
    <cellStyle name="Normal 60 3" xfId="6114" xr:uid="{332AB75A-627D-4775-BEB3-ADBB15AB930D}"/>
    <cellStyle name="Normal 60 3 2" xfId="14380" xr:uid="{784F020B-66D4-4FF1-B16F-11A51D97F4B5}"/>
    <cellStyle name="Normal 60 3 2 2" xfId="31825" xr:uid="{185A1793-1F67-4B44-8630-D098405DCCC8}"/>
    <cellStyle name="Normal 60 3 2 3" xfId="22851" xr:uid="{0F093F66-228B-48EC-8E37-7838D14A0F5C}"/>
    <cellStyle name="Normal 60 3 3" xfId="10283" xr:uid="{4DEDCAF6-1DFE-4614-B410-5B8F48893D35}"/>
    <cellStyle name="Normal 60 3 3 2" xfId="27778" xr:uid="{DA67762C-A378-442E-82AA-CA1B9E4BD0AD}"/>
    <cellStyle name="Normal 60 3 3 3" xfId="18862" xr:uid="{53555C66-D4C1-41EA-80F4-59B4DAAB6957}"/>
    <cellStyle name="Normal 60 3 4" xfId="24969" xr:uid="{076A819F-A884-4472-AEF8-CB25C02AE16C}"/>
    <cellStyle name="Normal 60 3 5" xfId="15705" xr:uid="{56F1C2EB-09B9-4F54-A24F-318866DABAFF}"/>
    <cellStyle name="Normal 60 4" xfId="13915" xr:uid="{19DF8ECA-2071-44E6-9EAC-15CD2553B0EE}"/>
    <cellStyle name="Normal 60 4 2" xfId="31360" xr:uid="{98AF5689-E21F-430C-BB67-80653A04E398}"/>
    <cellStyle name="Normal 60 4 3" xfId="22386" xr:uid="{C092F851-23F0-4352-BD20-2D9312D42CB5}"/>
    <cellStyle name="Normal 60 5" xfId="8750" xr:uid="{849BDB45-AD66-4FB4-9584-1FF133B40AFC}"/>
    <cellStyle name="Normal 60 5 2" xfId="26537" xr:uid="{967ACF8A-CE12-47F7-BC7F-7CA8ABAAD65D}"/>
    <cellStyle name="Normal 60 5 3" xfId="17811" xr:uid="{F68F8D23-52F4-412B-BA82-E88EA1682082}"/>
    <cellStyle name="Normal 60 6" xfId="23838" xr:uid="{B2540407-AED2-4955-A774-15751D8D8F94}"/>
    <cellStyle name="Normal 60 7" xfId="14865" xr:uid="{47034C51-64FD-4B0A-A460-BCFDB4A4A467}"/>
    <cellStyle name="Normal 61" xfId="4299" xr:uid="{2C110117-A178-41D6-BB24-1A130F5C75AE}"/>
    <cellStyle name="Normal 61 2" xfId="4300" xr:uid="{EBE6DCB3-B9E6-44A8-9F2A-E251B9E42F0D}"/>
    <cellStyle name="Normal 61 2 2" xfId="6117" xr:uid="{59EAD54E-7B85-48D9-BAB3-AB4E6362CB0A}"/>
    <cellStyle name="Normal 61 2 2 2" xfId="14383" xr:uid="{E93AEE4D-F43E-4B6C-932B-1DC20F89738E}"/>
    <cellStyle name="Normal 61 2 2 2 2" xfId="31828" xr:uid="{D49E7C8A-E3CE-47F3-A215-CFE6022FDB06}"/>
    <cellStyle name="Normal 61 2 2 2 3" xfId="22854" xr:uid="{5FEC72CF-66CD-4287-9092-EFDEEAE66882}"/>
    <cellStyle name="Normal 61 2 2 3" xfId="10286" xr:uid="{9C021F61-B96C-4DF2-ACE1-23204500A85E}"/>
    <cellStyle name="Normal 61 2 2 3 2" xfId="27781" xr:uid="{CB852DE1-33A7-452E-BFAC-5D0961A8E1B9}"/>
    <cellStyle name="Normal 61 2 2 3 3" xfId="18865" xr:uid="{105EC110-E2F1-4B97-B22B-942912ECA67C}"/>
    <cellStyle name="Normal 61 2 2 4" xfId="24972" xr:uid="{42F095B3-875C-40D5-B3A7-EFBC231A7117}"/>
    <cellStyle name="Normal 61 2 2 5" xfId="15708" xr:uid="{B74737F1-38BF-4E38-8CF3-DE47AEA87D01}"/>
    <cellStyle name="Normal 61 2 3" xfId="13918" xr:uid="{17C7E170-6C6C-4CEF-88AB-7967404F75FB}"/>
    <cellStyle name="Normal 61 2 3 2" xfId="31363" xr:uid="{394987D9-2D7C-4982-BC10-1DB4C1E8B38D}"/>
    <cellStyle name="Normal 61 2 3 3" xfId="22389" xr:uid="{F7D344C6-45C5-4569-B3BB-1837A1D6BBD5}"/>
    <cellStyle name="Normal 61 2 4" xfId="8753" xr:uid="{86D34FCF-1ADA-4C3F-A421-235D7F2906E4}"/>
    <cellStyle name="Normal 61 2 4 2" xfId="26540" xr:uid="{6F8162F9-88E7-4098-89E0-5AEEDB387C8D}"/>
    <cellStyle name="Normal 61 2 4 3" xfId="17814" xr:uid="{EA2708E0-C752-4B60-A457-09563F61F6F1}"/>
    <cellStyle name="Normal 61 2 5" xfId="23841" xr:uid="{E7818F47-D100-45A6-B4D4-713AE6CE7124}"/>
    <cellStyle name="Normal 61 2 6" xfId="14868" xr:uid="{3B897E29-7E31-482F-8642-2F8B0D955E5A}"/>
    <cellStyle name="Normal 61 3" xfId="6116" xr:uid="{D5E43009-492B-4048-BF79-CEA3B87C9860}"/>
    <cellStyle name="Normal 61 3 2" xfId="14382" xr:uid="{B4ED3039-0793-4E7E-8804-65B7B3EAB147}"/>
    <cellStyle name="Normal 61 3 2 2" xfId="31827" xr:uid="{A2FE9A30-B3EA-463F-A3FC-20A0E4FCB2BD}"/>
    <cellStyle name="Normal 61 3 2 3" xfId="22853" xr:uid="{D7CF5D04-9A41-4378-A800-015A0FDEB1A6}"/>
    <cellStyle name="Normal 61 3 3" xfId="10285" xr:uid="{7CC01F7A-77EF-404E-94C3-A44BFEBE42AE}"/>
    <cellStyle name="Normal 61 3 3 2" xfId="27780" xr:uid="{3461A09B-A714-4716-93FC-20B2E6DAE450}"/>
    <cellStyle name="Normal 61 3 3 3" xfId="18864" xr:uid="{11592A10-2E9F-4A59-8CC8-B4EB0F5EF60E}"/>
    <cellStyle name="Normal 61 3 4" xfId="24971" xr:uid="{64E205AF-961A-4284-ACCF-65FF17E3EC51}"/>
    <cellStyle name="Normal 61 3 5" xfId="15707" xr:uid="{4D5B246D-E2CD-42D2-B42C-B5F258A5CB41}"/>
    <cellStyle name="Normal 61 4" xfId="13917" xr:uid="{E84D3A7D-0603-40CE-B39A-8B9E20B4CED0}"/>
    <cellStyle name="Normal 61 4 2" xfId="31362" xr:uid="{66E9645A-E54E-483B-B380-506ECCB7B092}"/>
    <cellStyle name="Normal 61 4 3" xfId="22388" xr:uid="{EE8030AD-2359-4320-81CF-D4F9E6F42840}"/>
    <cellStyle name="Normal 61 5" xfId="8752" xr:uid="{88526C1A-786F-467B-B596-F26DD56FCE81}"/>
    <cellStyle name="Normal 61 5 2" xfId="26539" xr:uid="{1E16654C-6CEB-4EFD-9BAD-B1D84679E8FA}"/>
    <cellStyle name="Normal 61 5 3" xfId="17813" xr:uid="{E820A23C-626C-4AD6-BDAE-914481CF7A99}"/>
    <cellStyle name="Normal 61 6" xfId="23840" xr:uid="{88C8FBB4-AA96-49FB-905F-4A0231FED09B}"/>
    <cellStyle name="Normal 61 7" xfId="14867" xr:uid="{34D27040-FA1F-48EB-A2F4-CCB77A184D40}"/>
    <cellStyle name="Normal 62" xfId="4301" xr:uid="{6C9E88E8-2C9E-446F-8C48-14856D72B38A}"/>
    <cellStyle name="Normal 62 2" xfId="4302" xr:uid="{AA81DF85-D1B6-495B-AB47-E1D1C761D869}"/>
    <cellStyle name="Normal 62 2 2" xfId="6119" xr:uid="{3EE4B607-2C21-450D-8D6B-41607B8793A5}"/>
    <cellStyle name="Normal 62 2 2 2" xfId="14385" xr:uid="{EFEDB924-8D21-47B6-8783-1F47D8A940B2}"/>
    <cellStyle name="Normal 62 2 2 2 2" xfId="31830" xr:uid="{884DCDB1-FEFD-4EFB-BBFE-EF2C6E7DC950}"/>
    <cellStyle name="Normal 62 2 2 2 3" xfId="22856" xr:uid="{180D8833-2368-4004-9F28-A0F78D40BEB5}"/>
    <cellStyle name="Normal 62 2 2 3" xfId="10288" xr:uid="{9F3115E3-B231-488C-872C-15AF6B0F015E}"/>
    <cellStyle name="Normal 62 2 2 3 2" xfId="27783" xr:uid="{7D690F43-BCC0-4E8D-B4E0-09FFB84468AE}"/>
    <cellStyle name="Normal 62 2 2 3 3" xfId="18867" xr:uid="{906782BE-C799-47D7-881D-3DAD96239C14}"/>
    <cellStyle name="Normal 62 2 2 4" xfId="24974" xr:uid="{AF5A9813-4888-4718-A6C5-D67DABCC34FD}"/>
    <cellStyle name="Normal 62 2 2 5" xfId="15710" xr:uid="{8DF25D24-F1B8-4FD3-AA26-066512DF6A27}"/>
    <cellStyle name="Normal 62 2 3" xfId="13920" xr:uid="{61D384BD-4721-4654-B7B6-98F37894B393}"/>
    <cellStyle name="Normal 62 2 3 2" xfId="31365" xr:uid="{2CA7E73A-7257-48E1-BCF6-3DC0BBBF7259}"/>
    <cellStyle name="Normal 62 2 3 3" xfId="22391" xr:uid="{B61953AF-EFCC-42CF-B55B-479B0259E5F0}"/>
    <cellStyle name="Normal 62 2 4" xfId="8755" xr:uid="{B218F6AE-A6C3-4047-B3A4-E2B920675076}"/>
    <cellStyle name="Normal 62 2 4 2" xfId="26542" xr:uid="{E1970663-0564-407B-B54C-1AEFEC4E2050}"/>
    <cellStyle name="Normal 62 2 4 3" xfId="17816" xr:uid="{0E7F6DC3-6BE0-45CD-89AA-B107CA13BA27}"/>
    <cellStyle name="Normal 62 2 5" xfId="23843" xr:uid="{EED44BF7-AAC3-4FC3-842D-E0E2FF93227E}"/>
    <cellStyle name="Normal 62 2 6" xfId="14870" xr:uid="{E36B01F7-FC8D-42D0-BEC8-91380A516C5C}"/>
    <cellStyle name="Normal 62 3" xfId="6118" xr:uid="{270B98D2-8178-43C7-9E02-F9061AE1601C}"/>
    <cellStyle name="Normal 62 3 2" xfId="14384" xr:uid="{D1A3A340-11D8-4A21-9663-1A41A50A6372}"/>
    <cellStyle name="Normal 62 3 2 2" xfId="31829" xr:uid="{9EF3B5EB-9D3A-4005-8B53-CF5F782E4CA7}"/>
    <cellStyle name="Normal 62 3 2 3" xfId="22855" xr:uid="{1457190A-C87C-49D6-B083-A7A5BD45CA29}"/>
    <cellStyle name="Normal 62 3 3" xfId="10287" xr:uid="{D2A6CBA5-F12A-4989-A912-E97F3447FCDC}"/>
    <cellStyle name="Normal 62 3 3 2" xfId="27782" xr:uid="{63475569-B375-4A40-8C42-C447765271E4}"/>
    <cellStyle name="Normal 62 3 3 3" xfId="18866" xr:uid="{FB0DF013-5CEF-4AC6-8FE1-9AF3E83EA422}"/>
    <cellStyle name="Normal 62 3 4" xfId="24973" xr:uid="{EAD9FA14-A572-49A4-94AA-057A5C0501EF}"/>
    <cellStyle name="Normal 62 3 5" xfId="15709" xr:uid="{93ECD5D2-76AA-448B-81BC-C418DE454978}"/>
    <cellStyle name="Normal 62 4" xfId="13919" xr:uid="{7D8DB985-28FE-4BA3-A4A5-037544DD390B}"/>
    <cellStyle name="Normal 62 4 2" xfId="31364" xr:uid="{83D494B1-A97D-4894-9642-782D9FCB1AF7}"/>
    <cellStyle name="Normal 62 4 3" xfId="22390" xr:uid="{B7A62C7D-57CD-4A76-B424-961D08ED9103}"/>
    <cellStyle name="Normal 62 5" xfId="8754" xr:uid="{D3D3B037-2E86-472B-81F3-E6133E7F94DF}"/>
    <cellStyle name="Normal 62 5 2" xfId="26541" xr:uid="{89CDB804-00E7-4538-BC3F-0B98D33F22BE}"/>
    <cellStyle name="Normal 62 5 3" xfId="17815" xr:uid="{41575EC7-582F-46D2-BACE-7A329FE83D64}"/>
    <cellStyle name="Normal 62 6" xfId="23842" xr:uid="{A819DF61-3063-401F-B6D3-53BBA58E8FEF}"/>
    <cellStyle name="Normal 62 7" xfId="14869" xr:uid="{C538FA54-4836-420E-8C5D-4993EB6C7D35}"/>
    <cellStyle name="Normal 63" xfId="4303" xr:uid="{93864344-F74F-4053-8B76-7F3E6BB73F54}"/>
    <cellStyle name="Normal 63 2" xfId="4304" xr:uid="{9A9CB34D-F28C-40FC-8564-34B480C19284}"/>
    <cellStyle name="Normal 63 2 2" xfId="6121" xr:uid="{1A1D6959-8B4F-4CEB-999A-FFFA0A793180}"/>
    <cellStyle name="Normal 63 2 2 2" xfId="14387" xr:uid="{C9C5CC76-1540-4566-BACB-F86D4DC06824}"/>
    <cellStyle name="Normal 63 2 2 2 2" xfId="31832" xr:uid="{E0321F99-C6A5-489F-8839-9B129E4CD838}"/>
    <cellStyle name="Normal 63 2 2 2 3" xfId="22858" xr:uid="{051C840D-4F52-4B21-946A-24102D6D7203}"/>
    <cellStyle name="Normal 63 2 2 3" xfId="10290" xr:uid="{B8C36529-CB7D-4615-BDD0-244687B0030E}"/>
    <cellStyle name="Normal 63 2 2 3 2" xfId="27785" xr:uid="{365269A3-FABC-49A1-923F-BB7793223DA9}"/>
    <cellStyle name="Normal 63 2 2 3 3" xfId="18869" xr:uid="{EEB7D9F1-29A8-47D6-8E88-9CE60F6A6383}"/>
    <cellStyle name="Normal 63 2 2 4" xfId="24976" xr:uid="{AA34C9ED-7D33-4ACA-842A-EC540DAD0CCC}"/>
    <cellStyle name="Normal 63 2 2 5" xfId="15712" xr:uid="{0B9BC74F-A6D9-4D95-8A38-6BBFBED68D16}"/>
    <cellStyle name="Normal 63 2 3" xfId="13922" xr:uid="{5B5D499D-7E76-4E6B-8A2C-E30B7A3463BA}"/>
    <cellStyle name="Normal 63 2 3 2" xfId="31367" xr:uid="{1FC1FC83-B2C1-469E-AD5A-E9C2046B13BF}"/>
    <cellStyle name="Normal 63 2 3 3" xfId="22393" xr:uid="{B8FE413E-07FF-4BA2-BE79-85CE412D9B39}"/>
    <cellStyle name="Normal 63 2 4" xfId="8757" xr:uid="{351C70C3-D7F1-428C-8FD7-EB97F4C4A87E}"/>
    <cellStyle name="Normal 63 2 4 2" xfId="26544" xr:uid="{93E510FD-E94D-439E-88D0-2EA50E0C45AF}"/>
    <cellStyle name="Normal 63 2 4 3" xfId="17818" xr:uid="{260894AE-4298-4358-9B50-C8C6AC6E86DB}"/>
    <cellStyle name="Normal 63 2 5" xfId="23845" xr:uid="{A7FE540D-D5ED-4BF7-B3B1-1EABD39BBDC6}"/>
    <cellStyle name="Normal 63 2 6" xfId="14872" xr:uid="{ECA1E8E8-388A-4B56-8B1F-691ECCBEA0C5}"/>
    <cellStyle name="Normal 63 3" xfId="6120" xr:uid="{64AB6683-E8E2-486E-9B20-567609F2991B}"/>
    <cellStyle name="Normal 63 3 2" xfId="14386" xr:uid="{337E53C4-AB95-4B4A-90F6-7BF5A97E0C80}"/>
    <cellStyle name="Normal 63 3 2 2" xfId="31831" xr:uid="{A6EFE678-0C82-4216-9F13-0BED454191D7}"/>
    <cellStyle name="Normal 63 3 2 3" xfId="22857" xr:uid="{73ED9F62-3E8A-47F9-B615-320D119888E9}"/>
    <cellStyle name="Normal 63 3 3" xfId="10289" xr:uid="{0E257F0B-E8D9-45A4-9D32-7BBA0BD99646}"/>
    <cellStyle name="Normal 63 3 3 2" xfId="27784" xr:uid="{2B5183D8-91B3-4D54-A42B-5BC4BDB0AD8D}"/>
    <cellStyle name="Normal 63 3 3 3" xfId="18868" xr:uid="{FC6AA219-5F09-4302-B667-AFAE66F0E9B3}"/>
    <cellStyle name="Normal 63 3 4" xfId="24975" xr:uid="{6D9B37D6-5C5E-4FC1-820F-DA0D05DEF15E}"/>
    <cellStyle name="Normal 63 3 5" xfId="15711" xr:uid="{0EF71A41-EF32-4CEC-B991-2BCA87650971}"/>
    <cellStyle name="Normal 63 4" xfId="13921" xr:uid="{CA5E458F-5251-46AF-8F4E-9CEA922D15B2}"/>
    <cellStyle name="Normal 63 4 2" xfId="31366" xr:uid="{948202E9-DC54-4762-9270-A4B2DAE52CCD}"/>
    <cellStyle name="Normal 63 4 3" xfId="22392" xr:uid="{B1391C5C-F43D-4041-A93F-30FDEDA231E6}"/>
    <cellStyle name="Normal 63 5" xfId="8756" xr:uid="{06F100BB-A590-4E72-BE5E-59128120A203}"/>
    <cellStyle name="Normal 63 5 2" xfId="26543" xr:uid="{068D2DA3-9881-4964-ACDC-A01EB41567E5}"/>
    <cellStyle name="Normal 63 5 3" xfId="17817" xr:uid="{29D4D6E6-14FF-42F6-A6F8-DF1D789064C6}"/>
    <cellStyle name="Normal 63 6" xfId="23844" xr:uid="{1820624D-4C5F-432F-9476-D820F090E134}"/>
    <cellStyle name="Normal 63 7" xfId="14871" xr:uid="{0EA66EEB-BD71-446D-9F1A-EACCD2D06BB3}"/>
    <cellStyle name="Normal 64" xfId="4305" xr:uid="{74789D3D-66F3-4B62-9817-0B2F9ED90CBB}"/>
    <cellStyle name="Normal 64 2" xfId="4306" xr:uid="{C7849BC5-4884-4F0B-9A21-585F0517B9CC}"/>
    <cellStyle name="Normal 64 2 2" xfId="6123" xr:uid="{9B6735FD-687C-459A-85F8-AD633A54D0FB}"/>
    <cellStyle name="Normal 64 2 2 2" xfId="14389" xr:uid="{6843FEFC-4644-4DBE-9518-9B9C1B610341}"/>
    <cellStyle name="Normal 64 2 2 2 2" xfId="31834" xr:uid="{2EECBA75-1C94-411C-B858-337D8CF02D40}"/>
    <cellStyle name="Normal 64 2 2 2 3" xfId="22860" xr:uid="{186FD4D0-1A78-4A5D-A2CA-5286A06C8586}"/>
    <cellStyle name="Normal 64 2 2 3" xfId="10292" xr:uid="{ED61B08D-4C55-4213-83E9-9ADA704EB289}"/>
    <cellStyle name="Normal 64 2 2 3 2" xfId="27787" xr:uid="{E6136C77-BCF1-4723-BEEF-289DF9A6C343}"/>
    <cellStyle name="Normal 64 2 2 3 3" xfId="18871" xr:uid="{2F880DC9-1D00-4BF3-9E47-E4F4FFB59612}"/>
    <cellStyle name="Normal 64 2 2 4" xfId="24978" xr:uid="{224056A3-8D66-4BED-95B6-D0E2967D2C61}"/>
    <cellStyle name="Normal 64 2 2 5" xfId="15714" xr:uid="{0A0C243C-8A8A-4C70-885D-B9136241965B}"/>
    <cellStyle name="Normal 64 2 3" xfId="13924" xr:uid="{296F981B-C6DA-445B-A79A-ED832874EE0B}"/>
    <cellStyle name="Normal 64 2 3 2" xfId="31369" xr:uid="{71952534-4FF8-4533-A28A-A69CFB14EE9F}"/>
    <cellStyle name="Normal 64 2 3 3" xfId="22395" xr:uid="{C9FAD61C-4C76-4AF7-999A-E57B1630CD1B}"/>
    <cellStyle name="Normal 64 2 4" xfId="8759" xr:uid="{A8CF4979-B2C0-425D-BB44-E400F9C7EABD}"/>
    <cellStyle name="Normal 64 2 4 2" xfId="26546" xr:uid="{B242825A-470D-43D9-B1DE-A58829715BC9}"/>
    <cellStyle name="Normal 64 2 4 3" xfId="17820" xr:uid="{A1AF264C-D9D0-4144-9C70-BF76661D8A1D}"/>
    <cellStyle name="Normal 64 2 5" xfId="23847" xr:uid="{8295897B-838F-450D-A088-1E0DA471E8BB}"/>
    <cellStyle name="Normal 64 2 6" xfId="14874" xr:uid="{C07785C3-8FBC-4805-88C9-F7E31E66678A}"/>
    <cellStyle name="Normal 64 3" xfId="6122" xr:uid="{3097156C-542F-468E-B3C8-D2244AF0E359}"/>
    <cellStyle name="Normal 64 3 2" xfId="14388" xr:uid="{EA1F6F0C-2641-4C93-AD6B-8AFD5C39E27F}"/>
    <cellStyle name="Normal 64 3 2 2" xfId="31833" xr:uid="{716F3365-D5FC-4D00-824F-C8FE1946B439}"/>
    <cellStyle name="Normal 64 3 2 3" xfId="22859" xr:uid="{8FC35839-CAB1-423B-B304-02B9B762C83B}"/>
    <cellStyle name="Normal 64 3 3" xfId="10291" xr:uid="{AE163AB1-CE28-4CCA-9756-EA2C0E9802D4}"/>
    <cellStyle name="Normal 64 3 3 2" xfId="27786" xr:uid="{9AFE2842-DF1B-4FB3-BF9E-293FF5D631F3}"/>
    <cellStyle name="Normal 64 3 3 3" xfId="18870" xr:uid="{56D48B85-26DA-458E-8798-11C1F3B0F962}"/>
    <cellStyle name="Normal 64 3 4" xfId="24977" xr:uid="{7078BB37-5A75-43F7-A0F4-EB317C033814}"/>
    <cellStyle name="Normal 64 3 5" xfId="15713" xr:uid="{B2A8C28F-548B-45E9-9572-66D314AF7D06}"/>
    <cellStyle name="Normal 64 4" xfId="13923" xr:uid="{42533112-DA12-42F0-A016-C65EA3016532}"/>
    <cellStyle name="Normal 64 4 2" xfId="31368" xr:uid="{07CEC68C-38E2-4576-9C15-0896C562D872}"/>
    <cellStyle name="Normal 64 4 3" xfId="22394" xr:uid="{89C9807C-FB22-40F4-9A12-FADEE3698B87}"/>
    <cellStyle name="Normal 64 5" xfId="8758" xr:uid="{D36DE577-7841-40AC-A767-6D099ACBA4E7}"/>
    <cellStyle name="Normal 64 5 2" xfId="26545" xr:uid="{F33A9C80-F409-4749-8CF1-B51935003CFF}"/>
    <cellStyle name="Normal 64 5 3" xfId="17819" xr:uid="{AC4BC0CD-C2B5-44CC-9BEE-745CE69A5E57}"/>
    <cellStyle name="Normal 64 6" xfId="23846" xr:uid="{4A286229-0147-4E3B-AD71-FE9514BCD433}"/>
    <cellStyle name="Normal 64 7" xfId="14873" xr:uid="{C1A914ED-DBA2-4C68-893E-86C4F2EE7262}"/>
    <cellStyle name="Normal 65" xfId="4307" xr:uid="{7747F62F-622A-4F3D-AB74-91AF08770AE9}"/>
    <cellStyle name="Normal 65 2" xfId="4308" xr:uid="{61A8773B-5904-4BD0-ABE6-4A2BF0A75B14}"/>
    <cellStyle name="Normal 65 2 2" xfId="6125" xr:uid="{8FE7F575-182A-4480-8F4E-BC1AC9DE8728}"/>
    <cellStyle name="Normal 65 2 2 2" xfId="14391" xr:uid="{A07F38F0-0D38-404E-A5F9-3E7CF661B193}"/>
    <cellStyle name="Normal 65 2 2 2 2" xfId="31836" xr:uid="{3560E4D4-6F60-4D99-BD22-A77B07C85838}"/>
    <cellStyle name="Normal 65 2 2 2 3" xfId="22862" xr:uid="{C97A2E5C-AE7F-40FE-88B0-00CF1EB75090}"/>
    <cellStyle name="Normal 65 2 2 3" xfId="10294" xr:uid="{957BD046-7BBF-4A7E-81BD-697ED04BEC85}"/>
    <cellStyle name="Normal 65 2 2 3 2" xfId="27789" xr:uid="{3337C75B-CCD4-405D-91CF-A6827EF779F7}"/>
    <cellStyle name="Normal 65 2 2 3 3" xfId="18873" xr:uid="{7A958DE9-107F-4F00-B825-81E7277C0DFB}"/>
    <cellStyle name="Normal 65 2 2 4" xfId="24980" xr:uid="{8C17142D-2DA6-4E58-8C53-0626E0EE1458}"/>
    <cellStyle name="Normal 65 2 2 5" xfId="15716" xr:uid="{F5E8EF05-99E5-482B-8532-C6E68230A99F}"/>
    <cellStyle name="Normal 65 2 3" xfId="13926" xr:uid="{B11B1C5D-8289-40F2-A8BB-0F30668075DB}"/>
    <cellStyle name="Normal 65 2 3 2" xfId="31371" xr:uid="{7457F899-1742-4CEC-9CCE-324D8D6B1B45}"/>
    <cellStyle name="Normal 65 2 3 3" xfId="22397" xr:uid="{E932D55E-1D6F-4CE3-898B-B746263ECB48}"/>
    <cellStyle name="Normal 65 2 4" xfId="8761" xr:uid="{0BFBF973-0FCD-4CA3-A7A2-5B859F113CEE}"/>
    <cellStyle name="Normal 65 2 4 2" xfId="26548" xr:uid="{CF0C54A9-2B34-4169-BEEC-A5D5777F7251}"/>
    <cellStyle name="Normal 65 2 4 3" xfId="17822" xr:uid="{F7958C06-CCED-433A-AB92-75E33ACF6B25}"/>
    <cellStyle name="Normal 65 2 5" xfId="23849" xr:uid="{C183E703-7104-4F04-9B25-424E16FD7034}"/>
    <cellStyle name="Normal 65 2 6" xfId="14876" xr:uid="{8BFDE706-7857-443D-AF5C-111CF915BA21}"/>
    <cellStyle name="Normal 65 3" xfId="6124" xr:uid="{4F016C7F-B269-4F8C-B0F5-7C5C836AF452}"/>
    <cellStyle name="Normal 65 3 2" xfId="14390" xr:uid="{896D1724-7473-4F19-A644-FF29F739F162}"/>
    <cellStyle name="Normal 65 3 2 2" xfId="31835" xr:uid="{9A60A3F9-AC3E-4DE0-85A3-CE96468D41D4}"/>
    <cellStyle name="Normal 65 3 2 3" xfId="22861" xr:uid="{EAF83149-1D5A-4867-B07D-EA4FC0FA2D55}"/>
    <cellStyle name="Normal 65 3 3" xfId="10293" xr:uid="{FDF81882-5DD7-437E-90E6-C3036B067253}"/>
    <cellStyle name="Normal 65 3 3 2" xfId="27788" xr:uid="{4A6BED96-9D1B-4FF9-AEEB-31AA2EAE0D13}"/>
    <cellStyle name="Normal 65 3 3 3" xfId="18872" xr:uid="{7732D8C9-626F-4B9F-8AA3-5BE3CC6085EE}"/>
    <cellStyle name="Normal 65 3 4" xfId="24979" xr:uid="{3820B63B-4E09-454A-8A20-8F3D0A92305C}"/>
    <cellStyle name="Normal 65 3 5" xfId="15715" xr:uid="{8942C844-C085-447F-A88E-424B8BFF5525}"/>
    <cellStyle name="Normal 65 4" xfId="13925" xr:uid="{703F87F7-4683-4C31-A446-D1149C66F17D}"/>
    <cellStyle name="Normal 65 4 2" xfId="31370" xr:uid="{7536C8BE-DB8B-4932-9217-D03E14892518}"/>
    <cellStyle name="Normal 65 4 3" xfId="22396" xr:uid="{23E1B0DF-2A75-4C90-BA66-0853F3354ACA}"/>
    <cellStyle name="Normal 65 5" xfId="8760" xr:uid="{FBB92724-169B-43A9-A0BE-50C3A94C3670}"/>
    <cellStyle name="Normal 65 5 2" xfId="26547" xr:uid="{99DEE465-0AE8-4176-B6AF-83F4E1205240}"/>
    <cellStyle name="Normal 65 5 3" xfId="17821" xr:uid="{522214B6-5A9D-4E46-ABE2-7CD89A5A740A}"/>
    <cellStyle name="Normal 65 6" xfId="23848" xr:uid="{6DE14D7B-D188-4DCC-90F9-90FCA415A509}"/>
    <cellStyle name="Normal 65 7" xfId="14875" xr:uid="{898FCA3A-94B8-4179-9CF8-06CFC091D506}"/>
    <cellStyle name="Normal 66" xfId="4309" xr:uid="{9104C888-7C55-419B-9EA6-BE311281DE18}"/>
    <cellStyle name="Normal 66 2" xfId="4310" xr:uid="{1DE942D6-67B0-4D5C-B45C-09B69DB7A12A}"/>
    <cellStyle name="Normal 66 2 2" xfId="6127" xr:uid="{2B46B81E-61C5-4115-B875-C1B971E0133F}"/>
    <cellStyle name="Normal 66 2 2 2" xfId="14393" xr:uid="{AC904159-D8DA-417B-80BD-5CC475263CB0}"/>
    <cellStyle name="Normal 66 2 2 2 2" xfId="31838" xr:uid="{DEE4EFC5-F385-4A36-94C0-6CC9DFEF720F}"/>
    <cellStyle name="Normal 66 2 2 2 3" xfId="22864" xr:uid="{ABB6522D-65BB-439E-AB4E-4A2985891AB5}"/>
    <cellStyle name="Normal 66 2 2 3" xfId="10296" xr:uid="{5FFD153C-D837-4C4C-9C33-B3E421B39615}"/>
    <cellStyle name="Normal 66 2 2 3 2" xfId="27791" xr:uid="{51F406D3-B41D-465C-9D1F-8B30C009188C}"/>
    <cellStyle name="Normal 66 2 2 3 3" xfId="18875" xr:uid="{0EBC7199-77C2-4AEC-AD19-9B49A1ED7AD3}"/>
    <cellStyle name="Normal 66 2 2 4" xfId="24982" xr:uid="{9D96ACBB-1BDB-4CE7-8C79-823074265554}"/>
    <cellStyle name="Normal 66 2 2 5" xfId="15718" xr:uid="{CA8FEA78-E171-47B9-B2B8-336D6A445721}"/>
    <cellStyle name="Normal 66 2 3" xfId="13928" xr:uid="{139F2C13-32BD-4221-93A5-708DDE2A5D1E}"/>
    <cellStyle name="Normal 66 2 3 2" xfId="31373" xr:uid="{2E131286-5585-4B79-B6A4-2CF2E7DF90D5}"/>
    <cellStyle name="Normal 66 2 3 3" xfId="22399" xr:uid="{C376FAF3-213F-49F6-961E-AB83885E5860}"/>
    <cellStyle name="Normal 66 2 4" xfId="8763" xr:uid="{460E3055-E046-4E02-8E09-1CE7F7E0F321}"/>
    <cellStyle name="Normal 66 2 4 2" xfId="26550" xr:uid="{E2831D65-5543-48A6-98A0-E134925853A3}"/>
    <cellStyle name="Normal 66 2 4 3" xfId="17824" xr:uid="{8868057C-A4C0-4594-B61B-2A9E9FDB03AD}"/>
    <cellStyle name="Normal 66 2 5" xfId="23851" xr:uid="{21BA4451-BCA9-4B0B-B215-00B0AAA97B8D}"/>
    <cellStyle name="Normal 66 2 6" xfId="14878" xr:uid="{FC014A83-FB40-4104-B966-F37F26DE4487}"/>
    <cellStyle name="Normal 66 3" xfId="6126" xr:uid="{47F24E00-E63B-498D-8219-2F853F0A6497}"/>
    <cellStyle name="Normal 66 3 2" xfId="14392" xr:uid="{4B06A5A0-D685-4B04-B334-F418B37F25E2}"/>
    <cellStyle name="Normal 66 3 2 2" xfId="31837" xr:uid="{7DD2CC30-4EC8-4C75-BC54-7B577E016891}"/>
    <cellStyle name="Normal 66 3 2 3" xfId="22863" xr:uid="{B8118894-CE4D-43B7-98E1-DA6A63544CD6}"/>
    <cellStyle name="Normal 66 3 3" xfId="10295" xr:uid="{B7F5F0E4-03A5-4A69-A4CD-E947BDBCC01D}"/>
    <cellStyle name="Normal 66 3 3 2" xfId="27790" xr:uid="{007306AF-359D-4405-90BD-C122948512F0}"/>
    <cellStyle name="Normal 66 3 3 3" xfId="18874" xr:uid="{9EE4EABA-92C1-4DAA-8F26-145242A728AE}"/>
    <cellStyle name="Normal 66 3 4" xfId="24981" xr:uid="{D82E6D45-7BCD-4F85-B0D6-F14FED46EAB8}"/>
    <cellStyle name="Normal 66 3 5" xfId="15717" xr:uid="{3037FA09-7CCA-4448-B503-E883FF8B4DB5}"/>
    <cellStyle name="Normal 66 4" xfId="13927" xr:uid="{32ABD062-3D8C-42D2-B7E7-A54DEE7BC8AE}"/>
    <cellStyle name="Normal 66 4 2" xfId="31372" xr:uid="{D5C20D3E-D360-47C0-BAA9-88D83F880DA3}"/>
    <cellStyle name="Normal 66 4 3" xfId="22398" xr:uid="{99CC65AB-1AE1-42FC-9F6B-D8CB972CCE06}"/>
    <cellStyle name="Normal 66 5" xfId="8762" xr:uid="{2D399443-C0F9-497D-886A-DC57682E6165}"/>
    <cellStyle name="Normal 66 5 2" xfId="26549" xr:uid="{7D7EDD34-D86E-43BA-97EF-16CEF31D0E65}"/>
    <cellStyle name="Normal 66 5 3" xfId="17823" xr:uid="{34887292-E49D-43CD-84A4-F64D9BB234DF}"/>
    <cellStyle name="Normal 66 6" xfId="23850" xr:uid="{A90CF000-B25A-4F7B-B7C0-D050D9F939C1}"/>
    <cellStyle name="Normal 66 7" xfId="14877" xr:uid="{F61FAC39-EB73-4B04-BD7F-34564A07DEA5}"/>
    <cellStyle name="Normal 67" xfId="4311" xr:uid="{1E9B6B62-4F2E-45A9-A83A-14C6AA9C41E2}"/>
    <cellStyle name="Normal 67 2" xfId="4312" xr:uid="{D05748CA-4BB1-48E2-B97C-B72ABB118AA5}"/>
    <cellStyle name="Normal 67 2 2" xfId="6129" xr:uid="{5A03E8CC-50B6-4750-9A57-D54249BFC3AA}"/>
    <cellStyle name="Normal 67 2 2 2" xfId="14395" xr:uid="{A3413BAD-D228-4987-8102-B4B2640E4A2E}"/>
    <cellStyle name="Normal 67 2 2 2 2" xfId="31840" xr:uid="{D38779D7-1DCD-4196-9B74-FD54F75CC59D}"/>
    <cellStyle name="Normal 67 2 2 2 3" xfId="22866" xr:uid="{26A34301-2CB9-40E3-A228-48785050B325}"/>
    <cellStyle name="Normal 67 2 2 3" xfId="10298" xr:uid="{31379828-E6C5-4DCC-98C0-6227E118041A}"/>
    <cellStyle name="Normal 67 2 2 3 2" xfId="27793" xr:uid="{8D13FD29-66E2-4F26-A060-5A218439112B}"/>
    <cellStyle name="Normal 67 2 2 3 3" xfId="18877" xr:uid="{F1B4C6B0-7C45-4D02-A444-42890A70A3EB}"/>
    <cellStyle name="Normal 67 2 2 4" xfId="24984" xr:uid="{CD6B9FCE-B92F-4646-BE22-A371EB71015C}"/>
    <cellStyle name="Normal 67 2 2 5" xfId="15720" xr:uid="{8B910D47-0F82-4EEF-8868-A8730A44C131}"/>
    <cellStyle name="Normal 67 2 3" xfId="13930" xr:uid="{758EDAD5-C5F8-4984-A3AA-0580E1329FCF}"/>
    <cellStyle name="Normal 67 2 3 2" xfId="31375" xr:uid="{0251CD79-7701-4EDC-9465-11B4DD169701}"/>
    <cellStyle name="Normal 67 2 3 3" xfId="22401" xr:uid="{0DC88B44-1909-4727-BE20-3555B9383957}"/>
    <cellStyle name="Normal 67 2 4" xfId="8765" xr:uid="{DA765D27-FDBA-40A8-B691-A76E29DD52E6}"/>
    <cellStyle name="Normal 67 2 4 2" xfId="26552" xr:uid="{CBDEBFF7-33C4-429B-8217-85DDBAF90F13}"/>
    <cellStyle name="Normal 67 2 4 3" xfId="17826" xr:uid="{0E9D5B16-1CA5-4C17-9739-32CBE8974ACC}"/>
    <cellStyle name="Normal 67 2 5" xfId="23853" xr:uid="{92A4053F-9600-4731-950F-E5CA94CA1AC7}"/>
    <cellStyle name="Normal 67 2 6" xfId="14880" xr:uid="{9F7EC1E2-576E-4CFD-A3CD-282DA1A69CBF}"/>
    <cellStyle name="Normal 67 3" xfId="6128" xr:uid="{E1DC3DF3-E9C1-46F8-84C8-BB0FCE2790EB}"/>
    <cellStyle name="Normal 67 3 2" xfId="14394" xr:uid="{7E0E8DA0-98FC-4FA9-B8AE-72D97A4851AA}"/>
    <cellStyle name="Normal 67 3 2 2" xfId="31839" xr:uid="{C61848AC-BF91-4210-96BB-805A9427CC32}"/>
    <cellStyle name="Normal 67 3 2 3" xfId="22865" xr:uid="{5005A4CD-4B7D-4A5D-A5C1-855BEFC35AF0}"/>
    <cellStyle name="Normal 67 3 3" xfId="10297" xr:uid="{71E16D06-F9B0-4B07-8874-2954FF308554}"/>
    <cellStyle name="Normal 67 3 3 2" xfId="27792" xr:uid="{4031230F-952A-4881-8798-C76C7F2703F0}"/>
    <cellStyle name="Normal 67 3 3 3" xfId="18876" xr:uid="{F5C2A360-BD31-432B-B179-42BF856FC7DB}"/>
    <cellStyle name="Normal 67 3 4" xfId="24983" xr:uid="{75A4FDB0-5E3D-406D-B40E-C8B4714E448E}"/>
    <cellStyle name="Normal 67 3 5" xfId="15719" xr:uid="{1BD2D751-C4AE-4794-A390-6176DC7CBA8E}"/>
    <cellStyle name="Normal 67 4" xfId="13929" xr:uid="{A6FC9E4F-06E6-46CA-897B-F3770229ED08}"/>
    <cellStyle name="Normal 67 4 2" xfId="31374" xr:uid="{6BD59612-2FB9-424A-AB69-C59AD3F45482}"/>
    <cellStyle name="Normal 67 4 3" xfId="22400" xr:uid="{423F87C9-781A-4908-9D91-A352D3F48586}"/>
    <cellStyle name="Normal 67 5" xfId="8764" xr:uid="{800D0FB8-7AC9-41A1-9CF9-0DA7ABA9989A}"/>
    <cellStyle name="Normal 67 5 2" xfId="26551" xr:uid="{C19D3126-DA0A-4D66-BDA6-6471165299E3}"/>
    <cellStyle name="Normal 67 5 3" xfId="17825" xr:uid="{ED65695A-0DC4-4B28-86FA-0A393F84011F}"/>
    <cellStyle name="Normal 67 6" xfId="23852" xr:uid="{3D75A0C8-4F59-4801-8703-2600F1D9AE56}"/>
    <cellStyle name="Normal 67 7" xfId="14879" xr:uid="{B3908DBC-BF19-4FD9-A8B0-BFD17004C492}"/>
    <cellStyle name="Normal 68" xfId="4313" xr:uid="{6AFFFA50-6F8B-4850-9C42-CDBC77C43E7B}"/>
    <cellStyle name="Normal 68 2" xfId="4314" xr:uid="{A23FD750-AE4F-468F-BAA1-38689A0067A9}"/>
    <cellStyle name="Normal 68 2 2" xfId="6131" xr:uid="{C5811BB4-2E64-447A-A464-5E136EE5A462}"/>
    <cellStyle name="Normal 68 2 2 2" xfId="14397" xr:uid="{F63CCE04-09AA-4C07-AB06-D52267FA0D46}"/>
    <cellStyle name="Normal 68 2 2 2 2" xfId="31842" xr:uid="{10B5F57A-2B3E-4FCA-AFA1-B6DD7299DE87}"/>
    <cellStyle name="Normal 68 2 2 2 3" xfId="22868" xr:uid="{733B99D5-BE2E-4EAD-B7CE-F95BD2595A32}"/>
    <cellStyle name="Normal 68 2 2 3" xfId="10300" xr:uid="{5059B13D-41C6-4A99-802D-02379FA8EC37}"/>
    <cellStyle name="Normal 68 2 2 3 2" xfId="27795" xr:uid="{D246F538-E12E-49AB-A6BB-3F10414D6FDA}"/>
    <cellStyle name="Normal 68 2 2 3 3" xfId="18879" xr:uid="{7B8D1A50-AC46-4BCB-8316-A4FE2C0A1797}"/>
    <cellStyle name="Normal 68 2 2 4" xfId="24986" xr:uid="{D0EC7081-0EF9-4125-85B1-3E4EED45FFB6}"/>
    <cellStyle name="Normal 68 2 2 5" xfId="15722" xr:uid="{1BA88618-24D4-44B0-B98F-E820EFB58A76}"/>
    <cellStyle name="Normal 68 2 3" xfId="13932" xr:uid="{397EA177-8B09-420C-99DD-549A86C42108}"/>
    <cellStyle name="Normal 68 2 3 2" xfId="31377" xr:uid="{9369D00D-5B2B-427A-9944-95E70D0B45D5}"/>
    <cellStyle name="Normal 68 2 3 3" xfId="22403" xr:uid="{86CBBADC-CE71-4EC1-9AF6-AFFAF9AE6A40}"/>
    <cellStyle name="Normal 68 2 4" xfId="8767" xr:uid="{7B08B49C-63A7-45BC-A6D4-F095C96D5410}"/>
    <cellStyle name="Normal 68 2 4 2" xfId="26554" xr:uid="{1B49B4F4-79FB-4284-A183-A4F8055FCD6B}"/>
    <cellStyle name="Normal 68 2 4 3" xfId="17828" xr:uid="{9CE1CBBB-828C-42D1-A344-48064A1DCA5E}"/>
    <cellStyle name="Normal 68 2 5" xfId="23855" xr:uid="{20689273-86AF-431D-9FCE-00B5A9DC5202}"/>
    <cellStyle name="Normal 68 2 6" xfId="14882" xr:uid="{22CFFA3B-53B3-49BA-918D-CCAEDEE66CA0}"/>
    <cellStyle name="Normal 68 3" xfId="6130" xr:uid="{799099BD-6FA2-440A-8243-116128958D39}"/>
    <cellStyle name="Normal 68 3 2" xfId="14396" xr:uid="{B4AD2F51-8523-4D47-9236-9E29FAA3A496}"/>
    <cellStyle name="Normal 68 3 2 2" xfId="31841" xr:uid="{A625DC40-CF4A-402E-A5FC-F2A69CCB0793}"/>
    <cellStyle name="Normal 68 3 2 3" xfId="22867" xr:uid="{810FA3C1-273C-4FBC-997D-51C440BF6893}"/>
    <cellStyle name="Normal 68 3 3" xfId="10299" xr:uid="{288E88A5-424D-47D5-8FC8-79C09A519215}"/>
    <cellStyle name="Normal 68 3 3 2" xfId="27794" xr:uid="{69F008B2-2194-47D7-AD6C-39FA3627C993}"/>
    <cellStyle name="Normal 68 3 3 3" xfId="18878" xr:uid="{E9FDC882-6180-4B53-8F1F-EA0CB70B7CDB}"/>
    <cellStyle name="Normal 68 3 4" xfId="24985" xr:uid="{260948F9-C355-4C2B-A0CD-4513701486B3}"/>
    <cellStyle name="Normal 68 3 5" xfId="15721" xr:uid="{F322D215-0B61-441A-8EDF-9EE08D666C28}"/>
    <cellStyle name="Normal 68 4" xfId="13931" xr:uid="{4934724B-4185-4B99-AB46-2885DD80DD47}"/>
    <cellStyle name="Normal 68 4 2" xfId="31376" xr:uid="{FD3C0743-4350-4B26-8D75-159417ACA2F0}"/>
    <cellStyle name="Normal 68 4 3" xfId="22402" xr:uid="{94CFA89D-B157-4515-8F2F-7532482F964D}"/>
    <cellStyle name="Normal 68 5" xfId="8766" xr:uid="{135EED83-B338-4394-A713-D1714FA5879C}"/>
    <cellStyle name="Normal 68 5 2" xfId="26553" xr:uid="{D659A876-C6E2-4DF4-80E0-650EC46ABDEE}"/>
    <cellStyle name="Normal 68 5 3" xfId="17827" xr:uid="{14528526-8045-4C23-A330-FBFC066C6253}"/>
    <cellStyle name="Normal 68 6" xfId="23854" xr:uid="{9716A02C-E824-4FE0-95EE-A7DE6F382CCD}"/>
    <cellStyle name="Normal 68 7" xfId="14881" xr:uid="{F43C8ABD-29B4-4897-9370-2B4764F5747A}"/>
    <cellStyle name="Normal 69" xfId="4315" xr:uid="{DCAAF85D-D2A2-4431-A4F2-54FD6B0D046D}"/>
    <cellStyle name="Normal 69 2" xfId="4316" xr:uid="{AADA34CA-6FE4-4C46-9C9C-7EE8503D796C}"/>
    <cellStyle name="Normal 69 2 2" xfId="6133" xr:uid="{1515DCC6-5600-4F7B-8096-CD5E5F1EB02C}"/>
    <cellStyle name="Normal 69 2 2 2" xfId="14399" xr:uid="{EF9E50D0-087A-4D83-85EF-0CAF7226D28A}"/>
    <cellStyle name="Normal 69 2 2 2 2" xfId="31844" xr:uid="{FC45E351-F12B-4C8A-BAF5-5465CBD46C8E}"/>
    <cellStyle name="Normal 69 2 2 2 3" xfId="22870" xr:uid="{C45216A5-35BF-40B4-9FBC-2837C35BECD0}"/>
    <cellStyle name="Normal 69 2 2 3" xfId="10302" xr:uid="{AE4F3A83-A934-4125-AD25-C6C025970FDB}"/>
    <cellStyle name="Normal 69 2 2 3 2" xfId="27797" xr:uid="{1E8FCED2-A652-491B-B614-B8AC038B1C8C}"/>
    <cellStyle name="Normal 69 2 2 3 3" xfId="18881" xr:uid="{8097AB97-D393-4ADB-8002-7EA38D5FCDD1}"/>
    <cellStyle name="Normal 69 2 2 4" xfId="24988" xr:uid="{FA2FBACC-B2AB-4E04-AC31-B0DB2B63AE59}"/>
    <cellStyle name="Normal 69 2 2 5" xfId="15724" xr:uid="{91B6950F-73B3-4ECE-8C29-1B34478B432E}"/>
    <cellStyle name="Normal 69 2 3" xfId="13934" xr:uid="{E2C1B3BC-C615-4C05-BEDA-DA51CE89A1A4}"/>
    <cellStyle name="Normal 69 2 3 2" xfId="31379" xr:uid="{C7F6935E-6B84-4E5E-A98C-CDC9AD653C73}"/>
    <cellStyle name="Normal 69 2 3 3" xfId="22405" xr:uid="{38A758FF-94DC-44D9-B2E7-9AFCB71F2F82}"/>
    <cellStyle name="Normal 69 2 4" xfId="8769" xr:uid="{6FB542E7-A43B-49D1-9FA1-F6A361B98F6C}"/>
    <cellStyle name="Normal 69 2 4 2" xfId="26556" xr:uid="{F8C36ACE-8C34-4A7B-B33C-D203C089AFB6}"/>
    <cellStyle name="Normal 69 2 4 3" xfId="17830" xr:uid="{27258ED6-CD36-4AC7-87CD-6D6977C136D7}"/>
    <cellStyle name="Normal 69 2 5" xfId="23857" xr:uid="{B6B751BD-49FB-4354-AFF3-57F9D03C38F1}"/>
    <cellStyle name="Normal 69 2 6" xfId="14884" xr:uid="{6CD6F459-F9ED-4C99-BCD6-C541E0FCA0E2}"/>
    <cellStyle name="Normal 69 3" xfId="6132" xr:uid="{08FEC460-D638-401E-8110-B391B44BDCE8}"/>
    <cellStyle name="Normal 69 3 2" xfId="14398" xr:uid="{BC89925C-E9C1-47FD-B2FA-1A9D80607AD8}"/>
    <cellStyle name="Normal 69 3 2 2" xfId="31843" xr:uid="{A0F63B36-69B6-41FC-B321-EB652062DE25}"/>
    <cellStyle name="Normal 69 3 2 3" xfId="22869" xr:uid="{E70A3918-68A9-454C-A3CD-9125312DA1E4}"/>
    <cellStyle name="Normal 69 3 3" xfId="10301" xr:uid="{D5EC6E0D-1FD4-4667-8B7C-D72E52B94D9D}"/>
    <cellStyle name="Normal 69 3 3 2" xfId="27796" xr:uid="{44ED6840-2435-4F28-A890-25A3BD236F6C}"/>
    <cellStyle name="Normal 69 3 3 3" xfId="18880" xr:uid="{9DA79C3C-F6F0-47D9-A6D1-EDDDE5607AED}"/>
    <cellStyle name="Normal 69 3 4" xfId="24987" xr:uid="{30DDBABF-5BE2-4E5A-B800-30045DD17164}"/>
    <cellStyle name="Normal 69 3 5" xfId="15723" xr:uid="{C40CA589-C889-46A5-8705-35114695BD06}"/>
    <cellStyle name="Normal 69 4" xfId="13933" xr:uid="{142FB293-4895-4CFA-92B9-B34E438F617E}"/>
    <cellStyle name="Normal 69 4 2" xfId="31378" xr:uid="{56235E06-A45A-465E-A46E-8DB7E9C187FD}"/>
    <cellStyle name="Normal 69 4 3" xfId="22404" xr:uid="{C55A7F2E-D8BC-4430-B555-28A151B2E333}"/>
    <cellStyle name="Normal 69 5" xfId="8768" xr:uid="{F1F25D0A-FF94-41DB-A58D-1264394A9472}"/>
    <cellStyle name="Normal 69 5 2" xfId="26555" xr:uid="{AD5A1BC3-7955-4521-A357-128C31309082}"/>
    <cellStyle name="Normal 69 5 3" xfId="17829" xr:uid="{B2A9BFD4-D878-4259-9C5A-92C545FC70B7}"/>
    <cellStyle name="Normal 69 6" xfId="23856" xr:uid="{4A74B89B-FFE5-43AC-A4A5-9AA06F82F395}"/>
    <cellStyle name="Normal 69 7" xfId="14883" xr:uid="{DBF9014D-C306-4F28-9094-41A7DF52845F}"/>
    <cellStyle name="Normal 7" xfId="174" xr:uid="{65CEF43A-B4C8-45D8-AC01-C6B62FD98BF4}"/>
    <cellStyle name="Normal 7 2" xfId="4318" xr:uid="{9D02BCF3-93F8-4FA2-A582-3C6E1A155E48}"/>
    <cellStyle name="Normal 7 2 2" xfId="4319" xr:uid="{6BD0E885-DB14-489B-BDCB-15720D323D68}"/>
    <cellStyle name="Normal 7 2 3" xfId="4320" xr:uid="{AC42F01C-21C9-4113-BF92-9C00E9E492D2}"/>
    <cellStyle name="Normal 7 2 4" xfId="4321" xr:uid="{DED209E1-F1D6-42BD-BF8A-7F9EC89CDE8E}"/>
    <cellStyle name="Normal 7 2 4 2" xfId="4322" xr:uid="{4BD497F8-7CF8-4E23-95C7-2274C362A035}"/>
    <cellStyle name="Normal 7 2 4 2 2" xfId="6135" xr:uid="{AF851CC5-7F3D-488F-AF59-D191F629C02E}"/>
    <cellStyle name="Normal 7 2 4 2 2 2" xfId="14401" xr:uid="{1310008D-5261-49A3-B3E9-6435C8253DC9}"/>
    <cellStyle name="Normal 7 2 4 2 2 2 2" xfId="31846" xr:uid="{1ABE5896-C5CB-471A-864C-832491102ACE}"/>
    <cellStyle name="Normal 7 2 4 2 2 2 3" xfId="22872" xr:uid="{E237684C-D549-4D11-8553-9C6F89AB5178}"/>
    <cellStyle name="Normal 7 2 4 2 2 3" xfId="10304" xr:uid="{C13B1E8A-A22C-41D5-9DFD-315A120EF574}"/>
    <cellStyle name="Normal 7 2 4 2 2 3 2" xfId="27799" xr:uid="{7A21F91A-0B76-4F74-AADF-027549DB2C5D}"/>
    <cellStyle name="Normal 7 2 4 2 2 3 3" xfId="18883" xr:uid="{EDD85EAB-D039-472A-98EE-463142D2241B}"/>
    <cellStyle name="Normal 7 2 4 2 2 4" xfId="24990" xr:uid="{139644FB-1872-40D6-949D-268A97D60DDA}"/>
    <cellStyle name="Normal 7 2 4 2 2 5" xfId="15726" xr:uid="{95C9C77E-3718-47EC-BDB8-B0D8C7DFC74C}"/>
    <cellStyle name="Normal 7 2 4 2 3" xfId="13936" xr:uid="{556B0FE0-3464-4610-A924-8044C67223B6}"/>
    <cellStyle name="Normal 7 2 4 2 3 2" xfId="31381" xr:uid="{427DCA05-81A1-45AA-B067-55D453233D9A}"/>
    <cellStyle name="Normal 7 2 4 2 3 3" xfId="22407" xr:uid="{38FA1E7A-4A46-424E-94C2-2E8ED63DE616}"/>
    <cellStyle name="Normal 7 2 4 2 4" xfId="8772" xr:uid="{03A5D410-5214-4FEC-91C5-154CB9AB5FD7}"/>
    <cellStyle name="Normal 7 2 4 2 4 2" xfId="26559" xr:uid="{34AABBA5-776B-4BC8-968D-9C44868EDEBC}"/>
    <cellStyle name="Normal 7 2 4 2 4 3" xfId="17833" xr:uid="{DC18FCAB-D79D-4D56-AAE8-22680C5A1B01}"/>
    <cellStyle name="Normal 7 2 4 2 5" xfId="23861" xr:uid="{5FA1959C-6DD0-40C0-B107-D7EE0F91685C}"/>
    <cellStyle name="Normal 7 2 4 2 6" xfId="14886" xr:uid="{487917FD-9A68-4044-A2D2-EF8A2D0E891A}"/>
    <cellStyle name="Normal 7 2 4 3" xfId="6134" xr:uid="{8EF24932-621F-43F9-8D5F-C346F62752C5}"/>
    <cellStyle name="Normal 7 2 4 3 2" xfId="14400" xr:uid="{3BA9429A-480E-40D4-AD27-C4FE2E66BF1D}"/>
    <cellStyle name="Normal 7 2 4 3 2 2" xfId="31845" xr:uid="{303C611D-16F0-4C9B-A637-EA2F6E99511A}"/>
    <cellStyle name="Normal 7 2 4 3 2 3" xfId="22871" xr:uid="{9A3BFD9E-8F71-4C80-A013-100E0E3C22CD}"/>
    <cellStyle name="Normal 7 2 4 3 3" xfId="10303" xr:uid="{877EE561-6D33-497E-9C1A-C7B52D9A4474}"/>
    <cellStyle name="Normal 7 2 4 3 3 2" xfId="27798" xr:uid="{28EA9EE0-E4F2-4E8C-B1FC-227F1D58A5DD}"/>
    <cellStyle name="Normal 7 2 4 3 3 3" xfId="18882" xr:uid="{9C7D6836-F26A-4F1B-B05E-296C5BC69513}"/>
    <cellStyle name="Normal 7 2 4 3 4" xfId="24989" xr:uid="{85395548-A4EE-46E2-8A9E-C895988797A6}"/>
    <cellStyle name="Normal 7 2 4 3 5" xfId="15725" xr:uid="{236D68B9-2FE3-40FA-9DB5-4F2AE728C3A6}"/>
    <cellStyle name="Normal 7 2 4 4" xfId="13935" xr:uid="{8C769B79-4A74-46BB-ABF3-35F9EA55EA35}"/>
    <cellStyle name="Normal 7 2 4 4 2" xfId="31380" xr:uid="{13CCCAE9-0319-4B22-B0D1-8964B74F0A62}"/>
    <cellStyle name="Normal 7 2 4 4 3" xfId="22406" xr:uid="{38A10224-484E-451E-A858-D5812DF0023F}"/>
    <cellStyle name="Normal 7 2 4 5" xfId="8771" xr:uid="{BE651FE4-28ED-4D6F-B385-4889CD8E8913}"/>
    <cellStyle name="Normal 7 2 4 5 2" xfId="26558" xr:uid="{BA032C04-10C6-4F22-A34F-B8626AC4BFB4}"/>
    <cellStyle name="Normal 7 2 4 5 3" xfId="17832" xr:uid="{F71A85C4-80F2-4EE4-8941-9D09538C3E5A}"/>
    <cellStyle name="Normal 7 2 4 6" xfId="23860" xr:uid="{2ADA9266-9AE6-4F8F-8CAB-932B5AE4AF45}"/>
    <cellStyle name="Normal 7 2 4 7" xfId="14885" xr:uid="{DAE5D4B6-72F3-4B48-B33E-D2AD07C0A399}"/>
    <cellStyle name="Normal 7 3" xfId="4323" xr:uid="{FB1892A0-433A-4A43-9BA5-757C0A7E3278}"/>
    <cellStyle name="Normal 7 3 2" xfId="4324" xr:uid="{85BE4B57-B2FE-405B-A4A6-82A0DC8A7EDB}"/>
    <cellStyle name="Normal 7 3 3" xfId="4325" xr:uid="{EAE7FEDE-C474-4745-87AB-C4515792BE2F}"/>
    <cellStyle name="Normal 7 4" xfId="4326" xr:uid="{AF10CE7C-7BB4-4729-840E-130F0316E33B}"/>
    <cellStyle name="Normal 7 5" xfId="4327" xr:uid="{639936EB-362A-4F73-B0B2-A4E624555335}"/>
    <cellStyle name="Normal 7 6" xfId="4328" xr:uid="{D7D42948-9B91-4542-AA54-6DB4E7466C80}"/>
    <cellStyle name="Normal 7 6 2" xfId="4329" xr:uid="{BAB28B03-0DF9-4A2E-9525-458E7C718771}"/>
    <cellStyle name="Normal 7 6 2 2" xfId="6137" xr:uid="{3ECFFC89-43D6-48E9-BD66-F7F83CD008AC}"/>
    <cellStyle name="Normal 7 6 2 2 2" xfId="14403" xr:uid="{F54CB3A9-4D22-4144-B825-41DCC9312729}"/>
    <cellStyle name="Normal 7 6 2 2 2 2" xfId="31848" xr:uid="{E443CA19-38CE-4EC4-9AD1-4AC55A222E9B}"/>
    <cellStyle name="Normal 7 6 2 2 2 3" xfId="22874" xr:uid="{909EE7B9-5EFD-4451-9134-4B0362BE20B8}"/>
    <cellStyle name="Normal 7 6 2 2 3" xfId="10306" xr:uid="{16CB96C9-2341-4EB0-A24A-13B2BB105425}"/>
    <cellStyle name="Normal 7 6 2 2 3 2" xfId="27801" xr:uid="{DC2E8554-B3D6-4208-9C37-2FA29E634BFF}"/>
    <cellStyle name="Normal 7 6 2 2 3 3" xfId="18885" xr:uid="{CAFE96E2-FFCB-4287-A105-E5AEA99A52BF}"/>
    <cellStyle name="Normal 7 6 2 2 4" xfId="24992" xr:uid="{DEC80ED6-6F7D-423B-AAED-4264A49235F1}"/>
    <cellStyle name="Normal 7 6 2 2 5" xfId="15728" xr:uid="{F5C12EF1-B1FB-4819-86BB-FFCF560981D1}"/>
    <cellStyle name="Normal 7 6 2 3" xfId="13938" xr:uid="{EE3BBF96-D67C-4764-99C2-A0BE68F4FE84}"/>
    <cellStyle name="Normal 7 6 2 3 2" xfId="31383" xr:uid="{9220818E-DF01-4257-B4CD-172F2AF6BF8E}"/>
    <cellStyle name="Normal 7 6 2 3 3" xfId="22409" xr:uid="{5419338D-2C86-44B9-9725-B188AC7E4563}"/>
    <cellStyle name="Normal 7 6 2 4" xfId="8774" xr:uid="{7FCEFD00-4721-418D-8B93-413E6270E5C0}"/>
    <cellStyle name="Normal 7 6 2 4 2" xfId="26561" xr:uid="{7E75F1FD-57EF-4AE2-A004-328B78137B31}"/>
    <cellStyle name="Normal 7 6 2 4 3" xfId="17835" xr:uid="{DB9FAB1E-4A83-494A-81D5-EB954E3C04F1}"/>
    <cellStyle name="Normal 7 6 2 5" xfId="23867" xr:uid="{3CBB2A93-C8B2-4263-96D4-5136F19F617D}"/>
    <cellStyle name="Normal 7 6 2 6" xfId="14888" xr:uid="{B5C30808-7664-403D-B116-0B8DD7C9BE8E}"/>
    <cellStyle name="Normal 7 6 3" xfId="6136" xr:uid="{D5EE7924-67A4-459C-A233-7D84878EE33C}"/>
    <cellStyle name="Normal 7 6 3 2" xfId="14402" xr:uid="{F2F80E80-A19C-4211-AE28-2FAC24F28C9D}"/>
    <cellStyle name="Normal 7 6 3 2 2" xfId="31847" xr:uid="{FAE8B325-D2DC-4116-A9C7-65D88430B30A}"/>
    <cellStyle name="Normal 7 6 3 2 3" xfId="22873" xr:uid="{6E236F42-9B7E-44D8-BEBE-1ACE55349407}"/>
    <cellStyle name="Normal 7 6 3 3" xfId="10305" xr:uid="{528DA93B-7713-448C-9A32-C4F932A1CFBB}"/>
    <cellStyle name="Normal 7 6 3 3 2" xfId="27800" xr:uid="{C3D6FC65-1650-4D40-AB0D-F1FBF5E7AFAF}"/>
    <cellStyle name="Normal 7 6 3 3 3" xfId="18884" xr:uid="{62540A2B-B9D9-4AC8-A307-7FF030844B74}"/>
    <cellStyle name="Normal 7 6 3 4" xfId="24991" xr:uid="{49ABC692-FDFA-4D83-9761-D14EAC6090D5}"/>
    <cellStyle name="Normal 7 6 3 5" xfId="15727" xr:uid="{5606CF3E-9CDB-41A1-9A13-6C1EA21049A4}"/>
    <cellStyle name="Normal 7 6 4" xfId="13937" xr:uid="{FE99080F-36DF-40D4-9244-879EA5734D1E}"/>
    <cellStyle name="Normal 7 6 4 2" xfId="31382" xr:uid="{3795088C-B9BC-4FBE-9E7B-5A69709D4E1D}"/>
    <cellStyle name="Normal 7 6 4 3" xfId="22408" xr:uid="{357A2C82-63F6-4082-9673-F56A5B4D72A9}"/>
    <cellStyle name="Normal 7 6 5" xfId="8773" xr:uid="{EAB4363B-B2D2-4974-A24C-04E55960A957}"/>
    <cellStyle name="Normal 7 6 5 2" xfId="26560" xr:uid="{6D092213-2322-4314-BF6D-2BF63E406FFF}"/>
    <cellStyle name="Normal 7 6 5 3" xfId="17834" xr:uid="{FDCD1A5D-8A71-4B2E-8871-45A4A29E3E0C}"/>
    <cellStyle name="Normal 7 6 6" xfId="23866" xr:uid="{294CABDC-6D7B-4542-9E35-C698CC90F83D}"/>
    <cellStyle name="Normal 7 6 7" xfId="14887" xr:uid="{69D6A698-4283-470B-A8DD-129E82CC4EE8}"/>
    <cellStyle name="Normal 7 7" xfId="4317" xr:uid="{2D8452D8-6D04-48BA-BEA3-0C2F2C839ADF}"/>
    <cellStyle name="Normal 7_In Put Vat_CTR 2.13" xfId="4330" xr:uid="{0E8BDACE-DCF2-4A7B-9EEE-E61285A0CE95}"/>
    <cellStyle name="Normal 70" xfId="4331" xr:uid="{0AA5DD5E-CB23-47A6-8685-2406EF6E5D13}"/>
    <cellStyle name="Normal 70 2" xfId="4332" xr:uid="{D3934679-1360-434F-B511-5B7B1E67D935}"/>
    <cellStyle name="Normal 70 2 2" xfId="6139" xr:uid="{54DAB317-506D-4CCE-B8BB-64C79824FFB8}"/>
    <cellStyle name="Normal 70 2 2 2" xfId="14405" xr:uid="{9C1110F9-CD1A-4D9E-946A-A96082843FA2}"/>
    <cellStyle name="Normal 70 2 2 2 2" xfId="31850" xr:uid="{03EEC3B6-0608-4F80-93AA-98E6F395A08F}"/>
    <cellStyle name="Normal 70 2 2 2 3" xfId="22876" xr:uid="{7756880B-F868-4C37-9075-2EBC12DD345F}"/>
    <cellStyle name="Normal 70 2 2 3" xfId="10308" xr:uid="{B7C95286-5E20-4593-9D40-F0DC247ADA77}"/>
    <cellStyle name="Normal 70 2 2 3 2" xfId="27803" xr:uid="{19DE5282-C624-400D-8646-62DE65A778B2}"/>
    <cellStyle name="Normal 70 2 2 3 3" xfId="18887" xr:uid="{E195D4FA-90D6-47DA-89FD-A1255978406D}"/>
    <cellStyle name="Normal 70 2 2 4" xfId="24994" xr:uid="{2FD7C1BA-0270-46C1-84D5-2C37085AD325}"/>
    <cellStyle name="Normal 70 2 2 5" xfId="15730" xr:uid="{F98562A0-B9F5-494D-B1DB-FA28D62BEF2A}"/>
    <cellStyle name="Normal 70 2 3" xfId="13940" xr:uid="{E67A4AFB-EDD4-4225-B7CE-7EFBED668689}"/>
    <cellStyle name="Normal 70 2 3 2" xfId="31385" xr:uid="{3CDA7BD2-5EE2-4AF6-B082-8E28C641D295}"/>
    <cellStyle name="Normal 70 2 3 3" xfId="22411" xr:uid="{59DECC03-CC4B-4DFA-A0BC-7315A09F5FB5}"/>
    <cellStyle name="Normal 70 2 4" xfId="8776" xr:uid="{25564B41-CBB7-47CE-BF2D-203403771397}"/>
    <cellStyle name="Normal 70 2 4 2" xfId="26563" xr:uid="{076BF4F7-2716-4B28-96B6-2E718D1E57EB}"/>
    <cellStyle name="Normal 70 2 4 3" xfId="17837" xr:uid="{CF7CE7CD-F1D1-431A-9E94-D85C2ACC6831}"/>
    <cellStyle name="Normal 70 2 5" xfId="23870" xr:uid="{AC2324A4-F5A7-447F-A425-1EFD3E91A818}"/>
    <cellStyle name="Normal 70 2 6" xfId="14890" xr:uid="{07A896FD-EAEF-4493-9B9C-9F3AC87E5690}"/>
    <cellStyle name="Normal 70 3" xfId="6138" xr:uid="{627825B2-12E3-4875-9E76-55901D655BBF}"/>
    <cellStyle name="Normal 70 3 2" xfId="14404" xr:uid="{CA61E3D8-7657-404B-A13B-A41F10782AA7}"/>
    <cellStyle name="Normal 70 3 2 2" xfId="31849" xr:uid="{802A726F-26D3-4719-A7C1-BC7F67A7523E}"/>
    <cellStyle name="Normal 70 3 2 3" xfId="22875" xr:uid="{0A2E5427-5E2C-4538-A5BE-F14CDA9441B9}"/>
    <cellStyle name="Normal 70 3 3" xfId="10307" xr:uid="{10823A59-5533-47C0-9948-E23DE9933213}"/>
    <cellStyle name="Normal 70 3 3 2" xfId="27802" xr:uid="{87F06411-6422-41B5-930E-27F3057F994E}"/>
    <cellStyle name="Normal 70 3 3 3" xfId="18886" xr:uid="{A6D0BBD5-94DC-41EC-98E7-72E863E4AA78}"/>
    <cellStyle name="Normal 70 3 4" xfId="24993" xr:uid="{AE32DABE-40B8-4DE7-AD43-BA567F913605}"/>
    <cellStyle name="Normal 70 3 5" xfId="15729" xr:uid="{CAC264AB-913C-42BF-B457-58AA1424253B}"/>
    <cellStyle name="Normal 70 4" xfId="13939" xr:uid="{FEAC6972-3C96-4FD5-965A-A34672121C08}"/>
    <cellStyle name="Normal 70 4 2" xfId="31384" xr:uid="{983ABE1B-E07A-49A6-825D-B7186B113B6A}"/>
    <cellStyle name="Normal 70 4 3" xfId="22410" xr:uid="{9D1DC9BA-A379-4209-AB99-B011EBF73254}"/>
    <cellStyle name="Normal 70 5" xfId="8775" xr:uid="{2C8A9B28-7A1E-49BE-8113-F7D1D4A6D59B}"/>
    <cellStyle name="Normal 70 5 2" xfId="26562" xr:uid="{B30FCD48-3395-4F07-901B-BF21A67703CB}"/>
    <cellStyle name="Normal 70 5 3" xfId="17836" xr:uid="{DAE4B9EE-4637-4B95-8EEF-C987CE88EDC7}"/>
    <cellStyle name="Normal 70 6" xfId="23869" xr:uid="{AE2357E3-F8BC-4934-9BBC-D792F1EC4537}"/>
    <cellStyle name="Normal 70 7" xfId="14889" xr:uid="{1070E3B3-5037-49A3-AC83-B4B1B7D04A0E}"/>
    <cellStyle name="Normal 71" xfId="4333" xr:uid="{09F8881B-462D-4CB2-A824-B71944E95C42}"/>
    <cellStyle name="Normal 71 2" xfId="4334" xr:uid="{932378FE-3A5E-495E-871B-726A4B32F0AF}"/>
    <cellStyle name="Normal 71 2 2" xfId="6141" xr:uid="{32CE9687-5A1C-4DDC-BDE2-0DC8D4943F4B}"/>
    <cellStyle name="Normal 71 2 2 2" xfId="14407" xr:uid="{A02FDBCD-B2E5-4413-BB7D-32F2FA262BE0}"/>
    <cellStyle name="Normal 71 2 2 2 2" xfId="31852" xr:uid="{DCA61B7F-9D90-444E-BEF6-28BCC11741C8}"/>
    <cellStyle name="Normal 71 2 2 2 3" xfId="22878" xr:uid="{1BF0FCF4-AC4B-49A4-919B-417587E603A5}"/>
    <cellStyle name="Normal 71 2 2 3" xfId="10310" xr:uid="{744B9CAB-460D-4578-BAAC-C2B24A1DFEA3}"/>
    <cellStyle name="Normal 71 2 2 3 2" xfId="27805" xr:uid="{D8D6F3F9-0F8E-4C28-8345-3EDE94DF4EC9}"/>
    <cellStyle name="Normal 71 2 2 3 3" xfId="18889" xr:uid="{DC568F3B-9010-4C47-96E3-80EC32057B69}"/>
    <cellStyle name="Normal 71 2 2 4" xfId="24996" xr:uid="{82417767-0DD0-4AF0-B39D-E5DCB5ECCC1F}"/>
    <cellStyle name="Normal 71 2 2 5" xfId="15732" xr:uid="{C02C1CC1-4E86-444F-BACB-DB5C78C84EAA}"/>
    <cellStyle name="Normal 71 2 3" xfId="13942" xr:uid="{F78AF05B-EDDC-4B75-8BE0-F75A303DB0F9}"/>
    <cellStyle name="Normal 71 2 3 2" xfId="31387" xr:uid="{33643595-C56B-46A6-8896-4CB0D1F1526C}"/>
    <cellStyle name="Normal 71 2 3 3" xfId="22413" xr:uid="{A1AD1ABB-FCA4-4EF0-89E7-5DE033EF521B}"/>
    <cellStyle name="Normal 71 2 4" xfId="8778" xr:uid="{C61B9180-A5A1-4A79-97E5-91ABBF23DA1F}"/>
    <cellStyle name="Normal 71 2 4 2" xfId="26565" xr:uid="{776BC84C-6C41-4FCC-AEBA-419B41EC57A4}"/>
    <cellStyle name="Normal 71 2 4 3" xfId="17839" xr:uid="{0A2D51AA-EC6B-4CE7-9618-DB9C645EB636}"/>
    <cellStyle name="Normal 71 2 5" xfId="23872" xr:uid="{62ED2B66-F5BD-466E-984F-02DCD8B4ADFF}"/>
    <cellStyle name="Normal 71 2 6" xfId="14892" xr:uid="{E2D34F7E-A7F7-47AE-8FC2-10EC7B7C3DEA}"/>
    <cellStyle name="Normal 71 3" xfId="6140" xr:uid="{919A1971-A0DC-4632-8C80-AE719F1AE8EA}"/>
    <cellStyle name="Normal 71 3 2" xfId="14406" xr:uid="{42BBBB9C-675E-4205-9BBC-C46C34FDA52F}"/>
    <cellStyle name="Normal 71 3 2 2" xfId="31851" xr:uid="{66128C85-E6C8-499D-9F71-43C2907C5D83}"/>
    <cellStyle name="Normal 71 3 2 3" xfId="22877" xr:uid="{A407802B-164C-4F5A-9DC8-BAB410E328B8}"/>
    <cellStyle name="Normal 71 3 3" xfId="10309" xr:uid="{488DED5F-D401-48F7-B00B-310B7D7C7A58}"/>
    <cellStyle name="Normal 71 3 3 2" xfId="27804" xr:uid="{E121A3FA-C1C5-458F-A1F9-BF89FDBFD509}"/>
    <cellStyle name="Normal 71 3 3 3" xfId="18888" xr:uid="{40EDCFCB-36E5-4E9B-941C-E7D237871C5B}"/>
    <cellStyle name="Normal 71 3 4" xfId="24995" xr:uid="{92817029-B197-440C-9FA4-3D791E3E6181}"/>
    <cellStyle name="Normal 71 3 5" xfId="15731" xr:uid="{1A11E937-6F77-4303-B7E8-21C80895018E}"/>
    <cellStyle name="Normal 71 4" xfId="13941" xr:uid="{99F4F978-4E98-4E78-AAFA-76E55027E033}"/>
    <cellStyle name="Normal 71 4 2" xfId="31386" xr:uid="{9D644AD9-BD1D-480A-8CA3-3BF9BE09E7C2}"/>
    <cellStyle name="Normal 71 4 3" xfId="22412" xr:uid="{594B8562-B661-478F-8ABB-DE305B67C7CE}"/>
    <cellStyle name="Normal 71 5" xfId="8777" xr:uid="{E4BA9CC1-70A3-47F5-B801-B05F71A6CD47}"/>
    <cellStyle name="Normal 71 5 2" xfId="26564" xr:uid="{80A3843B-EC04-4F46-A136-AE893B17D14F}"/>
    <cellStyle name="Normal 71 5 3" xfId="17838" xr:uid="{8CDD69CB-5D6F-4393-AAB6-7819A8034873}"/>
    <cellStyle name="Normal 71 6" xfId="23871" xr:uid="{CBD25E6F-9EF1-473F-AF22-C3D0B9D0EBE2}"/>
    <cellStyle name="Normal 71 7" xfId="14891" xr:uid="{7C53E260-365E-45F9-A40E-5DC6ECE9AE49}"/>
    <cellStyle name="Normal 72" xfId="4335" xr:uid="{A5032026-F55F-45AE-B093-14FB81C8EC50}"/>
    <cellStyle name="Normal 72 2" xfId="4336" xr:uid="{DEB3D85C-AD89-493F-91B0-611EBFB7EBEA}"/>
    <cellStyle name="Normal 72 2 2" xfId="6143" xr:uid="{078D07A0-2BD3-4AA4-B09B-D156BBB970FE}"/>
    <cellStyle name="Normal 72 2 2 2" xfId="14409" xr:uid="{16BFA574-23A6-4759-AB9A-720ED06A67D4}"/>
    <cellStyle name="Normal 72 2 2 2 2" xfId="31854" xr:uid="{963B20D9-80D0-403A-98C5-BE659B9E45BC}"/>
    <cellStyle name="Normal 72 2 2 2 3" xfId="22880" xr:uid="{79A42D74-9AFB-40AD-9D98-2F72FC2AB3F7}"/>
    <cellStyle name="Normal 72 2 2 3" xfId="10312" xr:uid="{8C9EF688-119D-41A3-866B-8503A01BFC03}"/>
    <cellStyle name="Normal 72 2 2 3 2" xfId="27807" xr:uid="{8C1395A3-D971-4453-886D-1458121178DE}"/>
    <cellStyle name="Normal 72 2 2 3 3" xfId="18891" xr:uid="{720C390F-2F0D-4C74-8C24-1A49F41310BA}"/>
    <cellStyle name="Normal 72 2 2 4" xfId="24998" xr:uid="{5DADFA95-3C4A-4EDD-AA22-3414317C4B21}"/>
    <cellStyle name="Normal 72 2 2 5" xfId="15734" xr:uid="{7C9CF6CF-A405-4EAE-A264-8993F103A184}"/>
    <cellStyle name="Normal 72 2 3" xfId="13944" xr:uid="{CBF68CB8-9E7D-4DDE-BC29-9704B9CDC01D}"/>
    <cellStyle name="Normal 72 2 3 2" xfId="31389" xr:uid="{D81D12BC-9150-4DCF-B32B-84AB6221F3B8}"/>
    <cellStyle name="Normal 72 2 3 3" xfId="22415" xr:uid="{1280F512-DC8E-4B12-915B-0FC9DEAB73A4}"/>
    <cellStyle name="Normal 72 2 4" xfId="8780" xr:uid="{27A264DC-7F3D-4A50-A300-FD846D2D093D}"/>
    <cellStyle name="Normal 72 2 4 2" xfId="26567" xr:uid="{F6380BDA-7424-4FDB-97A4-9B0D37895103}"/>
    <cellStyle name="Normal 72 2 4 3" xfId="17841" xr:uid="{301B2496-886B-4FCB-BEB6-4AB1C7AB6CA8}"/>
    <cellStyle name="Normal 72 2 5" xfId="23874" xr:uid="{071B9EAF-FC08-43AD-8FCF-7F68FBFBB957}"/>
    <cellStyle name="Normal 72 2 6" xfId="14894" xr:uid="{88E8A78E-08F5-4CB8-8CFB-E4AA03A9CDBB}"/>
    <cellStyle name="Normal 72 3" xfId="6142" xr:uid="{D13B70F4-1F8A-4F37-A8F8-396EE55721A4}"/>
    <cellStyle name="Normal 72 3 2" xfId="14408" xr:uid="{9A1944B1-3331-4DC5-AD52-F71E048C176B}"/>
    <cellStyle name="Normal 72 3 2 2" xfId="31853" xr:uid="{F44814FD-68CB-435F-9AA8-A550048E85C7}"/>
    <cellStyle name="Normal 72 3 2 3" xfId="22879" xr:uid="{B15F07E8-4F3A-446F-B426-BB49CA40A9A3}"/>
    <cellStyle name="Normal 72 3 3" xfId="10311" xr:uid="{CB3A7697-FC7B-4BCA-A772-A8668BA14B32}"/>
    <cellStyle name="Normal 72 3 3 2" xfId="27806" xr:uid="{1FD748D8-D6FB-4436-9DDD-CCD0DBDF270E}"/>
    <cellStyle name="Normal 72 3 3 3" xfId="18890" xr:uid="{F5D58C65-2DA3-4C3C-92B7-EB40958E109A}"/>
    <cellStyle name="Normal 72 3 4" xfId="24997" xr:uid="{63A965A5-BC4E-4432-97AB-11706027AA3C}"/>
    <cellStyle name="Normal 72 3 5" xfId="15733" xr:uid="{0D95A7BA-3241-412F-B696-585601B983D7}"/>
    <cellStyle name="Normal 72 4" xfId="13943" xr:uid="{125F8D5C-5647-481B-9D64-8D2616802E1B}"/>
    <cellStyle name="Normal 72 4 2" xfId="31388" xr:uid="{C15DCB17-6A1A-49DA-B997-98BAD5680520}"/>
    <cellStyle name="Normal 72 4 3" xfId="22414" xr:uid="{8286EB76-EDE6-4348-800F-AE7F5F595B53}"/>
    <cellStyle name="Normal 72 5" xfId="8779" xr:uid="{2E4FA123-EF95-41B4-A4AC-8512DDF64032}"/>
    <cellStyle name="Normal 72 5 2" xfId="26566" xr:uid="{CD6A76F0-11EE-445C-B2F0-6A51BE8BDF6E}"/>
    <cellStyle name="Normal 72 5 3" xfId="17840" xr:uid="{9A6E00BB-BA0A-4901-82C5-78A5159B8C95}"/>
    <cellStyle name="Normal 72 6" xfId="23873" xr:uid="{8A5D386B-A2B5-4794-A6BD-BE5893145A75}"/>
    <cellStyle name="Normal 72 7" xfId="14893" xr:uid="{A77A6753-42C8-4FE4-941E-7DD5F99E93A0}"/>
    <cellStyle name="Normal 73" xfId="4337" xr:uid="{41CC7875-AF5C-4B93-9B25-129332B39803}"/>
    <cellStyle name="Normal 73 2" xfId="4338" xr:uid="{66B76C71-6042-49F9-90A2-2BBC5ADBE562}"/>
    <cellStyle name="Normal 73 2 2" xfId="6145" xr:uid="{37A4E1C3-0DE3-441D-B05C-E8E5F0FCC650}"/>
    <cellStyle name="Normal 73 2 2 2" xfId="14411" xr:uid="{2C30AF7A-6B5F-49FA-BB31-314F576E769F}"/>
    <cellStyle name="Normal 73 2 2 2 2" xfId="31856" xr:uid="{60561D57-8499-4272-9557-738517CB571C}"/>
    <cellStyle name="Normal 73 2 2 2 3" xfId="22882" xr:uid="{BE257CA3-4018-4B7D-AF3A-3D670318B74E}"/>
    <cellStyle name="Normal 73 2 2 3" xfId="10314" xr:uid="{3D9ACDD3-79B5-455A-8DFC-240F2CFFEBED}"/>
    <cellStyle name="Normal 73 2 2 3 2" xfId="27809" xr:uid="{16FE8D8A-4F5B-4903-8BDA-7298E971D961}"/>
    <cellStyle name="Normal 73 2 2 3 3" xfId="18893" xr:uid="{42144EB1-7933-4A38-A300-CA8C04FBB25E}"/>
    <cellStyle name="Normal 73 2 2 4" xfId="25000" xr:uid="{9A5D24AB-F23B-4F13-BCB7-B6AB1F6C63F7}"/>
    <cellStyle name="Normal 73 2 2 5" xfId="15736" xr:uid="{A99F0648-D141-473F-AF9B-0935163057C4}"/>
    <cellStyle name="Normal 73 2 3" xfId="13946" xr:uid="{2EB792A5-52F9-4722-AC97-011675C72540}"/>
    <cellStyle name="Normal 73 2 3 2" xfId="31391" xr:uid="{8355A662-609B-4043-9B4E-76A3291AA9BE}"/>
    <cellStyle name="Normal 73 2 3 3" xfId="22417" xr:uid="{4F1E46BA-0B0D-4EA0-B5B3-F6827A2BC02C}"/>
    <cellStyle name="Normal 73 2 4" xfId="8782" xr:uid="{580F4077-DCB8-41FC-9FA7-6D1AA0ED9622}"/>
    <cellStyle name="Normal 73 2 4 2" xfId="26569" xr:uid="{0F7AF145-957E-4352-A2A1-ED5D1728ABC0}"/>
    <cellStyle name="Normal 73 2 4 3" xfId="17843" xr:uid="{1953EE55-2EC6-4AEC-A09F-6B3F60DE3731}"/>
    <cellStyle name="Normal 73 2 5" xfId="23876" xr:uid="{9BF00DDD-1777-4323-B96D-6E6D43C489EC}"/>
    <cellStyle name="Normal 73 2 6" xfId="14896" xr:uid="{97FDB69B-C022-4382-908F-531FBFD154BD}"/>
    <cellStyle name="Normal 73 3" xfId="6144" xr:uid="{454F145A-9AAB-4101-B2A3-233617693AE0}"/>
    <cellStyle name="Normal 73 3 2" xfId="14410" xr:uid="{D80D1324-5787-43DD-9EEC-D3E72D7A4369}"/>
    <cellStyle name="Normal 73 3 2 2" xfId="31855" xr:uid="{7EDEC199-D594-4259-B692-9EE42863A89F}"/>
    <cellStyle name="Normal 73 3 2 3" xfId="22881" xr:uid="{E52C513B-3583-42CF-BA35-6CAF5E0691D2}"/>
    <cellStyle name="Normal 73 3 3" xfId="10313" xr:uid="{3EA6CD41-5526-400D-9565-A9E2589417F5}"/>
    <cellStyle name="Normal 73 3 3 2" xfId="27808" xr:uid="{D0D32BE6-E21D-41CB-8364-7204803FFAC3}"/>
    <cellStyle name="Normal 73 3 3 3" xfId="18892" xr:uid="{9BDDB871-6E15-4B18-82A1-E577DF390837}"/>
    <cellStyle name="Normal 73 3 4" xfId="24999" xr:uid="{A132C1EC-40CF-466F-97D5-CE8FBDF0F57F}"/>
    <cellStyle name="Normal 73 3 5" xfId="15735" xr:uid="{E429294F-450C-48E9-94B1-D2299E105F97}"/>
    <cellStyle name="Normal 73 4" xfId="13945" xr:uid="{D55D83E2-78A3-42B0-89D6-D48DABC3C104}"/>
    <cellStyle name="Normal 73 4 2" xfId="31390" xr:uid="{15D4AB57-353B-4DDA-B59A-C4F8350F52D1}"/>
    <cellStyle name="Normal 73 4 3" xfId="22416" xr:uid="{925C50D6-E696-40C8-BCEC-C8472BE87840}"/>
    <cellStyle name="Normal 73 5" xfId="8781" xr:uid="{372D9730-6908-46D2-B1F4-B6C145DBAC5A}"/>
    <cellStyle name="Normal 73 5 2" xfId="26568" xr:uid="{7128AA25-2733-4275-A84F-7B79C8FE9764}"/>
    <cellStyle name="Normal 73 5 3" xfId="17842" xr:uid="{62AB7EDD-5C0A-41B2-B115-821C6AB32041}"/>
    <cellStyle name="Normal 73 6" xfId="23875" xr:uid="{ABF870FE-4619-4BA2-AE25-8C0DC878E7F3}"/>
    <cellStyle name="Normal 73 7" xfId="14895" xr:uid="{C382C677-D372-4C75-9A8E-7648C7D0ACE4}"/>
    <cellStyle name="Normal 74" xfId="4339" xr:uid="{3CD31D5A-218E-4929-8C17-AB100597CF7F}"/>
    <cellStyle name="Normal 74 2" xfId="4340" xr:uid="{F34DF44D-3BEE-4340-B958-AF8A1095731A}"/>
    <cellStyle name="Normal 74 2 2" xfId="6147" xr:uid="{F41698E1-0425-45E0-8B5F-DAC21B8B19B7}"/>
    <cellStyle name="Normal 74 2 2 2" xfId="14413" xr:uid="{F0061951-8AA6-437E-BCF8-6C79A791FC0D}"/>
    <cellStyle name="Normal 74 2 2 2 2" xfId="31858" xr:uid="{912B5782-7568-49A5-9046-C7A40F6D1B08}"/>
    <cellStyle name="Normal 74 2 2 2 3" xfId="22884" xr:uid="{136DB3B4-85E0-4C74-82AC-784A4E7CAEBC}"/>
    <cellStyle name="Normal 74 2 2 3" xfId="10316" xr:uid="{A4AE86FB-F433-4BE7-90B9-FA0AE5D64026}"/>
    <cellStyle name="Normal 74 2 2 3 2" xfId="27811" xr:uid="{4020138D-43CA-414A-90CB-129DD298C42D}"/>
    <cellStyle name="Normal 74 2 2 3 3" xfId="18895" xr:uid="{BE29A5F8-1855-4267-BA45-9F750963BE01}"/>
    <cellStyle name="Normal 74 2 2 4" xfId="25002" xr:uid="{25DE00BF-1815-4DF3-96BE-7EF9676B92EA}"/>
    <cellStyle name="Normal 74 2 2 5" xfId="15738" xr:uid="{2FF469A5-2846-43C2-B377-877BBD6132D5}"/>
    <cellStyle name="Normal 74 2 3" xfId="13948" xr:uid="{4BA06668-4296-499A-99AA-C61C62A55734}"/>
    <cellStyle name="Normal 74 2 3 2" xfId="31393" xr:uid="{EFE950F6-C80C-42FC-95E3-3D3AD39561F0}"/>
    <cellStyle name="Normal 74 2 3 3" xfId="22419" xr:uid="{356A74CE-8E2A-40B8-8884-9AB1E3898505}"/>
    <cellStyle name="Normal 74 2 4" xfId="8784" xr:uid="{97879838-D6A5-431A-8E0C-1D840D056A02}"/>
    <cellStyle name="Normal 74 2 4 2" xfId="26571" xr:uid="{10A73B7D-093B-4402-97B8-075D626E1D4D}"/>
    <cellStyle name="Normal 74 2 4 3" xfId="17845" xr:uid="{3158DEEC-46F6-4186-BB3B-E8FB5C480B94}"/>
    <cellStyle name="Normal 74 2 5" xfId="23878" xr:uid="{4AF6EDA5-180D-46AE-85D6-6311272CA76E}"/>
    <cellStyle name="Normal 74 2 6" xfId="14898" xr:uid="{E31F95EB-8015-4F64-97AF-6B8501ABBC4F}"/>
    <cellStyle name="Normal 74 3" xfId="6146" xr:uid="{47C7F2CD-30E2-49D1-85B9-F8ED603B6543}"/>
    <cellStyle name="Normal 74 3 2" xfId="14412" xr:uid="{5A15E623-4238-4E31-BAE5-D5D54C429F50}"/>
    <cellStyle name="Normal 74 3 2 2" xfId="31857" xr:uid="{7E7E9C62-DEE1-4361-A3ED-29FACA16B288}"/>
    <cellStyle name="Normal 74 3 2 3" xfId="22883" xr:uid="{15319F15-88BC-4620-8BEF-80BBAE190548}"/>
    <cellStyle name="Normal 74 3 3" xfId="10315" xr:uid="{5409555A-FCEE-461F-B3A2-3680CE07BEFF}"/>
    <cellStyle name="Normal 74 3 3 2" xfId="27810" xr:uid="{AC1EA55C-3E07-4AA4-B12D-5AB6220B71BD}"/>
    <cellStyle name="Normal 74 3 3 3" xfId="18894" xr:uid="{46631FF9-37DF-4233-B5E3-F96FE339E183}"/>
    <cellStyle name="Normal 74 3 4" xfId="25001" xr:uid="{47A2C896-D0CD-4D2A-865A-3436CE243882}"/>
    <cellStyle name="Normal 74 3 5" xfId="15737" xr:uid="{8A4BF09A-F0E6-4300-8735-9FE59D1CE312}"/>
    <cellStyle name="Normal 74 4" xfId="13947" xr:uid="{2F45DDE0-DF05-474C-8BB8-25D1D0760B71}"/>
    <cellStyle name="Normal 74 4 2" xfId="31392" xr:uid="{B27BBEC8-2593-4E0E-AFF6-AA57D9D53AE5}"/>
    <cellStyle name="Normal 74 4 3" xfId="22418" xr:uid="{6CDF1ADD-54B7-4ABE-87AB-6EA098717CA0}"/>
    <cellStyle name="Normal 74 5" xfId="8783" xr:uid="{D5A1B575-2DF7-488A-9EC2-466896255EDA}"/>
    <cellStyle name="Normal 74 5 2" xfId="26570" xr:uid="{BD8CB32D-C7F8-4767-9E33-E05FDD099061}"/>
    <cellStyle name="Normal 74 5 3" xfId="17844" xr:uid="{4E5E9117-BD1A-405B-9B06-756190365DF6}"/>
    <cellStyle name="Normal 74 6" xfId="23877" xr:uid="{EDF80BDC-D484-4C61-B7A6-C4668601C9B4}"/>
    <cellStyle name="Normal 74 7" xfId="14897" xr:uid="{CBFAE7BC-0D2C-4E70-A80B-2CA0C4E30332}"/>
    <cellStyle name="Normal 75" xfId="4341" xr:uid="{8831A1D9-8FA4-439B-A323-01AC10BA8904}"/>
    <cellStyle name="Normal 75 2" xfId="4342" xr:uid="{A7CFCAB0-138F-49E0-8EFD-3E3D3307BC83}"/>
    <cellStyle name="Normal 75 2 2" xfId="6149" xr:uid="{55FF8676-CDB4-4BBE-87FB-EC01FF8960FD}"/>
    <cellStyle name="Normal 75 2 2 2" xfId="14415" xr:uid="{34B4E7AB-C927-4711-A712-15B1BF1E83C8}"/>
    <cellStyle name="Normal 75 2 2 2 2" xfId="31860" xr:uid="{8DD1C87B-DD55-4470-8985-1E0F5A249369}"/>
    <cellStyle name="Normal 75 2 2 2 3" xfId="22886" xr:uid="{06D64E40-AAC0-4FDA-BB28-41D958E87413}"/>
    <cellStyle name="Normal 75 2 2 3" xfId="10318" xr:uid="{E724AA05-1D57-4EEF-98E7-8CEB1977CE57}"/>
    <cellStyle name="Normal 75 2 2 3 2" xfId="27813" xr:uid="{37B5B2E3-2F2A-4BEA-AFE9-CFFC5F6961D8}"/>
    <cellStyle name="Normal 75 2 2 3 3" xfId="18897" xr:uid="{88F75E23-5812-4682-B058-78A7CC00071D}"/>
    <cellStyle name="Normal 75 2 2 4" xfId="25004" xr:uid="{62B4176A-E02D-4F63-95AC-6581E0E12CFE}"/>
    <cellStyle name="Normal 75 2 2 5" xfId="15740" xr:uid="{CC6EFA0F-B0A4-4E40-8474-DABB05F7982D}"/>
    <cellStyle name="Normal 75 2 3" xfId="13950" xr:uid="{2CA54B00-2C36-4BF5-A889-794C2658001B}"/>
    <cellStyle name="Normal 75 2 3 2" xfId="31395" xr:uid="{A7807892-36D2-4E1B-9C22-D1424FD3CB49}"/>
    <cellStyle name="Normal 75 2 3 3" xfId="22421" xr:uid="{75BE5860-CC65-43B2-9086-A71D520428EC}"/>
    <cellStyle name="Normal 75 2 4" xfId="8786" xr:uid="{3F0A3C9B-ECDD-4BAA-903F-3264D96EA5BC}"/>
    <cellStyle name="Normal 75 2 4 2" xfId="26573" xr:uid="{5361107A-D0C4-487F-9E9F-F0D55CDC38FB}"/>
    <cellStyle name="Normal 75 2 4 3" xfId="17847" xr:uid="{8746F756-59FE-419E-8F71-2D53E1883F6A}"/>
    <cellStyle name="Normal 75 2 5" xfId="23880" xr:uid="{7BF8B498-D7EE-4C7F-B22B-9A6F74F971DF}"/>
    <cellStyle name="Normal 75 2 6" xfId="14900" xr:uid="{C1486B17-EC2A-44CF-8382-D0CE98A5D415}"/>
    <cellStyle name="Normal 75 3" xfId="6148" xr:uid="{F410D508-796C-46E5-9722-0CEFF051D91B}"/>
    <cellStyle name="Normal 75 3 2" xfId="14414" xr:uid="{CAF033E0-AADB-4062-B573-00DCA18ACA06}"/>
    <cellStyle name="Normal 75 3 2 2" xfId="31859" xr:uid="{573B7FDD-5A21-4F07-BA66-9AF085E62C47}"/>
    <cellStyle name="Normal 75 3 2 3" xfId="22885" xr:uid="{A29CBDED-443E-45C3-B242-683CB116F1FB}"/>
    <cellStyle name="Normal 75 3 3" xfId="10317" xr:uid="{192472CF-2C3A-43CF-AAC4-7F2C049DD0AA}"/>
    <cellStyle name="Normal 75 3 3 2" xfId="27812" xr:uid="{64C093D5-3222-429F-9560-661CBF00B465}"/>
    <cellStyle name="Normal 75 3 3 3" xfId="18896" xr:uid="{5A724E61-7127-41DF-A75A-2246E83148AD}"/>
    <cellStyle name="Normal 75 3 4" xfId="25003" xr:uid="{0E213904-9917-41E2-A085-0ECF5E6D5E51}"/>
    <cellStyle name="Normal 75 3 5" xfId="15739" xr:uid="{3B32E522-1647-40F6-AEA0-E20351DA1790}"/>
    <cellStyle name="Normal 75 4" xfId="13949" xr:uid="{9384C8A1-3FB1-485A-A89F-440D37094191}"/>
    <cellStyle name="Normal 75 4 2" xfId="31394" xr:uid="{1DB53342-D44D-479F-91D3-504203F9B724}"/>
    <cellStyle name="Normal 75 4 3" xfId="22420" xr:uid="{CA075CBF-49EF-483E-B5BC-84A804AFD683}"/>
    <cellStyle name="Normal 75 5" xfId="8785" xr:uid="{3C615EC1-0C75-4560-89CC-8E4AA7725F30}"/>
    <cellStyle name="Normal 75 5 2" xfId="26572" xr:uid="{8042E1EF-11AD-4147-932A-E465A6C3713D}"/>
    <cellStyle name="Normal 75 5 3" xfId="17846" xr:uid="{CB8F029B-9E58-4E19-AAC9-8A8590A4B875}"/>
    <cellStyle name="Normal 75 6" xfId="23879" xr:uid="{2F36A871-2E74-44C2-8BE3-B0B9AC901AB9}"/>
    <cellStyle name="Normal 75 7" xfId="14899" xr:uid="{2E20F9DC-8DFD-4D4B-85CD-A92370CF286C}"/>
    <cellStyle name="Normal 76" xfId="4343" xr:uid="{9F8932BC-20EB-4E90-82D2-3ED3F34E56D2}"/>
    <cellStyle name="Normal 76 2" xfId="4344" xr:uid="{288F72F3-292D-4A97-A092-CD4EF6DA031D}"/>
    <cellStyle name="Normal 76 2 2" xfId="6151" xr:uid="{6A1A2694-DD77-4195-8A12-BC829D652B9D}"/>
    <cellStyle name="Normal 76 2 2 2" xfId="14417" xr:uid="{454D64D9-3B6C-4CF2-BAFC-FED40B73B03F}"/>
    <cellStyle name="Normal 76 2 2 2 2" xfId="31862" xr:uid="{EE369783-1581-4FC4-A9D2-C4C65822E731}"/>
    <cellStyle name="Normal 76 2 2 2 3" xfId="22888" xr:uid="{FC0DA391-6A80-428D-8980-F969CBA2D340}"/>
    <cellStyle name="Normal 76 2 2 3" xfId="10320" xr:uid="{6F2640C8-0F71-48F1-9339-1786063DEC89}"/>
    <cellStyle name="Normal 76 2 2 3 2" xfId="27815" xr:uid="{A2B8C7A4-2150-4E3D-A241-35E194767D93}"/>
    <cellStyle name="Normal 76 2 2 3 3" xfId="18899" xr:uid="{66C36847-812A-45F5-89A8-3BEA2BB12B35}"/>
    <cellStyle name="Normal 76 2 2 4" xfId="25006" xr:uid="{E07D7646-2686-4C26-A4C3-839D180EC4F2}"/>
    <cellStyle name="Normal 76 2 2 5" xfId="15742" xr:uid="{7EE6C194-1B85-457D-9505-7F715AF5A93A}"/>
    <cellStyle name="Normal 76 2 3" xfId="13952" xr:uid="{5A7300A4-E8E6-4925-A5F9-235593EC37D2}"/>
    <cellStyle name="Normal 76 2 3 2" xfId="31397" xr:uid="{12E78148-36BA-4A0E-8486-A910C3CF34AD}"/>
    <cellStyle name="Normal 76 2 3 3" xfId="22423" xr:uid="{F7700243-69E8-4927-AA1C-4D36F146EC31}"/>
    <cellStyle name="Normal 76 2 4" xfId="8788" xr:uid="{87C55C1F-ADC6-430A-A275-24592520599D}"/>
    <cellStyle name="Normal 76 2 4 2" xfId="26575" xr:uid="{BBFCE57F-95E1-4237-87F4-02B97726CD92}"/>
    <cellStyle name="Normal 76 2 4 3" xfId="17849" xr:uid="{B7C77C46-78C3-4DB7-912B-39067C1AF74B}"/>
    <cellStyle name="Normal 76 2 5" xfId="23882" xr:uid="{4E330982-35E9-43DB-B6F1-5707AF9F1656}"/>
    <cellStyle name="Normal 76 2 6" xfId="14902" xr:uid="{DE9754E4-7101-4E8A-B62B-FB8F97B0A835}"/>
    <cellStyle name="Normal 76 3" xfId="6150" xr:uid="{8CF3EAFB-29A0-4644-8F16-095362683AB6}"/>
    <cellStyle name="Normal 76 3 2" xfId="14416" xr:uid="{FB32B5AE-069E-4E04-B8F0-F2D2460E8950}"/>
    <cellStyle name="Normal 76 3 2 2" xfId="31861" xr:uid="{B8BF2B09-F682-4031-B6A1-1FC6DA8FB69D}"/>
    <cellStyle name="Normal 76 3 2 3" xfId="22887" xr:uid="{8A6693D0-4C7C-48FF-8675-7A05AB603AA9}"/>
    <cellStyle name="Normal 76 3 3" xfId="10319" xr:uid="{16DDDED3-2192-4DF6-A5C2-2C4977B9C448}"/>
    <cellStyle name="Normal 76 3 3 2" xfId="27814" xr:uid="{A887AE71-2AE1-459C-8FD5-11D075ADD400}"/>
    <cellStyle name="Normal 76 3 3 3" xfId="18898" xr:uid="{40B227C5-C453-4A12-8BD3-4986F84AD5A8}"/>
    <cellStyle name="Normal 76 3 4" xfId="25005" xr:uid="{D9147B45-0356-488B-98C4-25408C8A80DB}"/>
    <cellStyle name="Normal 76 3 5" xfId="15741" xr:uid="{F05DC6B0-FCF2-442B-83EF-D5004BAFE74B}"/>
    <cellStyle name="Normal 76 4" xfId="13951" xr:uid="{CE5A2945-50C8-47CA-9A6D-DA3EC06E2909}"/>
    <cellStyle name="Normal 76 4 2" xfId="31396" xr:uid="{CBB2BC90-7815-4491-AFA3-49F7F29F540D}"/>
    <cellStyle name="Normal 76 4 3" xfId="22422" xr:uid="{E1AEE8B2-9859-4E6F-8A6E-16387281B7A9}"/>
    <cellStyle name="Normal 76 5" xfId="8787" xr:uid="{6D17B003-D2FD-4CD4-A735-B50914C3270E}"/>
    <cellStyle name="Normal 76 5 2" xfId="26574" xr:uid="{31D00824-C50F-498B-9665-1E0561BB363A}"/>
    <cellStyle name="Normal 76 5 3" xfId="17848" xr:uid="{843A7D38-9DC5-4402-A8A8-B7A98ED3C9DF}"/>
    <cellStyle name="Normal 76 6" xfId="23881" xr:uid="{D0371C2F-5BE3-4967-BFC8-77DBF401C957}"/>
    <cellStyle name="Normal 76 7" xfId="14901" xr:uid="{597FC021-3D30-450E-AD9B-0F89C79C776F}"/>
    <cellStyle name="Normal 77" xfId="4345" xr:uid="{271ABE1B-71EC-463A-A33D-1BD72102B1E0}"/>
    <cellStyle name="Normal 77 2" xfId="4346" xr:uid="{F2E76F75-878E-41B2-A1D9-5C46C4268100}"/>
    <cellStyle name="Normal 77 2 2" xfId="6153" xr:uid="{003D5169-1DD7-4083-AEE2-A5C96B5F0580}"/>
    <cellStyle name="Normal 77 2 2 2" xfId="14419" xr:uid="{193BF51A-EE68-4AC8-8156-5B184508F00D}"/>
    <cellStyle name="Normal 77 2 2 2 2" xfId="31864" xr:uid="{CC3FA357-9E23-423A-BCA4-3821DFD242D9}"/>
    <cellStyle name="Normal 77 2 2 2 3" xfId="22890" xr:uid="{F34F8C27-9780-4A14-8DC4-57CD234A2069}"/>
    <cellStyle name="Normal 77 2 2 3" xfId="10322" xr:uid="{5B46F513-046B-4E24-B34D-25BFD427ADDB}"/>
    <cellStyle name="Normal 77 2 2 3 2" xfId="27817" xr:uid="{904A3149-131B-4243-8334-553DFED8E2F5}"/>
    <cellStyle name="Normal 77 2 2 3 3" xfId="18901" xr:uid="{DB213E1E-5D09-4AEA-B9E6-5CEBC1B79A40}"/>
    <cellStyle name="Normal 77 2 2 4" xfId="25008" xr:uid="{D40DB6F0-929A-4CB8-93EB-F2793AFC4075}"/>
    <cellStyle name="Normal 77 2 2 5" xfId="15744" xr:uid="{8E23E458-9844-4AC6-8817-099BBB251C6D}"/>
    <cellStyle name="Normal 77 2 3" xfId="13954" xr:uid="{087AD6C8-CBB1-43C8-8005-CEB837651C12}"/>
    <cellStyle name="Normal 77 2 3 2" xfId="31399" xr:uid="{20126BBE-4FF5-4049-B7AC-62A063BC6118}"/>
    <cellStyle name="Normal 77 2 3 3" xfId="22425" xr:uid="{2AE4352F-BD67-49BA-91FB-43019EE13581}"/>
    <cellStyle name="Normal 77 2 4" xfId="8790" xr:uid="{646BB660-2D30-4605-830B-9E427CC55893}"/>
    <cellStyle name="Normal 77 2 4 2" xfId="26577" xr:uid="{79CC7F84-7A4E-4F85-93D2-77232A78526F}"/>
    <cellStyle name="Normal 77 2 4 3" xfId="17851" xr:uid="{273A728D-CEF0-4BEB-BB84-293DDC786B3F}"/>
    <cellStyle name="Normal 77 2 5" xfId="23884" xr:uid="{76F1144A-6C9C-4845-B711-D418CB0EA5E1}"/>
    <cellStyle name="Normal 77 2 6" xfId="14904" xr:uid="{2FBF3AAB-55A5-4B70-9BF3-DDCBA08FC3C2}"/>
    <cellStyle name="Normal 77 3" xfId="6152" xr:uid="{AEE3A262-2782-49AD-9F80-494348A8EDC3}"/>
    <cellStyle name="Normal 77 3 2" xfId="14418" xr:uid="{54CB0657-2421-406A-A2DF-DE2312C1A3C4}"/>
    <cellStyle name="Normal 77 3 2 2" xfId="31863" xr:uid="{0F0AB172-6265-40C9-B2D9-5EEB8FE2AD55}"/>
    <cellStyle name="Normal 77 3 2 3" xfId="22889" xr:uid="{13D7DC44-72E5-4A5E-8361-FE02D1B2735C}"/>
    <cellStyle name="Normal 77 3 3" xfId="10321" xr:uid="{C660480F-993D-4EE8-A7FD-C6E626220920}"/>
    <cellStyle name="Normal 77 3 3 2" xfId="27816" xr:uid="{9A346773-2D56-490A-A575-E33FE329DCB4}"/>
    <cellStyle name="Normal 77 3 3 3" xfId="18900" xr:uid="{DFD9CDC0-4EDA-4946-95F3-D65E7E9FDD49}"/>
    <cellStyle name="Normal 77 3 4" xfId="25007" xr:uid="{008C310E-55DF-4050-B5DA-B5742DD62040}"/>
    <cellStyle name="Normal 77 3 5" xfId="15743" xr:uid="{0CB00D80-1412-4805-858E-53BA89A617F8}"/>
    <cellStyle name="Normal 77 4" xfId="13953" xr:uid="{281C6DBD-486A-4EA8-B911-2E152757BD9A}"/>
    <cellStyle name="Normal 77 4 2" xfId="31398" xr:uid="{3159157E-4F71-4772-A1A1-15C090BAC612}"/>
    <cellStyle name="Normal 77 4 3" xfId="22424" xr:uid="{8CE76F4D-DB0C-4856-A794-F0E5B3AA5380}"/>
    <cellStyle name="Normal 77 5" xfId="8789" xr:uid="{C5304DAB-90B4-4EF1-A2BF-692234BB8B92}"/>
    <cellStyle name="Normal 77 5 2" xfId="26576" xr:uid="{510314BD-BC22-4C0B-93FC-3F1BA36CD465}"/>
    <cellStyle name="Normal 77 5 3" xfId="17850" xr:uid="{DCA5EB96-C071-46BA-98AC-56762DD00A33}"/>
    <cellStyle name="Normal 77 6" xfId="23883" xr:uid="{11D73995-D9D3-4A50-8F53-EDCD02EBE257}"/>
    <cellStyle name="Normal 77 7" xfId="14903" xr:uid="{DC233952-2BB0-4C7A-A21C-1AEA3A821E4B}"/>
    <cellStyle name="Normal 78" xfId="4347" xr:uid="{C800946E-A175-4031-814B-78D688752C9E}"/>
    <cellStyle name="Normal 78 2" xfId="4348" xr:uid="{2663FDF7-F9F8-4058-B5A0-6E98C7715008}"/>
    <cellStyle name="Normal 78 2 2" xfId="6155" xr:uid="{0D8B16CF-5ED1-4B43-ABB7-F9C193A547D6}"/>
    <cellStyle name="Normal 78 2 2 2" xfId="14421" xr:uid="{8042E598-47D7-409B-8ED7-AA2D1A16C10A}"/>
    <cellStyle name="Normal 78 2 2 2 2" xfId="31866" xr:uid="{D67273F9-774C-4CA3-BF73-5FE9B089FB5E}"/>
    <cellStyle name="Normal 78 2 2 2 3" xfId="22892" xr:uid="{19944AEE-E4AA-48E4-AE8B-B09D2A186E8B}"/>
    <cellStyle name="Normal 78 2 2 3" xfId="10324" xr:uid="{D561858D-1AAB-4CA0-A425-902EBC490C04}"/>
    <cellStyle name="Normal 78 2 2 3 2" xfId="27819" xr:uid="{F210A77C-B8E4-4CF3-8213-17F404788A1D}"/>
    <cellStyle name="Normal 78 2 2 3 3" xfId="18903" xr:uid="{0A452F5A-D424-419F-B351-761BCEBD5383}"/>
    <cellStyle name="Normal 78 2 2 4" xfId="25010" xr:uid="{59829F3A-C3BC-4308-B5C7-B1E3C0A2A1DB}"/>
    <cellStyle name="Normal 78 2 2 5" xfId="15746" xr:uid="{820B1D10-8DF4-4654-9078-A6FB1EB50796}"/>
    <cellStyle name="Normal 78 2 3" xfId="13956" xr:uid="{82EDF28E-33CC-4804-BEEA-8D98EF2D7A3A}"/>
    <cellStyle name="Normal 78 2 3 2" xfId="31401" xr:uid="{F7F626AB-9371-4B0E-A261-126BEC7BEE91}"/>
    <cellStyle name="Normal 78 2 3 3" xfId="22427" xr:uid="{094E8DFE-B509-4707-BCBE-101461C8E821}"/>
    <cellStyle name="Normal 78 2 4" xfId="8792" xr:uid="{10750F94-79FF-4713-9040-C43ED318942A}"/>
    <cellStyle name="Normal 78 2 4 2" xfId="26579" xr:uid="{99503326-7B8F-467D-B92D-48C882496474}"/>
    <cellStyle name="Normal 78 2 4 3" xfId="17853" xr:uid="{4AC7A4BD-1618-4E05-93A3-24EE2DAB8562}"/>
    <cellStyle name="Normal 78 2 5" xfId="23886" xr:uid="{6F86EEB7-F430-4E2A-823C-669591C2FD3C}"/>
    <cellStyle name="Normal 78 2 6" xfId="14906" xr:uid="{2ED88741-A1AE-4D81-93F7-B9E9E51339EE}"/>
    <cellStyle name="Normal 78 3" xfId="6154" xr:uid="{FF9F9E27-23C6-4353-8172-414554828A8E}"/>
    <cellStyle name="Normal 78 3 2" xfId="14420" xr:uid="{6D79E252-1587-430F-8953-4354A09F4FEB}"/>
    <cellStyle name="Normal 78 3 2 2" xfId="31865" xr:uid="{2ADE5FF4-005A-47B9-BE1E-C3C4F3EAB87A}"/>
    <cellStyle name="Normal 78 3 2 3" xfId="22891" xr:uid="{055A45D1-0EB3-43BD-A685-C7C93F2099D5}"/>
    <cellStyle name="Normal 78 3 3" xfId="10323" xr:uid="{A7F058BF-8002-436A-915C-38F33EC4FAC2}"/>
    <cellStyle name="Normal 78 3 3 2" xfId="27818" xr:uid="{6409A2A7-D03B-41B5-A0F3-B33963C8F0B7}"/>
    <cellStyle name="Normal 78 3 3 3" xfId="18902" xr:uid="{617EF92B-DFBA-4E55-9580-B34BECA5D780}"/>
    <cellStyle name="Normal 78 3 4" xfId="25009" xr:uid="{A5ADC885-DBDA-403C-B576-099664DA4654}"/>
    <cellStyle name="Normal 78 3 5" xfId="15745" xr:uid="{575A7243-6B1C-4CEB-90F4-ABECFE138160}"/>
    <cellStyle name="Normal 78 4" xfId="13955" xr:uid="{4CC1417A-323E-4DD0-8F8D-3595081DEFD5}"/>
    <cellStyle name="Normal 78 4 2" xfId="31400" xr:uid="{45CD5EC6-BE99-4317-93F0-65FB830B3306}"/>
    <cellStyle name="Normal 78 4 3" xfId="22426" xr:uid="{DFD64D98-0B4F-4FE6-9916-9CD8ABF3ABDF}"/>
    <cellStyle name="Normal 78 5" xfId="8791" xr:uid="{FC9344C2-516A-4819-8B84-0D8088C73E38}"/>
    <cellStyle name="Normal 78 5 2" xfId="26578" xr:uid="{02A43AE8-28C5-4F62-8F73-355F15493517}"/>
    <cellStyle name="Normal 78 5 3" xfId="17852" xr:uid="{17F43D4A-5292-415E-9346-675832CE0C5B}"/>
    <cellStyle name="Normal 78 6" xfId="23885" xr:uid="{F1C84575-8F4B-4AF4-BF58-31BFC1F43B81}"/>
    <cellStyle name="Normal 78 7" xfId="14905" xr:uid="{FDBBA168-2AB2-47F0-BDBD-2EF9A5F7379F}"/>
    <cellStyle name="Normal 79" xfId="4349" xr:uid="{5B04054D-7877-4046-9E11-4F614E07D9B8}"/>
    <cellStyle name="Normal 79 2" xfId="4350" xr:uid="{56B8E5C1-BAF7-438D-95CB-CD525870FE44}"/>
    <cellStyle name="Normal 79 2 2" xfId="6157" xr:uid="{363AF29C-B38F-46A4-B776-69A5E33A99B2}"/>
    <cellStyle name="Normal 79 2 2 2" xfId="14423" xr:uid="{DA81CC82-C398-40B5-9D76-4570FA5195A7}"/>
    <cellStyle name="Normal 79 2 2 2 2" xfId="31868" xr:uid="{8629AC88-1BFC-430A-81C2-12833B662F5D}"/>
    <cellStyle name="Normal 79 2 2 2 3" xfId="22894" xr:uid="{DD286878-D5D2-4B6D-964D-C34A7FFBBC5C}"/>
    <cellStyle name="Normal 79 2 2 3" xfId="10326" xr:uid="{F1B3B8B6-82F5-47E7-9C35-E03ADD858F6E}"/>
    <cellStyle name="Normal 79 2 2 3 2" xfId="27821" xr:uid="{8CD37E90-BD05-418B-8FA5-A163CDD5441B}"/>
    <cellStyle name="Normal 79 2 2 3 3" xfId="18905" xr:uid="{253C4E42-D769-4056-BCAC-E1D08F77A49B}"/>
    <cellStyle name="Normal 79 2 2 4" xfId="25012" xr:uid="{4BFF109E-A6BF-4F58-B3C8-580005CC99E9}"/>
    <cellStyle name="Normal 79 2 2 5" xfId="15748" xr:uid="{11080F61-DD3B-462D-B46B-8471B037521F}"/>
    <cellStyle name="Normal 79 2 3" xfId="13958" xr:uid="{33DA4D33-1EA7-4C34-8E87-C1D970C15D98}"/>
    <cellStyle name="Normal 79 2 3 2" xfId="31403" xr:uid="{45BA6510-A4C2-4B57-81D8-D8B8C825E9D5}"/>
    <cellStyle name="Normal 79 2 3 3" xfId="22429" xr:uid="{CDA4CA68-4199-40A1-ADDA-251DA2A53000}"/>
    <cellStyle name="Normal 79 2 4" xfId="8794" xr:uid="{D3EEC028-CDEF-4D87-B172-40B67FF84682}"/>
    <cellStyle name="Normal 79 2 4 2" xfId="26581" xr:uid="{4155E91D-F2A3-4699-9F10-61C6FB64A1DB}"/>
    <cellStyle name="Normal 79 2 4 3" xfId="17855" xr:uid="{F02158E8-3BE8-4C94-8F93-C12A21BD886B}"/>
    <cellStyle name="Normal 79 2 5" xfId="23888" xr:uid="{78B815B6-D175-45E1-A8DE-CEF98B1F2836}"/>
    <cellStyle name="Normal 79 2 6" xfId="14908" xr:uid="{ABD65691-DEA0-4732-AD91-2CCD3D29FCBC}"/>
    <cellStyle name="Normal 79 3" xfId="6156" xr:uid="{49022D23-6901-4398-9B6E-29FD0B5A316E}"/>
    <cellStyle name="Normal 79 3 2" xfId="14422" xr:uid="{2E54F1E2-B9E7-4CBF-8333-8FA79B3A928F}"/>
    <cellStyle name="Normal 79 3 2 2" xfId="31867" xr:uid="{EADD62A2-3681-40B1-9172-8A4E3A864794}"/>
    <cellStyle name="Normal 79 3 2 3" xfId="22893" xr:uid="{420AFE96-FCB2-464A-B704-6F6B2E5D795A}"/>
    <cellStyle name="Normal 79 3 3" xfId="10325" xr:uid="{7EDCA169-AA36-4B95-AA4E-0D972BC19BBB}"/>
    <cellStyle name="Normal 79 3 3 2" xfId="27820" xr:uid="{B37CB94F-2BD3-4345-8DB4-49E17BBD8E2A}"/>
    <cellStyle name="Normal 79 3 3 3" xfId="18904" xr:uid="{8B3F23E0-66D8-47B1-99F6-F29C6446E1A5}"/>
    <cellStyle name="Normal 79 3 4" xfId="25011" xr:uid="{CBCB51F6-57D8-423D-8656-6D59F4A1A1BE}"/>
    <cellStyle name="Normal 79 3 5" xfId="15747" xr:uid="{CBBADC9B-77EB-4119-BD39-44EFC5C88BD1}"/>
    <cellStyle name="Normal 79 4" xfId="13957" xr:uid="{0A6DFFCA-E2CF-4A0C-8D34-038969B00831}"/>
    <cellStyle name="Normal 79 4 2" xfId="31402" xr:uid="{919800D7-4152-4C80-88CF-33B1CBB32AE3}"/>
    <cellStyle name="Normal 79 4 3" xfId="22428" xr:uid="{9B86DB12-885F-4F69-A2A2-1A1FD6565C84}"/>
    <cellStyle name="Normal 79 5" xfId="8793" xr:uid="{84AEDA0E-B10E-4E85-AC18-26621753B927}"/>
    <cellStyle name="Normal 79 5 2" xfId="26580" xr:uid="{84C71A2D-8A81-4174-9E9A-AC2A9DBC8578}"/>
    <cellStyle name="Normal 79 5 3" xfId="17854" xr:uid="{12C2671B-6C0A-48AE-A4A0-72CEEEDC21C7}"/>
    <cellStyle name="Normal 79 6" xfId="23887" xr:uid="{5F44C58C-80A7-49E8-9059-57CDF33CF6BD}"/>
    <cellStyle name="Normal 79 7" xfId="14907" xr:uid="{1A332B8E-C907-4A06-96C5-A647BE1C8DF0}"/>
    <cellStyle name="Normal 8" xfId="23" xr:uid="{8059F0E6-E8BA-4E7E-A62B-206037E389C3}"/>
    <cellStyle name="Normal 8 2" xfId="4352" xr:uid="{B2082897-B5B2-4B26-8D7D-09B9605DFA6F}"/>
    <cellStyle name="Normal 8 2 2" xfId="4353" xr:uid="{57E3941A-413B-4B55-AA0D-6CF683FB218A}"/>
    <cellStyle name="Normal 8 2 3" xfId="4354" xr:uid="{BD11DEA3-4B94-42B7-8E70-51200D9989DC}"/>
    <cellStyle name="Normal 8 2 3 2" xfId="4355" xr:uid="{AD2B21D0-D824-4C20-9C71-D600DBA1BA4A}"/>
    <cellStyle name="Normal 8 2 3 3" xfId="4356" xr:uid="{004C96D2-2763-406E-AF00-602C9229415F}"/>
    <cellStyle name="Normal 8 2 3 3 2" xfId="6159" xr:uid="{943B2125-222D-4FAC-957A-429DA6F7F331}"/>
    <cellStyle name="Normal 8 2 3 3 2 2" xfId="14425" xr:uid="{C628D87A-C310-493B-A34B-DD34DA7E7426}"/>
    <cellStyle name="Normal 8 2 3 3 2 2 2" xfId="31870" xr:uid="{00E1B71D-91F2-40E0-A547-664E579687E1}"/>
    <cellStyle name="Normal 8 2 3 3 2 2 3" xfId="22896" xr:uid="{CE2420C0-9480-4AEE-8AE3-5E1967EE4C42}"/>
    <cellStyle name="Normal 8 2 3 3 2 3" xfId="10328" xr:uid="{5552465C-145F-469C-AF55-13D0E7ED9793}"/>
    <cellStyle name="Normal 8 2 3 3 2 3 2" xfId="27823" xr:uid="{C7EE1738-B88F-4FEC-A1F7-7B507AB5D6E9}"/>
    <cellStyle name="Normal 8 2 3 3 2 3 3" xfId="18907" xr:uid="{B628C923-450F-4E11-AC5E-DC0163C1BF0E}"/>
    <cellStyle name="Normal 8 2 3 3 2 4" xfId="25014" xr:uid="{C6C6C29E-1281-4CA6-BD7B-15174740CB1C}"/>
    <cellStyle name="Normal 8 2 3 3 2 5" xfId="15750" xr:uid="{6917A1A3-796F-4F7B-B8A4-865A75EB5A7B}"/>
    <cellStyle name="Normal 8 2 3 3 3" xfId="13960" xr:uid="{0533A7DE-1F38-4171-8C41-3AB6859AED15}"/>
    <cellStyle name="Normal 8 2 3 3 3 2" xfId="31405" xr:uid="{69A6C3BD-CE02-434E-A8B7-CC09FC098087}"/>
    <cellStyle name="Normal 8 2 3 3 3 3" xfId="22431" xr:uid="{AC4C0A1C-7ADF-42FA-A454-BD271FB2504F}"/>
    <cellStyle name="Normal 8 2 3 3 4" xfId="8796" xr:uid="{669E0E63-76B7-4849-9A2C-33057DC9A308}"/>
    <cellStyle name="Normal 8 2 3 3 4 2" xfId="26583" xr:uid="{82752BF2-C50A-472C-9D01-6FEA688915D0}"/>
    <cellStyle name="Normal 8 2 3 3 4 3" xfId="17857" xr:uid="{2962C325-F910-4AC2-9AB1-CB80FC394E70}"/>
    <cellStyle name="Normal 8 2 3 3 5" xfId="23892" xr:uid="{B5B4A1F8-5BC3-4846-ABF2-3B8352205DBE}"/>
    <cellStyle name="Normal 8 2 3 3 6" xfId="14910" xr:uid="{CC595800-6B23-4CF8-ABF1-D9342DF8C8F4}"/>
    <cellStyle name="Normal 8 2 3 4" xfId="6158" xr:uid="{48434FBB-220B-4E8C-A792-4C9183AB7A8E}"/>
    <cellStyle name="Normal 8 2 3 4 2" xfId="14424" xr:uid="{E12F3FE8-2EA3-40EF-A41A-88561918D71B}"/>
    <cellStyle name="Normal 8 2 3 4 2 2" xfId="31869" xr:uid="{100E2B3B-6250-4252-BD30-41205ED41D1F}"/>
    <cellStyle name="Normal 8 2 3 4 2 3" xfId="22895" xr:uid="{52F91E88-87C6-4B69-9865-0B8F8239C317}"/>
    <cellStyle name="Normal 8 2 3 4 3" xfId="10327" xr:uid="{D8727939-54DB-49B3-96C4-3433D0A6AE6B}"/>
    <cellStyle name="Normal 8 2 3 4 3 2" xfId="27822" xr:uid="{E75F6F07-CEB5-48A1-BD79-0A882E69F782}"/>
    <cellStyle name="Normal 8 2 3 4 3 3" xfId="18906" xr:uid="{AA849417-F9BC-408C-8BE8-4038713C4EED}"/>
    <cellStyle name="Normal 8 2 3 4 4" xfId="25013" xr:uid="{83DF795C-FE7F-4212-98E7-3C1FA2DFF42D}"/>
    <cellStyle name="Normal 8 2 3 4 5" xfId="15749" xr:uid="{57CDC68D-A31C-4830-87AB-DAB95C2CE697}"/>
    <cellStyle name="Normal 8 2 3 5" xfId="13959" xr:uid="{D001AB9E-C6E0-4843-AB39-58819A1DF34D}"/>
    <cellStyle name="Normal 8 2 3 5 2" xfId="31404" xr:uid="{4D0F6B4F-5F28-4060-A41F-2B543553E6E4}"/>
    <cellStyle name="Normal 8 2 3 5 3" xfId="22430" xr:uid="{9E74652D-D9A0-4E1F-A11E-08FA46E1F211}"/>
    <cellStyle name="Normal 8 2 3 6" xfId="8795" xr:uid="{4F260AE6-9E87-4D39-9401-E508764D58F3}"/>
    <cellStyle name="Normal 8 2 3 6 2" xfId="26582" xr:uid="{CF8EC3E0-5C5E-4BD3-A5EF-FCABDA218883}"/>
    <cellStyle name="Normal 8 2 3 6 3" xfId="17856" xr:uid="{A149D159-1823-4931-8AFD-B6F4E5209B4D}"/>
    <cellStyle name="Normal 8 2 3 7" xfId="23891" xr:uid="{039827C0-06AD-4597-A63E-001C701ADCD6}"/>
    <cellStyle name="Normal 8 2 3 8" xfId="14909" xr:uid="{AEA495F8-F5DA-4519-95D3-4C0039DD42D0}"/>
    <cellStyle name="Normal 8 3" xfId="4357" xr:uid="{C2ED04D6-0DB0-4D5E-AA7B-350BC3FD9F3B}"/>
    <cellStyle name="Normal 8 3 2" xfId="4358" xr:uid="{525E1FA9-B53A-4BD6-9F7E-AD9166603286}"/>
    <cellStyle name="Normal 8 3 3" xfId="4359" xr:uid="{56E15564-047B-4658-96D4-3DADBFD16BA3}"/>
    <cellStyle name="Normal 8 4" xfId="4360" xr:uid="{ACEFB425-573F-4CA2-81B8-3737CB00D19C}"/>
    <cellStyle name="Normal 8 4 2" xfId="4361" xr:uid="{084304E7-BE72-4CD4-8490-AF62104BC05B}"/>
    <cellStyle name="Normal 8 5" xfId="4362" xr:uid="{3B874883-637C-42BF-9BF4-B6FD2808CCCE}"/>
    <cellStyle name="Normal 8 5 2" xfId="4363" xr:uid="{ED9E0AFE-45F9-43C5-A8F1-B89AA19514A4}"/>
    <cellStyle name="Normal 8 5 2 2" xfId="6163" xr:uid="{BFD3B47F-3B32-4375-BB5F-9AA93AA4766B}"/>
    <cellStyle name="Normal 8 5 2 2 2" xfId="14427" xr:uid="{26D7E7BF-F658-47F7-BF09-DD61E1560EAA}"/>
    <cellStyle name="Normal 8 5 2 2 2 2" xfId="31872" xr:uid="{D8A450B0-A8C8-401B-B28E-E311F7695042}"/>
    <cellStyle name="Normal 8 5 2 2 2 3" xfId="22898" xr:uid="{47F43284-A24D-4638-8224-EFBD76185814}"/>
    <cellStyle name="Normal 8 5 2 2 3" xfId="10332" xr:uid="{10A2A719-C558-47EA-A201-130F8923FDAB}"/>
    <cellStyle name="Normal 8 5 2 2 3 2" xfId="27827" xr:uid="{A0414EFA-320C-4610-97FA-5B9A37BA0FA9}"/>
    <cellStyle name="Normal 8 5 2 2 3 3" xfId="18911" xr:uid="{4B1685FD-10AC-4727-96D1-5435390A9EC3}"/>
    <cellStyle name="Normal 8 5 2 2 4" xfId="25017" xr:uid="{7B3374CE-8219-4915-B7EB-6444F0513C76}"/>
    <cellStyle name="Normal 8 5 2 2 5" xfId="15754" xr:uid="{324ECE50-8169-442E-9DD8-C744326F7A08}"/>
    <cellStyle name="Normal 8 5 2 3" xfId="13962" xr:uid="{23A76FA4-D2C5-4B88-B246-6F3988632EAB}"/>
    <cellStyle name="Normal 8 5 2 3 2" xfId="31407" xr:uid="{ABDFBF0C-96C1-4662-8F07-ACF1F6A6E103}"/>
    <cellStyle name="Normal 8 5 2 3 3" xfId="22433" xr:uid="{31A25BD0-C16E-4B3B-BAAC-30F9076A6C3E}"/>
    <cellStyle name="Normal 8 5 2 4" xfId="8798" xr:uid="{ACD1BFFE-EB0A-4F3C-AD95-E2927A7CFCEF}"/>
    <cellStyle name="Normal 8 5 2 4 2" xfId="26585" xr:uid="{B350DD05-9701-4A2B-B844-B33A89858453}"/>
    <cellStyle name="Normal 8 5 2 4 3" xfId="17859" xr:uid="{CCD31647-A700-4EA8-B4B7-03E2C0BC4D4A}"/>
    <cellStyle name="Normal 8 5 2 5" xfId="23896" xr:uid="{9E96A886-4F98-4645-8FF7-9552C68681EA}"/>
    <cellStyle name="Normal 8 5 2 6" xfId="14912" xr:uid="{B801692C-4185-4FED-B717-46AC1E9EC240}"/>
    <cellStyle name="Normal 8 5 3" xfId="6162" xr:uid="{6A1BBCC5-38FD-4D27-B60D-F162F8A91598}"/>
    <cellStyle name="Normal 8 5 3 2" xfId="14426" xr:uid="{09549D3F-D6E4-42B7-BECB-E83EB7B67BCE}"/>
    <cellStyle name="Normal 8 5 3 2 2" xfId="31871" xr:uid="{E86E4071-F563-4F36-A5E8-AAE56768E8E2}"/>
    <cellStyle name="Normal 8 5 3 2 3" xfId="22897" xr:uid="{2DDB4FEC-6F88-4469-91CC-7583488DCF5B}"/>
    <cellStyle name="Normal 8 5 3 3" xfId="10331" xr:uid="{7AE198CC-C442-47EC-83EB-3ECDF477BDBB}"/>
    <cellStyle name="Normal 8 5 3 3 2" xfId="27826" xr:uid="{C27519DE-3E00-445C-8F76-2E654011623A}"/>
    <cellStyle name="Normal 8 5 3 3 3" xfId="18910" xr:uid="{A50E2468-1DBF-4AEF-9F76-481C7BA6A751}"/>
    <cellStyle name="Normal 8 5 3 4" xfId="25016" xr:uid="{00789CCB-FD28-4E7F-B0D5-699594E45052}"/>
    <cellStyle name="Normal 8 5 3 5" xfId="15753" xr:uid="{B825974F-524B-4345-AB4A-4D3239C905E5}"/>
    <cellStyle name="Normal 8 5 4" xfId="13961" xr:uid="{4DDE8B8D-CA41-4C81-B746-31FFD52B0AA0}"/>
    <cellStyle name="Normal 8 5 4 2" xfId="31406" xr:uid="{50940602-E4F0-4895-A097-B09696122B86}"/>
    <cellStyle name="Normal 8 5 4 3" xfId="22432" xr:uid="{A8818309-A36E-4E2A-A330-E4E651E52807}"/>
    <cellStyle name="Normal 8 5 5" xfId="8797" xr:uid="{B9A9E1C0-D2C9-42A3-AD1B-1F59814B46BA}"/>
    <cellStyle name="Normal 8 5 5 2" xfId="26584" xr:uid="{6F9E9E58-1719-49BD-BB2A-5782A52C8A9B}"/>
    <cellStyle name="Normal 8 5 5 3" xfId="17858" xr:uid="{181B0F16-547A-44C9-8DE5-B1C59471D362}"/>
    <cellStyle name="Normal 8 5 6" xfId="23895" xr:uid="{5C6ECC76-F6D0-464F-ABD1-F3597AB36EBA}"/>
    <cellStyle name="Normal 8 5 7" xfId="14911" xr:uid="{D0675433-7822-4475-A94D-A352A92B944D}"/>
    <cellStyle name="Normal 8 6" xfId="4351" xr:uid="{5C082A34-11A2-4786-A32A-7900C1EA500E}"/>
    <cellStyle name="Normal 8 7" xfId="189" xr:uid="{6A07ABE4-0262-4B2C-87EE-4CB0FC279F76}"/>
    <cellStyle name="Normal 8_REC-PKT" xfId="4364" xr:uid="{D16AD2C3-6DD1-4DFE-87A5-C46005566B3E}"/>
    <cellStyle name="Normal 80" xfId="4365" xr:uid="{35377CB8-239F-4B9C-9376-3E2E7390AD46}"/>
    <cellStyle name="Normal 80 2" xfId="4366" xr:uid="{8FFC13FC-3991-4E62-A7EA-29DC340A7CA3}"/>
    <cellStyle name="Normal 80 2 2" xfId="6165" xr:uid="{279F9911-D5CB-43D7-B760-57CE460E6150}"/>
    <cellStyle name="Normal 80 2 2 2" xfId="14429" xr:uid="{ADD493DA-9541-4CD4-9475-3E07722AC161}"/>
    <cellStyle name="Normal 80 2 2 2 2" xfId="31874" xr:uid="{3695E7E2-2734-4EF6-9EF3-1BC631665FBE}"/>
    <cellStyle name="Normal 80 2 2 2 3" xfId="22900" xr:uid="{A9FD5726-B123-4545-A681-40B978763526}"/>
    <cellStyle name="Normal 80 2 2 3" xfId="10334" xr:uid="{3E6E52C8-2E2E-4EA9-9038-78BEC07E038E}"/>
    <cellStyle name="Normal 80 2 2 3 2" xfId="27829" xr:uid="{5938283C-D349-4B51-A996-B7FBEDBAA645}"/>
    <cellStyle name="Normal 80 2 2 3 3" xfId="18913" xr:uid="{AAC93066-F84E-4BF0-9689-D3B1FD0E5643}"/>
    <cellStyle name="Normal 80 2 2 4" xfId="25019" xr:uid="{9504AD9C-06AE-4E9A-92EB-C45E210C7368}"/>
    <cellStyle name="Normal 80 2 2 5" xfId="15756" xr:uid="{FA187E2D-9B8E-4584-BA50-5337B612ABB3}"/>
    <cellStyle name="Normal 80 2 3" xfId="13964" xr:uid="{A018A515-F33A-4380-A2AF-4249E91F04CE}"/>
    <cellStyle name="Normal 80 2 3 2" xfId="31409" xr:uid="{90AB8C44-ED9B-484D-B84B-A6B3C8251877}"/>
    <cellStyle name="Normal 80 2 3 3" xfId="22435" xr:uid="{E7E14EA4-81CC-401C-A79B-D32C3D8E958D}"/>
    <cellStyle name="Normal 80 2 4" xfId="8800" xr:uid="{4B03CB9B-D1E0-4547-A416-178CFDB377B6}"/>
    <cellStyle name="Normal 80 2 4 2" xfId="26587" xr:uid="{8202EE1E-500F-454D-96D3-A9B523D75E75}"/>
    <cellStyle name="Normal 80 2 4 3" xfId="17861" xr:uid="{374CAE64-820A-4AF5-867E-81FA3F95F9D6}"/>
    <cellStyle name="Normal 80 2 5" xfId="23898" xr:uid="{065DD8B5-70DF-4414-A15D-52409E6DB04C}"/>
    <cellStyle name="Normal 80 2 6" xfId="14914" xr:uid="{51C87A70-7932-4016-BDAF-C6C92A1DD7A9}"/>
    <cellStyle name="Normal 80 3" xfId="6164" xr:uid="{8DC7F434-380D-4362-AEC7-D86A4891B59F}"/>
    <cellStyle name="Normal 80 3 2" xfId="14428" xr:uid="{173D0DAB-4A2E-4BB0-8FCC-33705ED18CA6}"/>
    <cellStyle name="Normal 80 3 2 2" xfId="31873" xr:uid="{BD64C8ED-9D28-43F2-AC18-CF13369D75A6}"/>
    <cellStyle name="Normal 80 3 2 3" xfId="22899" xr:uid="{B544C739-E75F-4DDE-9B6A-A31DFF1BDF86}"/>
    <cellStyle name="Normal 80 3 3" xfId="10333" xr:uid="{27A6204E-5518-47A1-BBC8-6C50DD7CD62C}"/>
    <cellStyle name="Normal 80 3 3 2" xfId="27828" xr:uid="{417DDC15-1510-4E36-BCD9-1963C2FB493A}"/>
    <cellStyle name="Normal 80 3 3 3" xfId="18912" xr:uid="{173F11C5-A11A-43AE-9439-F9AB9B1B0592}"/>
    <cellStyle name="Normal 80 3 4" xfId="25018" xr:uid="{7C4BEE95-D9D9-47FD-9552-8D4D5D097B92}"/>
    <cellStyle name="Normal 80 3 5" xfId="15755" xr:uid="{C4B1C0F3-BF9D-431A-A434-1A00D7F669A9}"/>
    <cellStyle name="Normal 80 4" xfId="13963" xr:uid="{AC02DD34-FC47-4143-8FD3-F896DF2F423E}"/>
    <cellStyle name="Normal 80 4 2" xfId="31408" xr:uid="{599FBA61-412E-4ABC-A1B5-7E34AF617CE2}"/>
    <cellStyle name="Normal 80 4 3" xfId="22434" xr:uid="{3A30D447-8ED6-40B8-B67C-AA30BCE5C456}"/>
    <cellStyle name="Normal 80 5" xfId="8799" xr:uid="{0906A9B1-B3B7-4ADB-8854-B56906916255}"/>
    <cellStyle name="Normal 80 5 2" xfId="26586" xr:uid="{3849714D-6F3E-4989-9634-5A9F4439A3BE}"/>
    <cellStyle name="Normal 80 5 3" xfId="17860" xr:uid="{9203CC85-FD0D-4AF7-B427-2440AA2DEB97}"/>
    <cellStyle name="Normal 80 6" xfId="23897" xr:uid="{314285F6-EFA3-43CA-B7C7-8EB437D1EF96}"/>
    <cellStyle name="Normal 80 7" xfId="14913" xr:uid="{BFC6B715-B540-40C8-9728-51D3111990D2}"/>
    <cellStyle name="Normal 81" xfId="4367" xr:uid="{8D5D44AD-1112-462C-84B7-08A11E5C514D}"/>
    <cellStyle name="Normal 81 2" xfId="4368" xr:uid="{BB78B0FA-90FF-4ABA-9944-0B7D31B15CC5}"/>
    <cellStyle name="Normal 81 2 2" xfId="6167" xr:uid="{132D59FF-8DB7-4B73-84B1-EF6BD3D33845}"/>
    <cellStyle name="Normal 81 2 2 2" xfId="14431" xr:uid="{EDAB1D07-5187-412C-891F-852B43ABDB9B}"/>
    <cellStyle name="Normal 81 2 2 2 2" xfId="31876" xr:uid="{F849ECAF-7340-401B-B7D2-4D5A3CCC4D36}"/>
    <cellStyle name="Normal 81 2 2 2 3" xfId="22902" xr:uid="{A236C05F-DBF8-4BF8-871B-6BE4F2EC67CC}"/>
    <cellStyle name="Normal 81 2 2 3" xfId="10336" xr:uid="{DB41C115-C41E-461D-A5CD-CA5986AA2B4D}"/>
    <cellStyle name="Normal 81 2 2 3 2" xfId="27831" xr:uid="{C7DFB35C-8BAD-4438-A974-D65DB673B2EB}"/>
    <cellStyle name="Normal 81 2 2 3 3" xfId="18915" xr:uid="{8EF6828C-EAA5-4DF8-A04C-6FF36D7BBE26}"/>
    <cellStyle name="Normal 81 2 2 4" xfId="25021" xr:uid="{65E4DFC6-0341-4367-B65D-8B0854A460BA}"/>
    <cellStyle name="Normal 81 2 2 5" xfId="15758" xr:uid="{0F750405-B71F-4565-BB4E-3EDAA322F1C7}"/>
    <cellStyle name="Normal 81 2 3" xfId="13966" xr:uid="{30D5BBEC-E615-4647-B745-6129EA29BEA9}"/>
    <cellStyle name="Normal 81 2 3 2" xfId="31411" xr:uid="{FFF5CC3F-8A48-48B4-9076-280D15463EFA}"/>
    <cellStyle name="Normal 81 2 3 3" xfId="22437" xr:uid="{38888F78-E6AA-469B-8E8F-5F5AB80256AD}"/>
    <cellStyle name="Normal 81 2 4" xfId="8802" xr:uid="{5E531860-3BAF-45D5-A605-C4625867B481}"/>
    <cellStyle name="Normal 81 2 4 2" xfId="26589" xr:uid="{0382F0C1-75FE-404A-A3AB-1228E791D865}"/>
    <cellStyle name="Normal 81 2 4 3" xfId="17863" xr:uid="{0139FDD0-05DC-41A4-B631-8BC225EE2061}"/>
    <cellStyle name="Normal 81 2 5" xfId="23900" xr:uid="{86ADF17D-0127-4EEC-90AB-667F26774329}"/>
    <cellStyle name="Normal 81 2 6" xfId="14916" xr:uid="{DE821DE6-3B07-4E8D-ADEC-5CFF5DA4D904}"/>
    <cellStyle name="Normal 81 3" xfId="6166" xr:uid="{E9F271A3-BA14-4FCB-8811-2FB7E59AAFCE}"/>
    <cellStyle name="Normal 81 3 2" xfId="14430" xr:uid="{162B76D2-AC96-418E-84C4-6C14B5D3E23B}"/>
    <cellStyle name="Normal 81 3 2 2" xfId="31875" xr:uid="{616673DF-5E1C-4C9D-A28B-B68E44BB484D}"/>
    <cellStyle name="Normal 81 3 2 3" xfId="22901" xr:uid="{97758745-2D70-4186-8762-BA5BB9127891}"/>
    <cellStyle name="Normal 81 3 3" xfId="10335" xr:uid="{ED3169D3-0737-42F0-B3A2-1E235BAE39D2}"/>
    <cellStyle name="Normal 81 3 3 2" xfId="27830" xr:uid="{593B7721-B1A0-4FDC-93C6-CE07E0FD4ED9}"/>
    <cellStyle name="Normal 81 3 3 3" xfId="18914" xr:uid="{CEB5E9D3-9428-4A3A-A182-23247B3DDC87}"/>
    <cellStyle name="Normal 81 3 4" xfId="25020" xr:uid="{D0DFB55C-F324-4014-B4C8-2001A33DF758}"/>
    <cellStyle name="Normal 81 3 5" xfId="15757" xr:uid="{ACA3F2EB-24F9-42E9-AF4E-2F3F1AB96BB5}"/>
    <cellStyle name="Normal 81 4" xfId="13965" xr:uid="{9EB9ED49-C958-4FE4-976D-2164F859F0AB}"/>
    <cellStyle name="Normal 81 4 2" xfId="31410" xr:uid="{0A0D5BE7-0330-46BD-8B02-CE2319EF4F51}"/>
    <cellStyle name="Normal 81 4 3" xfId="22436" xr:uid="{3DF0200B-A7BC-4786-9DAE-7FE82A6F29B5}"/>
    <cellStyle name="Normal 81 5" xfId="8801" xr:uid="{95E0E604-0E72-42B0-B26D-4682251EB75D}"/>
    <cellStyle name="Normal 81 5 2" xfId="26588" xr:uid="{C6896234-EFA8-4327-9C6F-E18F861937E2}"/>
    <cellStyle name="Normal 81 5 3" xfId="17862" xr:uid="{684DC8A0-DE01-4ACC-9A54-A7F0502B7F75}"/>
    <cellStyle name="Normal 81 6" xfId="23899" xr:uid="{725348EB-C3B6-4A07-AAF5-48788343A1EC}"/>
    <cellStyle name="Normal 81 7" xfId="14915" xr:uid="{B07EF337-9588-4764-9E63-1A052D3F486E}"/>
    <cellStyle name="Normal 82" xfId="4369" xr:uid="{0146B0CE-603B-41E9-88B1-7F6652571819}"/>
    <cellStyle name="Normal 82 2" xfId="4370" xr:uid="{EE981DBF-20AE-462F-8403-1A321F29D640}"/>
    <cellStyle name="Normal 82 2 2" xfId="6169" xr:uid="{BE61E625-49EB-4A87-BE35-F6E6C333FDFC}"/>
    <cellStyle name="Normal 82 2 2 2" xfId="14433" xr:uid="{85DB5ED7-BE92-4DFC-8ECF-E5A9E6C5894B}"/>
    <cellStyle name="Normal 82 2 2 2 2" xfId="31878" xr:uid="{80F7FEFD-85B9-4C8A-AFAF-D351B724573E}"/>
    <cellStyle name="Normal 82 2 2 2 3" xfId="22904" xr:uid="{936F7468-C3CA-4530-B9BE-7E9E20F452E8}"/>
    <cellStyle name="Normal 82 2 2 3" xfId="10338" xr:uid="{88F86357-DCF5-41A6-AF1F-47FFF04BEF41}"/>
    <cellStyle name="Normal 82 2 2 3 2" xfId="27833" xr:uid="{FC9E33BF-A2E7-4529-8C04-50673999194F}"/>
    <cellStyle name="Normal 82 2 2 3 3" xfId="18917" xr:uid="{F111D514-1406-4FD7-B462-92425AE490F8}"/>
    <cellStyle name="Normal 82 2 2 4" xfId="25023" xr:uid="{BC7A817D-4838-4CA7-A5F6-819548EBD8D4}"/>
    <cellStyle name="Normal 82 2 2 5" xfId="15760" xr:uid="{7C9816BF-E0E9-4C20-B0BB-8C9A973B8385}"/>
    <cellStyle name="Normal 82 2 3" xfId="13968" xr:uid="{FC2DF74F-D393-4B69-9158-F897D02DDB3F}"/>
    <cellStyle name="Normal 82 2 3 2" xfId="31413" xr:uid="{01437CB2-AAD2-41FC-AA90-959334D79676}"/>
    <cellStyle name="Normal 82 2 3 3" xfId="22439" xr:uid="{6FCF4DD1-6C18-4390-854E-4401F321FB16}"/>
    <cellStyle name="Normal 82 2 4" xfId="8804" xr:uid="{1409F17B-A3F1-483B-AE1C-D1A77D908DA1}"/>
    <cellStyle name="Normal 82 2 4 2" xfId="26591" xr:uid="{424CBD29-0404-45AD-9720-7C34A548139A}"/>
    <cellStyle name="Normal 82 2 4 3" xfId="17865" xr:uid="{ACCFCBF0-3A0D-4AFA-962A-755DC6BE6BC1}"/>
    <cellStyle name="Normal 82 2 5" xfId="23902" xr:uid="{A55458F9-3FF3-4FE5-8273-575D1BBDAC7A}"/>
    <cellStyle name="Normal 82 2 6" xfId="14918" xr:uid="{6CAF3616-B60B-4338-9397-CBD74E0108E5}"/>
    <cellStyle name="Normal 82 3" xfId="6168" xr:uid="{8664C287-D56D-49AB-82F1-A2659EDB5C6A}"/>
    <cellStyle name="Normal 82 3 2" xfId="14432" xr:uid="{EC2CC817-66B5-48EF-83AF-1515013FDB47}"/>
    <cellStyle name="Normal 82 3 2 2" xfId="31877" xr:uid="{807782EC-3498-4166-93CF-94A02C919EA6}"/>
    <cellStyle name="Normal 82 3 2 3" xfId="22903" xr:uid="{8D0C264C-1A27-41A0-811E-69DB2778F81F}"/>
    <cellStyle name="Normal 82 3 3" xfId="10337" xr:uid="{C407F9A7-42EB-4783-811D-641B7CA00576}"/>
    <cellStyle name="Normal 82 3 3 2" xfId="27832" xr:uid="{623C0127-12A8-4021-8F15-2F4F1A6DE2E5}"/>
    <cellStyle name="Normal 82 3 3 3" xfId="18916" xr:uid="{C84803B6-0984-448F-914A-C4DD2CBB997C}"/>
    <cellStyle name="Normal 82 3 4" xfId="25022" xr:uid="{2B7AE3C7-76FD-443A-A657-9A54334C9467}"/>
    <cellStyle name="Normal 82 3 5" xfId="15759" xr:uid="{6787C790-990C-4A56-BCD4-AFD5C5F121C4}"/>
    <cellStyle name="Normal 82 4" xfId="13967" xr:uid="{2126A8E5-D147-48A1-B293-CA1CC58F4CB8}"/>
    <cellStyle name="Normal 82 4 2" xfId="31412" xr:uid="{3ED99102-7F41-4CD7-8BDA-38253D36DB5A}"/>
    <cellStyle name="Normal 82 4 3" xfId="22438" xr:uid="{FE90B179-73C3-493F-8213-15F088EE30A2}"/>
    <cellStyle name="Normal 82 5" xfId="8803" xr:uid="{DF1F9DD3-1281-48BC-823A-B5388424644F}"/>
    <cellStyle name="Normal 82 5 2" xfId="26590" xr:uid="{4C95803D-3087-4E19-A187-31D527365273}"/>
    <cellStyle name="Normal 82 5 3" xfId="17864" xr:uid="{39E77666-D3B7-457A-AF62-9219E620AFA4}"/>
    <cellStyle name="Normal 82 6" xfId="23901" xr:uid="{E9DFDE57-BB31-4F91-BDF3-52B45E2CD223}"/>
    <cellStyle name="Normal 82 7" xfId="14917" xr:uid="{C02F0EB6-568E-4BC3-8AA2-0006D6516C42}"/>
    <cellStyle name="Normal 83" xfId="4371" xr:uid="{40E86EBF-0AA1-43DC-8806-3281A05964B0}"/>
    <cellStyle name="Normal 83 2" xfId="4372" xr:uid="{5A756D75-7BC9-49B5-9A1B-BB2FA53E02B3}"/>
    <cellStyle name="Normal 83 2 2" xfId="6171" xr:uid="{2A5F8AEE-38B1-49F4-A6F7-CBBFFF14E483}"/>
    <cellStyle name="Normal 83 2 2 2" xfId="14435" xr:uid="{4A5BD129-E45D-4676-A163-050182A2A8C6}"/>
    <cellStyle name="Normal 83 2 2 2 2" xfId="31880" xr:uid="{E16E7295-CCF6-4E55-A64B-78D13BFAC628}"/>
    <cellStyle name="Normal 83 2 2 2 3" xfId="22906" xr:uid="{3A95CD8C-E931-4571-98EA-59FD3757EF48}"/>
    <cellStyle name="Normal 83 2 2 3" xfId="10340" xr:uid="{00D37AF2-A228-4937-A0EA-E71E1E68FF14}"/>
    <cellStyle name="Normal 83 2 2 3 2" xfId="27835" xr:uid="{7F2B3F12-E95B-43E8-988D-7FFF41DA48B6}"/>
    <cellStyle name="Normal 83 2 2 3 3" xfId="18919" xr:uid="{A68B8DF6-18A5-486B-B78A-B15B03B44C54}"/>
    <cellStyle name="Normal 83 2 2 4" xfId="25025" xr:uid="{6609F6EB-4999-42E2-9801-E32B72C769DF}"/>
    <cellStyle name="Normal 83 2 2 5" xfId="15762" xr:uid="{6E76EDBC-AD35-4BE4-BE17-9AE8FF590762}"/>
    <cellStyle name="Normal 83 2 3" xfId="13970" xr:uid="{C6B875D7-0CBD-4F6B-8A97-C7852432DB91}"/>
    <cellStyle name="Normal 83 2 3 2" xfId="31415" xr:uid="{AEA358D2-A3E0-4305-870A-D08290E61D68}"/>
    <cellStyle name="Normal 83 2 3 3" xfId="22441" xr:uid="{1E60A7EE-CA31-4C9E-8078-1E7C18C8882D}"/>
    <cellStyle name="Normal 83 2 4" xfId="8806" xr:uid="{ABF2B18A-97DF-4E39-8FEF-8D9901A63C6B}"/>
    <cellStyle name="Normal 83 2 4 2" xfId="26593" xr:uid="{884D925E-7A34-4158-9D5D-883154A5A14F}"/>
    <cellStyle name="Normal 83 2 4 3" xfId="17867" xr:uid="{BB390CD8-9C61-4956-BC8F-D3C10843D593}"/>
    <cellStyle name="Normal 83 2 5" xfId="23904" xr:uid="{99A442F9-7932-4153-9E8F-6335D79BD371}"/>
    <cellStyle name="Normal 83 2 6" xfId="14920" xr:uid="{AC68ED6D-5589-47D4-B878-5CA0ED36F81D}"/>
    <cellStyle name="Normal 83 3" xfId="6170" xr:uid="{CE8ED3EA-0924-4200-9692-79D6583D3E7F}"/>
    <cellStyle name="Normal 83 3 2" xfId="14434" xr:uid="{9EDD7170-A294-469B-A84F-D8091E5C25E5}"/>
    <cellStyle name="Normal 83 3 2 2" xfId="31879" xr:uid="{80A2F3FE-D6EF-4BC1-88B5-C7012C87571E}"/>
    <cellStyle name="Normal 83 3 2 3" xfId="22905" xr:uid="{CACD6335-910E-43FE-B89A-5DF47E1FA214}"/>
    <cellStyle name="Normal 83 3 3" xfId="10339" xr:uid="{1FA24AD8-7BCC-45E0-AAAF-A770779510B7}"/>
    <cellStyle name="Normal 83 3 3 2" xfId="27834" xr:uid="{3C9BB611-DB44-4A4C-9716-E80AA303170A}"/>
    <cellStyle name="Normal 83 3 3 3" xfId="18918" xr:uid="{DD1B5648-4D55-4827-9410-B9AE8B8FD8E4}"/>
    <cellStyle name="Normal 83 3 4" xfId="25024" xr:uid="{DF7A646C-643E-4902-A89F-53A0049EB967}"/>
    <cellStyle name="Normal 83 3 5" xfId="15761" xr:uid="{53484360-F071-4640-8F8F-FB8426BB414E}"/>
    <cellStyle name="Normal 83 4" xfId="13969" xr:uid="{97553F8B-7EAC-4359-96E6-7491E7C06751}"/>
    <cellStyle name="Normal 83 4 2" xfId="31414" xr:uid="{B4EC395E-BC83-4C57-8292-973AAE5262B7}"/>
    <cellStyle name="Normal 83 4 3" xfId="22440" xr:uid="{C30E6018-9CC3-42CC-83BC-5543458F24BD}"/>
    <cellStyle name="Normal 83 5" xfId="8805" xr:uid="{65DA6947-28C4-47E8-A264-058631480897}"/>
    <cellStyle name="Normal 83 5 2" xfId="26592" xr:uid="{A50BCE5F-1EA4-4C6A-A953-BCA579DACA23}"/>
    <cellStyle name="Normal 83 5 3" xfId="17866" xr:uid="{ECAB622A-7DBB-43F1-86D8-7B818C2CC63E}"/>
    <cellStyle name="Normal 83 6" xfId="23903" xr:uid="{14BC9BE4-F4D0-4C44-99F9-1D07602E6D59}"/>
    <cellStyle name="Normal 83 7" xfId="14919" xr:uid="{A04698A5-0FBE-45FB-B543-F8ABC896831A}"/>
    <cellStyle name="Normal 84" xfId="4373" xr:uid="{F8746C75-5F5E-4CE3-B658-67BE0A69A07F}"/>
    <cellStyle name="Normal 84 2" xfId="4374" xr:uid="{8B211A26-D21E-4B4E-996D-D7E187955F07}"/>
    <cellStyle name="Normal 84 2 2" xfId="6173" xr:uid="{4D4EB278-CF68-49E4-BBB3-F40626FC5FDF}"/>
    <cellStyle name="Normal 84 2 2 2" xfId="14437" xr:uid="{7672FF70-1CDD-42E9-93A7-2848C0A2B8A2}"/>
    <cellStyle name="Normal 84 2 2 2 2" xfId="31882" xr:uid="{6D519EC0-4042-4826-BAD2-C236E5E77CB9}"/>
    <cellStyle name="Normal 84 2 2 2 3" xfId="22908" xr:uid="{40010775-F9B4-4E6B-9F3E-11C022E5E88B}"/>
    <cellStyle name="Normal 84 2 2 3" xfId="10342" xr:uid="{C22AA813-5CE6-41C2-AF02-1783B5935943}"/>
    <cellStyle name="Normal 84 2 2 3 2" xfId="27837" xr:uid="{61AF6DD2-AF56-457D-B52C-5BABFBE78627}"/>
    <cellStyle name="Normal 84 2 2 3 3" xfId="18921" xr:uid="{BFC51CB4-C1F8-4F72-8077-2984C60CD37B}"/>
    <cellStyle name="Normal 84 2 2 4" xfId="25027" xr:uid="{D6386C17-A75B-4132-8B48-BB22381BE49C}"/>
    <cellStyle name="Normal 84 2 2 5" xfId="15764" xr:uid="{69460955-B33F-42D1-BE5F-D50344C86E11}"/>
    <cellStyle name="Normal 84 2 3" xfId="13972" xr:uid="{9847CFF1-11DA-436A-ABAC-0AA143007B0C}"/>
    <cellStyle name="Normal 84 2 3 2" xfId="31417" xr:uid="{3077E18E-F6CA-40DF-8B9F-B625A3C5F990}"/>
    <cellStyle name="Normal 84 2 3 3" xfId="22443" xr:uid="{14BDFE3B-994F-4F4D-A3D4-D6030DDE84D3}"/>
    <cellStyle name="Normal 84 2 4" xfId="8808" xr:uid="{E02235BC-F8CC-4ACD-9739-D1E411985B40}"/>
    <cellStyle name="Normal 84 2 4 2" xfId="26595" xr:uid="{A5413951-E504-444B-948C-BB795B0FBB22}"/>
    <cellStyle name="Normal 84 2 4 3" xfId="17869" xr:uid="{FB487A3C-A727-49A0-8AF6-18A7A5EB5371}"/>
    <cellStyle name="Normal 84 2 5" xfId="23906" xr:uid="{11FEACFF-2E05-4410-BF70-F12FA266438A}"/>
    <cellStyle name="Normal 84 2 6" xfId="14922" xr:uid="{4520C036-60BB-4D10-B28C-FFF69DEE0B9D}"/>
    <cellStyle name="Normal 84 3" xfId="6172" xr:uid="{7CC3B685-AFAD-4494-9AA9-4D618F3F13CE}"/>
    <cellStyle name="Normal 84 3 2" xfId="14436" xr:uid="{04E01A1B-75B9-4E1A-B710-13B51522FB56}"/>
    <cellStyle name="Normal 84 3 2 2" xfId="31881" xr:uid="{694EC353-ABC8-4407-BD0D-020723252B4D}"/>
    <cellStyle name="Normal 84 3 2 3" xfId="22907" xr:uid="{6C7ADE76-01C7-427B-942F-D306BAB7BF68}"/>
    <cellStyle name="Normal 84 3 3" xfId="10341" xr:uid="{087D24F4-B667-454D-B836-4B915FB22829}"/>
    <cellStyle name="Normal 84 3 3 2" xfId="27836" xr:uid="{37E48C2B-2251-4147-BED9-A43C28106161}"/>
    <cellStyle name="Normal 84 3 3 3" xfId="18920" xr:uid="{EA497974-5419-4297-B7FA-0C2709F06D10}"/>
    <cellStyle name="Normal 84 3 4" xfId="25026" xr:uid="{E5757CE0-803E-4B91-A217-EC07A0541AB4}"/>
    <cellStyle name="Normal 84 3 5" xfId="15763" xr:uid="{65C82C30-9623-431D-8885-991A5DCE750B}"/>
    <cellStyle name="Normal 84 4" xfId="13971" xr:uid="{5B3C5E3C-CE57-4620-B98D-ABDD820213DA}"/>
    <cellStyle name="Normal 84 4 2" xfId="31416" xr:uid="{37F3564F-8851-423C-A4CD-383303818DEC}"/>
    <cellStyle name="Normal 84 4 3" xfId="22442" xr:uid="{893D3DA0-40AE-4BDA-BB61-50BDD9168657}"/>
    <cellStyle name="Normal 84 5" xfId="8807" xr:uid="{89E6B61C-2635-4685-A3A1-5A79B247BB90}"/>
    <cellStyle name="Normal 84 5 2" xfId="26594" xr:uid="{85D87897-0DC7-4AC8-AC1A-6294687316C0}"/>
    <cellStyle name="Normal 84 5 3" xfId="17868" xr:uid="{41DFC26B-82F4-47AE-B2CC-28DBA79A8594}"/>
    <cellStyle name="Normal 84 6" xfId="23905" xr:uid="{8551263D-5D29-4C23-A651-EE1F242E5BB1}"/>
    <cellStyle name="Normal 84 7" xfId="14921" xr:uid="{6BC0E880-3278-4D16-BE22-361C09AA0105}"/>
    <cellStyle name="Normal 85" xfId="4375" xr:uid="{606B2690-3B5B-43F5-9039-CEA4B01E0E19}"/>
    <cellStyle name="Normal 85 2" xfId="4376" xr:uid="{A46AEED3-A717-4DA3-AE86-0789BA8CBD80}"/>
    <cellStyle name="Normal 85 2 2" xfId="6175" xr:uid="{2AAB36F5-1C53-4692-9A81-7ECEE3DFEA99}"/>
    <cellStyle name="Normal 85 2 2 2" xfId="14439" xr:uid="{EEE72833-DB90-4F0A-A1E9-6A60407B1479}"/>
    <cellStyle name="Normal 85 2 2 2 2" xfId="31884" xr:uid="{D3B82D7F-256C-4664-B344-409E647F03AE}"/>
    <cellStyle name="Normal 85 2 2 2 3" xfId="22910" xr:uid="{3753157E-AB61-4C87-A460-EB712E80EC63}"/>
    <cellStyle name="Normal 85 2 2 3" xfId="10344" xr:uid="{AF83B291-9642-49BA-9715-D5847E765ADC}"/>
    <cellStyle name="Normal 85 2 2 3 2" xfId="27839" xr:uid="{21DF791A-3154-4E69-947C-6FFC46F6CB71}"/>
    <cellStyle name="Normal 85 2 2 3 3" xfId="18923" xr:uid="{4F9462F1-213E-4DE8-8A06-1C684DF257A1}"/>
    <cellStyle name="Normal 85 2 2 4" xfId="25029" xr:uid="{A041B8C4-CF20-4F08-AD0C-FCAD5ADBEAAC}"/>
    <cellStyle name="Normal 85 2 2 5" xfId="15766" xr:uid="{26AB1320-985C-4330-91AC-5CEE1156F411}"/>
    <cellStyle name="Normal 85 2 3" xfId="13974" xr:uid="{30618E46-636C-4417-98E1-41E51D9F7598}"/>
    <cellStyle name="Normal 85 2 3 2" xfId="31419" xr:uid="{5AB256E3-380C-4947-928D-A1530C073A2F}"/>
    <cellStyle name="Normal 85 2 3 3" xfId="22445" xr:uid="{9FAD6305-67A8-424A-867F-969A0F70F338}"/>
    <cellStyle name="Normal 85 2 4" xfId="8810" xr:uid="{D03FC5E1-FBE7-43F6-8523-D0718CB422DB}"/>
    <cellStyle name="Normal 85 2 4 2" xfId="26597" xr:uid="{80AAECEE-99E7-4BE1-8E50-17FAB49EEFBD}"/>
    <cellStyle name="Normal 85 2 4 3" xfId="17871" xr:uid="{9CDB8C1F-A3D1-4D2E-B9D9-9A45B164BE20}"/>
    <cellStyle name="Normal 85 2 5" xfId="23908" xr:uid="{E055620C-9493-4C85-B42C-18881C1F5F4A}"/>
    <cellStyle name="Normal 85 2 6" xfId="14924" xr:uid="{EFFBDC64-3CC2-400B-9F64-5722DE5C8B14}"/>
    <cellStyle name="Normal 85 3" xfId="6174" xr:uid="{5F5081DB-C389-4F43-A1DF-08247F2425AE}"/>
    <cellStyle name="Normal 85 3 2" xfId="14438" xr:uid="{563DEDB2-3FE2-49EB-89A4-9637EA2EFF92}"/>
    <cellStyle name="Normal 85 3 2 2" xfId="31883" xr:uid="{002C3572-8A7D-47B4-8103-23B05664081D}"/>
    <cellStyle name="Normal 85 3 2 3" xfId="22909" xr:uid="{A6F45EAE-F208-4BD8-B28B-E4C0EB035871}"/>
    <cellStyle name="Normal 85 3 3" xfId="10343" xr:uid="{B984DDD9-8A5F-43C4-BD91-A00623B44DFF}"/>
    <cellStyle name="Normal 85 3 3 2" xfId="27838" xr:uid="{544D4229-9335-4FB9-837B-2D847D03BF20}"/>
    <cellStyle name="Normal 85 3 3 3" xfId="18922" xr:uid="{00B5FA67-A14A-41AD-BF18-AB936EE47369}"/>
    <cellStyle name="Normal 85 3 4" xfId="25028" xr:uid="{B33DC03C-A64B-40D3-A948-6D3D36BC676E}"/>
    <cellStyle name="Normal 85 3 5" xfId="15765" xr:uid="{E4CCE8DC-DB08-4233-92D5-FA6BF06536BC}"/>
    <cellStyle name="Normal 85 4" xfId="13973" xr:uid="{FCEE3339-39FF-429F-9BEB-01F4FE8DAF66}"/>
    <cellStyle name="Normal 85 4 2" xfId="31418" xr:uid="{C25A6F6B-61DF-4EE0-A9EB-EFFDAAEEBE12}"/>
    <cellStyle name="Normal 85 4 3" xfId="22444" xr:uid="{7DD26A74-B804-4FDF-A7C9-4E421C8AB887}"/>
    <cellStyle name="Normal 85 5" xfId="8809" xr:uid="{7180AAD9-A7C2-49FB-9AC3-F2D96A180EC6}"/>
    <cellStyle name="Normal 85 5 2" xfId="26596" xr:uid="{91A859E4-E377-47D3-A2CA-92D50282399F}"/>
    <cellStyle name="Normal 85 5 3" xfId="17870" xr:uid="{92F227A9-957F-4F3A-B3EC-571FD2889E41}"/>
    <cellStyle name="Normal 85 6" xfId="23907" xr:uid="{F25E30CE-2B13-4C1F-B5B8-84F416D6FE69}"/>
    <cellStyle name="Normal 85 7" xfId="14923" xr:uid="{4AA43556-B11D-49CF-9D01-77EC9F19BDD5}"/>
    <cellStyle name="Normal 86" xfId="4377" xr:uid="{A03AD26A-6454-41EA-8BEF-E5BC58CA1A9A}"/>
    <cellStyle name="Normal 86 2" xfId="4378" xr:uid="{A7E69CAE-DC1D-4CE9-9496-C48BF0D6CEC5}"/>
    <cellStyle name="Normal 86 2 2" xfId="6177" xr:uid="{5459BE50-EF09-4AA7-83B9-877102182289}"/>
    <cellStyle name="Normal 86 2 2 2" xfId="14441" xr:uid="{4B159A57-7524-4667-9D6C-CD1D45F09B0C}"/>
    <cellStyle name="Normal 86 2 2 2 2" xfId="31886" xr:uid="{94D64558-8198-4405-80A3-08048EB8E23E}"/>
    <cellStyle name="Normal 86 2 2 2 3" xfId="22912" xr:uid="{96B36BAF-38F4-4FC0-9608-2C7C67C74DCE}"/>
    <cellStyle name="Normal 86 2 2 3" xfId="10346" xr:uid="{E9451A56-AB28-4760-9E65-E5551D774405}"/>
    <cellStyle name="Normal 86 2 2 3 2" xfId="27841" xr:uid="{87F389A1-30F0-4F6D-892E-4CCB86310368}"/>
    <cellStyle name="Normal 86 2 2 3 3" xfId="18925" xr:uid="{F4602F88-931E-49F3-841E-69397494C343}"/>
    <cellStyle name="Normal 86 2 2 4" xfId="25031" xr:uid="{1D83824A-F271-4CAC-AB00-AA4A6368E838}"/>
    <cellStyle name="Normal 86 2 2 5" xfId="15768" xr:uid="{463C75D5-6E14-49B0-9781-C763984EA355}"/>
    <cellStyle name="Normal 86 2 3" xfId="13976" xr:uid="{FABE8A3E-0357-4C49-837D-6948852C3252}"/>
    <cellStyle name="Normal 86 2 3 2" xfId="31421" xr:uid="{DC2C31FF-2DBF-4E38-BFD1-F9804C49DE82}"/>
    <cellStyle name="Normal 86 2 3 3" xfId="22447" xr:uid="{D871C369-D2AF-4646-9FE0-9015AE47E172}"/>
    <cellStyle name="Normal 86 2 4" xfId="8812" xr:uid="{B2EC0B8B-692E-4725-A71B-292777FB4235}"/>
    <cellStyle name="Normal 86 2 4 2" xfId="26599" xr:uid="{D4631DB1-897E-4A51-8AB9-F06412DD8153}"/>
    <cellStyle name="Normal 86 2 4 3" xfId="17873" xr:uid="{3895FD45-3139-4B1D-A49D-6B9DAAF3A884}"/>
    <cellStyle name="Normal 86 2 5" xfId="23910" xr:uid="{B768E590-1D82-461D-83DD-2A82FA05CE5C}"/>
    <cellStyle name="Normal 86 2 6" xfId="14926" xr:uid="{B18BEE16-FE5A-44A5-A6CB-921C5E07E7A3}"/>
    <cellStyle name="Normal 86 3" xfId="6176" xr:uid="{0C08B5AC-F569-40F6-AE41-6EE94F72684A}"/>
    <cellStyle name="Normal 86 3 2" xfId="14440" xr:uid="{D14EC552-09B8-42DD-9C83-A6E22C777C42}"/>
    <cellStyle name="Normal 86 3 2 2" xfId="31885" xr:uid="{C8DBEDF4-1537-448B-8D01-BC7914E46234}"/>
    <cellStyle name="Normal 86 3 2 3" xfId="22911" xr:uid="{5759D844-07CD-4F5B-8118-255A29D77D7F}"/>
    <cellStyle name="Normal 86 3 3" xfId="10345" xr:uid="{938FF5F3-15C6-4761-8561-A3347A5077E4}"/>
    <cellStyle name="Normal 86 3 3 2" xfId="27840" xr:uid="{432709B7-A6E4-4CD4-920E-7060670169AE}"/>
    <cellStyle name="Normal 86 3 3 3" xfId="18924" xr:uid="{896D2193-0D69-4B19-B7DC-AD5C07B8E0A3}"/>
    <cellStyle name="Normal 86 3 4" xfId="25030" xr:uid="{B12A2068-526A-4816-8254-12C62DF975AD}"/>
    <cellStyle name="Normal 86 3 5" xfId="15767" xr:uid="{C20727F4-83CC-439B-B3C0-DAF57A940CB4}"/>
    <cellStyle name="Normal 86 4" xfId="13975" xr:uid="{B7F775B5-B284-4145-ADBC-3C12A3DFD606}"/>
    <cellStyle name="Normal 86 4 2" xfId="31420" xr:uid="{75ABE3D9-7D4A-485C-BB69-DB3009E68A0C}"/>
    <cellStyle name="Normal 86 4 3" xfId="22446" xr:uid="{18321277-7983-4587-B6A3-1AE0427568BC}"/>
    <cellStyle name="Normal 86 5" xfId="8811" xr:uid="{E2BECB01-8E98-4D21-AA62-1BA76DD914B8}"/>
    <cellStyle name="Normal 86 5 2" xfId="26598" xr:uid="{59E3A300-A2A6-4678-85DD-477974B4F670}"/>
    <cellStyle name="Normal 86 5 3" xfId="17872" xr:uid="{C4A25364-233C-4DE9-975D-DF9FFC13797A}"/>
    <cellStyle name="Normal 86 6" xfId="23909" xr:uid="{34D767E4-F47A-4861-B553-ED9B13329B84}"/>
    <cellStyle name="Normal 86 7" xfId="14925" xr:uid="{08F5380D-DA0A-4D27-8CFA-E11F1723220D}"/>
    <cellStyle name="Normal 87" xfId="4379" xr:uid="{50B16E46-4C0D-42FC-AD72-D3BA5B852BD9}"/>
    <cellStyle name="Normal 87 2" xfId="4380" xr:uid="{A1294C66-D1E0-4BA3-A81D-FC3F4673D6D2}"/>
    <cellStyle name="Normal 87 2 2" xfId="6179" xr:uid="{37C7CC8D-F334-4C01-A1C6-17BCB4151098}"/>
    <cellStyle name="Normal 87 2 2 2" xfId="14443" xr:uid="{28E98F39-0A64-424F-BF43-EB6C72FA1723}"/>
    <cellStyle name="Normal 87 2 2 2 2" xfId="31888" xr:uid="{F7EF0B05-7CD8-4965-8C9B-33B1D1E3485C}"/>
    <cellStyle name="Normal 87 2 2 2 3" xfId="22914" xr:uid="{1D780456-4DED-4685-8E33-802D917033E6}"/>
    <cellStyle name="Normal 87 2 2 3" xfId="10348" xr:uid="{0F81B6DB-ABEC-46C4-949A-2D5313B3E203}"/>
    <cellStyle name="Normal 87 2 2 3 2" xfId="27843" xr:uid="{7B4B1C98-B0C9-4801-B82D-CAF8C4DF8E27}"/>
    <cellStyle name="Normal 87 2 2 3 3" xfId="18927" xr:uid="{B8564CDA-D51A-4DF2-9F15-466A042D5A28}"/>
    <cellStyle name="Normal 87 2 2 4" xfId="25033" xr:uid="{1622ED63-4A67-42B8-B307-71DD17B7612E}"/>
    <cellStyle name="Normal 87 2 2 5" xfId="15770" xr:uid="{FD7CCB0E-047B-45C3-B19F-099645D6CDF2}"/>
    <cellStyle name="Normal 87 2 3" xfId="13978" xr:uid="{E8640AFF-A08A-4874-9C9C-B5437F3B913B}"/>
    <cellStyle name="Normal 87 2 3 2" xfId="31423" xr:uid="{FFB7DDF0-1DB9-4AF3-B1C9-BEE0C87B71F0}"/>
    <cellStyle name="Normal 87 2 3 3" xfId="22449" xr:uid="{0F2F352D-F33B-42C0-981D-4AD9A30C4B52}"/>
    <cellStyle name="Normal 87 2 4" xfId="8814" xr:uid="{3D24B51A-91ED-4A5C-BE82-80F08585508C}"/>
    <cellStyle name="Normal 87 2 4 2" xfId="26601" xr:uid="{DAED34C4-A1B7-4C19-AD67-A02272C70C17}"/>
    <cellStyle name="Normal 87 2 4 3" xfId="17875" xr:uid="{1FB01F23-6538-4CB5-9F9C-18EA58775788}"/>
    <cellStyle name="Normal 87 2 5" xfId="23912" xr:uid="{EF1E51E8-623A-47AF-AD8E-F3E560A23D76}"/>
    <cellStyle name="Normal 87 2 6" xfId="14928" xr:uid="{82964A0B-433F-4DF4-BDE9-8F508E028033}"/>
    <cellStyle name="Normal 87 3" xfId="6178" xr:uid="{5AD2C3C2-E408-48E0-A8A2-C84C467AD3DB}"/>
    <cellStyle name="Normal 87 3 2" xfId="14442" xr:uid="{21A1BEC4-FAD4-47E1-AAD1-A9F36191D2D8}"/>
    <cellStyle name="Normal 87 3 2 2" xfId="31887" xr:uid="{98E54215-1A85-4AF5-9FEF-0482478106F3}"/>
    <cellStyle name="Normal 87 3 2 3" xfId="22913" xr:uid="{033D1937-1203-4DA8-9E7D-20F1F5AE59C5}"/>
    <cellStyle name="Normal 87 3 3" xfId="10347" xr:uid="{805F1EF9-BFD7-4ADC-8087-3C312169B541}"/>
    <cellStyle name="Normal 87 3 3 2" xfId="27842" xr:uid="{31AB77ED-A9D8-400F-90C5-54BC8BF92A6F}"/>
    <cellStyle name="Normal 87 3 3 3" xfId="18926" xr:uid="{7930DC4C-2A0A-4603-8459-A2ABA556D421}"/>
    <cellStyle name="Normal 87 3 4" xfId="25032" xr:uid="{C334B77C-8AAB-4109-AF48-F10F7CBCF1D2}"/>
    <cellStyle name="Normal 87 3 5" xfId="15769" xr:uid="{8AA819FE-2AB6-477D-AAEE-D205F929C211}"/>
    <cellStyle name="Normal 87 4" xfId="13977" xr:uid="{388AC9C6-27F1-4C0D-AE2F-7770928B7EB9}"/>
    <cellStyle name="Normal 87 4 2" xfId="31422" xr:uid="{8F2F30E2-1F37-4346-8A9B-8BD094313336}"/>
    <cellStyle name="Normal 87 4 3" xfId="22448" xr:uid="{E90BC596-90CE-457D-8D93-6861A4428EE0}"/>
    <cellStyle name="Normal 87 5" xfId="8813" xr:uid="{5D990E48-EABF-4949-ACC8-1BC8AF686B43}"/>
    <cellStyle name="Normal 87 5 2" xfId="26600" xr:uid="{6215FF79-C177-4AA6-B37A-9D86CC02915C}"/>
    <cellStyle name="Normal 87 5 3" xfId="17874" xr:uid="{8F45C4B0-198E-45E2-990C-2B21C83E703C}"/>
    <cellStyle name="Normal 87 6" xfId="23911" xr:uid="{8FED2E1B-96B6-45D7-8100-FB2CBF0C3972}"/>
    <cellStyle name="Normal 87 7" xfId="14927" xr:uid="{DB774983-0239-484D-AD7A-04B2A47C9FFA}"/>
    <cellStyle name="Normal 88" xfId="4381" xr:uid="{C0932570-FAA0-4C57-B96D-E7A956E1D53F}"/>
    <cellStyle name="Normal 88 2" xfId="4382" xr:uid="{30D54FD6-7830-48AC-9122-264AE9162066}"/>
    <cellStyle name="Normal 88 2 2" xfId="6181" xr:uid="{B2202E7A-BF15-44E4-BB3D-7529C7177F3C}"/>
    <cellStyle name="Normal 88 2 2 2" xfId="14445" xr:uid="{7B32D2B2-6C7C-4ADD-AA96-C12C85382A60}"/>
    <cellStyle name="Normal 88 2 2 2 2" xfId="31890" xr:uid="{6D8E9545-1371-4C78-9648-1A293A7E3AB9}"/>
    <cellStyle name="Normal 88 2 2 2 3" xfId="22916" xr:uid="{BC396C6B-50DD-44F6-A08A-628224B055E9}"/>
    <cellStyle name="Normal 88 2 2 3" xfId="10350" xr:uid="{E9301F37-7E80-430C-AC09-63C6506A957A}"/>
    <cellStyle name="Normal 88 2 2 3 2" xfId="27845" xr:uid="{691BF39B-F0E3-42BE-9695-891074546C03}"/>
    <cellStyle name="Normal 88 2 2 3 3" xfId="18929" xr:uid="{288D94E7-3396-49B8-A645-F2971E0EC846}"/>
    <cellStyle name="Normal 88 2 2 4" xfId="25035" xr:uid="{79224274-570C-4EE1-9835-37C6631A2745}"/>
    <cellStyle name="Normal 88 2 2 5" xfId="15772" xr:uid="{737D5CC9-43B1-4E2C-965D-4A15711CA790}"/>
    <cellStyle name="Normal 88 2 3" xfId="13980" xr:uid="{A08F4CBE-4805-4883-9D7C-4E129E72DE6F}"/>
    <cellStyle name="Normal 88 2 3 2" xfId="31425" xr:uid="{774BFDCC-4DD6-4BB6-A4C2-A8FE76409846}"/>
    <cellStyle name="Normal 88 2 3 3" xfId="22451" xr:uid="{63DA9E6C-DD09-4F5D-A15F-41AEBCA7AE8E}"/>
    <cellStyle name="Normal 88 2 4" xfId="8816" xr:uid="{8380B68D-F4DB-4F30-9947-93278B3A1D0F}"/>
    <cellStyle name="Normal 88 2 4 2" xfId="26603" xr:uid="{AECAF594-818F-4DC8-BC86-09F3C8A6461D}"/>
    <cellStyle name="Normal 88 2 4 3" xfId="17877" xr:uid="{060FD8A9-9A84-4372-8AC8-C3F94948A8E4}"/>
    <cellStyle name="Normal 88 2 5" xfId="23914" xr:uid="{00E6EDAE-7213-4FAF-8FB1-5A1486FA6A35}"/>
    <cellStyle name="Normal 88 2 6" xfId="14930" xr:uid="{EF4636AE-1A5E-43F3-9086-5010DBC937E5}"/>
    <cellStyle name="Normal 88 3" xfId="6180" xr:uid="{EFEBEC16-13E9-449F-BBAF-999ACB0C952C}"/>
    <cellStyle name="Normal 88 3 2" xfId="14444" xr:uid="{76317A68-5748-4901-9C96-51987D5B7BDE}"/>
    <cellStyle name="Normal 88 3 2 2" xfId="31889" xr:uid="{60D8BFEA-B0DE-484B-999F-FE612F00F4D0}"/>
    <cellStyle name="Normal 88 3 2 3" xfId="22915" xr:uid="{5113C484-D042-4E04-87D1-A5181CD6A8D8}"/>
    <cellStyle name="Normal 88 3 3" xfId="10349" xr:uid="{085524E3-42EE-488D-998E-EC3AE8704E61}"/>
    <cellStyle name="Normal 88 3 3 2" xfId="27844" xr:uid="{9AD31A90-1F0A-4492-AEC4-30E38E4AE062}"/>
    <cellStyle name="Normal 88 3 3 3" xfId="18928" xr:uid="{D34B7E5C-6913-433C-8DF6-3F562C335354}"/>
    <cellStyle name="Normal 88 3 4" xfId="25034" xr:uid="{480AD12D-7779-43C4-8BC9-B65C249EFEAB}"/>
    <cellStyle name="Normal 88 3 5" xfId="15771" xr:uid="{45E00795-9DF7-4AEA-BDDB-3C9C50481E3F}"/>
    <cellStyle name="Normal 88 4" xfId="13979" xr:uid="{1FE2D7A1-1A74-4A08-8B27-AA939C886ED5}"/>
    <cellStyle name="Normal 88 4 2" xfId="31424" xr:uid="{BB485F2E-E09B-4BD8-9750-5A7DA424F14C}"/>
    <cellStyle name="Normal 88 4 3" xfId="22450" xr:uid="{118885BC-14EA-4330-9678-E7953AB71DAE}"/>
    <cellStyle name="Normal 88 5" xfId="8815" xr:uid="{5E68C813-46FE-4B7B-8968-3273CEC61676}"/>
    <cellStyle name="Normal 88 5 2" xfId="26602" xr:uid="{312B038D-B9D7-41B0-8E61-FAE4FB66CE85}"/>
    <cellStyle name="Normal 88 5 3" xfId="17876" xr:uid="{CE7343DA-41D5-4EC1-AD4F-75EF760ED48B}"/>
    <cellStyle name="Normal 88 6" xfId="23913" xr:uid="{6218885D-0EB6-47F7-95EB-B3E9C3893E97}"/>
    <cellStyle name="Normal 88 7" xfId="14929" xr:uid="{13E6C71A-A219-4482-8C57-E13D779A9346}"/>
    <cellStyle name="Normal 89" xfId="4383" xr:uid="{7427DD53-AD44-4BFA-A872-193774776CC1}"/>
    <cellStyle name="Normal 89 2" xfId="4384" xr:uid="{42BFF11B-2565-40C7-A300-AF3BB4B6E6A9}"/>
    <cellStyle name="Normal 89 2 2" xfId="6183" xr:uid="{661F0917-F2FD-4323-A30B-AA026DAF2D32}"/>
    <cellStyle name="Normal 89 2 2 2" xfId="14447" xr:uid="{12AA7818-9028-4BBC-AD05-C71EB3414A8F}"/>
    <cellStyle name="Normal 89 2 2 2 2" xfId="31892" xr:uid="{5791AE6E-3D7A-4269-BAB9-5F1E348DED12}"/>
    <cellStyle name="Normal 89 2 2 2 3" xfId="22918" xr:uid="{552C6914-02D7-47E7-BDE9-D471D9083B0F}"/>
    <cellStyle name="Normal 89 2 2 3" xfId="10352" xr:uid="{832290B6-1726-41A0-818A-29654050A4AA}"/>
    <cellStyle name="Normal 89 2 2 3 2" xfId="27847" xr:uid="{BF94B601-C6B9-43D2-8CD3-14AB67CDF401}"/>
    <cellStyle name="Normal 89 2 2 3 3" xfId="18931" xr:uid="{A881F601-8FCA-4334-ADBD-25FA92BE3958}"/>
    <cellStyle name="Normal 89 2 2 4" xfId="25037" xr:uid="{DF30659D-6F42-43A3-AA31-0FE70636A985}"/>
    <cellStyle name="Normal 89 2 2 5" xfId="15774" xr:uid="{97AEE79F-679C-466E-A727-7F25A0E9955A}"/>
    <cellStyle name="Normal 89 2 3" xfId="13982" xr:uid="{94C02833-9AD4-4F69-9E2F-C63F0C2F8E8F}"/>
    <cellStyle name="Normal 89 2 3 2" xfId="31427" xr:uid="{66CE0D68-4EF5-4539-84D8-FFD37F0C6A8A}"/>
    <cellStyle name="Normal 89 2 3 3" xfId="22453" xr:uid="{4E4E402D-65A0-46A8-92DB-44E64E484469}"/>
    <cellStyle name="Normal 89 2 4" xfId="8818" xr:uid="{33217A51-0492-4BCD-ACCB-6F78C18A69BA}"/>
    <cellStyle name="Normal 89 2 4 2" xfId="26605" xr:uid="{E47749D3-BDD5-49BE-8EE4-065875B4A742}"/>
    <cellStyle name="Normal 89 2 4 3" xfId="17879" xr:uid="{2CAA93A9-BBC9-41E0-87B8-2BC90CB04E59}"/>
    <cellStyle name="Normal 89 2 5" xfId="23916" xr:uid="{9F238C65-EB53-43DF-A148-2597D6547008}"/>
    <cellStyle name="Normal 89 2 6" xfId="14932" xr:uid="{79C044EE-56C5-47CC-B597-C61CAF4BC20D}"/>
    <cellStyle name="Normal 89 3" xfId="6182" xr:uid="{BDA48797-BDED-410F-B880-6FF18748879B}"/>
    <cellStyle name="Normal 89 3 2" xfId="14446" xr:uid="{A08539CE-E254-4048-8329-632ECDF81982}"/>
    <cellStyle name="Normal 89 3 2 2" xfId="31891" xr:uid="{3F53731F-7D8C-400A-8AE5-FE27AE2BC3A3}"/>
    <cellStyle name="Normal 89 3 2 3" xfId="22917" xr:uid="{2C827ADC-8248-4A9B-A8E6-3697B0378B27}"/>
    <cellStyle name="Normal 89 3 3" xfId="10351" xr:uid="{EFE41CA5-2F1C-4AFC-8C25-CD9B2B0A8EA0}"/>
    <cellStyle name="Normal 89 3 3 2" xfId="27846" xr:uid="{45FFBAF8-95F2-4551-9375-EC6F2BDC2618}"/>
    <cellStyle name="Normal 89 3 3 3" xfId="18930" xr:uid="{5C485565-6C7E-4D53-9CCF-3D571A68489F}"/>
    <cellStyle name="Normal 89 3 4" xfId="25036" xr:uid="{074265CF-1BEF-4342-BEE0-7E4FA06ADAAE}"/>
    <cellStyle name="Normal 89 3 5" xfId="15773" xr:uid="{9F1FA2A1-F652-422E-9232-BD32EF1912AC}"/>
    <cellStyle name="Normal 89 4" xfId="13981" xr:uid="{5984EA11-E08B-4104-A77A-B0ADF4074EB8}"/>
    <cellStyle name="Normal 89 4 2" xfId="31426" xr:uid="{5A2D7FED-089E-4603-8BD1-5D7D17B666AD}"/>
    <cellStyle name="Normal 89 4 3" xfId="22452" xr:uid="{E20D83E2-E463-4284-8C12-833A712FD829}"/>
    <cellStyle name="Normal 89 5" xfId="8817" xr:uid="{7B9B1177-F905-4AB5-83FD-C6E3C682C2AB}"/>
    <cellStyle name="Normal 89 5 2" xfId="26604" xr:uid="{F427F6B3-04D8-43D0-ACD4-1E9845D66557}"/>
    <cellStyle name="Normal 89 5 3" xfId="17878" xr:uid="{09F7F0A8-8C2E-4DA9-B499-9C5EDAE92303}"/>
    <cellStyle name="Normal 89 6" xfId="23915" xr:uid="{25831A34-6812-4896-AC39-37AFA00AC845}"/>
    <cellStyle name="Normal 89 7" xfId="14931" xr:uid="{8B4556FA-93C6-465A-BF22-76A288C9075B}"/>
    <cellStyle name="Normal 9" xfId="263" xr:uid="{366BA021-0831-4E98-BAE5-DEA019DA157A}"/>
    <cellStyle name="Normal 9 2" xfId="4386" xr:uid="{A2AEA99B-8264-47F7-8D32-F86E054C9FFE}"/>
    <cellStyle name="Normal 9 2 2" xfId="4387" xr:uid="{36A6FB81-9550-4F53-A8F0-B649AEF43163}"/>
    <cellStyle name="Normal 9 2 3" xfId="4388" xr:uid="{1631558B-90A4-4A3D-BDB1-8056B937DB9D}"/>
    <cellStyle name="Normal 9 2 3 2" xfId="4389" xr:uid="{DC8B82E1-07BE-404E-8A19-43E90A9079A4}"/>
    <cellStyle name="Normal 9 2 3 2 2" xfId="6186" xr:uid="{A7BFFE2A-63C3-4062-9EF0-54870B195A33}"/>
    <cellStyle name="Normal 9 2 3 2 2 2" xfId="14449" xr:uid="{3DD40C1B-4F7C-4F42-B436-5467A795E7E4}"/>
    <cellStyle name="Normal 9 2 3 2 2 2 2" xfId="31894" xr:uid="{5DD0C16C-55D6-4883-B4BC-ED803B80CE2A}"/>
    <cellStyle name="Normal 9 2 3 2 2 2 3" xfId="22920" xr:uid="{17A1336B-F604-4946-BC6E-6B24D3E889C6}"/>
    <cellStyle name="Normal 9 2 3 2 2 3" xfId="10354" xr:uid="{DED7C384-9C2C-4F3E-9AF2-13B52009175B}"/>
    <cellStyle name="Normal 9 2 3 2 2 3 2" xfId="27849" xr:uid="{CC0BE45C-A7A4-4C58-9ACE-5B8D3C63FC85}"/>
    <cellStyle name="Normal 9 2 3 2 2 3 3" xfId="18933" xr:uid="{7A1465D5-500E-4D67-915C-5708273E7140}"/>
    <cellStyle name="Normal 9 2 3 2 2 4" xfId="25039" xr:uid="{0BF6BBB6-2848-4E5C-826D-977605CD76B0}"/>
    <cellStyle name="Normal 9 2 3 2 2 5" xfId="15777" xr:uid="{6289AA80-C731-4243-86E9-FA67891A8984}"/>
    <cellStyle name="Normal 9 2 3 2 3" xfId="13984" xr:uid="{07E5A452-4F59-4250-B3A5-6A5DBB672091}"/>
    <cellStyle name="Normal 9 2 3 2 3 2" xfId="31429" xr:uid="{99359EBF-A69C-4725-ABE8-FC2C107DBF08}"/>
    <cellStyle name="Normal 9 2 3 2 3 3" xfId="22455" xr:uid="{3DB1F887-C284-4028-A2CF-2264BBAA131B}"/>
    <cellStyle name="Normal 9 2 3 2 4" xfId="8820" xr:uid="{12B49F48-B752-4FAB-A8BA-F856FAC5C41A}"/>
    <cellStyle name="Normal 9 2 3 2 4 2" xfId="26607" xr:uid="{346D6D0D-58D2-49D7-8302-D2149373128B}"/>
    <cellStyle name="Normal 9 2 3 2 4 3" xfId="17881" xr:uid="{335753E5-434B-4792-9EC4-33D6B9895DF1}"/>
    <cellStyle name="Normal 9 2 3 2 5" xfId="23918" xr:uid="{B64F0691-59F1-4378-B30F-C791D793E30D}"/>
    <cellStyle name="Normal 9 2 3 2 6" xfId="14934" xr:uid="{D1E35390-C1A0-4479-A4DE-F3A0A75CDF2A}"/>
    <cellStyle name="Normal 9 2 3 3" xfId="6185" xr:uid="{61968DA4-005F-4038-9680-16FCA83BF589}"/>
    <cellStyle name="Normal 9 2 3 3 2" xfId="14448" xr:uid="{67BC4CE5-11CD-4DF6-9C61-4B1A2B4BF6CA}"/>
    <cellStyle name="Normal 9 2 3 3 2 2" xfId="31893" xr:uid="{E861732F-ECB3-4094-B1A3-C73021959B79}"/>
    <cellStyle name="Normal 9 2 3 3 2 3" xfId="22919" xr:uid="{03D644BC-6998-441C-AFD6-56E18B00BB72}"/>
    <cellStyle name="Normal 9 2 3 3 3" xfId="10353" xr:uid="{393A4774-4FA2-4080-93A9-B29EF4C8DB21}"/>
    <cellStyle name="Normal 9 2 3 3 3 2" xfId="27848" xr:uid="{9695C4A8-7C0D-4786-BF81-3C3C80C925AC}"/>
    <cellStyle name="Normal 9 2 3 3 3 3" xfId="18932" xr:uid="{CEA4E92E-753C-4EFC-A801-733617D6CA15}"/>
    <cellStyle name="Normal 9 2 3 3 4" xfId="25038" xr:uid="{103215DD-0431-41A3-A8C0-08C319F313BA}"/>
    <cellStyle name="Normal 9 2 3 3 5" xfId="15776" xr:uid="{DBDCDD28-0F51-4DC6-A1CA-9C5BE8397602}"/>
    <cellStyle name="Normal 9 2 3 4" xfId="13983" xr:uid="{3678FC64-666A-43EF-8619-FB93D5B2DCD7}"/>
    <cellStyle name="Normal 9 2 3 4 2" xfId="31428" xr:uid="{E2F05036-CF6F-414B-AAB6-A2A35A479259}"/>
    <cellStyle name="Normal 9 2 3 4 3" xfId="22454" xr:uid="{4ACE7D6A-88AD-4946-A4EA-C72B66315BFF}"/>
    <cellStyle name="Normal 9 2 3 5" xfId="8819" xr:uid="{4645BB79-85B8-463A-8FBC-EEB35DF44790}"/>
    <cellStyle name="Normal 9 2 3 5 2" xfId="26606" xr:uid="{C9CBF618-EDE3-4647-A7EA-984B6F889356}"/>
    <cellStyle name="Normal 9 2 3 5 3" xfId="17880" xr:uid="{C552F99E-F1F9-44FE-A943-E42C504B6812}"/>
    <cellStyle name="Normal 9 2 3 6" xfId="23917" xr:uid="{BA95964E-B1D8-46CA-BC23-82B3EB5D4B77}"/>
    <cellStyle name="Normal 9 2 3 7" xfId="14933" xr:uid="{B134DCFD-05F6-4313-8D9D-5443DBFCEF9F}"/>
    <cellStyle name="Normal 9 2 4" xfId="4390" xr:uid="{8EE64602-084B-420B-9252-4188766E5036}"/>
    <cellStyle name="Normal 9 2 5" xfId="4391" xr:uid="{6BFD0183-2EA7-432B-B7BD-76F85F593F6F}"/>
    <cellStyle name="Normal 9 3" xfId="4392" xr:uid="{295006F2-6267-4A6C-9CE0-3398AF37D63E}"/>
    <cellStyle name="Normal 9 3 2" xfId="4393" xr:uid="{73A07D49-8F80-4CB4-BF06-F66C842F7742}"/>
    <cellStyle name="Normal 9 3 2 2" xfId="4394" xr:uid="{C052F244-DB71-4A39-AE57-D89519548F8A}"/>
    <cellStyle name="Normal 9 3 3" xfId="4395" xr:uid="{A5BE5309-05D7-4F9C-9896-59C678B04F02}"/>
    <cellStyle name="Normal 9 3 4" xfId="4396" xr:uid="{FB77002D-ABDD-4028-8A8F-A40E3E5B6A2B}"/>
    <cellStyle name="Normal 9 3 5" xfId="4397" xr:uid="{44C5CFE7-59A7-40F5-AD1D-E39E71195037}"/>
    <cellStyle name="Normal 9 3 5 2" xfId="4398" xr:uid="{89A4B2C2-A9E4-4C2E-91B8-06DA3A6FDEF0}"/>
    <cellStyle name="Normal 9 3 5 2 2" xfId="6191" xr:uid="{DFBB484D-33E6-4237-AD16-D2173284B0C7}"/>
    <cellStyle name="Normal 9 3 5 2 2 2" xfId="14451" xr:uid="{0CA490F7-0CC6-42B2-8A9C-4EF21E4DC26C}"/>
    <cellStyle name="Normal 9 3 5 2 2 2 2" xfId="31896" xr:uid="{6A4E43CD-99D6-42ED-A9B6-537920686B27}"/>
    <cellStyle name="Normal 9 3 5 2 2 2 3" xfId="22922" xr:uid="{4F8DEE60-D439-45D8-BC40-F5D8351787A6}"/>
    <cellStyle name="Normal 9 3 5 2 2 3" xfId="10357" xr:uid="{B8883B77-5C65-4798-B162-A1ACECF4D8DD}"/>
    <cellStyle name="Normal 9 3 5 2 2 3 2" xfId="27852" xr:uid="{65CDD2BA-08D1-4645-8565-AA43DFA9F524}"/>
    <cellStyle name="Normal 9 3 5 2 2 3 3" xfId="18936" xr:uid="{B5C193BD-EC1B-4B48-B78B-E0AD7325F7CA}"/>
    <cellStyle name="Normal 9 3 5 2 2 4" xfId="25042" xr:uid="{0F586EA9-2EF5-4AFA-9D8F-BD2A2BA70017}"/>
    <cellStyle name="Normal 9 3 5 2 2 5" xfId="15782" xr:uid="{C31B3BAB-C13D-4A7F-81AB-598F2D164E8D}"/>
    <cellStyle name="Normal 9 3 5 2 3" xfId="13986" xr:uid="{17764023-7236-4859-95D5-9412DDF17785}"/>
    <cellStyle name="Normal 9 3 5 2 3 2" xfId="31431" xr:uid="{7B6E1D5B-9544-4306-A2A0-E88D0D34C27F}"/>
    <cellStyle name="Normal 9 3 5 2 3 3" xfId="22457" xr:uid="{BECD2BB5-6C71-4551-86A6-731448BAA1BD}"/>
    <cellStyle name="Normal 9 3 5 2 4" xfId="8822" xr:uid="{D5D632D0-5C03-4E94-A811-BEFD3B22A3A3}"/>
    <cellStyle name="Normal 9 3 5 2 4 2" xfId="26609" xr:uid="{07B3358E-33FF-4467-8585-BFBE4E33B7D3}"/>
    <cellStyle name="Normal 9 3 5 2 4 3" xfId="17883" xr:uid="{D41A22B6-DD88-4D89-82FE-90990B787CF9}"/>
    <cellStyle name="Normal 9 3 5 2 5" xfId="23920" xr:uid="{3C464302-41AC-4D05-8066-7373883009A2}"/>
    <cellStyle name="Normal 9 3 5 2 6" xfId="14936" xr:uid="{D2434BAD-CCEE-4C15-833E-B8D452B6946B}"/>
    <cellStyle name="Normal 9 3 5 3" xfId="6190" xr:uid="{895510CF-E1B9-46B9-97D4-41158002F2B1}"/>
    <cellStyle name="Normal 9 3 5 3 2" xfId="14450" xr:uid="{29560E95-9EDC-4C41-AD05-43321990C6D3}"/>
    <cellStyle name="Normal 9 3 5 3 2 2" xfId="31895" xr:uid="{5A103CFC-691D-46AB-BF42-BCFEE067D8E6}"/>
    <cellStyle name="Normal 9 3 5 3 2 3" xfId="22921" xr:uid="{3569C956-9594-4A6F-84FA-51F1127056EA}"/>
    <cellStyle name="Normal 9 3 5 3 3" xfId="10356" xr:uid="{925F5E97-075C-474E-A491-12381C2B1F2A}"/>
    <cellStyle name="Normal 9 3 5 3 3 2" xfId="27851" xr:uid="{199026F9-D541-4F59-A662-F5C6E84CE90A}"/>
    <cellStyle name="Normal 9 3 5 3 3 3" xfId="18935" xr:uid="{57A68DA4-1C5E-456A-AF4F-25703E1C3840}"/>
    <cellStyle name="Normal 9 3 5 3 4" xfId="25041" xr:uid="{0347CC7E-C16E-46F2-9872-1E3893131D51}"/>
    <cellStyle name="Normal 9 3 5 3 5" xfId="15781" xr:uid="{53A5C984-2FFA-4634-8423-BBA4F44D7D58}"/>
    <cellStyle name="Normal 9 3 5 4" xfId="13985" xr:uid="{EEC75161-98B0-42FB-B7C4-06AD1A88E331}"/>
    <cellStyle name="Normal 9 3 5 4 2" xfId="31430" xr:uid="{1166499F-501F-4977-ABD5-2BEF96AA8B38}"/>
    <cellStyle name="Normal 9 3 5 4 3" xfId="22456" xr:uid="{0ECFAB41-A431-4706-B78D-69E2678EDA2C}"/>
    <cellStyle name="Normal 9 3 5 5" xfId="8821" xr:uid="{A60D81BD-E641-4C04-BD75-E96038C78735}"/>
    <cellStyle name="Normal 9 3 5 5 2" xfId="26608" xr:uid="{307E4014-EC31-4F12-8F51-7EC244488C58}"/>
    <cellStyle name="Normal 9 3 5 5 3" xfId="17882" xr:uid="{5FE0F69B-1741-46CB-B832-F2707440EA61}"/>
    <cellStyle name="Normal 9 3 5 6" xfId="23919" xr:uid="{A89A871F-8B8A-4B85-9C0A-85039E51A61D}"/>
    <cellStyle name="Normal 9 3 5 7" xfId="14935" xr:uid="{308820B9-1113-40C7-A427-488EFC834FCB}"/>
    <cellStyle name="Normal 9 4" xfId="4399" xr:uid="{16DFA84E-63F7-4693-A6DA-4AF929737DCA}"/>
    <cellStyle name="Normal 9 4 2" xfId="4400" xr:uid="{C742AE2D-A225-403F-B108-2592936C58CF}"/>
    <cellStyle name="Normal 9 4 3" xfId="4401" xr:uid="{E32DE501-B558-47B7-A96C-174B0B95494F}"/>
    <cellStyle name="Normal 9 5" xfId="4402" xr:uid="{4041D887-E9AD-4745-9ABB-50ACF5A09F1C}"/>
    <cellStyle name="Normal 9 5 2" xfId="4403" xr:uid="{599F5A0A-465E-4B51-AA20-46E17B1190B1}"/>
    <cellStyle name="Normal 9 5 3" xfId="4404" xr:uid="{102FB958-F77B-4F60-BE43-B6451AB6C8EF}"/>
    <cellStyle name="Normal 9 6" xfId="4405" xr:uid="{35ACE598-5D33-4662-807F-D40B3533E235}"/>
    <cellStyle name="Normal 9 7" xfId="4385" xr:uid="{6EF12362-0BEA-4F52-BFEC-664E2DA84D31}"/>
    <cellStyle name="Normal 9_Input Vat NWW-4.12" xfId="4406" xr:uid="{973F27EE-D307-49DD-89A4-AEE0FFFBFFF5}"/>
    <cellStyle name="Normal 90" xfId="4407" xr:uid="{5BD663B3-D8D2-4C3B-9D6D-A0C81AB9ABA9}"/>
    <cellStyle name="Normal 90 2" xfId="4408" xr:uid="{4253954E-1F62-463E-89CB-4D1FC5BAB1F1}"/>
    <cellStyle name="Normal 90 2 2" xfId="6198" xr:uid="{5BAFFD9F-C915-44E0-9F39-2AB1747F9E16}"/>
    <cellStyle name="Normal 90 2 2 2" xfId="14453" xr:uid="{52B2CA81-3BCD-4C47-9D20-27386BD50318}"/>
    <cellStyle name="Normal 90 2 2 2 2" xfId="31898" xr:uid="{C5ECBF03-31BE-42DC-8D18-B834057FBF95}"/>
    <cellStyle name="Normal 90 2 2 2 3" xfId="22924" xr:uid="{A508C764-8CEC-4994-B10E-1F58894D99C7}"/>
    <cellStyle name="Normal 90 2 2 3" xfId="10359" xr:uid="{6C483308-6EB3-4E43-BB6B-2CF2DD88711F}"/>
    <cellStyle name="Normal 90 2 2 3 2" xfId="27854" xr:uid="{4AC37D04-ED7B-4656-9149-7B07B0FD99EC}"/>
    <cellStyle name="Normal 90 2 2 3 3" xfId="18938" xr:uid="{0E5B6FFE-7FDB-4FE3-8CDC-7364A3B5670C}"/>
    <cellStyle name="Normal 90 2 2 4" xfId="25047" xr:uid="{B06E5F37-1F44-4379-8CC3-6DE277D0D78F}"/>
    <cellStyle name="Normal 90 2 2 5" xfId="15789" xr:uid="{66E0854E-D7FE-4021-8E2F-EB3D5E95902F}"/>
    <cellStyle name="Normal 90 2 3" xfId="13988" xr:uid="{EA89A320-8C22-4AF7-B02B-6E64B22AAD08}"/>
    <cellStyle name="Normal 90 2 3 2" xfId="31433" xr:uid="{97B2092D-C9A9-46C6-9256-4B9D45E4BD03}"/>
    <cellStyle name="Normal 90 2 3 3" xfId="22459" xr:uid="{B99D3376-5A65-49E2-B6B0-1ACD37AFC3E1}"/>
    <cellStyle name="Normal 90 2 4" xfId="8824" xr:uid="{8B933AF5-B637-4F0E-A2F7-AE84B06AB94F}"/>
    <cellStyle name="Normal 90 2 4 2" xfId="26611" xr:uid="{1687869D-1D4D-406B-A3A2-1CCA68A6C2F8}"/>
    <cellStyle name="Normal 90 2 4 3" xfId="17885" xr:uid="{ADEC39C2-142C-466D-AAE4-77B736E328F9}"/>
    <cellStyle name="Normal 90 2 5" xfId="23922" xr:uid="{6D564A8E-41A2-4EE5-9033-43178D101132}"/>
    <cellStyle name="Normal 90 2 6" xfId="14938" xr:uid="{FBC6DE75-43EB-4C18-A23D-4FA0E88C4106}"/>
    <cellStyle name="Normal 90 3" xfId="6197" xr:uid="{9AA61B7D-F3A3-48BF-B6A4-2704C18BD2BE}"/>
    <cellStyle name="Normal 90 3 2" xfId="14452" xr:uid="{4DD9FD39-266D-40C5-BAA4-A2E690BF8EB1}"/>
    <cellStyle name="Normal 90 3 2 2" xfId="31897" xr:uid="{0EFF9773-86CF-4495-91FE-E27EF8814AC2}"/>
    <cellStyle name="Normal 90 3 2 3" xfId="22923" xr:uid="{06E57AE3-5050-4139-82A3-DAC340939127}"/>
    <cellStyle name="Normal 90 3 3" xfId="10358" xr:uid="{547294CD-D342-47D5-9104-121FD58F37CD}"/>
    <cellStyle name="Normal 90 3 3 2" xfId="27853" xr:uid="{AE5E33C4-6396-4156-8473-763878A818C7}"/>
    <cellStyle name="Normal 90 3 3 3" xfId="18937" xr:uid="{4687E8F5-5103-468A-AF9F-493CBE098A0C}"/>
    <cellStyle name="Normal 90 3 4" xfId="25046" xr:uid="{DBC3059B-BB33-42DC-A27D-01B0E03F99F4}"/>
    <cellStyle name="Normal 90 3 5" xfId="15788" xr:uid="{0AC3BE86-045E-4452-B940-36EE99FA801F}"/>
    <cellStyle name="Normal 90 4" xfId="13987" xr:uid="{BC2F6CAE-3F94-4180-88C5-9F019384BA5E}"/>
    <cellStyle name="Normal 90 4 2" xfId="31432" xr:uid="{B84117FD-7372-407E-A361-44AC92715558}"/>
    <cellStyle name="Normal 90 4 3" xfId="22458" xr:uid="{3FB8A61C-872D-4682-B902-5724040C9AC3}"/>
    <cellStyle name="Normal 90 5" xfId="8823" xr:uid="{04CA5F34-6B60-41B5-B027-72D6FE47A32F}"/>
    <cellStyle name="Normal 90 5 2" xfId="26610" xr:uid="{19C52AF3-F5B8-49A1-BB5B-DCE95739EDDA}"/>
    <cellStyle name="Normal 90 5 3" xfId="17884" xr:uid="{5A63D4F4-DAB8-4824-8886-E144540FC35B}"/>
    <cellStyle name="Normal 90 6" xfId="23921" xr:uid="{14B8AB20-7587-4BA6-A289-899729715594}"/>
    <cellStyle name="Normal 90 7" xfId="14937" xr:uid="{07B6F7A5-F838-4F9A-9E3D-1D7E31E29196}"/>
    <cellStyle name="Normal 91" xfId="4409" xr:uid="{4264B32D-DDEB-4733-BDDE-1958998431EA}"/>
    <cellStyle name="Normal 91 2" xfId="4410" xr:uid="{A6BDD244-22F7-4A38-82E6-6C1D61BE41BC}"/>
    <cellStyle name="Normal 91 2 2" xfId="6200" xr:uid="{FA1200EF-BDCD-41B1-AAC7-09A1EF2995D4}"/>
    <cellStyle name="Normal 91 2 2 2" xfId="14455" xr:uid="{A27FAA20-8E41-48AA-873C-49685A001E9B}"/>
    <cellStyle name="Normal 91 2 2 2 2" xfId="31900" xr:uid="{C82D47FB-9AB1-4FBA-A615-85E08A0E065C}"/>
    <cellStyle name="Normal 91 2 2 2 3" xfId="22926" xr:uid="{15CD1DC1-75AE-4EFE-8028-E55B309193EC}"/>
    <cellStyle name="Normal 91 2 2 3" xfId="10361" xr:uid="{0FCC9EA8-48D4-4457-9F49-7F7F7AFCEB50}"/>
    <cellStyle name="Normal 91 2 2 3 2" xfId="27856" xr:uid="{8EF3C027-D484-45E2-B269-ECBD03BE67C1}"/>
    <cellStyle name="Normal 91 2 2 3 3" xfId="18940" xr:uid="{D3DD2BF3-FBA1-4120-89DC-72027C75DB5E}"/>
    <cellStyle name="Normal 91 2 2 4" xfId="25049" xr:uid="{24F8B659-615B-4E04-9AB5-CCAFD79DEFDC}"/>
    <cellStyle name="Normal 91 2 2 5" xfId="15791" xr:uid="{E1F0EB68-4366-46F9-A599-BCFB974A76A3}"/>
    <cellStyle name="Normal 91 2 3" xfId="13990" xr:uid="{E0A3D14F-4F71-49FE-9E3B-796D7644D188}"/>
    <cellStyle name="Normal 91 2 3 2" xfId="31435" xr:uid="{3C5CBD46-997C-4762-A3CD-3053571A70F0}"/>
    <cellStyle name="Normal 91 2 3 3" xfId="22461" xr:uid="{B6D304FA-B943-4AE4-9ECD-439B741A2041}"/>
    <cellStyle name="Normal 91 2 4" xfId="8826" xr:uid="{09DA95AD-C4A5-4A42-AA57-F76857BAEDC1}"/>
    <cellStyle name="Normal 91 2 4 2" xfId="26613" xr:uid="{50FA93EE-286B-4565-AAE1-BA3F2EEA5297}"/>
    <cellStyle name="Normal 91 2 4 3" xfId="17887" xr:uid="{5D1FD5B1-1F49-4E36-8C78-568868B32D22}"/>
    <cellStyle name="Normal 91 2 5" xfId="23924" xr:uid="{809F9087-2373-4252-AE74-B5F113BC60E1}"/>
    <cellStyle name="Normal 91 2 6" xfId="14940" xr:uid="{3698ABAA-CEF6-49ED-A2EC-995D1B17CDD5}"/>
    <cellStyle name="Normal 91 3" xfId="6199" xr:uid="{25A445D4-7794-4A54-92DE-B7A738909AEE}"/>
    <cellStyle name="Normal 91 3 2" xfId="14454" xr:uid="{B159CE95-AA47-4B3C-8D56-641E46FD62F0}"/>
    <cellStyle name="Normal 91 3 2 2" xfId="31899" xr:uid="{C741C527-922A-426C-B788-3BC1AAB0C70E}"/>
    <cellStyle name="Normal 91 3 2 3" xfId="22925" xr:uid="{85181953-FD91-4E12-9FD7-44576E33BB2A}"/>
    <cellStyle name="Normal 91 3 3" xfId="10360" xr:uid="{9A45F0B1-8DFF-40A7-B2D4-6188B400BC8E}"/>
    <cellStyle name="Normal 91 3 3 2" xfId="27855" xr:uid="{733052A5-D00C-429C-96D5-A741BAA8D70A}"/>
    <cellStyle name="Normal 91 3 3 3" xfId="18939" xr:uid="{E343CCC4-A101-4A4E-B479-A4EB040F1E31}"/>
    <cellStyle name="Normal 91 3 4" xfId="25048" xr:uid="{833D0F74-4C3D-43E7-AC08-FC6C0B07EF28}"/>
    <cellStyle name="Normal 91 3 5" xfId="15790" xr:uid="{9CAB973F-72DE-4127-BC28-29F22BF91824}"/>
    <cellStyle name="Normal 91 4" xfId="13989" xr:uid="{719F1BAA-0A57-4F22-9510-ED0FC9025C2E}"/>
    <cellStyle name="Normal 91 4 2" xfId="31434" xr:uid="{E0EBCB51-31A2-4E8B-8F33-7CEBEEECE9FC}"/>
    <cellStyle name="Normal 91 4 3" xfId="22460" xr:uid="{3356CC2E-423F-44FF-A25C-E9B5C72C31F6}"/>
    <cellStyle name="Normal 91 5" xfId="8825" xr:uid="{09233DFD-51DF-4A9B-B632-22B854A526B9}"/>
    <cellStyle name="Normal 91 5 2" xfId="26612" xr:uid="{C567E5F6-CBC5-4DA2-8154-21FAE780CB9B}"/>
    <cellStyle name="Normal 91 5 3" xfId="17886" xr:uid="{81B8C334-1CEE-4D99-8E5B-422A9BEE4376}"/>
    <cellStyle name="Normal 91 6" xfId="23923" xr:uid="{85775466-83BC-4AF5-A559-941E964B0A0B}"/>
    <cellStyle name="Normal 91 7" xfId="14939" xr:uid="{7FD75405-152A-4F08-B8B3-82C826EAAA97}"/>
    <cellStyle name="Normal 92" xfId="4411" xr:uid="{B220A623-004F-49F6-ADD4-B53514CCE0AB}"/>
    <cellStyle name="Normal 92 2" xfId="4412" xr:uid="{47BFE4C6-61FC-4264-940D-8C517C1A6DE2}"/>
    <cellStyle name="Normal 92 2 2" xfId="6202" xr:uid="{79AEDFCB-0391-4BD8-B963-BC30E2EE989A}"/>
    <cellStyle name="Normal 92 2 2 2" xfId="14457" xr:uid="{56A121C4-23A0-4BAC-8EEB-C8040FE72C3D}"/>
    <cellStyle name="Normal 92 2 2 2 2" xfId="31902" xr:uid="{CAF7F3F2-3E21-41C4-B0B7-D10B40D952CA}"/>
    <cellStyle name="Normal 92 2 2 2 3" xfId="22928" xr:uid="{06EF1C17-A61A-4340-9473-ACA23A94CBDC}"/>
    <cellStyle name="Normal 92 2 2 3" xfId="10363" xr:uid="{5F813CD4-437E-4BB5-9C04-EBB8628CE795}"/>
    <cellStyle name="Normal 92 2 2 3 2" xfId="27858" xr:uid="{254C57E1-458B-45D1-8E89-6C5713A76B60}"/>
    <cellStyle name="Normal 92 2 2 3 3" xfId="18942" xr:uid="{1646AC46-B707-42EF-A5BA-A6BF513ABB96}"/>
    <cellStyle name="Normal 92 2 2 4" xfId="25051" xr:uid="{A707015D-F41C-438D-A884-21960EBFEE96}"/>
    <cellStyle name="Normal 92 2 2 5" xfId="15793" xr:uid="{D917A247-82A6-48AC-914D-D79C7448A3F8}"/>
    <cellStyle name="Normal 92 2 3" xfId="13992" xr:uid="{B141E19C-30E1-458A-9BC4-D5CB5B0EC60B}"/>
    <cellStyle name="Normal 92 2 3 2" xfId="31437" xr:uid="{2A8B6FE2-C4F0-4807-A188-98A2678F1F0F}"/>
    <cellStyle name="Normal 92 2 3 3" xfId="22463" xr:uid="{9F1ECAAB-5756-413B-9103-3D8B99BCE580}"/>
    <cellStyle name="Normal 92 2 4" xfId="8828" xr:uid="{4DF1C69D-8F95-4146-8B62-093397F676D6}"/>
    <cellStyle name="Normal 92 2 4 2" xfId="26615" xr:uid="{9062F867-7473-4E94-ACC3-5129AFB993DA}"/>
    <cellStyle name="Normal 92 2 4 3" xfId="17889" xr:uid="{3CDBE1C4-26BA-4AB3-8138-86B37EC61F5C}"/>
    <cellStyle name="Normal 92 2 5" xfId="23926" xr:uid="{D7970C6F-5CEF-4470-9094-D109B47177F0}"/>
    <cellStyle name="Normal 92 2 6" xfId="14942" xr:uid="{A3C5011E-37A8-48BC-9B3F-4DBD0FBC8FF4}"/>
    <cellStyle name="Normal 92 3" xfId="6201" xr:uid="{EA06CD76-1EF7-4956-B425-4027FDBA8E8A}"/>
    <cellStyle name="Normal 92 3 2" xfId="14456" xr:uid="{0D8E0225-723D-4E1C-86E1-BE26890FE92E}"/>
    <cellStyle name="Normal 92 3 2 2" xfId="31901" xr:uid="{DF1245E4-5408-4679-9BD0-08DB1E7DD874}"/>
    <cellStyle name="Normal 92 3 2 3" xfId="22927" xr:uid="{DC90CA1A-AEDC-47A9-B93E-DF1360E9A8C9}"/>
    <cellStyle name="Normal 92 3 3" xfId="10362" xr:uid="{707AFE08-58B1-4CB6-8D57-46D5D7386780}"/>
    <cellStyle name="Normal 92 3 3 2" xfId="27857" xr:uid="{2618C3DD-10B5-4288-B0F0-4D99508B5D5C}"/>
    <cellStyle name="Normal 92 3 3 3" xfId="18941" xr:uid="{B979E662-EF68-4392-BB25-4730341C5F39}"/>
    <cellStyle name="Normal 92 3 4" xfId="25050" xr:uid="{B1356576-51CD-4FB5-9177-E896AEDAD40F}"/>
    <cellStyle name="Normal 92 3 5" xfId="15792" xr:uid="{CC32B9F6-F633-4E3F-B6F7-40E081B58033}"/>
    <cellStyle name="Normal 92 4" xfId="13991" xr:uid="{6C065370-F01E-4CF5-A53E-F6D4C297C2DA}"/>
    <cellStyle name="Normal 92 4 2" xfId="31436" xr:uid="{6BE8C19A-463B-4083-A262-DEC1B24E11F6}"/>
    <cellStyle name="Normal 92 4 3" xfId="22462" xr:uid="{39AE4D18-0AAD-4246-B278-5B764862CE6E}"/>
    <cellStyle name="Normal 92 5" xfId="8827" xr:uid="{C7C65012-4F30-4350-9395-CA32B349BF1C}"/>
    <cellStyle name="Normal 92 5 2" xfId="26614" xr:uid="{08C63D2C-704E-4AE6-B591-6B260E45FA0D}"/>
    <cellStyle name="Normal 92 5 3" xfId="17888" xr:uid="{197E3363-2AEB-47C9-811A-B4B1B3C6ACC9}"/>
    <cellStyle name="Normal 92 6" xfId="23925" xr:uid="{6CBC0FFD-9A55-4437-A574-614AD1897C15}"/>
    <cellStyle name="Normal 92 7" xfId="14941" xr:uid="{81549B4F-E7AA-4B4D-A564-EAD9E7155C9E}"/>
    <cellStyle name="Normal 93" xfId="4413" xr:uid="{BB0035A5-3926-42DE-96C7-DB3E03B02A75}"/>
    <cellStyle name="Normal 93 2" xfId="4414" xr:uid="{46EF5D48-4A7D-48C0-A860-1D0346272A16}"/>
    <cellStyle name="Normal 93 2 2" xfId="6204" xr:uid="{2E98A7B6-3134-4751-BB70-B89AF69FECF0}"/>
    <cellStyle name="Normal 93 2 2 2" xfId="14459" xr:uid="{0B5E4108-C56A-4202-8710-2084FDC72C35}"/>
    <cellStyle name="Normal 93 2 2 2 2" xfId="31904" xr:uid="{18EA72BD-2F52-413E-A90D-BCEB6CAD2024}"/>
    <cellStyle name="Normal 93 2 2 2 3" xfId="22930" xr:uid="{49CB8CEA-735D-4EC0-A834-4946EE7C5807}"/>
    <cellStyle name="Normal 93 2 2 3" xfId="10365" xr:uid="{EC2B22AE-FFAF-4C70-AED9-31ACD8294743}"/>
    <cellStyle name="Normal 93 2 2 3 2" xfId="27860" xr:uid="{AD49063F-7743-4F93-9CED-F771712E9E99}"/>
    <cellStyle name="Normal 93 2 2 3 3" xfId="18944" xr:uid="{A582375B-7C14-4DA7-925F-B2870AEAFEFD}"/>
    <cellStyle name="Normal 93 2 2 4" xfId="25053" xr:uid="{4D5DA7AA-40A8-4074-8510-5A771157CB48}"/>
    <cellStyle name="Normal 93 2 2 5" xfId="15795" xr:uid="{E088286F-846B-4382-8168-641E0B529733}"/>
    <cellStyle name="Normal 93 2 3" xfId="13994" xr:uid="{F7256602-D9DF-4AE5-B6B1-8628461F4033}"/>
    <cellStyle name="Normal 93 2 3 2" xfId="31439" xr:uid="{252B3041-82A5-4484-ABB6-280CC2EBA3CA}"/>
    <cellStyle name="Normal 93 2 3 3" xfId="22465" xr:uid="{09D7E071-1CDF-482C-B8AD-523B1835F287}"/>
    <cellStyle name="Normal 93 2 4" xfId="8830" xr:uid="{A3D16D61-4209-49E6-B5B1-11D1A8B89672}"/>
    <cellStyle name="Normal 93 2 4 2" xfId="26617" xr:uid="{68DB49E9-D171-470F-8B67-B3FEA059A82A}"/>
    <cellStyle name="Normal 93 2 4 3" xfId="17891" xr:uid="{CCCC0432-BBF7-4CB5-8FF8-541D0256EECF}"/>
    <cellStyle name="Normal 93 2 5" xfId="23928" xr:uid="{1FDE4391-103C-4274-8885-29E5B90D9187}"/>
    <cellStyle name="Normal 93 2 6" xfId="14944" xr:uid="{2BE47083-06FD-478D-A98E-FBAE2879F0BB}"/>
    <cellStyle name="Normal 93 3" xfId="6203" xr:uid="{0E22AE8B-F517-43F2-A7BE-0D139D9E1690}"/>
    <cellStyle name="Normal 93 3 2" xfId="14458" xr:uid="{294DF884-788B-42E4-B7C5-2A62D93FD200}"/>
    <cellStyle name="Normal 93 3 2 2" xfId="31903" xr:uid="{35C37467-790F-4239-B327-1F0940F66372}"/>
    <cellStyle name="Normal 93 3 2 3" xfId="22929" xr:uid="{05B6C83D-AEE3-4096-A2F6-0AF9A02077D0}"/>
    <cellStyle name="Normal 93 3 3" xfId="10364" xr:uid="{7AFFA42F-207F-471F-9040-BA40F38CA529}"/>
    <cellStyle name="Normal 93 3 3 2" xfId="27859" xr:uid="{F7FDBC40-8BB6-4E0B-95D0-08EC46977072}"/>
    <cellStyle name="Normal 93 3 3 3" xfId="18943" xr:uid="{4DE8C3FC-65A4-4DCB-9C8C-2D9C0B01288D}"/>
    <cellStyle name="Normal 93 3 4" xfId="25052" xr:uid="{D2778A19-AFF8-44B6-B1D3-B70BF7F0EC1B}"/>
    <cellStyle name="Normal 93 3 5" xfId="15794" xr:uid="{C8A91DB0-AC12-443F-BD09-AA43C527A83D}"/>
    <cellStyle name="Normal 93 4" xfId="13993" xr:uid="{C86B9209-B799-4849-A0DA-337F98218F6E}"/>
    <cellStyle name="Normal 93 4 2" xfId="31438" xr:uid="{2F745C3C-AA97-4989-A9C6-5AC1F4A91884}"/>
    <cellStyle name="Normal 93 4 3" xfId="22464" xr:uid="{42C366DE-C21C-4DC9-94D4-267774B7B852}"/>
    <cellStyle name="Normal 93 5" xfId="8829" xr:uid="{C07549B2-FC3C-4FB5-B2CF-1041062B15E3}"/>
    <cellStyle name="Normal 93 5 2" xfId="26616" xr:uid="{807CF7B8-67EC-4770-89B4-1D133BF0D6A5}"/>
    <cellStyle name="Normal 93 5 3" xfId="17890" xr:uid="{6FF955E5-8F22-4F70-A837-C44F28B56E7E}"/>
    <cellStyle name="Normal 93 6" xfId="23927" xr:uid="{53D5EFF2-D08F-4FD6-AA6C-7168F510DE6C}"/>
    <cellStyle name="Normal 93 7" xfId="14943" xr:uid="{94F3184D-7787-4512-964F-264CCC1F0371}"/>
    <cellStyle name="Normal 94" xfId="4415" xr:uid="{A4FDCFAF-8254-440C-A2AA-178122C76B05}"/>
    <cellStyle name="Normal 94 2" xfId="4416" xr:uid="{80635409-F2F4-47BE-8CF7-C1029F807CDE}"/>
    <cellStyle name="Normal 94 2 2" xfId="6206" xr:uid="{012331B6-21D5-433D-AE09-39DDB75201EE}"/>
    <cellStyle name="Normal 94 2 2 2" xfId="14461" xr:uid="{752F56DE-CD77-4EB1-BB16-14F5C1E1481E}"/>
    <cellStyle name="Normal 94 2 2 2 2" xfId="31906" xr:uid="{7E3FA45D-875A-41C3-8A97-0AE7A2FAC32C}"/>
    <cellStyle name="Normal 94 2 2 2 3" xfId="22932" xr:uid="{8F103F77-C7F5-4DDB-B51E-69BAA520DBD9}"/>
    <cellStyle name="Normal 94 2 2 3" xfId="10367" xr:uid="{3B3EFE5A-A3DC-4BED-ABD5-BCDC60E92E13}"/>
    <cellStyle name="Normal 94 2 2 3 2" xfId="27862" xr:uid="{6C6F405A-2E95-4829-9E14-E0382054EAEF}"/>
    <cellStyle name="Normal 94 2 2 3 3" xfId="18946" xr:uid="{14A62F30-C78D-4340-A26B-D09EC6C8EA15}"/>
    <cellStyle name="Normal 94 2 2 4" xfId="25055" xr:uid="{68A90110-239A-4061-ACBB-496AB97C546B}"/>
    <cellStyle name="Normal 94 2 2 5" xfId="15797" xr:uid="{DECCBEB0-1BC4-4C26-8B29-CF47E7B064BC}"/>
    <cellStyle name="Normal 94 2 3" xfId="13996" xr:uid="{01CEA1B7-DDDD-4DB2-95C2-BF94550591C7}"/>
    <cellStyle name="Normal 94 2 3 2" xfId="31441" xr:uid="{60EF6737-D0FB-4028-B373-406829FE3B52}"/>
    <cellStyle name="Normal 94 2 3 3" xfId="22467" xr:uid="{1BAFC485-ED0E-4757-B4E4-9D5F8AF70E16}"/>
    <cellStyle name="Normal 94 2 4" xfId="8832" xr:uid="{D69982BF-BA22-42EB-B0F7-E3128262F563}"/>
    <cellStyle name="Normal 94 2 4 2" xfId="26619" xr:uid="{98A330E6-9363-4F16-BF0E-6B1516948C49}"/>
    <cellStyle name="Normal 94 2 4 3" xfId="17893" xr:uid="{EAF0502A-E8B6-41D2-A405-32858EC4A566}"/>
    <cellStyle name="Normal 94 2 5" xfId="23930" xr:uid="{4A6D1F0D-E9F3-4C3D-BD25-D8A789DF8F20}"/>
    <cellStyle name="Normal 94 2 6" xfId="14946" xr:uid="{45B0664E-475B-4BF1-86DA-CEF88D38BA89}"/>
    <cellStyle name="Normal 94 3" xfId="6205" xr:uid="{26DA33FA-5387-4644-9590-3F6E4E4FCA27}"/>
    <cellStyle name="Normal 94 3 2" xfId="14460" xr:uid="{30E981F9-8311-4D0F-BF92-D720FE70A8BE}"/>
    <cellStyle name="Normal 94 3 2 2" xfId="31905" xr:uid="{1F6EC31B-FF0F-4E63-9D9A-1BF8A0AD5733}"/>
    <cellStyle name="Normal 94 3 2 3" xfId="22931" xr:uid="{6301A71C-9F83-4B39-B4AA-4EC135D6AC70}"/>
    <cellStyle name="Normal 94 3 3" xfId="10366" xr:uid="{501A0350-15BF-4E40-885F-650EEE845696}"/>
    <cellStyle name="Normal 94 3 3 2" xfId="27861" xr:uid="{05A0DB69-D960-4A48-B21E-117EB4ADA32B}"/>
    <cellStyle name="Normal 94 3 3 3" xfId="18945" xr:uid="{1919929A-0F88-4C7D-9B17-D29A9CA3FD0E}"/>
    <cellStyle name="Normal 94 3 4" xfId="25054" xr:uid="{4B0A2292-A7B3-40A0-8861-DCEB8BF860DC}"/>
    <cellStyle name="Normal 94 3 5" xfId="15796" xr:uid="{D90C4EC3-70AB-47D3-ACDB-967DCB52CF62}"/>
    <cellStyle name="Normal 94 4" xfId="13995" xr:uid="{CE157D7D-937A-40EF-84C3-44A35B8AFE7A}"/>
    <cellStyle name="Normal 94 4 2" xfId="31440" xr:uid="{F1FA0E21-E181-4248-BF16-C016C9CEBE2F}"/>
    <cellStyle name="Normal 94 4 3" xfId="22466" xr:uid="{4437E0BA-AA43-46E4-A4B8-0C057F998B23}"/>
    <cellStyle name="Normal 94 5" xfId="8831" xr:uid="{7C975D9E-44DA-4912-8A52-DAE824D683CA}"/>
    <cellStyle name="Normal 94 5 2" xfId="26618" xr:uid="{77595E89-ECEC-4E01-937E-DAEB1AF0DAEA}"/>
    <cellStyle name="Normal 94 5 3" xfId="17892" xr:uid="{E170310A-98DC-47F1-8099-37669245FCB7}"/>
    <cellStyle name="Normal 94 6" xfId="23929" xr:uid="{3EA825C5-8514-47AD-9DAE-A1AB6C45236A}"/>
    <cellStyle name="Normal 94 7" xfId="14945" xr:uid="{CF65051D-C482-4674-B678-114569B4765D}"/>
    <cellStyle name="Normal 95" xfId="4417" xr:uid="{6CFF9B3C-5EE3-4281-B065-A8159BD33059}"/>
    <cellStyle name="Normal 96" xfId="4418" xr:uid="{D6ABD0B2-29FB-4800-8CA2-2CD33E4DE3DD}"/>
    <cellStyle name="Normal 97" xfId="4419" xr:uid="{BCFBDACC-D6DC-4EA2-ACBE-983566B6BA1A}"/>
    <cellStyle name="Normal 98" xfId="4420" xr:uid="{0103F356-E994-46A6-856C-7E073FA6858D}"/>
    <cellStyle name="Normal 98 2" xfId="4421" xr:uid="{A1FB9868-D07B-45A3-B3EF-01C2077C5C14}"/>
    <cellStyle name="Normal 98 2 2" xfId="4422" xr:uid="{9FB08456-5747-4AB5-A055-F90B71299E67}"/>
    <cellStyle name="Normal 98 2 2 2" xfId="6209" xr:uid="{A483E683-07F5-4E6C-81F7-3C4D1F141D7C}"/>
    <cellStyle name="Normal 98 2 2 2 2" xfId="14464" xr:uid="{6479BB22-755C-442E-AB0A-AF973D9B5198}"/>
    <cellStyle name="Normal 98 2 2 2 2 2" xfId="31909" xr:uid="{FAE6C4DB-5952-48AF-9D17-A566B5EB4897}"/>
    <cellStyle name="Normal 98 2 2 2 2 3" xfId="22935" xr:uid="{5D45F178-C319-4B89-94D0-7EC1F1B76207}"/>
    <cellStyle name="Normal 98 2 2 2 3" xfId="10370" xr:uid="{FEFB4ACE-C463-4BCE-A6FC-2D4E260F657C}"/>
    <cellStyle name="Normal 98 2 2 2 3 2" xfId="27865" xr:uid="{18C0A4FA-A15E-4126-B979-DF88F1049D52}"/>
    <cellStyle name="Normal 98 2 2 2 3 3" xfId="18949" xr:uid="{39D3008E-5246-460F-8372-AE3AB5D16A8C}"/>
    <cellStyle name="Normal 98 2 2 2 4" xfId="25058" xr:uid="{C32CAE2D-CF51-4934-992A-5AF74A14805F}"/>
    <cellStyle name="Normal 98 2 2 2 5" xfId="15800" xr:uid="{3FA931E8-605F-4C82-8DB8-417F30C1C0B9}"/>
    <cellStyle name="Normal 98 2 2 3" xfId="13999" xr:uid="{42400445-9FEB-4709-878D-6090B84D6FD1}"/>
    <cellStyle name="Normal 98 2 2 3 2" xfId="31444" xr:uid="{8D6EB255-1307-4DD9-9DDC-77A57EEB40CD}"/>
    <cellStyle name="Normal 98 2 2 3 3" xfId="22470" xr:uid="{EB4097E9-1A10-4EBF-BF87-68DE5A06BA51}"/>
    <cellStyle name="Normal 98 2 2 4" xfId="8835" xr:uid="{16C7682D-09A1-4EB5-9A55-43951E4479EA}"/>
    <cellStyle name="Normal 98 2 2 4 2" xfId="26622" xr:uid="{2572B93F-B48E-4EEC-B57F-EA9B35CF2AA2}"/>
    <cellStyle name="Normal 98 2 2 4 3" xfId="17896" xr:uid="{C23A798A-B215-496D-ABD8-4BB632E39FBF}"/>
    <cellStyle name="Normal 98 2 2 5" xfId="23933" xr:uid="{81990ED7-356D-45C9-BDF3-F8FEF12B4669}"/>
    <cellStyle name="Normal 98 2 2 6" xfId="14949" xr:uid="{626F478B-BB1F-47EF-B935-08E926DDD709}"/>
    <cellStyle name="Normal 98 2 3" xfId="6208" xr:uid="{5D5F19B7-4231-4C55-A133-B0918B79F7E8}"/>
    <cellStyle name="Normal 98 2 3 2" xfId="14463" xr:uid="{8862D26B-E070-4BA7-ADC5-3184F1D5FA10}"/>
    <cellStyle name="Normal 98 2 3 2 2" xfId="31908" xr:uid="{8488E9A1-9964-4CA0-A8E3-E1981D5A271D}"/>
    <cellStyle name="Normal 98 2 3 2 3" xfId="22934" xr:uid="{AFE10170-2A55-447D-A2EE-8EADF9B70037}"/>
    <cellStyle name="Normal 98 2 3 3" xfId="10369" xr:uid="{95F6EEF4-7BA1-4278-ACCF-BFEAFCBBC987}"/>
    <cellStyle name="Normal 98 2 3 3 2" xfId="27864" xr:uid="{C75E3518-59F7-4E05-8DF1-123E4E855096}"/>
    <cellStyle name="Normal 98 2 3 3 3" xfId="18948" xr:uid="{D5E4898B-F265-4525-A4AD-DA835A43DEDD}"/>
    <cellStyle name="Normal 98 2 3 4" xfId="25057" xr:uid="{392456B8-C58F-4E7F-A74C-0E3E90017F53}"/>
    <cellStyle name="Normal 98 2 3 5" xfId="15799" xr:uid="{600840E0-BA0D-428D-9D49-3E064C04130E}"/>
    <cellStyle name="Normal 98 2 4" xfId="13998" xr:uid="{1491D0F8-A0E1-47BF-8EA4-FB5F0FA0B7A8}"/>
    <cellStyle name="Normal 98 2 4 2" xfId="31443" xr:uid="{DB9C5B0E-7765-4EB4-9153-45653C7D4DB8}"/>
    <cellStyle name="Normal 98 2 4 3" xfId="22469" xr:uid="{F34FF324-A98A-448C-A086-EC76926C2DDC}"/>
    <cellStyle name="Normal 98 2 5" xfId="8834" xr:uid="{7925FFDB-FC66-4C9B-A256-3BE36C98086C}"/>
    <cellStyle name="Normal 98 2 5 2" xfId="26621" xr:uid="{279037B6-90B2-4868-AC20-12339FDC3F88}"/>
    <cellStyle name="Normal 98 2 5 3" xfId="17895" xr:uid="{B3E8BD77-AFE7-4195-B845-FF0DED327CB9}"/>
    <cellStyle name="Normal 98 2 6" xfId="23932" xr:uid="{88BE32FD-EAC2-49D4-A0AE-6B927A9131C5}"/>
    <cellStyle name="Normal 98 2 7" xfId="14948" xr:uid="{BE302954-A04E-4CDB-83BC-14AD78B0109D}"/>
    <cellStyle name="Normal 98 3" xfId="4423" xr:uid="{A6622D91-EBB2-49CD-8C80-E8AFBFDA035A}"/>
    <cellStyle name="Normal 98 3 2" xfId="6210" xr:uid="{2532FF46-97FA-4F58-A052-BCDF876AEA01}"/>
    <cellStyle name="Normal 98 3 2 2" xfId="14465" xr:uid="{F5574161-650E-4015-8263-52818AA10A38}"/>
    <cellStyle name="Normal 98 3 2 2 2" xfId="31910" xr:uid="{6A6D3238-48D8-4340-8D3B-92E433274667}"/>
    <cellStyle name="Normal 98 3 2 2 3" xfId="22936" xr:uid="{F7F63D1E-BB09-4B34-8661-AE9B347EAF32}"/>
    <cellStyle name="Normal 98 3 2 3" xfId="10371" xr:uid="{17BB3C02-A308-4B4C-83CB-E50A754D2AD2}"/>
    <cellStyle name="Normal 98 3 2 3 2" xfId="27866" xr:uid="{4150D19F-8362-498A-8ABD-816C71B73398}"/>
    <cellStyle name="Normal 98 3 2 3 3" xfId="18950" xr:uid="{4ED563A4-7132-43A9-828D-36D99343DE5A}"/>
    <cellStyle name="Normal 98 3 2 4" xfId="25059" xr:uid="{DAA870C6-208A-4E01-AE7C-BAB5E9CC8560}"/>
    <cellStyle name="Normal 98 3 2 5" xfId="15801" xr:uid="{897596F5-0E22-4F23-94D0-57D105353130}"/>
    <cellStyle name="Normal 98 3 3" xfId="14000" xr:uid="{0396124E-5722-4359-AAE7-7571C85810F6}"/>
    <cellStyle name="Normal 98 3 3 2" xfId="31445" xr:uid="{495319D8-DCAB-4B56-8139-749C5C1C5686}"/>
    <cellStyle name="Normal 98 3 3 3" xfId="22471" xr:uid="{62E07D00-6489-41AC-A911-D65BD5AF3A2E}"/>
    <cellStyle name="Normal 98 3 4" xfId="8836" xr:uid="{3B609CFB-0381-44BF-B39D-E30AE0EDE149}"/>
    <cellStyle name="Normal 98 3 4 2" xfId="26623" xr:uid="{29F39EDE-7C67-4F02-ABFC-B76FC6B08DF5}"/>
    <cellStyle name="Normal 98 3 4 3" xfId="17897" xr:uid="{9FF80D7E-EB2C-4E28-898B-CD30A3AC6236}"/>
    <cellStyle name="Normal 98 3 5" xfId="23934" xr:uid="{598D487B-AD37-4293-8E9E-938C8B43D95A}"/>
    <cellStyle name="Normal 98 3 6" xfId="14950" xr:uid="{BF34ED8D-234E-45FE-9B19-66A1BE386882}"/>
    <cellStyle name="Normal 98 4" xfId="6207" xr:uid="{BF40FDC2-8725-4D9C-ABAA-3F71C2AB33B4}"/>
    <cellStyle name="Normal 98 4 2" xfId="14462" xr:uid="{CEBDC57F-A9D3-4A59-B00E-26A4AECE1176}"/>
    <cellStyle name="Normal 98 4 2 2" xfId="31907" xr:uid="{D90DB81E-7915-44A4-9BF9-E296FEA0D5BD}"/>
    <cellStyle name="Normal 98 4 2 3" xfId="22933" xr:uid="{2D1DBA1C-1BB3-4E11-AE3B-17D99B316323}"/>
    <cellStyle name="Normal 98 4 3" xfId="10368" xr:uid="{3145BE80-4567-4566-A8CB-4E49F915CEF7}"/>
    <cellStyle name="Normal 98 4 3 2" xfId="27863" xr:uid="{6FC493B3-C6A7-412A-A935-E04A7B06964D}"/>
    <cellStyle name="Normal 98 4 3 3" xfId="18947" xr:uid="{A318A5CC-CF30-4020-994E-1E43C49136AD}"/>
    <cellStyle name="Normal 98 4 4" xfId="25056" xr:uid="{53A59E69-C869-4324-B18A-33152A493FEC}"/>
    <cellStyle name="Normal 98 4 5" xfId="15798" xr:uid="{A5F83EC7-A1B7-4365-80C8-F779683A8E15}"/>
    <cellStyle name="Normal 98 5" xfId="13997" xr:uid="{F8EA6F9F-4E6D-49AA-9917-0EB6ED413E3B}"/>
    <cellStyle name="Normal 98 5 2" xfId="31442" xr:uid="{243302A6-C85D-47C9-82DB-2EDF0CC33FF3}"/>
    <cellStyle name="Normal 98 5 3" xfId="22468" xr:uid="{A84FBB6D-2D94-4BFA-B5E2-4EAD9B66BD46}"/>
    <cellStyle name="Normal 98 6" xfId="8833" xr:uid="{FD2688AA-9CD3-45BC-B862-10634F0DF234}"/>
    <cellStyle name="Normal 98 6 2" xfId="26620" xr:uid="{B6246107-68FA-4490-871E-101F1F5286FD}"/>
    <cellStyle name="Normal 98 6 3" xfId="17894" xr:uid="{9A74D8AB-AAF7-47BD-BC63-75CC2248F4E1}"/>
    <cellStyle name="Normal 98 7" xfId="23931" xr:uid="{FF9BB41D-B4FC-40F5-A37D-11B1327F4D88}"/>
    <cellStyle name="Normal 98 8" xfId="14947" xr:uid="{C8EC8709-2F96-4419-AF89-1E850BF8D565}"/>
    <cellStyle name="Normal 99" xfId="4424" xr:uid="{C9989A31-F6F5-4241-9F7B-B8DCAFCA329E}"/>
    <cellStyle name="Normal 99 2" xfId="4425" xr:uid="{B7744B0A-1167-4779-8506-89E5263BA16B}"/>
    <cellStyle name="Normal 99 2 2" xfId="6212" xr:uid="{1EA86D25-B7CC-4055-878D-43CA720BF646}"/>
    <cellStyle name="Normal 99 2 2 2" xfId="14467" xr:uid="{560FCBAC-A727-4F9B-997E-BF687F242578}"/>
    <cellStyle name="Normal 99 2 2 2 2" xfId="31912" xr:uid="{F3D0AB22-7356-42AC-968C-9EA17D8E7605}"/>
    <cellStyle name="Normal 99 2 2 2 3" xfId="22938" xr:uid="{2D767006-3330-4105-BB36-95DD32B477A2}"/>
    <cellStyle name="Normal 99 2 2 3" xfId="10373" xr:uid="{BD252874-104D-4924-A5F6-16AC09FE83F0}"/>
    <cellStyle name="Normal 99 2 2 3 2" xfId="27868" xr:uid="{8E90DBAC-A899-480A-9F55-F64B6EB45F0A}"/>
    <cellStyle name="Normal 99 2 2 3 3" xfId="18952" xr:uid="{D9069AEE-3F34-4C05-87BB-0A9758F39818}"/>
    <cellStyle name="Normal 99 2 2 4" xfId="25061" xr:uid="{C6BDDEA5-B14F-4B22-A54B-E8DD13C4A9FD}"/>
    <cellStyle name="Normal 99 2 2 5" xfId="15803" xr:uid="{9D62EF3C-7901-405E-A50E-0CACE38E0AFA}"/>
    <cellStyle name="Normal 99 2 3" xfId="14002" xr:uid="{17D40AF0-3E57-448B-9608-E6C9C4E6E495}"/>
    <cellStyle name="Normal 99 2 3 2" xfId="31447" xr:uid="{FD8693BB-4AD4-4EE5-8872-31B23686FDE2}"/>
    <cellStyle name="Normal 99 2 3 3" xfId="22473" xr:uid="{D8376EA5-D6EB-4D89-AE6E-0DD3009D2BED}"/>
    <cellStyle name="Normal 99 2 4" xfId="8838" xr:uid="{2850DAA9-EE72-407A-B67F-7ABF6BCEBF5A}"/>
    <cellStyle name="Normal 99 2 4 2" xfId="26625" xr:uid="{376BF9FF-E6F5-44F8-9CD6-8E31C48BC3E5}"/>
    <cellStyle name="Normal 99 2 4 3" xfId="17899" xr:uid="{5918AFD3-9A95-4F85-8875-25EC438FD9FC}"/>
    <cellStyle name="Normal 99 2 5" xfId="23936" xr:uid="{DBF6ACF9-65B4-4DFD-A2EB-596756B5F61E}"/>
    <cellStyle name="Normal 99 2 6" xfId="14952" xr:uid="{DEF2D1F8-95A1-4946-AE3A-627F6BCCDC05}"/>
    <cellStyle name="Normal 99 3" xfId="6211" xr:uid="{9B6678D3-9C22-4238-A9C9-86E8C80C03E8}"/>
    <cellStyle name="Normal 99 3 2" xfId="14466" xr:uid="{8807E0C7-927F-401E-B746-7FF95F5B3C28}"/>
    <cellStyle name="Normal 99 3 2 2" xfId="31911" xr:uid="{0397B602-D13E-4D75-AC0D-83675433CD82}"/>
    <cellStyle name="Normal 99 3 2 3" xfId="22937" xr:uid="{9E582225-FB4E-4880-ABCA-EC9E5A32ADBB}"/>
    <cellStyle name="Normal 99 3 3" xfId="10372" xr:uid="{20F85339-2DD3-458F-AC6A-D2FDBFE08ABA}"/>
    <cellStyle name="Normal 99 3 3 2" xfId="27867" xr:uid="{443E1DFC-7B69-4BA2-85E3-338AF3E20468}"/>
    <cellStyle name="Normal 99 3 3 3" xfId="18951" xr:uid="{97842DD5-15A9-44F0-8BED-F1DFEF0A538F}"/>
    <cellStyle name="Normal 99 3 4" xfId="25060" xr:uid="{68290F9A-1FE4-40DA-A9C3-DBC68B2ECF32}"/>
    <cellStyle name="Normal 99 3 5" xfId="15802" xr:uid="{35BCC15B-D0DC-4EB0-98A3-EBF64C2A0D98}"/>
    <cellStyle name="Normal 99 4" xfId="14001" xr:uid="{6EAD778D-D096-4E89-BB23-613208EE0FF4}"/>
    <cellStyle name="Normal 99 4 2" xfId="31446" xr:uid="{EC86EA31-1A35-4324-9747-5253C59D762B}"/>
    <cellStyle name="Normal 99 4 3" xfId="22472" xr:uid="{5978EA8D-6AA6-479F-8E68-A256262F753A}"/>
    <cellStyle name="Normal 99 5" xfId="8837" xr:uid="{E992B1E8-8CC0-4272-AEB9-21BADF1FDCD6}"/>
    <cellStyle name="Normal 99 5 2" xfId="26624" xr:uid="{1EB7B2D2-4452-4722-8899-AD1FDA65E205}"/>
    <cellStyle name="Normal 99 5 3" xfId="17898" xr:uid="{23D42203-277B-4B44-9B58-1EBC30950A45}"/>
    <cellStyle name="Normal 99 6" xfId="23935" xr:uid="{DCB9BC14-D57B-4ED8-8435-4039CF785AEA}"/>
    <cellStyle name="Normal 99 7" xfId="14951" xr:uid="{C9510627-51AF-41EC-8840-BC668A3B6303}"/>
    <cellStyle name="Normal U" xfId="4426" xr:uid="{97CA06B8-4E9B-4C1C-9547-97897978BA3A}"/>
    <cellStyle name="Normal U 2" xfId="4427" xr:uid="{956EA8AE-DC2E-46F7-B901-D3C732096D53}"/>
    <cellStyle name="Normale_9639A02C" xfId="4428" xr:uid="{D0214D22-0620-4881-A385-17EDBAF0474A}"/>
    <cellStyle name="Note 2" xfId="4429" xr:uid="{8EECE518-A25B-4790-BE17-716EEF0DA9CF}"/>
    <cellStyle name="Note 2 2" xfId="4430" xr:uid="{34F00FBE-1EE3-44E0-B777-B774D840019B}"/>
    <cellStyle name="Note 2 3" xfId="4431" xr:uid="{730BD2B2-23BD-4277-BF54-231599D016D3}"/>
    <cellStyle name="Note 2 3 2" xfId="8668" xr:uid="{A01B4166-45A5-4BDF-80D9-1AD433B3D85A}"/>
    <cellStyle name="Note 2 4" xfId="4432" xr:uid="{FD801C6D-DD4F-4AD4-956C-D43C91E9B72F}"/>
    <cellStyle name="Note 2 4 2" xfId="8594" xr:uid="{E7F0EA34-9BA0-40EE-B6DA-2B635BFDA81D}"/>
    <cellStyle name="Note 2 5" xfId="4433" xr:uid="{EE0490AA-3C83-46B0-8CCA-AC32B6117EE2}"/>
    <cellStyle name="Note 2 5 2" xfId="11729" xr:uid="{F43AF0B6-7E90-40C0-863C-EE6A7C091A91}"/>
    <cellStyle name="Note 2 6" xfId="4434" xr:uid="{972F0A2E-8D35-4283-968B-9E2DAE23EEBB}"/>
    <cellStyle name="Note 2 6 2" xfId="9507" xr:uid="{B57600AB-3EBC-4E9C-AB23-EA5C2080F593}"/>
    <cellStyle name="Note 2 7" xfId="6214" xr:uid="{CA81F963-2934-43C6-9F0B-F58155477C70}"/>
    <cellStyle name="Note 3" xfId="4435" xr:uid="{A1FDB02A-3CDE-41BA-878F-83ACAA6153D3}"/>
    <cellStyle name="Note 3 2" xfId="5280" xr:uid="{64FB91FE-0653-4F27-8A1A-2623182D58F6}"/>
    <cellStyle name="Note 3 2 2" xfId="14184" xr:uid="{D553DF94-02D4-4D1E-9838-014F8896B3F0}"/>
    <cellStyle name="Note 3 2 2 2" xfId="31629" xr:uid="{0EC264CF-C781-4EA8-B5CC-2EF69BF4D001}"/>
    <cellStyle name="Note 3 2 2 3" xfId="22655" xr:uid="{06836219-FD7E-48FB-A574-EA50982A8344}"/>
    <cellStyle name="Note 3 2 3" xfId="9180" xr:uid="{D0C5F82D-EFC3-424B-A185-C2A1B0F8773D}"/>
    <cellStyle name="Note 3 2 3 2" xfId="26926" xr:uid="{E7BEED5B-3207-4691-A0BB-ACD382CA876E}"/>
    <cellStyle name="Note 3 2 3 3" xfId="18143" xr:uid="{1FEF9398-41F3-42C4-8C8D-AE6CAE1E4368}"/>
    <cellStyle name="Note 3 2 4" xfId="24547" xr:uid="{C8F6E7B3-27AF-4CD4-832B-8E77EDAE9F3D}"/>
    <cellStyle name="Note 3 2 5" xfId="15228" xr:uid="{FE98178A-58AA-4157-93FC-8C75E2679201}"/>
    <cellStyle name="Note 3 3" xfId="6215" xr:uid="{2B66C0C8-B24A-4926-A466-3FE926C67B7E}"/>
    <cellStyle name="Note 3 3 2" xfId="9510" xr:uid="{2EC25CBC-0BA1-4540-846B-2DA16A797415}"/>
    <cellStyle name="Note 3 4" xfId="9353" xr:uid="{CD513B33-74F5-41A9-8E58-19E52CFA4C50}"/>
    <cellStyle name="Note 3 5" xfId="13706" xr:uid="{AFC56F54-71B2-48C0-923A-C441791B9177}"/>
    <cellStyle name="Note 3 5 2" xfId="31151" xr:uid="{6B112072-A714-4E67-9968-01E823F0C767}"/>
    <cellStyle name="Note 3 5 3" xfId="22177" xr:uid="{C7966C02-8972-4F93-91AF-99F0AE7F1719}"/>
    <cellStyle name="Note 3 6" xfId="8087" xr:uid="{01779899-A0B2-40F1-9E8C-C035E75BB4C5}"/>
    <cellStyle name="Note 3 6 2" xfId="26103" xr:uid="{F9A4132B-A27D-46CA-9A66-CB000EEF4A32}"/>
    <cellStyle name="Note 3 6 3" xfId="17478" xr:uid="{77FF62D5-F1F6-4961-8750-0AE512142D50}"/>
    <cellStyle name="Note 4" xfId="4436" xr:uid="{064326DA-9F51-4A0A-830A-F16200BB05C1}"/>
    <cellStyle name="Note 4 2" xfId="9611" xr:uid="{1B7569D8-5B6C-46B7-9264-8DFBE4332D5D}"/>
    <cellStyle name="Note heading" xfId="4437" xr:uid="{67FFD87E-E830-4006-9B08-E16BB380E1EE}"/>
    <cellStyle name="nplode" xfId="4438" xr:uid="{7C080ED7-2BAE-4F0F-AF6A-F0A6E1307CF9}"/>
    <cellStyle name="nplode 2" xfId="4439" xr:uid="{CBD1DFE1-CAAA-4D09-A097-6FC3F3091CE9}"/>
    <cellStyle name="Output 2" xfId="4440" xr:uid="{22D5140C-B728-47F9-B944-25ECA1365752}"/>
    <cellStyle name="Output 2 2" xfId="4441" xr:uid="{646F5320-59C0-4078-B6A0-176638FB1123}"/>
    <cellStyle name="Output 2 2 2" xfId="9355" xr:uid="{93A4CC87-50D7-4FBD-970E-0CC3120D29BA}"/>
    <cellStyle name="Output 2 3" xfId="4442" xr:uid="{28BB59E9-053B-4BD4-BA0E-1D1E6D825739}"/>
    <cellStyle name="Output 2 3 2" xfId="9047" xr:uid="{4A5E7443-4928-4856-953D-204B19C8544F}"/>
    <cellStyle name="Output 2 4" xfId="4443" xr:uid="{60DCF721-859B-4D91-9C27-6A3A7A9E578B}"/>
    <cellStyle name="Output 2 4 2" xfId="9356" xr:uid="{3D50B39D-405E-4880-8E1B-EAD28319E9CF}"/>
    <cellStyle name="Output 2 5" xfId="4444" xr:uid="{22361DB3-E2B8-4F0E-8664-754A358655AD}"/>
    <cellStyle name="Output 2 5 2" xfId="9612" xr:uid="{BACD789C-333F-48DF-90D1-D5C2CD0B6F2E}"/>
    <cellStyle name="Output 2 6" xfId="4445" xr:uid="{4C2F534E-C4B5-492C-8968-266201B3BD16}"/>
    <cellStyle name="Output 2 6 2" xfId="10520" xr:uid="{6159AF3B-058A-4E71-B5D9-57D1411B86DE}"/>
    <cellStyle name="Output 2 7" xfId="9354" xr:uid="{0E276B44-43FA-4F0D-986A-6D9640BBAC56}"/>
    <cellStyle name="Output 3" xfId="4446" xr:uid="{F123B4CE-7FAE-4EC7-A588-10DA8CF03DE9}"/>
    <cellStyle name="Output 3 2" xfId="9357" xr:uid="{68E4F672-1973-4076-A62F-CA576309EC28}"/>
    <cellStyle name="Output 4" xfId="4447" xr:uid="{756B64A3-D17A-41C6-9B22-99CC30BBCE96}"/>
    <cellStyle name="Output 4 2" xfId="9358" xr:uid="{5403545C-91D3-4E4B-954C-0A0191EB9C53}"/>
    <cellStyle name="Output 5" xfId="5246" xr:uid="{9405C261-CE99-4461-992A-6530A7F0B171}"/>
    <cellStyle name="Output 6" xfId="8066" xr:uid="{114D6884-2F9A-4885-8C85-0AB26C1BC60C}"/>
    <cellStyle name="Output Amounts" xfId="4448" xr:uid="{02BF8A5E-F23E-446F-BE38-BC3E4C5E784D}"/>
    <cellStyle name="OUTPUT COLUMN HEADINGS" xfId="4449" xr:uid="{AA2E4EC4-D347-452E-B947-D6C863FA26F2}"/>
    <cellStyle name="OUTPUT COLUMN HEADINGS 2" xfId="4450" xr:uid="{28AE3796-1707-4FB2-BF64-9C8636D1B09B}"/>
    <cellStyle name="OUTPUT LINE ITEMS" xfId="4451" xr:uid="{E28C0419-C20E-4CE7-B4DB-39F7A5A59CCA}"/>
    <cellStyle name="OUTPUT LINE ITEMS 2" xfId="4452" xr:uid="{E321287C-15BF-486D-A431-4BCC5C9B62E9}"/>
    <cellStyle name="OUTPUT REPORT HEADING" xfId="4453" xr:uid="{2D51508C-8B88-4545-B6D8-45285593E1D9}"/>
    <cellStyle name="OUTPUT REPORT HEADING 2" xfId="4454" xr:uid="{8A6EE052-BA21-49B4-BDDA-91D6C36761E4}"/>
    <cellStyle name="OUTPUT REPORT TITLE" xfId="4455" xr:uid="{DD8457F3-57B3-445F-A540-533558C91AC7}"/>
    <cellStyle name="OUTPUT REPORT TITLE 2" xfId="4456" xr:uid="{8FA4C419-EA94-4A13-95EF-188F7200FA2C}"/>
    <cellStyle name="Percent (0)" xfId="4457" xr:uid="{9650209F-664E-40FD-808E-C06FBE0D5088}"/>
    <cellStyle name="Percent (0) 2" xfId="4458" xr:uid="{6D33AFB6-0F52-46D2-99AD-96985BBA49FC}"/>
    <cellStyle name="Percent (0) 2 2" xfId="4459" xr:uid="{32C9BA43-B709-4891-875A-9DC00EB67D3C}"/>
    <cellStyle name="Percent (0) 2 3" xfId="4460" xr:uid="{71B42521-6B44-4E60-AC32-4BCEEF432901}"/>
    <cellStyle name="Percent (0) 3" xfId="4461" xr:uid="{DCC881ED-75F1-4A54-9302-1E82726E9DD4}"/>
    <cellStyle name="Percent (0) 4" xfId="4462" xr:uid="{009B630F-4D38-42D0-B0B3-8FEB0086280D}"/>
    <cellStyle name="Percent (0) 5" xfId="6220" xr:uid="{5804E9BE-5E74-44D6-B6E0-842D6AE3A1CF}"/>
    <cellStyle name="Percent [0]" xfId="4463" xr:uid="{C49AE621-77B0-46F3-B69F-CDEE31403731}"/>
    <cellStyle name="Percent [0] U" xfId="4464" xr:uid="{5F50D758-5B82-444C-A857-BDDE058A4BD4}"/>
    <cellStyle name="Percent [0] U 2" xfId="4465" xr:uid="{51A98091-FD08-4790-884A-A80AA0E2B9EF}"/>
    <cellStyle name="Percent [00]" xfId="4466" xr:uid="{CFFDDE28-C777-4135-9C31-C4608433A6CD}"/>
    <cellStyle name="Percent [2]" xfId="4467" xr:uid="{0D6E13F2-4433-4215-AB31-88E5288A13BC}"/>
    <cellStyle name="Percent [2] 10" xfId="4468" xr:uid="{1A3121DE-CB9B-4F18-BB1B-9E802673E2BC}"/>
    <cellStyle name="Percent [2] 11" xfId="4469" xr:uid="{6438BA67-BFB7-44EA-BF42-4A390EAB82C1}"/>
    <cellStyle name="Percent [2] 12" xfId="6221" xr:uid="{79866E07-49AB-483B-9CC4-D0246DC0CBEB}"/>
    <cellStyle name="Percent [2] 2" xfId="4470" xr:uid="{F9D0A793-B581-4893-BDC1-3B02C0DA36AA}"/>
    <cellStyle name="Percent [2] 3" xfId="4471" xr:uid="{6423D022-6893-4F59-A77E-A7CFC458DC2F}"/>
    <cellStyle name="Percent [2] 4" xfId="4472" xr:uid="{CF672BDD-A0B0-4751-B5B1-A5DB3C0DDDA3}"/>
    <cellStyle name="Percent [2] 5" xfId="4473" xr:uid="{30EBFDCA-3D5E-4743-A903-800C07E4FC54}"/>
    <cellStyle name="Percent [2] 6" xfId="4474" xr:uid="{4A6F811C-3DEF-40BE-9FBE-38B743A575B6}"/>
    <cellStyle name="Percent [2] 7" xfId="4475" xr:uid="{9E9EC750-3E08-4348-9A07-ABA7DDFD0D5C}"/>
    <cellStyle name="Percent [2] 8" xfId="4476" xr:uid="{ECBDA842-3D15-40CA-B5C2-664E33202481}"/>
    <cellStyle name="Percent [2] 9" xfId="4477" xr:uid="{85C89242-A130-430E-965F-F1CD0C80377A}"/>
    <cellStyle name="Percent [2] U" xfId="4478" xr:uid="{B08EA391-E62E-4A87-B6D5-6087B7DF8989}"/>
    <cellStyle name="Percent [2]_0412 TPS 2006 Budget" xfId="4479" xr:uid="{CF9E2F0F-EAF6-4026-BBDA-D2007910BE94}"/>
    <cellStyle name="Percent 10" xfId="4480" xr:uid="{4302D4D0-5CDC-4297-ADD1-6A4445130214}"/>
    <cellStyle name="Percent 10 2" xfId="4481" xr:uid="{3455866D-501D-4C9E-A582-8945E99C57D4}"/>
    <cellStyle name="Percent 10 2 2" xfId="6226" xr:uid="{5157F7E3-DFF1-4A7B-88EE-AED268A75784}"/>
    <cellStyle name="Percent 10 2 2 2" xfId="14469" xr:uid="{F6454C46-3584-483D-9C1F-F19D73D6721E}"/>
    <cellStyle name="Percent 10 2 2 2 2" xfId="31914" xr:uid="{23FA3488-3B1A-4E87-9A26-ABC3D7A63F5A}"/>
    <cellStyle name="Percent 10 2 2 2 3" xfId="22940" xr:uid="{F1CAC095-3D0F-497C-A54A-E362CB7237EE}"/>
    <cellStyle name="Percent 10 2 2 3" xfId="10377" xr:uid="{4DC258BD-2FAF-46DF-AD67-FEEB1C7BA6E7}"/>
    <cellStyle name="Percent 10 2 2 3 2" xfId="27872" xr:uid="{804F3736-0CB4-4FBF-8420-73E68E2FA2EB}"/>
    <cellStyle name="Percent 10 2 2 3 3" xfId="18956" xr:uid="{BF33FFD7-2C36-4164-B37A-3DDA427769C3}"/>
    <cellStyle name="Percent 10 2 2 4" xfId="25069" xr:uid="{FF95CA8A-D7B5-486A-BF37-4B5825E58E16}"/>
    <cellStyle name="Percent 10 2 2 5" xfId="15813" xr:uid="{9C05CFFF-68C9-4DDC-9109-72EBAE785DE8}"/>
    <cellStyle name="Percent 10 2 3" xfId="14004" xr:uid="{891536EB-333D-4726-A719-49BD302DD239}"/>
    <cellStyle name="Percent 10 2 3 2" xfId="31449" xr:uid="{3ABAFE5A-4BEF-4BBF-960B-C3A5E9A23DFE}"/>
    <cellStyle name="Percent 10 2 3 3" xfId="22475" xr:uid="{883B15B0-F47D-4B79-A1AD-7928F9FA2F27}"/>
    <cellStyle name="Percent 10 2 4" xfId="8840" xr:uid="{22355016-300D-4CFF-BD3B-5E1769F02420}"/>
    <cellStyle name="Percent 10 2 4 2" xfId="26627" xr:uid="{AA294C6C-04D7-4F6C-A493-07ED81124A4D}"/>
    <cellStyle name="Percent 10 2 4 3" xfId="17901" xr:uid="{E1368926-D0F5-4569-A2C9-2E4107F5B439}"/>
    <cellStyle name="Percent 10 2 5" xfId="23946" xr:uid="{CB837D37-F5F0-4E6E-B98A-2A34C4E4DF31}"/>
    <cellStyle name="Percent 10 2 6" xfId="14954" xr:uid="{E90DA6D4-413F-4453-81B5-B81A90DD9E9A}"/>
    <cellStyle name="Percent 10 3" xfId="6225" xr:uid="{87BD49D7-78BA-4870-90FF-46EA5058DCDE}"/>
    <cellStyle name="Percent 10 3 2" xfId="14468" xr:uid="{AFC74EB4-5B3B-46BD-8F1A-EEFE489DF8E7}"/>
    <cellStyle name="Percent 10 3 2 2" xfId="31913" xr:uid="{24377B86-6845-454C-9ED1-42306B27FCE3}"/>
    <cellStyle name="Percent 10 3 2 3" xfId="22939" xr:uid="{0B43D186-F48F-43B0-B608-C64938F0415C}"/>
    <cellStyle name="Percent 10 3 3" xfId="10376" xr:uid="{64C70F79-004E-44E1-85A1-3BB2005601AD}"/>
    <cellStyle name="Percent 10 3 3 2" xfId="27871" xr:uid="{D0FF88EE-DB95-4695-BEB7-869D08504B3E}"/>
    <cellStyle name="Percent 10 3 3 3" xfId="18955" xr:uid="{862A7D66-57E2-4A6A-8796-CB7F1B700245}"/>
    <cellStyle name="Percent 10 3 4" xfId="25068" xr:uid="{B26DA6BB-2201-4320-BD93-FB94B3A17878}"/>
    <cellStyle name="Percent 10 3 5" xfId="15812" xr:uid="{EDC485DE-B7DD-4F8B-9A00-18A8B21F26ED}"/>
    <cellStyle name="Percent 10 4" xfId="14003" xr:uid="{591908A5-6CCE-43DD-B12F-8BEF23B251A9}"/>
    <cellStyle name="Percent 10 4 2" xfId="31448" xr:uid="{6C42AC93-A26E-4761-B673-6667A499AA9C}"/>
    <cellStyle name="Percent 10 4 3" xfId="22474" xr:uid="{510CA0C2-3342-4C6E-AA3C-86089A498074}"/>
    <cellStyle name="Percent 10 5" xfId="8839" xr:uid="{343F3C76-2EC8-404D-8B4C-84653D6C85A3}"/>
    <cellStyle name="Percent 10 5 2" xfId="26626" xr:uid="{D683A6BA-D93F-4D8D-B420-26E66AC553CE}"/>
    <cellStyle name="Percent 10 5 3" xfId="17900" xr:uid="{C63AADDF-43E2-4E2A-A380-5D54FEF3303D}"/>
    <cellStyle name="Percent 10 6" xfId="23945" xr:uid="{CA987E46-BB51-4F6B-8F1F-4FD82C248915}"/>
    <cellStyle name="Percent 10 7" xfId="14953" xr:uid="{1AD444BC-C9D5-49AC-8094-1F3CC88ECA4A}"/>
    <cellStyle name="Percent 11" xfId="4482" xr:uid="{4048DFD7-3656-4B36-ADA7-EA5ABA8BDA97}"/>
    <cellStyle name="Percent 11 2" xfId="4483" xr:uid="{3CA71DA5-C5FA-4199-95A5-8FD274A3BD48}"/>
    <cellStyle name="Percent 11 2 2" xfId="6228" xr:uid="{7818B1FB-B025-405F-8D3F-FBA38B63669C}"/>
    <cellStyle name="Percent 11 2 2 2" xfId="14471" xr:uid="{9699AACF-05FF-42CC-82EF-56DBBC11A2E4}"/>
    <cellStyle name="Percent 11 2 2 2 2" xfId="31916" xr:uid="{963DC7AC-72E5-49D4-B737-54C3B0F04441}"/>
    <cellStyle name="Percent 11 2 2 2 3" xfId="22942" xr:uid="{9B5D3872-1A0D-472D-A548-E0EC25368581}"/>
    <cellStyle name="Percent 11 2 2 3" xfId="10379" xr:uid="{95F0F695-3FC1-43B3-B78A-71561F185E4B}"/>
    <cellStyle name="Percent 11 2 2 3 2" xfId="27874" xr:uid="{1D2FA5EB-8EA9-4D12-A088-602A1ABF3646}"/>
    <cellStyle name="Percent 11 2 2 3 3" xfId="18958" xr:uid="{72A29C60-9DA8-4FAE-AF8E-C7760F1C09EE}"/>
    <cellStyle name="Percent 11 2 2 4" xfId="25071" xr:uid="{E50F3193-D8F5-4178-81D1-DB4AAAB30C23}"/>
    <cellStyle name="Percent 11 2 2 5" xfId="15815" xr:uid="{BAC61274-7BB2-41F8-A815-FEB4299889DD}"/>
    <cellStyle name="Percent 11 2 3" xfId="14006" xr:uid="{0FFDCA17-A5C4-40C6-B5EA-D735BFB51D85}"/>
    <cellStyle name="Percent 11 2 3 2" xfId="31451" xr:uid="{D4CFF040-D83F-454F-9242-CFEC3BB42035}"/>
    <cellStyle name="Percent 11 2 3 3" xfId="22477" xr:uid="{9486E9BF-B42F-45DF-8236-03B2243DC99A}"/>
    <cellStyle name="Percent 11 2 4" xfId="8842" xr:uid="{1ED4FFF7-CC04-4699-8285-17CE46DC881D}"/>
    <cellStyle name="Percent 11 2 4 2" xfId="26629" xr:uid="{F5077062-6BB5-43F2-80C7-1472A27F0DCA}"/>
    <cellStyle name="Percent 11 2 4 3" xfId="17903" xr:uid="{23DE5AC2-F7EE-4E94-B954-639384347B0A}"/>
    <cellStyle name="Percent 11 2 5" xfId="23948" xr:uid="{354EB312-7899-47F3-8CFA-A13CEA19A2E3}"/>
    <cellStyle name="Percent 11 2 6" xfId="14956" xr:uid="{DE935FBA-6C24-4852-BB16-6A018F47B9F8}"/>
    <cellStyle name="Percent 11 3" xfId="6227" xr:uid="{64EBCAF4-EFBB-4E0E-8872-68DC2C3B98AD}"/>
    <cellStyle name="Percent 11 3 2" xfId="14470" xr:uid="{1F91FCAB-6FAE-496C-A982-159919826267}"/>
    <cellStyle name="Percent 11 3 2 2" xfId="31915" xr:uid="{8CB48810-BB86-4F22-A6C5-4104AB81F54C}"/>
    <cellStyle name="Percent 11 3 2 3" xfId="22941" xr:uid="{91A2735C-3919-4946-A7B3-E6F231B6E01E}"/>
    <cellStyle name="Percent 11 3 3" xfId="10378" xr:uid="{93E23C56-6C38-464A-9760-501586D15B64}"/>
    <cellStyle name="Percent 11 3 3 2" xfId="27873" xr:uid="{FA92C357-38DB-4F88-9BAC-93FFB04CCAD4}"/>
    <cellStyle name="Percent 11 3 3 3" xfId="18957" xr:uid="{4CB42DB0-F1D4-4421-B0C5-1B8DDBF20CB8}"/>
    <cellStyle name="Percent 11 3 4" xfId="25070" xr:uid="{2DD1653C-A044-4A36-82AF-7CD0B82FA2A5}"/>
    <cellStyle name="Percent 11 3 5" xfId="15814" xr:uid="{1229FF12-DEA8-4DDA-A292-D0C1778CC693}"/>
    <cellStyle name="Percent 11 4" xfId="14005" xr:uid="{BABBF770-257F-48F6-9919-79456DFF5C97}"/>
    <cellStyle name="Percent 11 4 2" xfId="31450" xr:uid="{2EFC1B15-9D94-488B-AED1-E863D0F8575D}"/>
    <cellStyle name="Percent 11 4 3" xfId="22476" xr:uid="{8DFCC044-8EE9-4F9B-9C20-DEB79A550860}"/>
    <cellStyle name="Percent 11 5" xfId="8841" xr:uid="{CEF46E98-53CE-451A-AEA7-9A8CDBB8459D}"/>
    <cellStyle name="Percent 11 5 2" xfId="26628" xr:uid="{E98E157F-6B33-4BD1-9060-B0C100CB8CE0}"/>
    <cellStyle name="Percent 11 5 3" xfId="17902" xr:uid="{A18DCD2D-08A0-4285-88A2-6AFCE6B24EBC}"/>
    <cellStyle name="Percent 11 6" xfId="23947" xr:uid="{DC7F82E4-0071-458B-9D60-8C95D53AED24}"/>
    <cellStyle name="Percent 11 7" xfId="14955" xr:uid="{B472974E-D805-4D5A-83B0-FAAEA5455E40}"/>
    <cellStyle name="Percent 12" xfId="4484" xr:uid="{5DD8F32C-AFCF-4F1E-8656-496169FC5A48}"/>
    <cellStyle name="Percent 12 2" xfId="4485" xr:uid="{42D10E39-D7DA-4EAE-8DF0-F922E64BD0DC}"/>
    <cellStyle name="Percent 12 2 2" xfId="6230" xr:uid="{F08217E0-D31D-4709-AB79-7FE24A0C17D7}"/>
    <cellStyle name="Percent 12 2 2 2" xfId="14473" xr:uid="{8F1D6433-5947-480C-BF96-98935B264940}"/>
    <cellStyle name="Percent 12 2 2 2 2" xfId="31918" xr:uid="{8C9CCC4F-C554-40F6-B13C-9A51A7531A63}"/>
    <cellStyle name="Percent 12 2 2 2 3" xfId="22944" xr:uid="{64F9AA41-8B3B-4048-AC80-24C6CCCA02AF}"/>
    <cellStyle name="Percent 12 2 2 3" xfId="10381" xr:uid="{C3DF514A-3365-4F08-9B47-5287EB898D87}"/>
    <cellStyle name="Percent 12 2 2 3 2" xfId="27876" xr:uid="{4BF51203-330E-45FB-B77C-E1248728C086}"/>
    <cellStyle name="Percent 12 2 2 3 3" xfId="18960" xr:uid="{6E63C758-24B2-438E-9088-26CD50856CBF}"/>
    <cellStyle name="Percent 12 2 2 4" xfId="25073" xr:uid="{B1DE9D33-A1FE-4623-8967-15399AB84796}"/>
    <cellStyle name="Percent 12 2 2 5" xfId="15817" xr:uid="{FDED2A76-9581-471B-9C48-523E355565D1}"/>
    <cellStyle name="Percent 12 2 3" xfId="14008" xr:uid="{9110098B-8FE6-4150-9E2D-2EA4A5DBC4F7}"/>
    <cellStyle name="Percent 12 2 3 2" xfId="31453" xr:uid="{79F1166F-B645-4C75-B6D8-DD32B6862FD0}"/>
    <cellStyle name="Percent 12 2 3 3" xfId="22479" xr:uid="{B7D80B66-D2FF-4101-85DF-D0C3A5B97566}"/>
    <cellStyle name="Percent 12 2 4" xfId="8844" xr:uid="{C11DA208-3D63-4EDA-9F07-CD6F099CCA54}"/>
    <cellStyle name="Percent 12 2 4 2" xfId="26631" xr:uid="{1726DDDC-EC29-427B-B8F6-CC505A03F965}"/>
    <cellStyle name="Percent 12 2 4 3" xfId="17905" xr:uid="{D9E53677-852A-44DE-BDF6-79720EA90A0B}"/>
    <cellStyle name="Percent 12 2 5" xfId="23950" xr:uid="{E29D9727-0120-48F8-9BD6-83605131F5A3}"/>
    <cellStyle name="Percent 12 2 6" xfId="14958" xr:uid="{6FB0D862-5464-4B77-B9F3-B9B758FA6AD7}"/>
    <cellStyle name="Percent 12 3" xfId="6229" xr:uid="{3393BC7C-B1E4-4E94-A9BA-F54B2C762829}"/>
    <cellStyle name="Percent 12 3 2" xfId="14472" xr:uid="{398DFDE0-6EBD-46D1-85FC-1A931E57E3EA}"/>
    <cellStyle name="Percent 12 3 2 2" xfId="31917" xr:uid="{F5EAE209-BADA-4243-B598-8730207DC4BA}"/>
    <cellStyle name="Percent 12 3 2 3" xfId="22943" xr:uid="{8C455338-2B95-447F-BBD6-A7BE199D833F}"/>
    <cellStyle name="Percent 12 3 3" xfId="10380" xr:uid="{41ED2CA4-DDF6-47C7-B6D6-41B70055B5D8}"/>
    <cellStyle name="Percent 12 3 3 2" xfId="27875" xr:uid="{44964057-CF96-4876-B415-9BDC57E18F47}"/>
    <cellStyle name="Percent 12 3 3 3" xfId="18959" xr:uid="{8B1FF2EF-2F53-4BBA-AAA9-705BCADDC8F8}"/>
    <cellStyle name="Percent 12 3 4" xfId="25072" xr:uid="{9EBADE7E-24A5-441E-879A-774043971C96}"/>
    <cellStyle name="Percent 12 3 5" xfId="15816" xr:uid="{7E2E59C4-99B9-4761-B1C0-2242C6351690}"/>
    <cellStyle name="Percent 12 4" xfId="14007" xr:uid="{8A725A74-1636-4C2E-875A-F4C11990DE0C}"/>
    <cellStyle name="Percent 12 4 2" xfId="31452" xr:uid="{06CAE9C9-0941-47BA-AAA4-9E808B2EDBC9}"/>
    <cellStyle name="Percent 12 4 3" xfId="22478" xr:uid="{28743CE6-60FE-482A-A63E-251517EE6DBD}"/>
    <cellStyle name="Percent 12 5" xfId="8843" xr:uid="{15C6C28A-8F76-4EA3-9E60-8F77E19DE97B}"/>
    <cellStyle name="Percent 12 5 2" xfId="26630" xr:uid="{C0E35818-D8A5-4B75-809F-1E9A15831682}"/>
    <cellStyle name="Percent 12 5 3" xfId="17904" xr:uid="{A5921D79-6044-4FBF-9BB1-D84A18E66B76}"/>
    <cellStyle name="Percent 12 6" xfId="23949" xr:uid="{41B37DE0-F217-4B16-8C2D-CBE93DFF47AB}"/>
    <cellStyle name="Percent 12 7" xfId="14957" xr:uid="{BDA63B75-B1AC-49FE-84A6-D71C6651DB0D}"/>
    <cellStyle name="Percent 13" xfId="4486" xr:uid="{FB59DA98-2FB0-4F2E-B92C-8CE6E04B4B6C}"/>
    <cellStyle name="Percent 13 2" xfId="4487" xr:uid="{A48F6EF3-1205-4EFF-9A9D-C25352ADAB96}"/>
    <cellStyle name="Percent 13 2 2" xfId="6232" xr:uid="{1815F853-5CDF-4B09-8F13-9987CB99BDD2}"/>
    <cellStyle name="Percent 13 2 2 2" xfId="14475" xr:uid="{DDEA87E4-4A08-4123-96BD-E0403B834ED1}"/>
    <cellStyle name="Percent 13 2 2 2 2" xfId="31920" xr:uid="{498C9220-D5FF-4071-B61A-675E03F26E66}"/>
    <cellStyle name="Percent 13 2 2 2 3" xfId="22946" xr:uid="{22A33229-1C19-4F53-8AAF-9DA70B9E6401}"/>
    <cellStyle name="Percent 13 2 2 3" xfId="10383" xr:uid="{2BEE1686-2E6B-4314-8A43-F545CD68C612}"/>
    <cellStyle name="Percent 13 2 2 3 2" xfId="27878" xr:uid="{E292A296-F347-494C-8E8A-6DFFC86DC19E}"/>
    <cellStyle name="Percent 13 2 2 3 3" xfId="18962" xr:uid="{02F95D38-F3E4-4FB0-8794-2834F90D6270}"/>
    <cellStyle name="Percent 13 2 2 4" xfId="25075" xr:uid="{CF9ED4F7-7A95-445D-92F4-5448CF441724}"/>
    <cellStyle name="Percent 13 2 2 5" xfId="15819" xr:uid="{F4E52E86-DA43-43F3-B458-66EE071BA990}"/>
    <cellStyle name="Percent 13 2 3" xfId="14010" xr:uid="{06245911-E732-4255-9438-C1472E4F34B6}"/>
    <cellStyle name="Percent 13 2 3 2" xfId="31455" xr:uid="{A8D3C2CC-C76D-4F94-925B-7A0D4B8C7281}"/>
    <cellStyle name="Percent 13 2 3 3" xfId="22481" xr:uid="{291F265B-5367-42AA-A9CF-8ABB609D11DF}"/>
    <cellStyle name="Percent 13 2 4" xfId="8846" xr:uid="{7F02C266-3E33-44A6-91EC-C72473324EC6}"/>
    <cellStyle name="Percent 13 2 4 2" xfId="26633" xr:uid="{C882A419-6460-45ED-BBBA-62A3061CA6C7}"/>
    <cellStyle name="Percent 13 2 4 3" xfId="17907" xr:uid="{AC9EC554-52CD-40BB-A6CB-73D10BBC2896}"/>
    <cellStyle name="Percent 13 2 5" xfId="23952" xr:uid="{468285FF-F966-4BA6-A083-56FB899F0304}"/>
    <cellStyle name="Percent 13 2 6" xfId="14960" xr:uid="{29A4BCF2-06E5-43ED-BC3F-353A3EB3B00F}"/>
    <cellStyle name="Percent 13 3" xfId="6231" xr:uid="{17B3FA58-C033-4629-A2C0-0CEE6673B658}"/>
    <cellStyle name="Percent 13 3 2" xfId="14474" xr:uid="{D00E2F64-F568-4ED8-9961-2722444DCDBE}"/>
    <cellStyle name="Percent 13 3 2 2" xfId="31919" xr:uid="{5676B377-62D1-444C-88DC-ECE5417FEAEC}"/>
    <cellStyle name="Percent 13 3 2 3" xfId="22945" xr:uid="{3F47D33C-F8BC-4C1D-94E2-24A203457E1B}"/>
    <cellStyle name="Percent 13 3 3" xfId="10382" xr:uid="{98426FA5-F53A-4B3F-975B-B1FD88EE324F}"/>
    <cellStyle name="Percent 13 3 3 2" xfId="27877" xr:uid="{8E376D05-18C8-440B-8E01-FF742CE5A24C}"/>
    <cellStyle name="Percent 13 3 3 3" xfId="18961" xr:uid="{1A6B8D82-1A52-4239-AF4D-118A3700CAF2}"/>
    <cellStyle name="Percent 13 3 4" xfId="25074" xr:uid="{FFC9F669-6CD9-479A-B34E-417DB304D00E}"/>
    <cellStyle name="Percent 13 3 5" xfId="15818" xr:uid="{4DE31239-AD6A-40FE-B385-6F2E8A22CFF5}"/>
    <cellStyle name="Percent 13 4" xfId="14009" xr:uid="{286875D2-99FC-47EA-B99D-6A29532D909F}"/>
    <cellStyle name="Percent 13 4 2" xfId="31454" xr:uid="{DCA77DEF-E6C6-434E-A78E-D89E1BB785C7}"/>
    <cellStyle name="Percent 13 4 3" xfId="22480" xr:uid="{333DF1F7-6783-41CF-B3AD-839F06B55531}"/>
    <cellStyle name="Percent 13 5" xfId="8845" xr:uid="{CE4C806B-9F3B-4B37-81E0-500588E26836}"/>
    <cellStyle name="Percent 13 5 2" xfId="26632" xr:uid="{073B9591-1A38-41ED-951B-28BB10E18396}"/>
    <cellStyle name="Percent 13 5 3" xfId="17906" xr:uid="{00FBD09D-BC4B-4355-AF86-0AA9CCB07D65}"/>
    <cellStyle name="Percent 13 6" xfId="23951" xr:uid="{09E266CC-05D8-4C66-8C1F-72BF974E2227}"/>
    <cellStyle name="Percent 13 7" xfId="14959" xr:uid="{935DE1BA-AC82-40A4-A407-919FE0F5EAC4}"/>
    <cellStyle name="Percent 14" xfId="4488" xr:uid="{6C0746AA-A8D3-4160-B9EF-BF0B6E3AC360}"/>
    <cellStyle name="Percent 14 2" xfId="4489" xr:uid="{5C2F00D9-8988-46B8-A2FD-61F36C284320}"/>
    <cellStyle name="Percent 14 2 2" xfId="6234" xr:uid="{7DAFBE18-54DD-418F-81CE-1226BABCC9BE}"/>
    <cellStyle name="Percent 14 2 2 2" xfId="14477" xr:uid="{AFA3C425-B2C6-489D-A12A-80BC799C2359}"/>
    <cellStyle name="Percent 14 2 2 2 2" xfId="31922" xr:uid="{29A28D18-BAAB-45FF-8052-F5F13A041886}"/>
    <cellStyle name="Percent 14 2 2 2 3" xfId="22948" xr:uid="{53923C78-FB57-4642-96D9-D984184FA461}"/>
    <cellStyle name="Percent 14 2 2 3" xfId="10385" xr:uid="{5DAE1145-0D6E-4533-9D5B-1AC0CD99BE91}"/>
    <cellStyle name="Percent 14 2 2 3 2" xfId="27880" xr:uid="{9D2F9E2D-692E-47BF-9ABE-38824B6252B6}"/>
    <cellStyle name="Percent 14 2 2 3 3" xfId="18964" xr:uid="{26F4A220-2E2E-41EC-B075-36AF366B4069}"/>
    <cellStyle name="Percent 14 2 2 4" xfId="25077" xr:uid="{E90B41E4-3290-41C6-9861-6D80A39B9405}"/>
    <cellStyle name="Percent 14 2 2 5" xfId="15821" xr:uid="{3D7192FB-5780-4EEF-BE34-F92CCF347AA4}"/>
    <cellStyle name="Percent 14 2 3" xfId="14012" xr:uid="{EB82FCB8-B001-415E-94D7-F9E4B83BDB8C}"/>
    <cellStyle name="Percent 14 2 3 2" xfId="31457" xr:uid="{3EA49A28-ECE0-4CD4-AE62-5357502952B4}"/>
    <cellStyle name="Percent 14 2 3 3" xfId="22483" xr:uid="{DD501794-FB24-4E21-AC3D-B5464F1AAF6E}"/>
    <cellStyle name="Percent 14 2 4" xfId="8848" xr:uid="{EE1EA38A-7FB4-49CC-9D2F-4DFB16C071E7}"/>
    <cellStyle name="Percent 14 2 4 2" xfId="26635" xr:uid="{CC409494-4227-4FC0-BA3D-D7CBBCFF57E2}"/>
    <cellStyle name="Percent 14 2 4 3" xfId="17909" xr:uid="{D3C2CFDF-2F25-44CD-8350-1CDE7732EAB9}"/>
    <cellStyle name="Percent 14 2 5" xfId="23954" xr:uid="{C030D7C7-C11C-4C43-A8B2-70866CA5115D}"/>
    <cellStyle name="Percent 14 2 6" xfId="14962" xr:uid="{5297CC5F-2984-4718-AB2D-8FFFDB914FF7}"/>
    <cellStyle name="Percent 14 3" xfId="6233" xr:uid="{F2B7F05A-816A-4BDF-91BB-EA55D3022706}"/>
    <cellStyle name="Percent 14 3 2" xfId="14476" xr:uid="{1296FDF8-875E-4D53-9608-6A3D48C6EDCC}"/>
    <cellStyle name="Percent 14 3 2 2" xfId="31921" xr:uid="{E3C021EB-ECAA-4A68-A692-668914CC1F41}"/>
    <cellStyle name="Percent 14 3 2 3" xfId="22947" xr:uid="{7BD0282A-32D1-47E1-B795-9C38F08402A8}"/>
    <cellStyle name="Percent 14 3 3" xfId="10384" xr:uid="{FC357908-65BC-44F0-B32B-42CD1285C940}"/>
    <cellStyle name="Percent 14 3 3 2" xfId="27879" xr:uid="{A3409A74-20F6-48C9-9FB2-C595930E0AB8}"/>
    <cellStyle name="Percent 14 3 3 3" xfId="18963" xr:uid="{49792580-473D-4A97-9733-68DE2297EFF2}"/>
    <cellStyle name="Percent 14 3 4" xfId="25076" xr:uid="{159C3AAD-1C7B-44E7-B59E-5C951EEDA6FF}"/>
    <cellStyle name="Percent 14 3 5" xfId="15820" xr:uid="{07591B74-F64A-4088-96B2-4EE2331885C9}"/>
    <cellStyle name="Percent 14 4" xfId="14011" xr:uid="{67B9F41C-C4B3-45C0-A92B-0AFD611A059C}"/>
    <cellStyle name="Percent 14 4 2" xfId="31456" xr:uid="{1A7F4315-C99F-4E03-8F42-CFCE715B5290}"/>
    <cellStyle name="Percent 14 4 3" xfId="22482" xr:uid="{26C39BE2-D028-42E8-90D1-21D285E37DA4}"/>
    <cellStyle name="Percent 14 5" xfId="8847" xr:uid="{3ED7A59B-2DCD-43EF-AAA1-16839B79771C}"/>
    <cellStyle name="Percent 14 5 2" xfId="26634" xr:uid="{28AAAB2A-EE32-48D0-A685-6433AAEE07C1}"/>
    <cellStyle name="Percent 14 5 3" xfId="17908" xr:uid="{1F731C75-791B-41AD-B591-3B7634889542}"/>
    <cellStyle name="Percent 14 6" xfId="23953" xr:uid="{A3293411-6CA2-45D0-8C30-D185A9EEC108}"/>
    <cellStyle name="Percent 14 7" xfId="14961" xr:uid="{C44350D5-5248-401D-99C1-87422213756F}"/>
    <cellStyle name="Percent 15" xfId="4490" xr:uid="{2BA8E28B-F3C7-4C30-8B04-6C68F6B43376}"/>
    <cellStyle name="Percent 15 2" xfId="4491" xr:uid="{5B930C86-D0D9-41F6-B3E0-830ED8976065}"/>
    <cellStyle name="Percent 15 2 2" xfId="6236" xr:uid="{CD01C1D4-836A-4E07-AEE0-0D6D461FE187}"/>
    <cellStyle name="Percent 15 2 2 2" xfId="14479" xr:uid="{E447F48D-BEE6-4DE2-A9C0-F840914CC284}"/>
    <cellStyle name="Percent 15 2 2 2 2" xfId="31924" xr:uid="{D89974EB-CDA4-439D-8829-C23E4062B4BE}"/>
    <cellStyle name="Percent 15 2 2 2 3" xfId="22950" xr:uid="{8642FA7A-1D11-4976-A75E-AAE81C923171}"/>
    <cellStyle name="Percent 15 2 2 3" xfId="10387" xr:uid="{9911060D-0FFF-42B1-8194-ACF1AD686D49}"/>
    <cellStyle name="Percent 15 2 2 3 2" xfId="27882" xr:uid="{5D106BB2-12B9-4466-9E7A-A87C2CBE6AD9}"/>
    <cellStyle name="Percent 15 2 2 3 3" xfId="18966" xr:uid="{A57B32AB-9CF5-4115-A3DE-16CF5A008338}"/>
    <cellStyle name="Percent 15 2 2 4" xfId="25079" xr:uid="{D7082FD9-4192-48A3-B1A6-2D94615D5EFD}"/>
    <cellStyle name="Percent 15 2 2 5" xfId="15823" xr:uid="{B948C2D4-9510-4573-93C9-5FF5B46E4CC4}"/>
    <cellStyle name="Percent 15 2 3" xfId="14014" xr:uid="{456FB926-E0F3-4699-81C7-DCCE52F94FC1}"/>
    <cellStyle name="Percent 15 2 3 2" xfId="31459" xr:uid="{D082D281-E56A-434D-AA59-8170B0CCBC6C}"/>
    <cellStyle name="Percent 15 2 3 3" xfId="22485" xr:uid="{98B9C2E6-48F8-4ACB-8000-4D46EE1BE09B}"/>
    <cellStyle name="Percent 15 2 4" xfId="8850" xr:uid="{218ABC2D-977B-4E25-A553-1B36A9F31778}"/>
    <cellStyle name="Percent 15 2 4 2" xfId="26637" xr:uid="{E3BFC9C9-97F4-4545-B38D-D1D9FA3BBD4A}"/>
    <cellStyle name="Percent 15 2 4 3" xfId="17911" xr:uid="{47692965-0769-418C-B15E-F04EC3BB72FE}"/>
    <cellStyle name="Percent 15 2 5" xfId="23956" xr:uid="{D1A8F8D6-2C2A-4003-B256-E8009F14140B}"/>
    <cellStyle name="Percent 15 2 6" xfId="14964" xr:uid="{AA380688-B374-468C-A8EC-DA7CEC7C81FB}"/>
    <cellStyle name="Percent 15 3" xfId="6235" xr:uid="{FD95157C-D093-4ABF-8351-FF1BB1E83605}"/>
    <cellStyle name="Percent 15 3 2" xfId="14478" xr:uid="{C201501F-1520-414B-B87E-714B0A280FE9}"/>
    <cellStyle name="Percent 15 3 2 2" xfId="31923" xr:uid="{F167861E-0181-4B50-AD93-24263DCE1BEB}"/>
    <cellStyle name="Percent 15 3 2 3" xfId="22949" xr:uid="{6BE7C4B9-73E1-4466-BCFF-0AF042E94265}"/>
    <cellStyle name="Percent 15 3 3" xfId="10386" xr:uid="{58F622C6-5C5D-4064-A1BB-C94C6861F5E6}"/>
    <cellStyle name="Percent 15 3 3 2" xfId="27881" xr:uid="{1CD54E07-ED35-458D-A4AC-E01DA3B9E6CF}"/>
    <cellStyle name="Percent 15 3 3 3" xfId="18965" xr:uid="{0E65B653-519A-445F-ACF4-3BD742A6DA33}"/>
    <cellStyle name="Percent 15 3 4" xfId="25078" xr:uid="{5EB50BE2-50D0-43F1-8166-C8CC33E086A5}"/>
    <cellStyle name="Percent 15 3 5" xfId="15822" xr:uid="{42F97642-E452-46BF-883B-F777954BA7E4}"/>
    <cellStyle name="Percent 15 4" xfId="14013" xr:uid="{EE9B01C7-C749-454C-83D9-86CAB4BCDCFB}"/>
    <cellStyle name="Percent 15 4 2" xfId="31458" xr:uid="{FB51CFE5-5478-4F1F-896C-012F8E81111C}"/>
    <cellStyle name="Percent 15 4 3" xfId="22484" xr:uid="{749BFB52-7B51-4D64-A1B4-CB4B7E1A69C7}"/>
    <cellStyle name="Percent 15 5" xfId="8849" xr:uid="{DF4F8974-70BD-414C-96D9-408642F822AC}"/>
    <cellStyle name="Percent 15 5 2" xfId="26636" xr:uid="{39F890F5-43E5-4A74-B963-C2FB6B07CD09}"/>
    <cellStyle name="Percent 15 5 3" xfId="17910" xr:uid="{E877AFC8-B1B8-4B54-B1BE-CCCC2EA2CBFD}"/>
    <cellStyle name="Percent 15 6" xfId="23955" xr:uid="{E9E201A7-B471-4ACC-8D61-9E4BE2881D67}"/>
    <cellStyle name="Percent 15 7" xfId="14963" xr:uid="{28838C7A-7D45-40A0-B26A-9C6BFC0944D8}"/>
    <cellStyle name="Percent 16" xfId="4492" xr:uid="{C091A23B-056B-4A29-B06C-2C25C663CE14}"/>
    <cellStyle name="Percent 16 2" xfId="4493" xr:uid="{499CBDC1-5528-487C-8EF3-10ACFC926273}"/>
    <cellStyle name="Percent 16 2 2" xfId="6238" xr:uid="{FE55C287-D58D-406F-8272-9C4220D0B77B}"/>
    <cellStyle name="Percent 16 2 2 2" xfId="14481" xr:uid="{CD66E552-10C2-4D3B-88B2-829F54FC5900}"/>
    <cellStyle name="Percent 16 2 2 2 2" xfId="31926" xr:uid="{E449D4BE-6008-4DF5-B30E-A90D9C19D0CF}"/>
    <cellStyle name="Percent 16 2 2 2 3" xfId="22952" xr:uid="{307D0A7F-E226-45DA-9D21-E12A318063DB}"/>
    <cellStyle name="Percent 16 2 2 3" xfId="10389" xr:uid="{A051DF25-8606-4EB0-BA61-3D63C964228A}"/>
    <cellStyle name="Percent 16 2 2 3 2" xfId="27884" xr:uid="{69DC3F02-88B2-4AB0-87FA-E11E3B4268F9}"/>
    <cellStyle name="Percent 16 2 2 3 3" xfId="18968" xr:uid="{E7B0F856-31C2-4150-8B96-B9A444CEC04E}"/>
    <cellStyle name="Percent 16 2 2 4" xfId="25081" xr:uid="{673D142F-9687-4E13-9B04-76E99F546551}"/>
    <cellStyle name="Percent 16 2 2 5" xfId="15825" xr:uid="{C4239088-8997-4B8B-9727-DF479A9CE182}"/>
    <cellStyle name="Percent 16 2 3" xfId="14016" xr:uid="{C86E2066-87BB-4351-8D86-6F4ECD6FB3C4}"/>
    <cellStyle name="Percent 16 2 3 2" xfId="31461" xr:uid="{7D50E4FE-4F5B-454C-B539-E6C43072D30C}"/>
    <cellStyle name="Percent 16 2 3 3" xfId="22487" xr:uid="{A105CE9C-0E28-4921-8FB2-CB0A9464C505}"/>
    <cellStyle name="Percent 16 2 4" xfId="8852" xr:uid="{C3D1C9A9-A300-456E-9F1A-DF76CBB64808}"/>
    <cellStyle name="Percent 16 2 4 2" xfId="26639" xr:uid="{D1CE0F4F-528F-4E4E-8DFD-14C17BF140CE}"/>
    <cellStyle name="Percent 16 2 4 3" xfId="17913" xr:uid="{E628EDE5-EE86-40A2-807C-2494952805AD}"/>
    <cellStyle name="Percent 16 2 5" xfId="23958" xr:uid="{BAD03B39-B119-42DB-BC0F-D5646A2438C9}"/>
    <cellStyle name="Percent 16 2 6" xfId="14966" xr:uid="{43629FBA-7F63-4B93-8D8A-5B707B9D50F5}"/>
    <cellStyle name="Percent 16 3" xfId="6237" xr:uid="{C7A12AD7-2D6A-4206-8895-DFBB5A679333}"/>
    <cellStyle name="Percent 16 3 2" xfId="14480" xr:uid="{532C326F-5E18-42F2-AC00-47D3ED9A6F26}"/>
    <cellStyle name="Percent 16 3 2 2" xfId="31925" xr:uid="{B6EE5901-F049-4946-B032-3BF0F1727B6A}"/>
    <cellStyle name="Percent 16 3 2 3" xfId="22951" xr:uid="{287EEFFF-B2FD-40D1-A1D3-CF8F55933305}"/>
    <cellStyle name="Percent 16 3 3" xfId="10388" xr:uid="{141F2401-0A3E-46F4-8F02-D4CAA3650C88}"/>
    <cellStyle name="Percent 16 3 3 2" xfId="27883" xr:uid="{417656BE-C9B4-4E11-BB9A-A17BC5117E36}"/>
    <cellStyle name="Percent 16 3 3 3" xfId="18967" xr:uid="{75CD0005-E4A5-4FEB-8EF5-FFA29B2127F6}"/>
    <cellStyle name="Percent 16 3 4" xfId="25080" xr:uid="{7AE33F5A-5370-4FA4-9757-4F4446F6F51D}"/>
    <cellStyle name="Percent 16 3 5" xfId="15824" xr:uid="{01C30C43-0F82-477A-8D69-21579FCACFED}"/>
    <cellStyle name="Percent 16 4" xfId="14015" xr:uid="{E17EE430-F11D-40DB-9FDD-44F6F14C1CA1}"/>
    <cellStyle name="Percent 16 4 2" xfId="31460" xr:uid="{60E2F20A-808A-4B20-BCE7-36A941C596E8}"/>
    <cellStyle name="Percent 16 4 3" xfId="22486" xr:uid="{76525B35-5C71-4138-A236-79FC1B24E559}"/>
    <cellStyle name="Percent 16 5" xfId="8851" xr:uid="{38C0A0BE-81C7-4001-9CDB-8E9EF0E81EAD}"/>
    <cellStyle name="Percent 16 5 2" xfId="26638" xr:uid="{8C44A9A7-8DC5-4B84-AF30-49725AE2F05F}"/>
    <cellStyle name="Percent 16 5 3" xfId="17912" xr:uid="{0DCE63C7-8B53-4F45-871A-C445800AB59F}"/>
    <cellStyle name="Percent 16 6" xfId="23957" xr:uid="{4AAFD85C-6F0B-48FE-B34F-1CAD20AA3F89}"/>
    <cellStyle name="Percent 16 7" xfId="14965" xr:uid="{E4374794-143E-4D21-B199-FC08A2277930}"/>
    <cellStyle name="Percent 17" xfId="4494" xr:uid="{6A31A753-33A3-4BF4-ADA2-D4B0309E5F8A}"/>
    <cellStyle name="Percent 17 2" xfId="4495" xr:uid="{AED793A6-1840-47CF-837F-53E290297F36}"/>
    <cellStyle name="Percent 17 2 2" xfId="6240" xr:uid="{BE8572F2-B16A-4052-83EA-8C1B1AFC50B8}"/>
    <cellStyle name="Percent 17 2 2 2" xfId="14483" xr:uid="{1CD2B1A8-F344-4286-8A64-88EFF42C2C80}"/>
    <cellStyle name="Percent 17 2 2 2 2" xfId="31928" xr:uid="{FBB65168-ABC2-4AD4-8051-64FC5351A77D}"/>
    <cellStyle name="Percent 17 2 2 2 3" xfId="22954" xr:uid="{525BFF3C-E175-40ED-A7C7-2E2EB5E9A7E3}"/>
    <cellStyle name="Percent 17 2 2 3" xfId="10391" xr:uid="{F1BBE016-2D9F-447E-AD4D-ADC06A93C514}"/>
    <cellStyle name="Percent 17 2 2 3 2" xfId="27886" xr:uid="{9CA43BFF-E1CC-4935-824C-3538F1CD6B20}"/>
    <cellStyle name="Percent 17 2 2 3 3" xfId="18970" xr:uid="{C235F090-0B6F-4603-AB7F-9FC91003FB65}"/>
    <cellStyle name="Percent 17 2 2 4" xfId="25083" xr:uid="{83BDDD85-8CFE-4115-AAC3-3353E4ECE9F0}"/>
    <cellStyle name="Percent 17 2 2 5" xfId="15827" xr:uid="{CF7D8938-DFB8-4582-BAB0-1DBA18A2E0D5}"/>
    <cellStyle name="Percent 17 2 3" xfId="14018" xr:uid="{D7CAD243-A71A-47E4-A54B-08634063A19F}"/>
    <cellStyle name="Percent 17 2 3 2" xfId="31463" xr:uid="{8790BB62-103C-49B5-86DE-A389983A36E3}"/>
    <cellStyle name="Percent 17 2 3 3" xfId="22489" xr:uid="{50837B47-D557-4160-90E6-511E79839898}"/>
    <cellStyle name="Percent 17 2 4" xfId="8854" xr:uid="{7D9899EC-E0BB-45A9-BB2D-0FD1FEE5B121}"/>
    <cellStyle name="Percent 17 2 4 2" xfId="26641" xr:uid="{A7786657-F8DF-451F-897F-4A1390D9013F}"/>
    <cellStyle name="Percent 17 2 4 3" xfId="17915" xr:uid="{ED0A14C2-FA2E-4037-99F7-9497D1DF28DB}"/>
    <cellStyle name="Percent 17 2 5" xfId="23960" xr:uid="{3E0CDD89-488D-41F6-8073-D6827F164C4D}"/>
    <cellStyle name="Percent 17 2 6" xfId="14968" xr:uid="{B03CF496-458F-457B-B5EE-B7C7B2F205ED}"/>
    <cellStyle name="Percent 17 3" xfId="6239" xr:uid="{43AD4DD4-2C4B-47C7-86D3-7DCBF68ED009}"/>
    <cellStyle name="Percent 17 3 2" xfId="14482" xr:uid="{E6F7B3EC-F02A-40AD-906A-28D23608F725}"/>
    <cellStyle name="Percent 17 3 2 2" xfId="31927" xr:uid="{CA1472F0-9F63-4377-BEE6-FB71B1D3E4DA}"/>
    <cellStyle name="Percent 17 3 2 3" xfId="22953" xr:uid="{79595D6E-0B62-4792-A9AE-B8C768BF1622}"/>
    <cellStyle name="Percent 17 3 3" xfId="10390" xr:uid="{5A0BCC58-2894-41FA-8899-1B2648B6A653}"/>
    <cellStyle name="Percent 17 3 3 2" xfId="27885" xr:uid="{B1D4B1BE-61F1-4881-AEA4-1FF14F976BE4}"/>
    <cellStyle name="Percent 17 3 3 3" xfId="18969" xr:uid="{016D0E88-EFCC-46CC-A862-97D8F586D535}"/>
    <cellStyle name="Percent 17 3 4" xfId="25082" xr:uid="{EDFBE54B-487E-482F-B137-0EA8A6922632}"/>
    <cellStyle name="Percent 17 3 5" xfId="15826" xr:uid="{D481AF9F-542B-41C7-B29F-6D1BE964087C}"/>
    <cellStyle name="Percent 17 4" xfId="14017" xr:uid="{CD6507D2-1134-4BCE-9217-9382CCD9B579}"/>
    <cellStyle name="Percent 17 4 2" xfId="31462" xr:uid="{DEC89439-B6DF-419A-BAE4-A5E751803092}"/>
    <cellStyle name="Percent 17 4 3" xfId="22488" xr:uid="{1CBA182B-7D4B-4B93-AD92-2C974FBED074}"/>
    <cellStyle name="Percent 17 5" xfId="8853" xr:uid="{F0B05E1A-8B02-4BDF-B32E-F2C3B4A8C8F8}"/>
    <cellStyle name="Percent 17 5 2" xfId="26640" xr:uid="{1A40D693-560E-4B20-B6DB-2270735E6828}"/>
    <cellStyle name="Percent 17 5 3" xfId="17914" xr:uid="{E052E3BB-2D1C-426D-AF52-5C3E4EA85554}"/>
    <cellStyle name="Percent 17 6" xfId="23959" xr:uid="{60535438-3686-451E-B1EF-30347E2EA46A}"/>
    <cellStyle name="Percent 17 7" xfId="14967" xr:uid="{4A710110-B476-4BB9-95B2-F23AD7FA21F2}"/>
    <cellStyle name="Percent 18" xfId="4496" xr:uid="{0A3B1776-5327-4F3B-9A52-9F067698031D}"/>
    <cellStyle name="Percent 18 2" xfId="4497" xr:uid="{206B1839-EC9C-4BF8-86AE-2B8777C8BF16}"/>
    <cellStyle name="Percent 18 2 2" xfId="6242" xr:uid="{4FE0C8E6-202C-47AE-87CE-8A7371CEE12B}"/>
    <cellStyle name="Percent 18 2 2 2" xfId="14485" xr:uid="{8584993B-D519-41C4-A144-221ECACD7C41}"/>
    <cellStyle name="Percent 18 2 2 2 2" xfId="31930" xr:uid="{B5EF96B1-DC9D-4C13-BF74-EE46F04F6C40}"/>
    <cellStyle name="Percent 18 2 2 2 3" xfId="22956" xr:uid="{CF9F41D2-DF69-408C-9BF7-B63722111B8F}"/>
    <cellStyle name="Percent 18 2 2 3" xfId="10393" xr:uid="{AC64900F-0BB9-4694-9597-372107BA40F7}"/>
    <cellStyle name="Percent 18 2 2 3 2" xfId="27888" xr:uid="{EF409BB3-7AAE-4602-9220-9185F500C13D}"/>
    <cellStyle name="Percent 18 2 2 3 3" xfId="18972" xr:uid="{E86EDAF5-77E2-4DBA-BDAE-CB44D797D064}"/>
    <cellStyle name="Percent 18 2 2 4" xfId="25085" xr:uid="{1BC87C41-74D4-46CF-9528-2448B615A71C}"/>
    <cellStyle name="Percent 18 2 2 5" xfId="15829" xr:uid="{D0C3D9D5-6589-4030-ABEA-6E2A198C62F4}"/>
    <cellStyle name="Percent 18 2 3" xfId="14020" xr:uid="{7FC3FA85-5075-48E5-8245-042AB3218A3B}"/>
    <cellStyle name="Percent 18 2 3 2" xfId="31465" xr:uid="{8850FBD4-3D1B-4B62-A3B7-8DC9C26304CC}"/>
    <cellStyle name="Percent 18 2 3 3" xfId="22491" xr:uid="{B9CA9D6E-62B8-45AF-AC06-C68370F93748}"/>
    <cellStyle name="Percent 18 2 4" xfId="8856" xr:uid="{1E1A5B73-0E30-455F-B2E6-84F7FE6D6751}"/>
    <cellStyle name="Percent 18 2 4 2" xfId="26643" xr:uid="{768822F7-F7C2-47A5-8090-7CFBD99850E0}"/>
    <cellStyle name="Percent 18 2 4 3" xfId="17917" xr:uid="{BF686D57-1E08-435C-B93B-B8C953B2D0D2}"/>
    <cellStyle name="Percent 18 2 5" xfId="23962" xr:uid="{41E824B2-39ED-4F03-91BA-0034BEA8F972}"/>
    <cellStyle name="Percent 18 2 6" xfId="14970" xr:uid="{3568423C-71C4-45C8-96D3-968FFF0A4770}"/>
    <cellStyle name="Percent 18 3" xfId="6241" xr:uid="{FF13742F-FDD7-4963-987D-707179D45316}"/>
    <cellStyle name="Percent 18 3 2" xfId="14484" xr:uid="{98C30217-7F64-48B1-B447-BDF4FCD31333}"/>
    <cellStyle name="Percent 18 3 2 2" xfId="31929" xr:uid="{4EEF91A9-083E-45A3-8950-0BBF4302C95C}"/>
    <cellStyle name="Percent 18 3 2 3" xfId="22955" xr:uid="{CC883E2E-656B-480D-A0C2-B087BB4C1DC3}"/>
    <cellStyle name="Percent 18 3 3" xfId="10392" xr:uid="{563EDC43-B4A2-4F73-B90E-AB84F332B22C}"/>
    <cellStyle name="Percent 18 3 3 2" xfId="27887" xr:uid="{4FC914F7-435D-4E57-8646-B3F751F411A0}"/>
    <cellStyle name="Percent 18 3 3 3" xfId="18971" xr:uid="{75A47BE6-A09B-4307-A08C-46B3AD0080C5}"/>
    <cellStyle name="Percent 18 3 4" xfId="25084" xr:uid="{87BBC4EF-B272-4E2A-A8A4-BF4F6D4818DD}"/>
    <cellStyle name="Percent 18 3 5" xfId="15828" xr:uid="{627E8B4A-9380-4A51-AA03-1B3217F5E7EF}"/>
    <cellStyle name="Percent 18 4" xfId="14019" xr:uid="{6E399F1D-09CE-451D-A358-E0E9970979F4}"/>
    <cellStyle name="Percent 18 4 2" xfId="31464" xr:uid="{23BC7473-947A-4429-AF6C-D742B805E437}"/>
    <cellStyle name="Percent 18 4 3" xfId="22490" xr:uid="{5F343987-D724-4ED9-99FB-072A9DC1650E}"/>
    <cellStyle name="Percent 18 5" xfId="8855" xr:uid="{859B0281-0247-4A89-AE0D-9B171189F9A5}"/>
    <cellStyle name="Percent 18 5 2" xfId="26642" xr:uid="{B8F58CBA-C0CC-46D2-B2AE-E21D08FEF0EA}"/>
    <cellStyle name="Percent 18 5 3" xfId="17916" xr:uid="{703242F7-EB71-415F-99C0-043B5F4D357E}"/>
    <cellStyle name="Percent 18 6" xfId="23961" xr:uid="{B1F0700E-4EB1-4077-877F-D5388F079504}"/>
    <cellStyle name="Percent 18 7" xfId="14969" xr:uid="{46D1A4E3-A547-4D65-8BA4-ABA90861D1B1}"/>
    <cellStyle name="Percent 19" xfId="4498" xr:uid="{062B2E99-B6FD-4BAB-B4A3-F153C72F5171}"/>
    <cellStyle name="Percent 19 2" xfId="4499" xr:uid="{AE72E587-DD10-4D9D-890B-CABEAB973400}"/>
    <cellStyle name="Percent 19 2 2" xfId="6244" xr:uid="{20C548CE-B7BC-4F15-A7B7-F2C3830E341B}"/>
    <cellStyle name="Percent 19 2 2 2" xfId="14487" xr:uid="{A9AE5692-818C-48E1-B293-7D0964B54D95}"/>
    <cellStyle name="Percent 19 2 2 2 2" xfId="31932" xr:uid="{EF6970F1-F84A-425D-A863-3997B54F4432}"/>
    <cellStyle name="Percent 19 2 2 2 3" xfId="22958" xr:uid="{D60FB463-D391-464D-98A2-83F1F555E69B}"/>
    <cellStyle name="Percent 19 2 2 3" xfId="10395" xr:uid="{33760C5A-9830-4E3C-9A6A-C7516B8372F0}"/>
    <cellStyle name="Percent 19 2 2 3 2" xfId="27890" xr:uid="{821174F2-5DC6-4371-8B16-DD9EC6192B8F}"/>
    <cellStyle name="Percent 19 2 2 3 3" xfId="18974" xr:uid="{67CFAC0E-FA06-4E82-9F8C-C4040D56A5E8}"/>
    <cellStyle name="Percent 19 2 2 4" xfId="25087" xr:uid="{4E0967D3-B522-43BB-BA10-394212FDB4D2}"/>
    <cellStyle name="Percent 19 2 2 5" xfId="15831" xr:uid="{709D2DB6-0E86-46A3-8AF5-D4A2DD7B7923}"/>
    <cellStyle name="Percent 19 2 3" xfId="14022" xr:uid="{FCF127DC-E991-4EE5-8C3E-8F120748A7EB}"/>
    <cellStyle name="Percent 19 2 3 2" xfId="31467" xr:uid="{70B2AA1B-4C6E-4E97-8F56-670A2E080855}"/>
    <cellStyle name="Percent 19 2 3 3" xfId="22493" xr:uid="{DCDB80C3-7724-4B0B-9257-3CFEF945749B}"/>
    <cellStyle name="Percent 19 2 4" xfId="8858" xr:uid="{06FD8132-4396-4FA5-902E-F00B0E7EADBB}"/>
    <cellStyle name="Percent 19 2 4 2" xfId="26645" xr:uid="{B4E5E35C-00AE-49E8-8808-CAACFFC42A48}"/>
    <cellStyle name="Percent 19 2 4 3" xfId="17919" xr:uid="{1C0EB6E2-BDFF-435D-AAFF-B179F8A2CF9B}"/>
    <cellStyle name="Percent 19 2 5" xfId="23964" xr:uid="{89161561-ECA1-431B-BB61-5BD1E555A691}"/>
    <cellStyle name="Percent 19 2 6" xfId="14972" xr:uid="{69258886-9E3A-4F1D-91FF-BF6518D5F231}"/>
    <cellStyle name="Percent 19 3" xfId="6243" xr:uid="{C74B64C1-DF68-4ACC-9251-CD96D7771DEA}"/>
    <cellStyle name="Percent 19 3 2" xfId="14486" xr:uid="{772AA7A8-9E96-4994-A7BA-AF7FFB625C1A}"/>
    <cellStyle name="Percent 19 3 2 2" xfId="31931" xr:uid="{843D1CCE-56A0-47EB-84FB-BD08AA73FAB2}"/>
    <cellStyle name="Percent 19 3 2 3" xfId="22957" xr:uid="{6EEB288A-4FFF-4537-9842-1069657F0A87}"/>
    <cellStyle name="Percent 19 3 3" xfId="10394" xr:uid="{5093AD69-30E5-4771-839E-88EDED33C777}"/>
    <cellStyle name="Percent 19 3 3 2" xfId="27889" xr:uid="{2F3E3BBE-05A1-4E41-B88D-456CBDE57232}"/>
    <cellStyle name="Percent 19 3 3 3" xfId="18973" xr:uid="{7AF2B652-47B6-4649-B2E7-C1562DEE31BC}"/>
    <cellStyle name="Percent 19 3 4" xfId="25086" xr:uid="{C86A272C-623A-43BA-B641-B027493491EC}"/>
    <cellStyle name="Percent 19 3 5" xfId="15830" xr:uid="{849DF902-C3AC-4695-AD8B-EFA34286BAF8}"/>
    <cellStyle name="Percent 19 4" xfId="14021" xr:uid="{1073945C-0C37-4AD1-8E79-9918CCDE2B20}"/>
    <cellStyle name="Percent 19 4 2" xfId="31466" xr:uid="{7B0043C3-B81A-4A1F-8A56-6673C3872E9C}"/>
    <cellStyle name="Percent 19 4 3" xfId="22492" xr:uid="{3B4089F0-AF77-4424-863D-3887E265EA81}"/>
    <cellStyle name="Percent 19 5" xfId="8857" xr:uid="{1008453B-67BE-482F-95FF-FF947CBEEB72}"/>
    <cellStyle name="Percent 19 5 2" xfId="26644" xr:uid="{425F32E1-4C0D-496D-B852-296C9CEADAA6}"/>
    <cellStyle name="Percent 19 5 3" xfId="17918" xr:uid="{29E70F54-A69E-48DD-BD8C-FAE1799A2955}"/>
    <cellStyle name="Percent 19 6" xfId="23963" xr:uid="{9287D5BE-144C-434A-BD21-F54A0D887B0A}"/>
    <cellStyle name="Percent 19 7" xfId="14971" xr:uid="{9A789F0E-43D4-49EF-9CFE-2ACC359D6BD2}"/>
    <cellStyle name="Percent 2" xfId="11" xr:uid="{B80B137A-31AA-4560-B8CE-3834937221DA}"/>
    <cellStyle name="Percent 2 2" xfId="45" xr:uid="{8D3C526A-B982-4B96-A70D-352B792AD433}"/>
    <cellStyle name="Percent 2 2 2" xfId="4500" xr:uid="{AB8E0B34-86B0-445B-8B2D-045D074E53B6}"/>
    <cellStyle name="Percent 2 2 3" xfId="4501" xr:uid="{B89B96D2-BA65-42EC-A14A-6B78E149F195}"/>
    <cellStyle name="Percent 2 2 4" xfId="6245" xr:uid="{30005327-C971-492C-912C-8742F65F50AC}"/>
    <cellStyle name="Percent 2 3" xfId="53" xr:uid="{4A79A072-E964-49BD-B4BA-A8DC11D4C1D3}"/>
    <cellStyle name="Percent 2 3 2" xfId="4503" xr:uid="{57E24D9F-7E85-43FA-9E97-937E415CD772}"/>
    <cellStyle name="Percent 2 3 3" xfId="5200" xr:uid="{0D2F8D8A-B3E6-4D2F-B502-F160D0591236}"/>
    <cellStyle name="Percent 2 3 4" xfId="6247" xr:uid="{E9EFAA19-C855-4E84-811E-5C92C612FBF4}"/>
    <cellStyle name="Percent 2 3 5" xfId="4502" xr:uid="{6D29810E-4F64-4C3F-B13E-CF2E59424DEC}"/>
    <cellStyle name="Percent 2 4" xfId="114" xr:uid="{4BB4F113-1ADC-45DC-88A5-E8523F7E25DE}"/>
    <cellStyle name="Percent 2 4 2" xfId="4504" xr:uid="{44DE02BB-E576-410C-A281-2398EC1055B5}"/>
    <cellStyle name="Percent 2 5" xfId="195" xr:uid="{C1918D1F-59C6-4978-9180-B1C28E29C1EF}"/>
    <cellStyle name="Percent 2 5 2" xfId="4505" xr:uid="{D6FD0708-03C0-4344-94FE-E27506F6EC16}"/>
    <cellStyle name="Percent 2 6" xfId="55" xr:uid="{4614C702-9B9F-43A5-8638-D234521216CF}"/>
    <cellStyle name="Percent 2 6 2" xfId="13709" xr:uid="{C43F0FEA-8AFB-42D4-BF61-9949946ECCB1}"/>
    <cellStyle name="Percent 2 6 2 2" xfId="31154" xr:uid="{4C2F4212-9C9E-444A-9DE6-485369D6150B}"/>
    <cellStyle name="Percent 2 6 2 3" xfId="22180" xr:uid="{C2E3AF18-16DF-42AC-9F71-4808E45C4492}"/>
    <cellStyle name="Percent 2 6 3" xfId="8095" xr:uid="{DD42E268-A73B-459D-BE1C-A9E585E2543D}"/>
    <cellStyle name="Percent 2 6 3 2" xfId="26111" xr:uid="{F68F83E4-A06C-48A4-9C4C-EAAE05F0351E}"/>
    <cellStyle name="Percent 2 6 3 3" xfId="17485" xr:uid="{3CB19F3B-F79C-4DCA-B83A-181587C66454}"/>
    <cellStyle name="Percent 2 6 4" xfId="24576" xr:uid="{6187EA67-FE7F-4A93-BB7E-055266062D24}"/>
    <cellStyle name="Percent 2 6 5" xfId="15273" xr:uid="{5F1ACD86-711F-4F87-A931-33392A20E3F2}"/>
    <cellStyle name="Percent 2 6 6" xfId="5331" xr:uid="{92F0E5AA-E511-4E11-824B-C3BF3A83C51C}"/>
    <cellStyle name="Percent 2 7" xfId="23100" xr:uid="{519F819F-0390-4BB1-B20A-9CDD5F938CD6}"/>
    <cellStyle name="Percent 2 8" xfId="14645" xr:uid="{D87C7104-DAFD-4D2D-AB88-85B095194EF9}"/>
    <cellStyle name="Percent 2 9" xfId="18" xr:uid="{7E5EA637-B95F-4F6C-9796-255AD4C59002}"/>
    <cellStyle name="Percent 20" xfId="4506" xr:uid="{82F2D5C0-7AD9-4961-ABF9-87F27CF8F59D}"/>
    <cellStyle name="Percent 20 2" xfId="4507" xr:uid="{1FC727AE-DD87-4ABC-8F38-B63A32DF8AE5}"/>
    <cellStyle name="Percent 20 2 2" xfId="6250" xr:uid="{42529649-BC23-48B1-80E9-EE01B3432D27}"/>
    <cellStyle name="Percent 20 2 2 2" xfId="14489" xr:uid="{C2B7F1F0-5E9D-4FAA-AB50-CB28F232018A}"/>
    <cellStyle name="Percent 20 2 2 2 2" xfId="31934" xr:uid="{256D91BB-D32C-488D-A69D-69EA2BD551F3}"/>
    <cellStyle name="Percent 20 2 2 2 3" xfId="22960" xr:uid="{3195406B-7339-405F-8348-6EEAEF39E7CC}"/>
    <cellStyle name="Percent 20 2 2 3" xfId="10399" xr:uid="{AF63DCDC-1E93-4F9C-A76E-362534FC0633}"/>
    <cellStyle name="Percent 20 2 2 3 2" xfId="27894" xr:uid="{5259B4F5-63DC-4E42-B21B-D29F48D25A6F}"/>
    <cellStyle name="Percent 20 2 2 3 3" xfId="18978" xr:uid="{A6807E97-7EB9-4590-B0A5-1F62C05F088C}"/>
    <cellStyle name="Percent 20 2 2 4" xfId="25091" xr:uid="{CA084DE4-6368-4594-8230-16BEF194736B}"/>
    <cellStyle name="Percent 20 2 2 5" xfId="15835" xr:uid="{BA97C891-37C6-4AB8-AA69-21A79D86BF53}"/>
    <cellStyle name="Percent 20 2 3" xfId="14024" xr:uid="{9E86F1B5-5498-4F15-9F06-F846B44ECF58}"/>
    <cellStyle name="Percent 20 2 3 2" xfId="31469" xr:uid="{9995E527-6970-4E7B-BA0D-EF09138A550D}"/>
    <cellStyle name="Percent 20 2 3 3" xfId="22495" xr:uid="{26F7EC12-303F-4DDF-AC99-0AA6A636A2F8}"/>
    <cellStyle name="Percent 20 2 4" xfId="8860" xr:uid="{6E90634E-24A3-4612-B884-729543FAFB88}"/>
    <cellStyle name="Percent 20 2 4 2" xfId="26647" xr:uid="{11FEC842-A148-4E5A-B719-E26A842810E7}"/>
    <cellStyle name="Percent 20 2 4 3" xfId="17921" xr:uid="{41C54DFB-B781-4106-BE02-443A64A72A87}"/>
    <cellStyle name="Percent 20 2 5" xfId="23971" xr:uid="{B6C6E444-8D44-4A1F-95A2-27EDB8594A7A}"/>
    <cellStyle name="Percent 20 2 6" xfId="14974" xr:uid="{44C08E6B-D461-4F51-9358-7D845AB98A09}"/>
    <cellStyle name="Percent 20 3" xfId="6249" xr:uid="{ACDAADAE-ED20-4513-958D-8B13E8C2E8D6}"/>
    <cellStyle name="Percent 20 3 2" xfId="14488" xr:uid="{DF679CBD-38B9-4D25-8D81-09195FE59A6A}"/>
    <cellStyle name="Percent 20 3 2 2" xfId="31933" xr:uid="{F6508D56-4336-4E78-AE53-9864FA5B7250}"/>
    <cellStyle name="Percent 20 3 2 3" xfId="22959" xr:uid="{42CDEDD0-A960-4958-AF66-92FEE76E5CE2}"/>
    <cellStyle name="Percent 20 3 3" xfId="10398" xr:uid="{8F086B14-3725-426E-BEF7-8125DE4174CE}"/>
    <cellStyle name="Percent 20 3 3 2" xfId="27893" xr:uid="{E661DEDB-51A1-4CC1-ADB8-0D84DD28B527}"/>
    <cellStyle name="Percent 20 3 3 3" xfId="18977" xr:uid="{77906B64-465E-4219-AAB2-96BE426B2183}"/>
    <cellStyle name="Percent 20 3 4" xfId="25090" xr:uid="{FCCEC5D3-A721-473F-B7A9-F3C62ABD44CF}"/>
    <cellStyle name="Percent 20 3 5" xfId="15834" xr:uid="{5B356B27-A1DE-49DD-8B30-D72798A33811}"/>
    <cellStyle name="Percent 20 4" xfId="14023" xr:uid="{04CD899B-6DC1-4848-AB62-95105A00B2C3}"/>
    <cellStyle name="Percent 20 4 2" xfId="31468" xr:uid="{68A92AA8-DDA4-487F-B431-9DC3BA995C34}"/>
    <cellStyle name="Percent 20 4 3" xfId="22494" xr:uid="{3879EE37-E062-427F-ADF5-2BB64C6BF295}"/>
    <cellStyle name="Percent 20 5" xfId="8859" xr:uid="{01A725A4-663D-4C80-97CC-93D574CC8B7C}"/>
    <cellStyle name="Percent 20 5 2" xfId="26646" xr:uid="{0E07086C-97F7-432B-83FB-704C7525F655}"/>
    <cellStyle name="Percent 20 5 3" xfId="17920" xr:uid="{AB1D7E85-8952-4A0F-8FE7-7FC5DDA1CAE5}"/>
    <cellStyle name="Percent 20 6" xfId="23970" xr:uid="{FA426B45-9538-49CB-9D27-1BD2D0D59394}"/>
    <cellStyle name="Percent 20 7" xfId="14973" xr:uid="{1F188D9A-9AFC-49AF-8F7A-EA525753FA0B}"/>
    <cellStyle name="Percent 21" xfId="4508" xr:uid="{C24DBCC1-A723-42F2-BA05-F649E0116686}"/>
    <cellStyle name="Percent 21 2" xfId="4509" xr:uid="{B151D362-DF84-4FF1-B4D4-D7129F25FAA8}"/>
    <cellStyle name="Percent 21 2 2" xfId="6252" xr:uid="{5C293529-659E-4C3D-9A37-B2DF894B97B9}"/>
    <cellStyle name="Percent 21 2 2 2" xfId="14491" xr:uid="{4D645C49-CB53-4AA3-AE84-97230EA27498}"/>
    <cellStyle name="Percent 21 2 2 2 2" xfId="31936" xr:uid="{B438D41C-E859-4719-96C1-501458ED0683}"/>
    <cellStyle name="Percent 21 2 2 2 3" xfId="22962" xr:uid="{6EE4C764-20B4-4CF4-9DB4-9CDCD6F4A0EE}"/>
    <cellStyle name="Percent 21 2 2 3" xfId="10401" xr:uid="{E94CAFE9-AC60-4EFD-90ED-C4C6ACAD7C51}"/>
    <cellStyle name="Percent 21 2 2 3 2" xfId="27896" xr:uid="{2D43FEDB-21BA-4654-84FF-5829E4647AA4}"/>
    <cellStyle name="Percent 21 2 2 3 3" xfId="18980" xr:uid="{84F06AB3-07BB-4D1C-B062-9106843519A7}"/>
    <cellStyle name="Percent 21 2 2 4" xfId="25093" xr:uid="{71C2BCEF-533D-4484-A8F1-03D5AAB13DF7}"/>
    <cellStyle name="Percent 21 2 2 5" xfId="15837" xr:uid="{4E0F0C68-0246-47A5-AD62-0972F53C443D}"/>
    <cellStyle name="Percent 21 2 3" xfId="14026" xr:uid="{4D8FA868-3F9E-4164-B45C-48E580F264E7}"/>
    <cellStyle name="Percent 21 2 3 2" xfId="31471" xr:uid="{4F3250EF-CFDE-4A74-BE20-FE8C6E13E9FE}"/>
    <cellStyle name="Percent 21 2 3 3" xfId="22497" xr:uid="{1AB1A858-5B36-4EA7-8942-B864D5145BC6}"/>
    <cellStyle name="Percent 21 2 4" xfId="8862" xr:uid="{D6744319-3252-4858-A434-E47AF524E306}"/>
    <cellStyle name="Percent 21 2 4 2" xfId="26649" xr:uid="{EEC29F77-9DFB-4D0A-B244-2989DFDC2F0B}"/>
    <cellStyle name="Percent 21 2 4 3" xfId="17923" xr:uid="{EAADA900-BCE5-41FE-8991-9C6AD6CE2553}"/>
    <cellStyle name="Percent 21 2 5" xfId="23973" xr:uid="{C0B4BBAC-6E04-4378-B124-498588C5BCE9}"/>
    <cellStyle name="Percent 21 2 6" xfId="14976" xr:uid="{13D4001E-377E-496A-B51B-73D8A6D95EE7}"/>
    <cellStyle name="Percent 21 3" xfId="6251" xr:uid="{81E71267-2517-45AE-BDEF-0EE2CED69D8B}"/>
    <cellStyle name="Percent 21 3 2" xfId="14490" xr:uid="{CCBA991B-6EEB-44D3-A06C-11B709646E94}"/>
    <cellStyle name="Percent 21 3 2 2" xfId="31935" xr:uid="{2BDBF9A0-CE82-4D66-AD4A-984768B70318}"/>
    <cellStyle name="Percent 21 3 2 3" xfId="22961" xr:uid="{D1E05724-7537-45FF-BE15-2A81E7AB888F}"/>
    <cellStyle name="Percent 21 3 3" xfId="10400" xr:uid="{D79A71DB-E445-4512-885A-BFE3757EAE19}"/>
    <cellStyle name="Percent 21 3 3 2" xfId="27895" xr:uid="{70B4EF01-D8CE-482D-ACF1-6F81FB1BD151}"/>
    <cellStyle name="Percent 21 3 3 3" xfId="18979" xr:uid="{60501670-6134-4E3B-9403-3AF8B31B3521}"/>
    <cellStyle name="Percent 21 3 4" xfId="25092" xr:uid="{0FECA921-F185-4203-9CD2-F79118A66195}"/>
    <cellStyle name="Percent 21 3 5" xfId="15836" xr:uid="{EA45E0A5-1762-4523-B715-823DE9FCE4CB}"/>
    <cellStyle name="Percent 21 4" xfId="14025" xr:uid="{23620436-0C1E-4626-9BCF-4BD5BC96E8BD}"/>
    <cellStyle name="Percent 21 4 2" xfId="31470" xr:uid="{55F2C952-695D-4F40-AFDC-137C349880C3}"/>
    <cellStyle name="Percent 21 4 3" xfId="22496" xr:uid="{E733BFF1-D725-426A-AE9A-8BE2F675D6D7}"/>
    <cellStyle name="Percent 21 5" xfId="8861" xr:uid="{283D93A4-4018-4DC0-85BF-A70EF8888EF5}"/>
    <cellStyle name="Percent 21 5 2" xfId="26648" xr:uid="{90114A6C-6B73-46F0-A03A-F32BF3C043C7}"/>
    <cellStyle name="Percent 21 5 3" xfId="17922" xr:uid="{B89BD711-981A-4722-975C-0B42DE8ED331}"/>
    <cellStyle name="Percent 21 6" xfId="23972" xr:uid="{ABDB8D65-FC2F-46BB-B4D3-A4B24B49C48C}"/>
    <cellStyle name="Percent 21 7" xfId="14975" xr:uid="{119E92D3-AEB2-44E9-BA77-AF45E55466DD}"/>
    <cellStyle name="Percent 22" xfId="4510" xr:uid="{EA6A4966-19C6-48F5-AFA4-900E1313EB20}"/>
    <cellStyle name="Percent 22 2" xfId="4511" xr:uid="{FDCCD1F1-F160-4F93-BCC3-9ED0B32AE631}"/>
    <cellStyle name="Percent 22 2 2" xfId="6254" xr:uid="{8EB1CF8B-6CC3-444D-87EB-9F87B3EABB06}"/>
    <cellStyle name="Percent 22 2 2 2" xfId="14493" xr:uid="{40CF3DBF-94E6-4791-9C16-ADEE7084CA04}"/>
    <cellStyle name="Percent 22 2 2 2 2" xfId="31938" xr:uid="{404FE2E8-07B3-4AC6-90CD-5719BE4D902F}"/>
    <cellStyle name="Percent 22 2 2 2 3" xfId="22964" xr:uid="{43BB9EB9-6F9D-41FB-81A7-A891CE10A6F5}"/>
    <cellStyle name="Percent 22 2 2 3" xfId="10403" xr:uid="{93A54355-8F28-43E5-BE0D-E210A527890D}"/>
    <cellStyle name="Percent 22 2 2 3 2" xfId="27898" xr:uid="{AD64ADB0-B5D6-4432-A760-DE7563FCDD71}"/>
    <cellStyle name="Percent 22 2 2 3 3" xfId="18982" xr:uid="{EAC608CE-263C-45D6-B4D7-4B047E9E62B7}"/>
    <cellStyle name="Percent 22 2 2 4" xfId="25095" xr:uid="{F137DCC4-EF56-4391-B376-CFF662651D02}"/>
    <cellStyle name="Percent 22 2 2 5" xfId="15839" xr:uid="{687FA77A-1D5F-4675-8A1E-A2B0664E7DEC}"/>
    <cellStyle name="Percent 22 2 3" xfId="14028" xr:uid="{E9CEA822-7A5E-42BD-913B-6D61F18DE698}"/>
    <cellStyle name="Percent 22 2 3 2" xfId="31473" xr:uid="{29B408D7-7748-4D44-B558-E36B478DA038}"/>
    <cellStyle name="Percent 22 2 3 3" xfId="22499" xr:uid="{9ABFD667-36D7-4B21-9F12-A8D0CABC3F2E}"/>
    <cellStyle name="Percent 22 2 4" xfId="8864" xr:uid="{BCA880FF-0256-43FB-A40B-78C783911430}"/>
    <cellStyle name="Percent 22 2 4 2" xfId="26651" xr:uid="{576D67B0-89C0-4A27-916F-01E0EFF007EE}"/>
    <cellStyle name="Percent 22 2 4 3" xfId="17925" xr:uid="{6E701AC1-5913-4280-B7D0-D2FE1785B2E6}"/>
    <cellStyle name="Percent 22 2 5" xfId="23975" xr:uid="{ECC05463-D063-4A11-9EEA-DBDA10149681}"/>
    <cellStyle name="Percent 22 2 6" xfId="14978" xr:uid="{262BA38A-D575-43E2-8CB1-9042D053DDDE}"/>
    <cellStyle name="Percent 22 3" xfId="6253" xr:uid="{02A2DE03-DCD2-4BA1-A328-95284645BF36}"/>
    <cellStyle name="Percent 22 3 2" xfId="14492" xr:uid="{AFD23900-CBD3-4B33-AEAE-DFF7E79EF181}"/>
    <cellStyle name="Percent 22 3 2 2" xfId="31937" xr:uid="{FD4110CF-14A3-424A-A539-0A4FB5C0F1D3}"/>
    <cellStyle name="Percent 22 3 2 3" xfId="22963" xr:uid="{D848EAFC-A7BE-4C17-B731-CDF421F2867F}"/>
    <cellStyle name="Percent 22 3 3" xfId="10402" xr:uid="{95290457-266E-4EB3-B9A9-F4C8499609E0}"/>
    <cellStyle name="Percent 22 3 3 2" xfId="27897" xr:uid="{12C5A5B3-5AB1-40D3-9345-BCB6DD590070}"/>
    <cellStyle name="Percent 22 3 3 3" xfId="18981" xr:uid="{65E0517A-EB24-417B-9991-ED4087BA4094}"/>
    <cellStyle name="Percent 22 3 4" xfId="25094" xr:uid="{C4C0BD88-904A-4B9C-BBE8-362FAF1DBE93}"/>
    <cellStyle name="Percent 22 3 5" xfId="15838" xr:uid="{06748874-728F-41A0-B30B-71B8DD7558FF}"/>
    <cellStyle name="Percent 22 4" xfId="14027" xr:uid="{82FB1AE0-5F50-47A2-BD67-CF290E00D627}"/>
    <cellStyle name="Percent 22 4 2" xfId="31472" xr:uid="{8FDBE788-E18A-416C-B5D5-BDFF0EF1346D}"/>
    <cellStyle name="Percent 22 4 3" xfId="22498" xr:uid="{FBB91ACE-40D0-4302-A6A9-C8CA01A46E27}"/>
    <cellStyle name="Percent 22 5" xfId="8863" xr:uid="{0C7C4DA7-5249-4BCC-8550-79F64880699A}"/>
    <cellStyle name="Percent 22 5 2" xfId="26650" xr:uid="{1212F9E5-73CB-4996-8978-A5C7AB957855}"/>
    <cellStyle name="Percent 22 5 3" xfId="17924" xr:uid="{7C678167-8C3E-42D9-B583-0252FBE287E0}"/>
    <cellStyle name="Percent 22 6" xfId="23974" xr:uid="{B767612D-4E81-4CD0-832E-0BA6AB097C33}"/>
    <cellStyle name="Percent 22 7" xfId="14977" xr:uid="{23EF4EE0-420D-4131-9D95-FAF7C0FD3FE6}"/>
    <cellStyle name="Percent 23" xfId="4512" xr:uid="{0B21B717-FEFE-4048-970C-BF4792BCE71D}"/>
    <cellStyle name="Percent 23 2" xfId="4513" xr:uid="{C3D92840-3102-4F0C-9E0F-E09755CBBFBC}"/>
    <cellStyle name="Percent 23 2 2" xfId="6256" xr:uid="{DEE15C37-8135-4919-8ED4-97F1A269EF8C}"/>
    <cellStyle name="Percent 23 2 2 2" xfId="14495" xr:uid="{569B9DEF-52B9-47D3-9D50-2107DCF7F349}"/>
    <cellStyle name="Percent 23 2 2 2 2" xfId="31940" xr:uid="{7DFA0F06-8F55-4E5A-ABE9-356406AE69D8}"/>
    <cellStyle name="Percent 23 2 2 2 3" xfId="22966" xr:uid="{B7AF66AE-209E-43CC-BE42-99C709E06EDB}"/>
    <cellStyle name="Percent 23 2 2 3" xfId="10405" xr:uid="{563C7DBD-2F67-4D4B-A96F-5E1021F1B535}"/>
    <cellStyle name="Percent 23 2 2 3 2" xfId="27900" xr:uid="{A094077A-8515-4EB2-B4CB-AE4550B2CE20}"/>
    <cellStyle name="Percent 23 2 2 3 3" xfId="18984" xr:uid="{8A55998C-638C-4618-A2B0-92B5AD596BA3}"/>
    <cellStyle name="Percent 23 2 2 4" xfId="25097" xr:uid="{E9923087-1BD8-4796-B003-E8AE3C1B50EE}"/>
    <cellStyle name="Percent 23 2 2 5" xfId="15841" xr:uid="{542F68A0-C848-4EF1-8C94-867F224C0144}"/>
    <cellStyle name="Percent 23 2 3" xfId="14030" xr:uid="{A48D1DED-2CE5-4E58-9087-1BB155B3CB40}"/>
    <cellStyle name="Percent 23 2 3 2" xfId="31475" xr:uid="{2BBB3FF7-0C07-4982-A32A-AAA3908815EF}"/>
    <cellStyle name="Percent 23 2 3 3" xfId="22501" xr:uid="{E15171C1-E7B5-4BC1-83BC-B4A7651D911C}"/>
    <cellStyle name="Percent 23 2 4" xfId="8866" xr:uid="{4E011522-9E3A-492C-982E-9DC8FA6FFE96}"/>
    <cellStyle name="Percent 23 2 4 2" xfId="26653" xr:uid="{C67BF2C5-E332-47DF-BEB7-6A28B34F6C5F}"/>
    <cellStyle name="Percent 23 2 4 3" xfId="17927" xr:uid="{9E999F3A-BDEA-4A1B-A299-219CB5497C61}"/>
    <cellStyle name="Percent 23 2 5" xfId="23977" xr:uid="{DB4B62CC-4D20-43F1-93D9-C5B681E54D6B}"/>
    <cellStyle name="Percent 23 2 6" xfId="14980" xr:uid="{E4A9BD77-0478-41E5-B046-6F8FAD9561A1}"/>
    <cellStyle name="Percent 23 3" xfId="6255" xr:uid="{736D524F-35E8-4549-AA1A-A9AFB416FE62}"/>
    <cellStyle name="Percent 23 3 2" xfId="14494" xr:uid="{15CEA562-22AA-442D-90F3-AC4D6D423D9B}"/>
    <cellStyle name="Percent 23 3 2 2" xfId="31939" xr:uid="{2D65F800-4B03-47FB-9520-7CA5EF8E404D}"/>
    <cellStyle name="Percent 23 3 2 3" xfId="22965" xr:uid="{BDC40636-F285-4438-BB89-163375DC0316}"/>
    <cellStyle name="Percent 23 3 3" xfId="10404" xr:uid="{AC59243E-2684-4479-AC1C-97EABB07333B}"/>
    <cellStyle name="Percent 23 3 3 2" xfId="27899" xr:uid="{B1945F49-07ED-45E5-8820-7EF6B8B61B9A}"/>
    <cellStyle name="Percent 23 3 3 3" xfId="18983" xr:uid="{0F9098F3-30E6-46A6-AEF7-0219F0A2DEEE}"/>
    <cellStyle name="Percent 23 3 4" xfId="25096" xr:uid="{805C5981-4147-4A9E-B9E7-67276EB592CF}"/>
    <cellStyle name="Percent 23 3 5" xfId="15840" xr:uid="{92594A83-B4D4-4432-A03C-D79D4FB31DB8}"/>
    <cellStyle name="Percent 23 4" xfId="14029" xr:uid="{AB6C340D-7286-46DE-9FF3-9FEC2CE4F427}"/>
    <cellStyle name="Percent 23 4 2" xfId="31474" xr:uid="{53FA57B1-5055-4D48-866D-9248A13B1269}"/>
    <cellStyle name="Percent 23 4 3" xfId="22500" xr:uid="{C5087D02-2FFF-4312-ABC1-A8E6CE725F38}"/>
    <cellStyle name="Percent 23 5" xfId="8865" xr:uid="{769EEDF8-F9CD-4500-BD59-5BAE28D329FB}"/>
    <cellStyle name="Percent 23 5 2" xfId="26652" xr:uid="{DED50FD0-A968-4AF4-8BD5-F67C5AA46F48}"/>
    <cellStyle name="Percent 23 5 3" xfId="17926" xr:uid="{174A2FEB-CA57-4A7B-A3AD-0737D920203F}"/>
    <cellStyle name="Percent 23 6" xfId="23976" xr:uid="{77229F4B-326F-4443-80C7-B9224022B552}"/>
    <cellStyle name="Percent 23 7" xfId="14979" xr:uid="{E57FB122-B8C1-401B-BEC7-57DE7AB33443}"/>
    <cellStyle name="Percent 24" xfId="4514" xr:uid="{2A2D674A-70BB-4DC8-8498-D6F55C243CC7}"/>
    <cellStyle name="Percent 24 2" xfId="4515" xr:uid="{D7A42F74-2043-48F9-BEC5-69EA78797221}"/>
    <cellStyle name="Percent 24 2 2" xfId="6258" xr:uid="{4F5BD21D-56CB-4E81-9083-CE43110C2BB0}"/>
    <cellStyle name="Percent 24 2 2 2" xfId="14497" xr:uid="{FF52F5BC-EB46-4397-BEDE-CA7D532E80AF}"/>
    <cellStyle name="Percent 24 2 2 2 2" xfId="31942" xr:uid="{8EFAFEF3-1682-40AF-90DD-9EA3824EC5E6}"/>
    <cellStyle name="Percent 24 2 2 2 3" xfId="22968" xr:uid="{DC1F38B1-A374-4375-85AD-89106394F7D4}"/>
    <cellStyle name="Percent 24 2 2 3" xfId="10407" xr:uid="{625179DE-251D-4FD5-A8ED-0DB3D238C23D}"/>
    <cellStyle name="Percent 24 2 2 3 2" xfId="27902" xr:uid="{5FA2B94D-B5C3-486E-AA89-F0E65A71C858}"/>
    <cellStyle name="Percent 24 2 2 3 3" xfId="18986" xr:uid="{A298A22D-000E-43B7-9D59-78F3B2B900FF}"/>
    <cellStyle name="Percent 24 2 2 4" xfId="25099" xr:uid="{0F22F27F-2F78-4E1A-8FF7-4D39FFBB16F9}"/>
    <cellStyle name="Percent 24 2 2 5" xfId="15843" xr:uid="{A3111978-59DB-4FB2-8A20-87D05B2F00A6}"/>
    <cellStyle name="Percent 24 2 3" xfId="14032" xr:uid="{A459FC0D-4A5B-47B1-A57B-FD3B848BCDBC}"/>
    <cellStyle name="Percent 24 2 3 2" xfId="31477" xr:uid="{B6B4FF94-DAA1-45DA-8D09-68BCB7D95B0D}"/>
    <cellStyle name="Percent 24 2 3 3" xfId="22503" xr:uid="{98356BF6-699F-4ABD-A5F4-4AE6873270A8}"/>
    <cellStyle name="Percent 24 2 4" xfId="8868" xr:uid="{83A49A28-C283-494B-909D-0D4EF14AE2C8}"/>
    <cellStyle name="Percent 24 2 4 2" xfId="26655" xr:uid="{E7073BB4-0A4E-4B4E-A70E-44082314D1E0}"/>
    <cellStyle name="Percent 24 2 4 3" xfId="17929" xr:uid="{8060EB48-59F4-424E-BA0F-B75F3EC2D165}"/>
    <cellStyle name="Percent 24 2 5" xfId="23979" xr:uid="{3B44D93B-FCF2-432C-89FD-26DD42CD4E0C}"/>
    <cellStyle name="Percent 24 2 6" xfId="14982" xr:uid="{E0F4FBB2-04E8-4729-BA27-D590DF84BF75}"/>
    <cellStyle name="Percent 24 3" xfId="6257" xr:uid="{97227BDD-97DC-4B08-A63C-D7EEF47057E9}"/>
    <cellStyle name="Percent 24 3 2" xfId="14496" xr:uid="{31805A5B-AFE5-4673-9E52-FE726EE95E54}"/>
    <cellStyle name="Percent 24 3 2 2" xfId="31941" xr:uid="{015077FB-798D-494C-988C-859A0D57BFC7}"/>
    <cellStyle name="Percent 24 3 2 3" xfId="22967" xr:uid="{E9F8FA52-A913-40E6-B68E-F00F4F1D1743}"/>
    <cellStyle name="Percent 24 3 3" xfId="10406" xr:uid="{D17C86DE-DC35-4650-A7BC-E664F73FD216}"/>
    <cellStyle name="Percent 24 3 3 2" xfId="27901" xr:uid="{E4E34AE8-3CBE-42C0-BC29-7CA2DE12C1AF}"/>
    <cellStyle name="Percent 24 3 3 3" xfId="18985" xr:uid="{5E11C562-F779-4F86-9116-58EDBE5F7A43}"/>
    <cellStyle name="Percent 24 3 4" xfId="25098" xr:uid="{D51B5D1A-CC0D-4686-A57F-98BF9ECAB93C}"/>
    <cellStyle name="Percent 24 3 5" xfId="15842" xr:uid="{A2C16DF3-E65F-4F3C-A865-C1E1A0055FAB}"/>
    <cellStyle name="Percent 24 4" xfId="14031" xr:uid="{831B0359-8C97-4772-AD60-644F30503C05}"/>
    <cellStyle name="Percent 24 4 2" xfId="31476" xr:uid="{C7A8C0DC-A3EA-46E0-8820-21AE6ADBD792}"/>
    <cellStyle name="Percent 24 4 3" xfId="22502" xr:uid="{B866D9C8-2F7B-46E7-BC5E-43C162169376}"/>
    <cellStyle name="Percent 24 5" xfId="8867" xr:uid="{E0AE1AAF-15C1-42FD-8048-679662AF7E99}"/>
    <cellStyle name="Percent 24 5 2" xfId="26654" xr:uid="{B2F85D0E-4166-4C6A-A4B6-DB080512F2BD}"/>
    <cellStyle name="Percent 24 5 3" xfId="17928" xr:uid="{FC03F5C9-FC7C-4F41-86B0-24C794BC3B51}"/>
    <cellStyle name="Percent 24 6" xfId="23978" xr:uid="{EE22AE85-D19A-439A-8A34-274EF3FB2AF1}"/>
    <cellStyle name="Percent 24 7" xfId="14981" xr:uid="{CD5E1513-203B-4B72-B350-72F99AF15FF3}"/>
    <cellStyle name="Percent 25" xfId="4516" xr:uid="{3BADAA79-D52D-4A0E-B3E2-D8012C181348}"/>
    <cellStyle name="Percent 25 2" xfId="4517" xr:uid="{F7B8F3E3-BDE3-4988-9D8F-703ACD6092DE}"/>
    <cellStyle name="Percent 25 2 2" xfId="6260" xr:uid="{D42593BD-6259-4853-92EC-C27E0FD10F4E}"/>
    <cellStyle name="Percent 25 2 2 2" xfId="14499" xr:uid="{1744204F-DC69-49E5-B60C-3CB8F76A9A44}"/>
    <cellStyle name="Percent 25 2 2 2 2" xfId="31944" xr:uid="{36560C3B-A436-47C8-913A-5FF388B30E1A}"/>
    <cellStyle name="Percent 25 2 2 2 3" xfId="22970" xr:uid="{08056F28-C7A5-415B-ABE5-BFFE8CBB890B}"/>
    <cellStyle name="Percent 25 2 2 3" xfId="10409" xr:uid="{3F98D10F-2BC9-4458-856C-7975F1A77259}"/>
    <cellStyle name="Percent 25 2 2 3 2" xfId="27904" xr:uid="{A56C45A6-7ED3-4192-9B64-31987CDF3421}"/>
    <cellStyle name="Percent 25 2 2 3 3" xfId="18988" xr:uid="{9BD10DFF-FBA5-4EF9-BB77-34095591A553}"/>
    <cellStyle name="Percent 25 2 2 4" xfId="25101" xr:uid="{74E6EF8F-1E41-4F7A-B1FA-2B6E8A77A34D}"/>
    <cellStyle name="Percent 25 2 2 5" xfId="15845" xr:uid="{AA0ECBF7-486C-4830-9D0D-F7A2822D5627}"/>
    <cellStyle name="Percent 25 2 3" xfId="14034" xr:uid="{BB7AF5DD-F6EE-469C-AAA0-7B6796EDCF46}"/>
    <cellStyle name="Percent 25 2 3 2" xfId="31479" xr:uid="{E6CFAB52-0B70-40BE-9C7E-2D3E830D1954}"/>
    <cellStyle name="Percent 25 2 3 3" xfId="22505" xr:uid="{BE42C6AA-FEDC-42D9-A041-615263DC11C9}"/>
    <cellStyle name="Percent 25 2 4" xfId="8870" xr:uid="{598CDB3C-6D30-4CF3-9AD8-8423AC2FC12F}"/>
    <cellStyle name="Percent 25 2 4 2" xfId="26657" xr:uid="{C183B650-EECC-40ED-940C-C432FE62DB8A}"/>
    <cellStyle name="Percent 25 2 4 3" xfId="17931" xr:uid="{0C217322-C58A-4B88-97AA-CCED92536A79}"/>
    <cellStyle name="Percent 25 2 5" xfId="23981" xr:uid="{D7E52C36-02F0-4194-AF51-97D5FDEAD225}"/>
    <cellStyle name="Percent 25 2 6" xfId="14984" xr:uid="{8A35C0C2-1CBA-4614-93C3-2BC9F1A361BD}"/>
    <cellStyle name="Percent 25 3" xfId="6259" xr:uid="{CFCE1D2C-C354-47E3-8EAC-35CA31B2FDB6}"/>
    <cellStyle name="Percent 25 3 2" xfId="14498" xr:uid="{23B40F73-E385-4885-972F-C0D8F99A8554}"/>
    <cellStyle name="Percent 25 3 2 2" xfId="31943" xr:uid="{1DFA0800-5CBB-4079-9E8C-A3440903F788}"/>
    <cellStyle name="Percent 25 3 2 3" xfId="22969" xr:uid="{F075F7ED-C234-4322-A196-5E7F0F2BE9D1}"/>
    <cellStyle name="Percent 25 3 3" xfId="10408" xr:uid="{E1818A64-10B3-44ED-8897-92CC6F44AB76}"/>
    <cellStyle name="Percent 25 3 3 2" xfId="27903" xr:uid="{BAD163F9-3708-4425-9054-41201DD704C9}"/>
    <cellStyle name="Percent 25 3 3 3" xfId="18987" xr:uid="{9A760CCF-C44C-45C9-AC7E-411CB0A7196C}"/>
    <cellStyle name="Percent 25 3 4" xfId="25100" xr:uid="{82189297-BB83-4D6F-8E91-D78F19B0BC9A}"/>
    <cellStyle name="Percent 25 3 5" xfId="15844" xr:uid="{0B84325A-F186-4D08-81AA-45799F7A3971}"/>
    <cellStyle name="Percent 25 4" xfId="14033" xr:uid="{436A90F6-38CA-49D1-9AA4-A4CA9C034335}"/>
    <cellStyle name="Percent 25 4 2" xfId="31478" xr:uid="{D9CF379A-91AC-41F0-9C34-ED59CDFD4622}"/>
    <cellStyle name="Percent 25 4 3" xfId="22504" xr:uid="{2B07820F-73E2-4F0F-AFD4-6449B8FEF10A}"/>
    <cellStyle name="Percent 25 5" xfId="8869" xr:uid="{DC6F3FB7-6131-4700-B193-72A344D43E8B}"/>
    <cellStyle name="Percent 25 5 2" xfId="26656" xr:uid="{8EF719A8-547A-4DCC-AC33-ECAE90FD3449}"/>
    <cellStyle name="Percent 25 5 3" xfId="17930" xr:uid="{F3B09B4F-9AA9-446C-B1D9-ECFA61829491}"/>
    <cellStyle name="Percent 25 6" xfId="23980" xr:uid="{7BFCB744-95D6-4CBA-8332-D2EC77AF8217}"/>
    <cellStyle name="Percent 25 7" xfId="14983" xr:uid="{D95AA78C-87BD-448E-982C-3100D3658235}"/>
    <cellStyle name="Percent 26" xfId="4518" xr:uid="{79C214C2-AB5A-4D9C-9178-E5D82657D4AA}"/>
    <cellStyle name="Percent 26 2" xfId="4519" xr:uid="{1D706239-A8FC-4CAD-9912-1274D96D299B}"/>
    <cellStyle name="Percent 26 2 2" xfId="6262" xr:uid="{6399F1AA-4D55-4749-B890-2E741F9745BE}"/>
    <cellStyle name="Percent 26 2 2 2" xfId="14501" xr:uid="{D3CD8347-4325-4E3B-9656-E2825F8D060B}"/>
    <cellStyle name="Percent 26 2 2 2 2" xfId="31946" xr:uid="{E03B6FEF-D820-4510-890F-A3200E11E1F1}"/>
    <cellStyle name="Percent 26 2 2 2 3" xfId="22972" xr:uid="{D06833C3-FB40-4FAF-B758-FBE19139D679}"/>
    <cellStyle name="Percent 26 2 2 3" xfId="10411" xr:uid="{9939B899-CBA2-46B7-AC9D-716937B04760}"/>
    <cellStyle name="Percent 26 2 2 3 2" xfId="27906" xr:uid="{CBEAF8C8-FFAD-4A82-8E4E-39E63C265BC5}"/>
    <cellStyle name="Percent 26 2 2 3 3" xfId="18990" xr:uid="{A4C48E38-9770-495C-83DA-23E094916BB2}"/>
    <cellStyle name="Percent 26 2 2 4" xfId="25103" xr:uid="{E6DE459B-FBB6-44D2-A2AE-A806EBCB48C0}"/>
    <cellStyle name="Percent 26 2 2 5" xfId="15847" xr:uid="{F92FFB46-B403-46BF-B2F6-93E4636D49D2}"/>
    <cellStyle name="Percent 26 2 3" xfId="14036" xr:uid="{7198FAD4-81D1-4E64-81EF-D4F2EC303E20}"/>
    <cellStyle name="Percent 26 2 3 2" xfId="31481" xr:uid="{ABF5517A-4490-469A-8579-6EDA3AA06122}"/>
    <cellStyle name="Percent 26 2 3 3" xfId="22507" xr:uid="{4F41D10D-4CD0-4026-92CC-D6757CAFEC6D}"/>
    <cellStyle name="Percent 26 2 4" xfId="8872" xr:uid="{90CEC8FA-1099-4456-8962-C25D7F5C001A}"/>
    <cellStyle name="Percent 26 2 4 2" xfId="26659" xr:uid="{068C6D3B-C453-4B85-B635-9707084DA32A}"/>
    <cellStyle name="Percent 26 2 4 3" xfId="17933" xr:uid="{AF3FB70E-6093-454F-A390-E021B297209E}"/>
    <cellStyle name="Percent 26 2 5" xfId="23983" xr:uid="{0E785CD1-7A96-4115-A3EB-03ED328C1987}"/>
    <cellStyle name="Percent 26 2 6" xfId="14986" xr:uid="{63E8A4D0-F141-4FE6-8001-46C438510BC1}"/>
    <cellStyle name="Percent 26 3" xfId="6261" xr:uid="{8D8653EF-B997-49CE-822F-0620EACD2E3B}"/>
    <cellStyle name="Percent 26 3 2" xfId="14500" xr:uid="{A2D2EECD-92ED-4EF9-86A0-F1983E40DA57}"/>
    <cellStyle name="Percent 26 3 2 2" xfId="31945" xr:uid="{6698D2FF-D440-4F55-B2FE-C7A868BD5716}"/>
    <cellStyle name="Percent 26 3 2 3" xfId="22971" xr:uid="{C95B50E0-C9BA-470A-A8BA-8BE85BAB1EE0}"/>
    <cellStyle name="Percent 26 3 3" xfId="10410" xr:uid="{E2CAA483-3F56-4E95-A41B-7A6E9E935ADF}"/>
    <cellStyle name="Percent 26 3 3 2" xfId="27905" xr:uid="{E8BA8488-9988-4EC0-BE52-759A9000AC29}"/>
    <cellStyle name="Percent 26 3 3 3" xfId="18989" xr:uid="{ED36CBCD-643E-425F-88DE-BD7BD56C8616}"/>
    <cellStyle name="Percent 26 3 4" xfId="25102" xr:uid="{E0FA37C3-375B-4303-B9FF-D8AF4CA6C641}"/>
    <cellStyle name="Percent 26 3 5" xfId="15846" xr:uid="{BCD0EC64-CFC6-44D2-AD24-D9DF6743047D}"/>
    <cellStyle name="Percent 26 4" xfId="14035" xr:uid="{D75AE340-CA56-48D6-90E8-4C0901D5BED1}"/>
    <cellStyle name="Percent 26 4 2" xfId="31480" xr:uid="{10FC0772-2544-45C6-88AF-5EDC42F3373A}"/>
    <cellStyle name="Percent 26 4 3" xfId="22506" xr:uid="{018CE60B-5E33-463C-B98A-97F346B9EF07}"/>
    <cellStyle name="Percent 26 5" xfId="8871" xr:uid="{A393838F-90EC-4290-A9FC-3F8BFC8C4D8E}"/>
    <cellStyle name="Percent 26 5 2" xfId="26658" xr:uid="{67E1DB52-C043-4988-875E-5314C7FE7ECE}"/>
    <cellStyle name="Percent 26 5 3" xfId="17932" xr:uid="{B922EFC5-743F-45AE-A60D-F24B27F23716}"/>
    <cellStyle name="Percent 26 6" xfId="23982" xr:uid="{9FB3B1CE-67E6-471D-8D7E-90B9C51B5AFE}"/>
    <cellStyle name="Percent 26 7" xfId="14985" xr:uid="{1D4D4F3F-4365-440C-8162-55B0712B3084}"/>
    <cellStyle name="Percent 27" xfId="4520" xr:uid="{8506CA5E-EEA6-4F3E-B20A-105252CD53D3}"/>
    <cellStyle name="Percent 27 2" xfId="4521" xr:uid="{D529892C-5658-4AC2-BB82-45D0F697CA77}"/>
    <cellStyle name="Percent 27 2 2" xfId="6264" xr:uid="{92611B1A-3017-48F0-92F2-EE2297D34D31}"/>
    <cellStyle name="Percent 27 2 2 2" xfId="14503" xr:uid="{49EA185E-C8A0-4653-89E1-982F2CE8C450}"/>
    <cellStyle name="Percent 27 2 2 2 2" xfId="31948" xr:uid="{CE107BA7-F07D-45E0-9854-4A1D6D4788FF}"/>
    <cellStyle name="Percent 27 2 2 2 3" xfId="22974" xr:uid="{868FA6D2-23D8-47BA-A42B-8530C751F06A}"/>
    <cellStyle name="Percent 27 2 2 3" xfId="10413" xr:uid="{9DB97158-8D67-40CA-B40A-C91751B35C3A}"/>
    <cellStyle name="Percent 27 2 2 3 2" xfId="27908" xr:uid="{AEECB4ED-1BF5-453B-830A-6AAC738FC617}"/>
    <cellStyle name="Percent 27 2 2 3 3" xfId="18992" xr:uid="{21513863-D489-40BB-BD09-30B8AEFB37B7}"/>
    <cellStyle name="Percent 27 2 2 4" xfId="25105" xr:uid="{D13E2F48-098B-4F00-8F59-2935196A0DD2}"/>
    <cellStyle name="Percent 27 2 2 5" xfId="15849" xr:uid="{FC5BC9BC-6E24-4C2D-AE7B-EA0C8D413582}"/>
    <cellStyle name="Percent 27 2 3" xfId="14038" xr:uid="{234E491F-36FA-456E-B202-63BD24377388}"/>
    <cellStyle name="Percent 27 2 3 2" xfId="31483" xr:uid="{32A1BB2A-E06B-4FAF-B4BA-066A3651CE14}"/>
    <cellStyle name="Percent 27 2 3 3" xfId="22509" xr:uid="{19F1F392-2EED-42DA-8D0A-5E33E57355FE}"/>
    <cellStyle name="Percent 27 2 4" xfId="8874" xr:uid="{F93D412F-6147-4C99-B9C7-18BDA8F42EE9}"/>
    <cellStyle name="Percent 27 2 4 2" xfId="26661" xr:uid="{CE3FB30E-50A7-4333-A788-BF2100DAA5B6}"/>
    <cellStyle name="Percent 27 2 4 3" xfId="17935" xr:uid="{48297334-0564-4E76-899D-92BC1AFB53DA}"/>
    <cellStyle name="Percent 27 2 5" xfId="23985" xr:uid="{5D6F295D-0847-4035-B067-073B9E04B646}"/>
    <cellStyle name="Percent 27 2 6" xfId="14988" xr:uid="{635EB782-FC28-479B-9908-6AA2038B39A4}"/>
    <cellStyle name="Percent 27 3" xfId="6263" xr:uid="{105392B7-7A4D-47C8-A7E0-31C0328E6E7A}"/>
    <cellStyle name="Percent 27 3 2" xfId="14502" xr:uid="{8030B925-9038-497D-956F-8C4EDF0ACC55}"/>
    <cellStyle name="Percent 27 3 2 2" xfId="31947" xr:uid="{7B824C02-227E-45F6-9B52-4515141AFB9C}"/>
    <cellStyle name="Percent 27 3 2 3" xfId="22973" xr:uid="{AB458791-4519-472A-ADEC-37144B2D31C1}"/>
    <cellStyle name="Percent 27 3 3" xfId="10412" xr:uid="{5D608C92-7729-4747-B0F3-57C518C8C37C}"/>
    <cellStyle name="Percent 27 3 3 2" xfId="27907" xr:uid="{AFD82745-D4AE-4C86-8B7C-4E641FBD84CD}"/>
    <cellStyle name="Percent 27 3 3 3" xfId="18991" xr:uid="{5860AC23-73D4-4F9D-9B49-516A7F557E2B}"/>
    <cellStyle name="Percent 27 3 4" xfId="25104" xr:uid="{B343ED61-AD9A-4C48-8851-ED246A1F2BCB}"/>
    <cellStyle name="Percent 27 3 5" xfId="15848" xr:uid="{2FC4F56E-3EB1-4303-84E3-74F5EDFA3462}"/>
    <cellStyle name="Percent 27 4" xfId="14037" xr:uid="{D9C25897-4C5C-4E33-9B50-32924CDA04AB}"/>
    <cellStyle name="Percent 27 4 2" xfId="31482" xr:uid="{12D32C31-DBD1-43ED-995E-FA360E5842CD}"/>
    <cellStyle name="Percent 27 4 3" xfId="22508" xr:uid="{1E542C7A-7E21-4CA6-BAB7-46633CFA09A7}"/>
    <cellStyle name="Percent 27 5" xfId="8873" xr:uid="{050CD409-2D71-4ECF-A394-D874BBC43C90}"/>
    <cellStyle name="Percent 27 5 2" xfId="26660" xr:uid="{B20294C0-A13C-4643-B7C5-2D3A049D3F79}"/>
    <cellStyle name="Percent 27 5 3" xfId="17934" xr:uid="{6B9A72BF-A089-49F8-8E9F-A5F18275B7AA}"/>
    <cellStyle name="Percent 27 6" xfId="23984" xr:uid="{D82C28DC-E7E0-4AD6-BC8F-A1AF01B216D0}"/>
    <cellStyle name="Percent 27 7" xfId="14987" xr:uid="{48C55D57-1534-4BE8-B2AF-FE79BBACC9C3}"/>
    <cellStyle name="Percent 28" xfId="4522" xr:uid="{3880CD9F-C5CF-4666-B68E-986361307B0F}"/>
    <cellStyle name="Percent 28 2" xfId="4523" xr:uid="{EFF59429-0FC0-4179-A3EC-BD1B122590E7}"/>
    <cellStyle name="Percent 28 2 2" xfId="6266" xr:uid="{BE6DBE9C-B354-4B6F-9BBE-2FBB40EC98A1}"/>
    <cellStyle name="Percent 28 2 2 2" xfId="14505" xr:uid="{3D972D9E-2FCE-414F-B665-CFB62580C9D1}"/>
    <cellStyle name="Percent 28 2 2 2 2" xfId="31950" xr:uid="{2CD0A8AF-4136-40A0-A528-ED4BFFBEE2C8}"/>
    <cellStyle name="Percent 28 2 2 2 3" xfId="22976" xr:uid="{FF77E122-BFBE-4612-8F70-D4984BCCD1F1}"/>
    <cellStyle name="Percent 28 2 2 3" xfId="10415" xr:uid="{7CEBF209-167B-437C-BBBF-D87CFDCA2986}"/>
    <cellStyle name="Percent 28 2 2 3 2" xfId="27910" xr:uid="{DDD3B61B-3712-4DE1-A6DD-CA1652B9A8C1}"/>
    <cellStyle name="Percent 28 2 2 3 3" xfId="18994" xr:uid="{6677EEB2-A374-4A8E-91EF-8D88351F2F61}"/>
    <cellStyle name="Percent 28 2 2 4" xfId="25107" xr:uid="{B6333E1F-309E-4ECE-983B-A98D9630CACE}"/>
    <cellStyle name="Percent 28 2 2 5" xfId="15851" xr:uid="{8C8B6E4B-C290-403F-AF5D-A4ADB001D93A}"/>
    <cellStyle name="Percent 28 2 3" xfId="14040" xr:uid="{4D3BA509-A90E-4620-AA80-0BB18BFF45D3}"/>
    <cellStyle name="Percent 28 2 3 2" xfId="31485" xr:uid="{A6079287-F4D5-4143-A2A8-7259125D23EF}"/>
    <cellStyle name="Percent 28 2 3 3" xfId="22511" xr:uid="{4A7B47AE-BB0D-453D-AB6F-531DA71A3F25}"/>
    <cellStyle name="Percent 28 2 4" xfId="8876" xr:uid="{9D5CC5C3-F997-428C-8E3F-BEE65F0D6C84}"/>
    <cellStyle name="Percent 28 2 4 2" xfId="26663" xr:uid="{734CBE6C-D040-41C5-A79E-6D2471D6B2AD}"/>
    <cellStyle name="Percent 28 2 4 3" xfId="17937" xr:uid="{B2340CF4-06C9-4D64-9CFA-4CF78E5CEA52}"/>
    <cellStyle name="Percent 28 2 5" xfId="23987" xr:uid="{0370F83F-68BB-4953-93BE-17916CC4CB3A}"/>
    <cellStyle name="Percent 28 2 6" xfId="14990" xr:uid="{A52041A2-450E-4B03-BF63-22289CDB6E0F}"/>
    <cellStyle name="Percent 28 3" xfId="6265" xr:uid="{6AEEF18E-5636-43F4-8625-0BCEB6490DC8}"/>
    <cellStyle name="Percent 28 3 2" xfId="14504" xr:uid="{EC846E1F-33A3-487B-ADA6-BB6098437E4E}"/>
    <cellStyle name="Percent 28 3 2 2" xfId="31949" xr:uid="{47D98710-29D6-486F-9DD8-72EA87003DC9}"/>
    <cellStyle name="Percent 28 3 2 3" xfId="22975" xr:uid="{C7EF862C-602C-416F-B2B7-90E624327E8C}"/>
    <cellStyle name="Percent 28 3 3" xfId="10414" xr:uid="{8C331086-4266-4DDC-908D-CA7A4AABB47F}"/>
    <cellStyle name="Percent 28 3 3 2" xfId="27909" xr:uid="{38F9A6C5-3221-4D45-BCBF-C8079D96919C}"/>
    <cellStyle name="Percent 28 3 3 3" xfId="18993" xr:uid="{92E821F5-3744-4206-A3EA-1E770A2C496D}"/>
    <cellStyle name="Percent 28 3 4" xfId="25106" xr:uid="{ED232566-6136-4436-AA02-26CAE3CB9701}"/>
    <cellStyle name="Percent 28 3 5" xfId="15850" xr:uid="{BBB3B3BD-417F-4C89-9C3D-AA76C98C273E}"/>
    <cellStyle name="Percent 28 4" xfId="14039" xr:uid="{C2AE7948-DA4B-40E4-ADA7-7CAC98555362}"/>
    <cellStyle name="Percent 28 4 2" xfId="31484" xr:uid="{801FA555-ACF2-4088-B0D9-BB3019F5FE10}"/>
    <cellStyle name="Percent 28 4 3" xfId="22510" xr:uid="{32E1E7D4-320F-4A60-B982-B43607F1181F}"/>
    <cellStyle name="Percent 28 5" xfId="8875" xr:uid="{B3A3F29B-B6BA-40BD-9B0D-884FC4BEC675}"/>
    <cellStyle name="Percent 28 5 2" xfId="26662" xr:uid="{65E60046-6653-4F94-A6BD-92FDEF06082C}"/>
    <cellStyle name="Percent 28 5 3" xfId="17936" xr:uid="{ADFAA0A3-5F57-40CE-8878-54C5716F340F}"/>
    <cellStyle name="Percent 28 6" xfId="23986" xr:uid="{AB4AE1B0-5C0C-43B6-AE35-A72CDB573DEE}"/>
    <cellStyle name="Percent 28 7" xfId="14989" xr:uid="{E285B626-E3BB-4FDB-AE8C-EBED8616469B}"/>
    <cellStyle name="Percent 29" xfId="4524" xr:uid="{B110EB48-BA55-4B05-8BD9-0C91F701C1C6}"/>
    <cellStyle name="Percent 29 2" xfId="4525" xr:uid="{1950F88A-6C0F-4EDB-A0DD-03D9F3F3D85C}"/>
    <cellStyle name="Percent 29 2 2" xfId="6268" xr:uid="{6889FA74-2E12-42EC-B0F3-F4BC9B8EC7AA}"/>
    <cellStyle name="Percent 29 2 2 2" xfId="14507" xr:uid="{CE4705DD-5B3A-4F49-8766-F7199725EF11}"/>
    <cellStyle name="Percent 29 2 2 2 2" xfId="31952" xr:uid="{3CA9CF07-312E-48AA-B3F6-0EC77FBAE8D6}"/>
    <cellStyle name="Percent 29 2 2 2 3" xfId="22978" xr:uid="{DD3DCC12-1270-49FF-8348-3E33AF527976}"/>
    <cellStyle name="Percent 29 2 2 3" xfId="10417" xr:uid="{9A481C38-AE42-472A-AFD6-60B828F32000}"/>
    <cellStyle name="Percent 29 2 2 3 2" xfId="27912" xr:uid="{A96CCB68-773D-4DE7-B9F2-A56F25DCD176}"/>
    <cellStyle name="Percent 29 2 2 3 3" xfId="18996" xr:uid="{262EE271-21E4-4EE0-8E0F-0291E2EE57D2}"/>
    <cellStyle name="Percent 29 2 2 4" xfId="25109" xr:uid="{70F73448-6189-433D-83C3-29CC71549A19}"/>
    <cellStyle name="Percent 29 2 2 5" xfId="15853" xr:uid="{49D5C362-085F-49CA-B9C0-C19D64967500}"/>
    <cellStyle name="Percent 29 2 3" xfId="14042" xr:uid="{88DD738B-100F-4D56-A73D-AF246A49120E}"/>
    <cellStyle name="Percent 29 2 3 2" xfId="31487" xr:uid="{CD51DA68-CBF1-4805-B3C9-8E42A995B44A}"/>
    <cellStyle name="Percent 29 2 3 3" xfId="22513" xr:uid="{2D105CEB-E680-450E-B509-8D39A35D6863}"/>
    <cellStyle name="Percent 29 2 4" xfId="8878" xr:uid="{2B7A5AAA-D5E0-4908-902D-560A93339591}"/>
    <cellStyle name="Percent 29 2 4 2" xfId="26665" xr:uid="{BEFBE9B6-F897-4647-B4D8-25C2271A29F1}"/>
    <cellStyle name="Percent 29 2 4 3" xfId="17939" xr:uid="{685DC1EC-EB29-4FB4-8692-6596E6D26BB5}"/>
    <cellStyle name="Percent 29 2 5" xfId="23989" xr:uid="{79445956-4405-4DAD-ACFB-3B0F5EC4C9D8}"/>
    <cellStyle name="Percent 29 2 6" xfId="14992" xr:uid="{BE87C96E-96C3-41B1-9FC3-685860350E15}"/>
    <cellStyle name="Percent 29 3" xfId="6267" xr:uid="{C6EB64B4-16C0-414B-8A79-DED0A01A5CEB}"/>
    <cellStyle name="Percent 29 3 2" xfId="14506" xr:uid="{7911E0B1-B612-4CC3-B921-1BBFF9A5F377}"/>
    <cellStyle name="Percent 29 3 2 2" xfId="31951" xr:uid="{B1F58382-468B-4437-85B0-9F5DC42E8435}"/>
    <cellStyle name="Percent 29 3 2 3" xfId="22977" xr:uid="{CD059AFA-05AD-49E5-9982-D014D7710CD8}"/>
    <cellStyle name="Percent 29 3 3" xfId="10416" xr:uid="{85A21D5F-A6A2-4DC5-9871-51A80C9F8219}"/>
    <cellStyle name="Percent 29 3 3 2" xfId="27911" xr:uid="{84FA5117-E405-4EE6-9DD9-23C01660B97E}"/>
    <cellStyle name="Percent 29 3 3 3" xfId="18995" xr:uid="{65CB21FB-767F-454A-8B93-125E88724AD6}"/>
    <cellStyle name="Percent 29 3 4" xfId="25108" xr:uid="{BB4E787C-2BDE-461C-A700-FF64164EE765}"/>
    <cellStyle name="Percent 29 3 5" xfId="15852" xr:uid="{BE1D34AB-B318-433F-8A8F-8A5F0C9A92F4}"/>
    <cellStyle name="Percent 29 4" xfId="14041" xr:uid="{6EEF77B4-BF72-41AA-81C8-1FF1AC066663}"/>
    <cellStyle name="Percent 29 4 2" xfId="31486" xr:uid="{52C9290A-2587-4410-9712-05E4BB3A69D5}"/>
    <cellStyle name="Percent 29 4 3" xfId="22512" xr:uid="{AA234DF8-8D9A-48A3-9352-950286ECC8D9}"/>
    <cellStyle name="Percent 29 5" xfId="8877" xr:uid="{10231877-18DB-40E8-AE95-469362BBD171}"/>
    <cellStyle name="Percent 29 5 2" xfId="26664" xr:uid="{5D2F535D-EB1A-4C4D-A101-0EEE8FC012DA}"/>
    <cellStyle name="Percent 29 5 3" xfId="17938" xr:uid="{9328858F-2FDB-4A2B-9FD6-2D81DBD688ED}"/>
    <cellStyle name="Percent 29 6" xfId="23988" xr:uid="{22E36022-4740-4CD6-84E1-82C38E052345}"/>
    <cellStyle name="Percent 29 7" xfId="14991" xr:uid="{B804E54B-0F28-4B19-BDA7-CA74B3FB6B06}"/>
    <cellStyle name="Percent 3" xfId="137" xr:uid="{7A2FEBB8-2DD6-4C65-9999-6C6ADE053595}"/>
    <cellStyle name="Percent 3 2" xfId="4526" xr:uid="{6AADEC30-1791-47EB-B06F-6F28577C6341}"/>
    <cellStyle name="Percent 3 2 2" xfId="4527" xr:uid="{A43CD5AF-C365-458E-A32C-F7307C233900}"/>
    <cellStyle name="Percent 3 2 2 2" xfId="4528" xr:uid="{E293A5B5-DC1D-4236-872D-3EB5EF4A63F2}"/>
    <cellStyle name="Percent 3 2 3" xfId="4529" xr:uid="{DDA069F4-A3E8-4F94-B5EF-6FA0172871DC}"/>
    <cellStyle name="Percent 3 2 4" xfId="37640" xr:uid="{3DE851F4-28B4-4F35-8AA0-E1A5E2030F83}"/>
    <cellStyle name="Percent 3 3" xfId="4530" xr:uid="{3EA0A001-82F3-44E1-8F8D-2F8AB5E29943}"/>
    <cellStyle name="Percent 3 3 2" xfId="4531" xr:uid="{698EB232-D0BA-44D9-8F89-AECAC488127E}"/>
    <cellStyle name="Percent 3 4" xfId="4532" xr:uid="{AAC26E79-62F8-48E3-8780-A360D817F192}"/>
    <cellStyle name="Percent 3 5" xfId="5336" xr:uid="{F4903A2A-EFE7-41B4-9A04-6E722C50E219}"/>
    <cellStyle name="Percent 3 5 2" xfId="13714" xr:uid="{345F3B19-D285-44B3-945D-2EC80BD60491}"/>
    <cellStyle name="Percent 3 5 2 2" xfId="31159" xr:uid="{BA1AE275-5398-4A54-9D10-BB42AC8B70ED}"/>
    <cellStyle name="Percent 3 5 2 3" xfId="22185" xr:uid="{B1E71B5D-B58E-4672-9D04-389C810F1AEC}"/>
    <cellStyle name="Percent 3 5 3" xfId="8101" xr:uid="{2A5CE05F-41DA-41E7-9BF5-7261619637C6}"/>
    <cellStyle name="Percent 3 5 3 2" xfId="26117" xr:uid="{6556C686-AFFB-498F-89FF-F9E6D2E40D04}"/>
    <cellStyle name="Percent 3 5 3 3" xfId="17490" xr:uid="{E7CD135D-A171-44ED-864D-0E0F91F063E2}"/>
    <cellStyle name="Percent 3 5 4" xfId="24581" xr:uid="{3970ECD0-AF91-4C73-866A-79ADD2A4E933}"/>
    <cellStyle name="Percent 3 5 5" xfId="15278" xr:uid="{7C36892B-EF3E-48D7-BB35-9B7822E1F268}"/>
    <cellStyle name="Percent 3 6" xfId="23105" xr:uid="{F9D247B3-9A32-427C-A97C-50403174E82A}"/>
    <cellStyle name="Percent 3 7" xfId="14650" xr:uid="{6761397D-129E-4F3B-AFFA-C8EA177EC439}"/>
    <cellStyle name="Percent 3 8" xfId="2327" xr:uid="{50D0BC31-390F-4747-96DD-5158294424A7}"/>
    <cellStyle name="Percent 3 8 2" xfId="37642" xr:uid="{A211C8B4-610B-43FC-99BC-8D64AAA6AF40}"/>
    <cellStyle name="Percent 30" xfId="4533" xr:uid="{067A1DE2-0291-43E7-8D84-6F625BC2C167}"/>
    <cellStyle name="Percent 30 2" xfId="4534" xr:uid="{E8C5F7E0-605B-43E6-A1C4-D602CD8C9E0B}"/>
    <cellStyle name="Percent 30 2 2" xfId="6272" xr:uid="{44F8ADF2-6024-436A-B5DE-F02FEFEFFD24}"/>
    <cellStyle name="Percent 30 2 2 2" xfId="14509" xr:uid="{6A1E7F13-8760-44DC-B677-B722B354B785}"/>
    <cellStyle name="Percent 30 2 2 2 2" xfId="31954" xr:uid="{C4B4D1A3-A831-47A5-9FFF-2A780D2CED37}"/>
    <cellStyle name="Percent 30 2 2 2 3" xfId="22980" xr:uid="{27423981-EA08-4B2C-B07D-EC5CF522BF27}"/>
    <cellStyle name="Percent 30 2 2 3" xfId="10419" xr:uid="{A9CF9D3D-C124-456B-BF98-2FB2149A894A}"/>
    <cellStyle name="Percent 30 2 2 3 2" xfId="27914" xr:uid="{42A9888E-600C-45F7-983D-D3267D26285D}"/>
    <cellStyle name="Percent 30 2 2 3 3" xfId="18998" xr:uid="{D1B88E3D-C901-4FB5-9C07-B167E8A79F8E}"/>
    <cellStyle name="Percent 30 2 2 4" xfId="25112" xr:uid="{AF1C5198-4A52-453B-B06F-B611B88B1270}"/>
    <cellStyle name="Percent 30 2 2 5" xfId="15856" xr:uid="{F913A9D7-80EC-4FD0-A743-C1A0DE1105CA}"/>
    <cellStyle name="Percent 30 2 3" xfId="14044" xr:uid="{28C3562D-6B49-43C7-B5B9-A7CE92A3117B}"/>
    <cellStyle name="Percent 30 2 3 2" xfId="31489" xr:uid="{63DD91C5-0329-4412-A4D0-C9BB48F740C1}"/>
    <cellStyle name="Percent 30 2 3 3" xfId="22515" xr:uid="{CA8F548C-B617-46CB-A681-916E60B7127F}"/>
    <cellStyle name="Percent 30 2 4" xfId="8880" xr:uid="{9F1D5B83-77DE-4377-98B4-D03BCCE5029D}"/>
    <cellStyle name="Percent 30 2 4 2" xfId="26667" xr:uid="{C4E8C95D-357B-44E7-A632-3483E08886DD}"/>
    <cellStyle name="Percent 30 2 4 3" xfId="17941" xr:uid="{5F305E52-91DC-48D8-8878-AB1043AC2584}"/>
    <cellStyle name="Percent 30 2 5" xfId="23991" xr:uid="{FD1B922C-6F55-434B-973C-06B1DA9E4734}"/>
    <cellStyle name="Percent 30 2 6" xfId="14994" xr:uid="{7BD4DDE0-3BB5-4827-A2D9-2D01787DA822}"/>
    <cellStyle name="Percent 30 3" xfId="6271" xr:uid="{80110047-D581-4C25-9650-6A24D5280F63}"/>
    <cellStyle name="Percent 30 3 2" xfId="14508" xr:uid="{DFF7D248-8CBE-4ABC-9608-786AB07FCC70}"/>
    <cellStyle name="Percent 30 3 2 2" xfId="31953" xr:uid="{37A167B0-711B-4F47-80C2-BE8A67CFA5FF}"/>
    <cellStyle name="Percent 30 3 2 3" xfId="22979" xr:uid="{B9A33F07-3F01-4F83-A5F0-7DEDE3810728}"/>
    <cellStyle name="Percent 30 3 3" xfId="10418" xr:uid="{589B74F0-2DD7-42BE-8E66-45F33994D4BB}"/>
    <cellStyle name="Percent 30 3 3 2" xfId="27913" xr:uid="{0B8A6B88-C1EC-4E2B-9690-C384657F1D3F}"/>
    <cellStyle name="Percent 30 3 3 3" xfId="18997" xr:uid="{367F2608-45B5-4D9E-A48B-FD4D76C256F6}"/>
    <cellStyle name="Percent 30 3 4" xfId="25111" xr:uid="{A06B5AC4-ECBE-455B-ACB5-C671CB147A31}"/>
    <cellStyle name="Percent 30 3 5" xfId="15855" xr:uid="{34B504F2-CDB3-43E2-B49D-CE8FEE3D6DF7}"/>
    <cellStyle name="Percent 30 4" xfId="14043" xr:uid="{0DCFC1CF-EE6F-4957-ACEE-74AAE72CFC33}"/>
    <cellStyle name="Percent 30 4 2" xfId="31488" xr:uid="{CC819B75-AA86-43A8-B5D3-085ABC620CF2}"/>
    <cellStyle name="Percent 30 4 3" xfId="22514" xr:uid="{D9E22B4F-6143-4A15-A906-88C6F8FAE273}"/>
    <cellStyle name="Percent 30 5" xfId="8879" xr:uid="{3EC0AF85-82E8-4529-83D8-359C64870D95}"/>
    <cellStyle name="Percent 30 5 2" xfId="26666" xr:uid="{B84F7B53-409A-4A22-B41D-0EA775B5C15B}"/>
    <cellStyle name="Percent 30 5 3" xfId="17940" xr:uid="{6FEA0EBE-CEF7-4BDC-82A3-BDCC88DB2F7B}"/>
    <cellStyle name="Percent 30 6" xfId="23990" xr:uid="{9D0575C8-9000-4452-AFD7-667B13CAA154}"/>
    <cellStyle name="Percent 30 7" xfId="14993" xr:uid="{8368E59E-42CC-4B15-91FC-B9C0BA810B20}"/>
    <cellStyle name="Percent 31" xfId="4535" xr:uid="{4A46210B-1C51-40E2-AE08-C0D1C4F2FA08}"/>
    <cellStyle name="Percent 31 2" xfId="4536" xr:uid="{8EC4C5CE-0919-48FB-A2A6-2DD2AF81830C}"/>
    <cellStyle name="Percent 31 2 2" xfId="6274" xr:uid="{942F2421-B176-4BAF-9A8B-442856BBBC64}"/>
    <cellStyle name="Percent 31 2 2 2" xfId="14511" xr:uid="{5DB9A686-83F8-4544-85BE-1083A5FD666F}"/>
    <cellStyle name="Percent 31 2 2 2 2" xfId="31956" xr:uid="{F38A4CC0-213F-402C-A00D-EC6C60503557}"/>
    <cellStyle name="Percent 31 2 2 2 3" xfId="22982" xr:uid="{9C90226E-203E-405E-8CA6-9F08FE101F56}"/>
    <cellStyle name="Percent 31 2 2 3" xfId="10421" xr:uid="{0C8A0F1E-849D-4E41-AD89-AA77941464DE}"/>
    <cellStyle name="Percent 31 2 2 3 2" xfId="27916" xr:uid="{C232AE25-6BDC-481A-A242-2EDD65282E97}"/>
    <cellStyle name="Percent 31 2 2 3 3" xfId="19000" xr:uid="{9659262A-87A5-43E8-80AB-AE172ED75C20}"/>
    <cellStyle name="Percent 31 2 2 4" xfId="25114" xr:uid="{86D54B47-1B34-42F4-8FAD-C4135BDF6A6D}"/>
    <cellStyle name="Percent 31 2 2 5" xfId="15858" xr:uid="{D45D16DD-BC25-44DD-A0A2-D769EC055C0B}"/>
    <cellStyle name="Percent 31 2 3" xfId="14046" xr:uid="{867A278D-3896-4DB6-B0DC-7D37ECC7B237}"/>
    <cellStyle name="Percent 31 2 3 2" xfId="31491" xr:uid="{8EC7A8ED-B3BF-4B54-B570-D30416810875}"/>
    <cellStyle name="Percent 31 2 3 3" xfId="22517" xr:uid="{2EADF297-9826-4B2F-82ED-BE831A9C8D49}"/>
    <cellStyle name="Percent 31 2 4" xfId="8882" xr:uid="{7F07E02D-1AA1-4769-A1AF-D74A466C25EC}"/>
    <cellStyle name="Percent 31 2 4 2" xfId="26669" xr:uid="{09E6AC73-EC84-4CBD-8583-3412E959A9C4}"/>
    <cellStyle name="Percent 31 2 4 3" xfId="17943" xr:uid="{6720F354-0638-4BBE-B231-F08C7B0CF831}"/>
    <cellStyle name="Percent 31 2 5" xfId="23993" xr:uid="{A28A9837-B8F1-43DC-AF3F-5EC57A7E1C29}"/>
    <cellStyle name="Percent 31 2 6" xfId="14996" xr:uid="{2514EB50-A118-4184-9C43-EFC4C5B0BDA6}"/>
    <cellStyle name="Percent 31 3" xfId="6273" xr:uid="{A81D3F50-425D-412C-825E-DE2615AEF6F8}"/>
    <cellStyle name="Percent 31 3 2" xfId="14510" xr:uid="{6A80EFFE-E184-4066-BC62-0D7DA47AF7AE}"/>
    <cellStyle name="Percent 31 3 2 2" xfId="31955" xr:uid="{D59C1D0F-ED21-464E-8284-E887E6F3C6CD}"/>
    <cellStyle name="Percent 31 3 2 3" xfId="22981" xr:uid="{6926D983-79DB-436C-A272-023EA0B16E1E}"/>
    <cellStyle name="Percent 31 3 3" xfId="10420" xr:uid="{2727B958-C4C0-4E5D-8EB4-78433B7E5C5C}"/>
    <cellStyle name="Percent 31 3 3 2" xfId="27915" xr:uid="{7C49B229-09D3-46D1-B21B-4C83E2623297}"/>
    <cellStyle name="Percent 31 3 3 3" xfId="18999" xr:uid="{0618B1BA-3A2B-4FF0-8A1F-CA4C446457C2}"/>
    <cellStyle name="Percent 31 3 4" xfId="25113" xr:uid="{0AF49578-34EB-439A-B508-E1057E513535}"/>
    <cellStyle name="Percent 31 3 5" xfId="15857" xr:uid="{5078CF48-E2BD-4409-9EB0-005802304B5D}"/>
    <cellStyle name="Percent 31 4" xfId="14045" xr:uid="{8177D458-9405-4445-AA66-C8DFD8A48833}"/>
    <cellStyle name="Percent 31 4 2" xfId="31490" xr:uid="{732B70B3-F10F-456C-891F-056F8478E24B}"/>
    <cellStyle name="Percent 31 4 3" xfId="22516" xr:uid="{AB5521AD-7B92-4341-B9DC-06C05A26F697}"/>
    <cellStyle name="Percent 31 5" xfId="8881" xr:uid="{73DDFFFE-5933-410E-9351-3E93121C04FF}"/>
    <cellStyle name="Percent 31 5 2" xfId="26668" xr:uid="{27A27D70-3280-4ED7-8503-F531372D28E8}"/>
    <cellStyle name="Percent 31 5 3" xfId="17942" xr:uid="{0371B4EB-E413-4E5F-96B2-5E74A5B13AE4}"/>
    <cellStyle name="Percent 31 6" xfId="23992" xr:uid="{A8498955-37B1-4EC4-A730-C910EF613B44}"/>
    <cellStyle name="Percent 31 7" xfId="14995" xr:uid="{8796B82C-8E47-427F-ADFF-0C528DE7A405}"/>
    <cellStyle name="Percent 32" xfId="4537" xr:uid="{495776B7-F926-4818-8037-CD5EC18F3FE8}"/>
    <cellStyle name="Percent 32 2" xfId="4538" xr:uid="{20F0A316-86EA-4BCB-99DB-D842E33CAD86}"/>
    <cellStyle name="Percent 32 2 2" xfId="6276" xr:uid="{64DF0860-687F-4967-B3AE-58DED9F60D30}"/>
    <cellStyle name="Percent 32 2 2 2" xfId="14513" xr:uid="{74DFD631-F690-475D-9BB4-54B40A279B94}"/>
    <cellStyle name="Percent 32 2 2 2 2" xfId="31958" xr:uid="{B54B6861-F900-46C2-B0C3-DC696EC735FA}"/>
    <cellStyle name="Percent 32 2 2 2 3" xfId="22984" xr:uid="{C95F0D90-7D34-4C42-98AA-2A9E919C3CCF}"/>
    <cellStyle name="Percent 32 2 2 3" xfId="10423" xr:uid="{6A7CE090-C374-4DD2-8A12-7F9EE8EC002B}"/>
    <cellStyle name="Percent 32 2 2 3 2" xfId="27918" xr:uid="{D7EBA707-E3AD-42DA-A41E-7A034B656EBD}"/>
    <cellStyle name="Percent 32 2 2 3 3" xfId="19002" xr:uid="{A5168D6A-2103-4C75-8D5C-DE2AA5E3071A}"/>
    <cellStyle name="Percent 32 2 2 4" xfId="25116" xr:uid="{5EBF1121-8F30-44F4-A839-958FAF5EC268}"/>
    <cellStyle name="Percent 32 2 2 5" xfId="15860" xr:uid="{C4A9ED1C-B893-45CA-8AE8-7FF2CDFCEE46}"/>
    <cellStyle name="Percent 32 2 3" xfId="14048" xr:uid="{91296291-D459-4149-AECC-73E02D9E9789}"/>
    <cellStyle name="Percent 32 2 3 2" xfId="31493" xr:uid="{C437FD89-977A-4B63-BB2E-AD7336A3A924}"/>
    <cellStyle name="Percent 32 2 3 3" xfId="22519" xr:uid="{8A34ADF7-D657-43FC-BCA3-914DF5E63B08}"/>
    <cellStyle name="Percent 32 2 4" xfId="8884" xr:uid="{CD2F5F28-1338-4AA0-A89B-DE3531DBA7FC}"/>
    <cellStyle name="Percent 32 2 4 2" xfId="26671" xr:uid="{D6791845-0861-4D24-8A23-975DD40360EA}"/>
    <cellStyle name="Percent 32 2 4 3" xfId="17945" xr:uid="{58EDBBDB-A4F0-4D29-A85A-65A5EBCFB26C}"/>
    <cellStyle name="Percent 32 2 5" xfId="23995" xr:uid="{C203F21F-D693-42AC-8E36-E7B339745622}"/>
    <cellStyle name="Percent 32 2 6" xfId="14998" xr:uid="{825F2536-F6EB-402C-9547-8B9A82BCB633}"/>
    <cellStyle name="Percent 32 3" xfId="6275" xr:uid="{EB888F21-0DB6-4A34-9BF6-AB56FC033FBF}"/>
    <cellStyle name="Percent 32 3 2" xfId="14512" xr:uid="{81560C92-4691-4458-84BE-342230FD3609}"/>
    <cellStyle name="Percent 32 3 2 2" xfId="31957" xr:uid="{8E4199FB-8730-44D1-AF8A-D4C199AFC7B7}"/>
    <cellStyle name="Percent 32 3 2 3" xfId="22983" xr:uid="{B7D1BE34-EB95-4C58-8D25-319103540E60}"/>
    <cellStyle name="Percent 32 3 3" xfId="10422" xr:uid="{A7F69E68-5B6D-42CE-80AB-48980F079368}"/>
    <cellStyle name="Percent 32 3 3 2" xfId="27917" xr:uid="{823A9D65-4FD8-473A-BF06-EC25C506DB47}"/>
    <cellStyle name="Percent 32 3 3 3" xfId="19001" xr:uid="{F8981851-B633-429C-9567-CDCA2D3C2BDF}"/>
    <cellStyle name="Percent 32 3 4" xfId="25115" xr:uid="{FE613935-5531-45F1-8B73-4335E4F46B2A}"/>
    <cellStyle name="Percent 32 3 5" xfId="15859" xr:uid="{2A7DB59A-BBCF-4A66-9256-9949A8BBDF16}"/>
    <cellStyle name="Percent 32 4" xfId="14047" xr:uid="{2C17CFE9-C443-4965-8BE1-0DAD09441410}"/>
    <cellStyle name="Percent 32 4 2" xfId="31492" xr:uid="{E84B4DDD-AF03-46C4-BB3F-EEB0701D4FD6}"/>
    <cellStyle name="Percent 32 4 3" xfId="22518" xr:uid="{588E813F-AE73-456C-A854-6AEE10503FE0}"/>
    <cellStyle name="Percent 32 5" xfId="8883" xr:uid="{CA3E2187-9925-4900-8009-9F60E959BEA7}"/>
    <cellStyle name="Percent 32 5 2" xfId="26670" xr:uid="{83D4C375-60FA-4DFE-BFE4-7CEAFF53080F}"/>
    <cellStyle name="Percent 32 5 3" xfId="17944" xr:uid="{EEC17496-C2C3-4C06-80F0-6994FDBD0DB8}"/>
    <cellStyle name="Percent 32 6" xfId="23994" xr:uid="{43F041B4-E652-4F9E-82A5-BB24D43D5675}"/>
    <cellStyle name="Percent 32 7" xfId="14997" xr:uid="{056C594D-B3B1-40F2-AF8A-3200AAF4159A}"/>
    <cellStyle name="Percent 33" xfId="4539" xr:uid="{926B70B6-92ED-4AD2-BF2A-1B44D4A58604}"/>
    <cellStyle name="Percent 33 2" xfId="4540" xr:uid="{0C06421E-D739-4C10-814E-26C1B50223F1}"/>
    <cellStyle name="Percent 33 2 2" xfId="6278" xr:uid="{108B8F0F-D222-49C6-B433-57697DB244AD}"/>
    <cellStyle name="Percent 33 2 2 2" xfId="14515" xr:uid="{59252630-EC83-46D8-B04A-D24E32E014BA}"/>
    <cellStyle name="Percent 33 2 2 2 2" xfId="31960" xr:uid="{83FD7476-0B10-4743-9C87-075449D8723A}"/>
    <cellStyle name="Percent 33 2 2 2 3" xfId="22986" xr:uid="{F3C4A1DF-5013-4BFE-B33F-C2595B240210}"/>
    <cellStyle name="Percent 33 2 2 3" xfId="10425" xr:uid="{CA02785A-E3A4-4B27-9E2E-FCD032FD9305}"/>
    <cellStyle name="Percent 33 2 2 3 2" xfId="27920" xr:uid="{7B97036A-9337-42AB-9227-923E6B89DB20}"/>
    <cellStyle name="Percent 33 2 2 3 3" xfId="19004" xr:uid="{23FFC8E1-98A7-4473-A8E6-158859FA0DAB}"/>
    <cellStyle name="Percent 33 2 2 4" xfId="25118" xr:uid="{E85CEF67-DFC8-4F7B-AAAA-129D0BA8FDFF}"/>
    <cellStyle name="Percent 33 2 2 5" xfId="15862" xr:uid="{8E108824-B5DE-426E-9B39-14377F084F35}"/>
    <cellStyle name="Percent 33 2 3" xfId="14050" xr:uid="{0C41AC91-C4BA-4455-A502-6E4E08A1A3E8}"/>
    <cellStyle name="Percent 33 2 3 2" xfId="31495" xr:uid="{5670DA19-084F-4CDC-9FAD-5604B64D3C1F}"/>
    <cellStyle name="Percent 33 2 3 3" xfId="22521" xr:uid="{99035C74-DB2B-4253-939C-236FD349B575}"/>
    <cellStyle name="Percent 33 2 4" xfId="8886" xr:uid="{137400D3-6B5B-4658-85DB-866F971D2AC9}"/>
    <cellStyle name="Percent 33 2 4 2" xfId="26673" xr:uid="{3946DA1F-8DD0-40CE-AA3C-3464EFC78AE0}"/>
    <cellStyle name="Percent 33 2 4 3" xfId="17947" xr:uid="{E22253BF-D86C-42E0-99AC-55494EB4745B}"/>
    <cellStyle name="Percent 33 2 5" xfId="23997" xr:uid="{5AB860A3-DA57-45CE-965F-E6FD45F67974}"/>
    <cellStyle name="Percent 33 2 6" xfId="15000" xr:uid="{DED2E916-07FF-4D09-9D0B-AB22D952F332}"/>
    <cellStyle name="Percent 33 3" xfId="6277" xr:uid="{8B3F9E9E-A793-4A4B-8EF1-6E1D19DABC5E}"/>
    <cellStyle name="Percent 33 3 2" xfId="14514" xr:uid="{1CD214AB-8556-4237-BACE-E8D952CCD4A9}"/>
    <cellStyle name="Percent 33 3 2 2" xfId="31959" xr:uid="{8FEE5590-EB79-4316-8C6D-99B9D880C27A}"/>
    <cellStyle name="Percent 33 3 2 3" xfId="22985" xr:uid="{CF7A901B-99CC-461D-8FB9-D7F433A624CF}"/>
    <cellStyle name="Percent 33 3 3" xfId="10424" xr:uid="{F7915F5C-AF61-4338-847A-323F6D096B82}"/>
    <cellStyle name="Percent 33 3 3 2" xfId="27919" xr:uid="{276950A8-116C-4909-A95F-5D290C7AAC48}"/>
    <cellStyle name="Percent 33 3 3 3" xfId="19003" xr:uid="{ABEF41D3-637A-4426-A7D9-26C8FDA8E05A}"/>
    <cellStyle name="Percent 33 3 4" xfId="25117" xr:uid="{5E13CC56-F129-40F8-ACDB-A14966D3583C}"/>
    <cellStyle name="Percent 33 3 5" xfId="15861" xr:uid="{58FDF112-6742-44FB-9824-EB4BE6DFCECB}"/>
    <cellStyle name="Percent 33 4" xfId="14049" xr:uid="{39EDFC24-D0FA-4358-9D2C-388B6BBF6F82}"/>
    <cellStyle name="Percent 33 4 2" xfId="31494" xr:uid="{AF2688D4-73B0-48B3-A8F3-83E1698752D5}"/>
    <cellStyle name="Percent 33 4 3" xfId="22520" xr:uid="{01D72403-B2F8-4400-B109-423FC0E83D58}"/>
    <cellStyle name="Percent 33 5" xfId="8885" xr:uid="{AF11AF90-831E-45FF-A2A1-8D78DE70E1C0}"/>
    <cellStyle name="Percent 33 5 2" xfId="26672" xr:uid="{07E33758-803E-48F4-A341-3561A79B83D6}"/>
    <cellStyle name="Percent 33 5 3" xfId="17946" xr:uid="{218488F6-9050-4002-A016-650385BE0DFA}"/>
    <cellStyle name="Percent 33 6" xfId="23996" xr:uid="{C487D615-EFEF-4B19-BD85-14391819A407}"/>
    <cellStyle name="Percent 33 7" xfId="14999" xr:uid="{5E377DC8-123F-4B97-A2F3-A55C113D1C34}"/>
    <cellStyle name="Percent 34" xfId="4541" xr:uid="{1A0D6292-F0DE-4C2C-AAA9-77AA14D47698}"/>
    <cellStyle name="Percent 34 2" xfId="4542" xr:uid="{117E52C4-5DFA-48DD-8EC9-5044AB71CDB7}"/>
    <cellStyle name="Percent 34 2 2" xfId="6280" xr:uid="{4004B84C-9D6F-4BB5-953C-E27CA690EC96}"/>
    <cellStyle name="Percent 34 2 2 2" xfId="14517" xr:uid="{D5004DFC-010C-4F43-92E3-04AB7006C07B}"/>
    <cellStyle name="Percent 34 2 2 2 2" xfId="31962" xr:uid="{35FBD044-693F-46AF-8581-3E2513EDD003}"/>
    <cellStyle name="Percent 34 2 2 2 3" xfId="22988" xr:uid="{4D939C00-C9A1-48A4-86D6-A00CA2B45843}"/>
    <cellStyle name="Percent 34 2 2 3" xfId="10427" xr:uid="{F7B0C4E6-71A7-4633-A7C0-A51E1BC7F62D}"/>
    <cellStyle name="Percent 34 2 2 3 2" xfId="27922" xr:uid="{35C965B8-240D-4DB3-AD84-EF58CE01AED9}"/>
    <cellStyle name="Percent 34 2 2 3 3" xfId="19006" xr:uid="{355E11C3-C7FD-4E26-B90E-A90D69E30593}"/>
    <cellStyle name="Percent 34 2 2 4" xfId="25120" xr:uid="{5BDA2DA2-50C1-4066-8727-5CAE764299CF}"/>
    <cellStyle name="Percent 34 2 2 5" xfId="15864" xr:uid="{CC9BA8F7-ADED-4A22-B973-DDEBF719926D}"/>
    <cellStyle name="Percent 34 2 3" xfId="14052" xr:uid="{7553A9A9-EB7F-4A09-8355-64687EBE671A}"/>
    <cellStyle name="Percent 34 2 3 2" xfId="31497" xr:uid="{A8A6B796-AB69-4B65-AF6C-37F2A6E7AA60}"/>
    <cellStyle name="Percent 34 2 3 3" xfId="22523" xr:uid="{0FBB5428-B8B9-4412-9B73-70B566373A42}"/>
    <cellStyle name="Percent 34 2 4" xfId="8888" xr:uid="{3A183F93-7A36-4B9B-8CA2-920EF56E5AAF}"/>
    <cellStyle name="Percent 34 2 4 2" xfId="26675" xr:uid="{5FE70DB0-06F3-47F6-92AE-49AA422CAD8C}"/>
    <cellStyle name="Percent 34 2 4 3" xfId="17949" xr:uid="{E67D23B5-0274-4D9C-9F87-E07ED42ED036}"/>
    <cellStyle name="Percent 34 2 5" xfId="23999" xr:uid="{62D144E9-F85E-4DF0-BF76-1981E438BEED}"/>
    <cellStyle name="Percent 34 2 6" xfId="15002" xr:uid="{E4E7D73B-CCA1-410E-8388-6AB90FCD5C55}"/>
    <cellStyle name="Percent 34 3" xfId="6279" xr:uid="{5F7B530C-461F-4AA8-BD31-CCA32852BBBC}"/>
    <cellStyle name="Percent 34 3 2" xfId="14516" xr:uid="{D909DB31-4507-4F6B-A6A7-6D34CEF6CDD5}"/>
    <cellStyle name="Percent 34 3 2 2" xfId="31961" xr:uid="{63EC15F2-88DA-4B47-8FA6-93B70D66D06F}"/>
    <cellStyle name="Percent 34 3 2 3" xfId="22987" xr:uid="{7264F813-B47F-4559-96EE-507C9CC31488}"/>
    <cellStyle name="Percent 34 3 3" xfId="10426" xr:uid="{0C6A2CD5-6240-4BC7-BFE0-274D31D712F8}"/>
    <cellStyle name="Percent 34 3 3 2" xfId="27921" xr:uid="{7ADC7F6B-FB86-4FE8-90CA-95A9220E49DC}"/>
    <cellStyle name="Percent 34 3 3 3" xfId="19005" xr:uid="{E8EB8232-F41B-4ABA-A896-B09A7A19139B}"/>
    <cellStyle name="Percent 34 3 4" xfId="25119" xr:uid="{AA9B511A-CFAB-445F-9EE8-C85D194A3E96}"/>
    <cellStyle name="Percent 34 3 5" xfId="15863" xr:uid="{0716FC7C-A817-4202-B4D8-9469B28033CE}"/>
    <cellStyle name="Percent 34 4" xfId="14051" xr:uid="{AA3918AC-0C7D-4816-AFD2-41082BEF5C88}"/>
    <cellStyle name="Percent 34 4 2" xfId="31496" xr:uid="{E9C7D19D-B653-42E8-9572-D990DF23CF77}"/>
    <cellStyle name="Percent 34 4 3" xfId="22522" xr:uid="{9CA2CC7B-901F-466A-B920-C31652892E67}"/>
    <cellStyle name="Percent 34 5" xfId="8887" xr:uid="{6426AE44-06C8-474C-A848-ABC5E8B54788}"/>
    <cellStyle name="Percent 34 5 2" xfId="26674" xr:uid="{A1E4197F-046B-47CC-BFAA-69A0277EE3A5}"/>
    <cellStyle name="Percent 34 5 3" xfId="17948" xr:uid="{B72BF611-DC13-4389-99EC-BEC1CA44FA88}"/>
    <cellStyle name="Percent 34 6" xfId="23998" xr:uid="{BE67CEA6-6E34-433D-BB8F-396768B32BDF}"/>
    <cellStyle name="Percent 34 7" xfId="15001" xr:uid="{3F5F5B59-51BC-4206-A7E8-4037A6009AE0}"/>
    <cellStyle name="Percent 35" xfId="4543" xr:uid="{4A2FAF2F-FF75-400E-866F-9577240792B6}"/>
    <cellStyle name="Percent 35 2" xfId="4544" xr:uid="{252453A5-EA7D-4539-851F-CC7B25AE9854}"/>
    <cellStyle name="Percent 35 2 2" xfId="6282" xr:uid="{118482A7-77A5-42AA-964E-47A0258761FC}"/>
    <cellStyle name="Percent 35 2 2 2" xfId="14519" xr:uid="{5C45078B-3EE4-47BA-BA21-33E719FB31D0}"/>
    <cellStyle name="Percent 35 2 2 2 2" xfId="31964" xr:uid="{56FE3FCF-8CE6-40B0-8B46-33629199F272}"/>
    <cellStyle name="Percent 35 2 2 2 3" xfId="22990" xr:uid="{1CB362F9-BAC2-45C1-B8CA-9556B5531FB0}"/>
    <cellStyle name="Percent 35 2 2 3" xfId="10429" xr:uid="{1B724A11-D070-4204-8D95-4D5494FEF5EA}"/>
    <cellStyle name="Percent 35 2 2 3 2" xfId="27924" xr:uid="{3A531EBC-B408-422C-828B-6A0D8385BD58}"/>
    <cellStyle name="Percent 35 2 2 3 3" xfId="19008" xr:uid="{1CDDA543-EA35-4B2F-8D33-3DE1E85A123F}"/>
    <cellStyle name="Percent 35 2 2 4" xfId="25122" xr:uid="{E9823DA8-6106-4513-9F0D-AF497DD5D886}"/>
    <cellStyle name="Percent 35 2 2 5" xfId="15866" xr:uid="{64359DF7-D1F8-4D9E-B2AF-837B1052005D}"/>
    <cellStyle name="Percent 35 2 3" xfId="14054" xr:uid="{5EAD43B3-69A1-46FD-90C6-38BB03F43D76}"/>
    <cellStyle name="Percent 35 2 3 2" xfId="31499" xr:uid="{CCCFA540-ECE4-48FA-83D8-DD2634FE97C0}"/>
    <cellStyle name="Percent 35 2 3 3" xfId="22525" xr:uid="{8A8CBE62-F89D-4CF8-B1EC-1F3BD6BFD172}"/>
    <cellStyle name="Percent 35 2 4" xfId="8890" xr:uid="{4999051D-49C9-47DD-8E12-C906242FB594}"/>
    <cellStyle name="Percent 35 2 4 2" xfId="26677" xr:uid="{328C9045-01F6-4B47-ACE6-86AAB0C22C03}"/>
    <cellStyle name="Percent 35 2 4 3" xfId="17951" xr:uid="{E8D6F5B2-7644-4207-B07F-8FD2D7242C8F}"/>
    <cellStyle name="Percent 35 2 5" xfId="24001" xr:uid="{54FAD08B-7BDE-48FE-815D-68AC87A051F2}"/>
    <cellStyle name="Percent 35 2 6" xfId="15004" xr:uid="{D7EB4826-0E0A-447F-BD11-C3474AF4A28E}"/>
    <cellStyle name="Percent 35 3" xfId="6281" xr:uid="{6A311470-0B08-4236-8F11-FFED77A2A18B}"/>
    <cellStyle name="Percent 35 3 2" xfId="14518" xr:uid="{48BAB8D5-5562-4EA0-BBCA-121AACBD9E82}"/>
    <cellStyle name="Percent 35 3 2 2" xfId="31963" xr:uid="{3A64CE7C-F92F-4E82-AA3A-55359E8AF77B}"/>
    <cellStyle name="Percent 35 3 2 3" xfId="22989" xr:uid="{6EC43FCC-B8A1-4B30-A072-527E116686C2}"/>
    <cellStyle name="Percent 35 3 3" xfId="10428" xr:uid="{32DA37BE-46CA-4307-923B-A86F7BA26DD9}"/>
    <cellStyle name="Percent 35 3 3 2" xfId="27923" xr:uid="{5ED876EC-758D-404A-A293-65F03F857426}"/>
    <cellStyle name="Percent 35 3 3 3" xfId="19007" xr:uid="{3D88EDC5-B7FF-40C0-BFDD-94CF994DA779}"/>
    <cellStyle name="Percent 35 3 4" xfId="25121" xr:uid="{45E6D19D-2DA7-4EDC-98B6-3D2FEE77B53E}"/>
    <cellStyle name="Percent 35 3 5" xfId="15865" xr:uid="{20F34481-F330-4F5E-9293-F916EE126324}"/>
    <cellStyle name="Percent 35 4" xfId="14053" xr:uid="{C2032199-B7A8-47D5-AA18-31E7CB77A622}"/>
    <cellStyle name="Percent 35 4 2" xfId="31498" xr:uid="{5667DB7F-5C97-49D0-B447-856D24F3DC9E}"/>
    <cellStyle name="Percent 35 4 3" xfId="22524" xr:uid="{516D8A7E-9DA2-4ED5-9464-D314605131BA}"/>
    <cellStyle name="Percent 35 5" xfId="8889" xr:uid="{C4F0C210-649D-4139-BE84-38354B2AA577}"/>
    <cellStyle name="Percent 35 5 2" xfId="26676" xr:uid="{0E00B265-8F3A-4375-A291-185180B3C705}"/>
    <cellStyle name="Percent 35 5 3" xfId="17950" xr:uid="{48BC38F6-7432-4BB1-BB64-AC698A9A86F9}"/>
    <cellStyle name="Percent 35 6" xfId="24000" xr:uid="{6BFA983B-E8B2-4D94-B14B-D4AB215BB4C8}"/>
    <cellStyle name="Percent 35 7" xfId="15003" xr:uid="{9F4A5DCB-BE3E-41B9-8274-FD4F18B48982}"/>
    <cellStyle name="Percent 36" xfId="4545" xr:uid="{123F3DDE-43DE-49B0-BD9F-2125D76ACDC5}"/>
    <cellStyle name="Percent 36 2" xfId="4546" xr:uid="{FA1C62C9-FB82-4134-87BD-4F993E071B36}"/>
    <cellStyle name="Percent 36 2 2" xfId="6284" xr:uid="{FE1BB7AA-58F5-4ADD-9E6C-B8FDCA744F51}"/>
    <cellStyle name="Percent 36 2 2 2" xfId="14521" xr:uid="{3C443009-AB74-4933-ACA0-64AF733DBFEC}"/>
    <cellStyle name="Percent 36 2 2 2 2" xfId="31966" xr:uid="{BD4FF8D1-8334-41FE-B5CB-78045B55B07C}"/>
    <cellStyle name="Percent 36 2 2 2 3" xfId="22992" xr:uid="{08850AD2-6977-4170-9F65-AF829E0F8F4E}"/>
    <cellStyle name="Percent 36 2 2 3" xfId="10431" xr:uid="{33843745-7ADA-4016-8E34-59FCC80F4220}"/>
    <cellStyle name="Percent 36 2 2 3 2" xfId="27926" xr:uid="{77E765AE-5B0B-40D0-82F8-3C7987E1AD27}"/>
    <cellStyle name="Percent 36 2 2 3 3" xfId="19010" xr:uid="{9269C28D-6168-4E2A-A164-D73D3BEAB108}"/>
    <cellStyle name="Percent 36 2 2 4" xfId="25124" xr:uid="{02C96C3B-BA16-4951-A1EF-0109910E52E3}"/>
    <cellStyle name="Percent 36 2 2 5" xfId="15868" xr:uid="{6B47A918-3AB9-46C2-98F7-0A0709E97DDC}"/>
    <cellStyle name="Percent 36 2 3" xfId="14056" xr:uid="{60C91BDC-6E43-45BC-8763-A3001B589AA1}"/>
    <cellStyle name="Percent 36 2 3 2" xfId="31501" xr:uid="{026B95DE-8976-486F-8D80-A6BFD04494D1}"/>
    <cellStyle name="Percent 36 2 3 3" xfId="22527" xr:uid="{EC840B53-F502-4B98-854B-1EF42AEB3D72}"/>
    <cellStyle name="Percent 36 2 4" xfId="8892" xr:uid="{4CA05520-692B-4C22-ADE4-200CF7E89439}"/>
    <cellStyle name="Percent 36 2 4 2" xfId="26679" xr:uid="{D19E6B02-2401-4B8B-ACEA-4B6805330A56}"/>
    <cellStyle name="Percent 36 2 4 3" xfId="17953" xr:uid="{8C1CF2E6-0AA2-41F9-A5ED-438A8724B0F1}"/>
    <cellStyle name="Percent 36 2 5" xfId="24003" xr:uid="{D788C975-F24B-4BB8-9D4F-871E429D4414}"/>
    <cellStyle name="Percent 36 2 6" xfId="15006" xr:uid="{582C91E8-3389-4299-AB62-AD43A5DDD4E9}"/>
    <cellStyle name="Percent 36 3" xfId="6283" xr:uid="{C3F8D93C-DA70-4BA8-99ED-4D2905F8A13E}"/>
    <cellStyle name="Percent 36 3 2" xfId="14520" xr:uid="{7B420F3B-1FE1-4142-B14E-9AA2B900EC80}"/>
    <cellStyle name="Percent 36 3 2 2" xfId="31965" xr:uid="{74793512-4199-467F-A2E5-0A38D8AB3AFF}"/>
    <cellStyle name="Percent 36 3 2 3" xfId="22991" xr:uid="{7FCD8DEF-AD5B-4A41-A668-692E7D2AFDFA}"/>
    <cellStyle name="Percent 36 3 3" xfId="10430" xr:uid="{6ED24739-8E8C-4629-96B6-6779ACACDE01}"/>
    <cellStyle name="Percent 36 3 3 2" xfId="27925" xr:uid="{832A7008-A9BC-4C0A-A220-7F01E7007EC9}"/>
    <cellStyle name="Percent 36 3 3 3" xfId="19009" xr:uid="{164D8259-90BC-4EF4-B5D3-0E5D5BB34722}"/>
    <cellStyle name="Percent 36 3 4" xfId="25123" xr:uid="{FDC84823-2811-44DF-91DD-2466116F9FC5}"/>
    <cellStyle name="Percent 36 3 5" xfId="15867" xr:uid="{7DC23E64-7AFA-4FA5-A664-6BFED1120516}"/>
    <cellStyle name="Percent 36 4" xfId="14055" xr:uid="{6323BD17-67C2-4111-B9C9-3CA468863FE0}"/>
    <cellStyle name="Percent 36 4 2" xfId="31500" xr:uid="{48641956-DF8A-4AF9-B096-253F6640AB8B}"/>
    <cellStyle name="Percent 36 4 3" xfId="22526" xr:uid="{3A1B4D32-53C7-46DB-8DC0-9EF88B889D9D}"/>
    <cellStyle name="Percent 36 5" xfId="8891" xr:uid="{1057B971-EE6B-4CA6-BDCC-755514FFCD3E}"/>
    <cellStyle name="Percent 36 5 2" xfId="26678" xr:uid="{B36F2C26-CB1C-4D8E-9F8C-8E828E65CB5A}"/>
    <cellStyle name="Percent 36 5 3" xfId="17952" xr:uid="{06AF1335-54A0-41F2-98D0-975D524E7CDF}"/>
    <cellStyle name="Percent 36 6" xfId="24002" xr:uid="{AC638C03-7CC1-44E5-8CD3-2111B6276AF1}"/>
    <cellStyle name="Percent 36 7" xfId="15005" xr:uid="{6EC9D9B3-5881-430F-9ADD-CBFBC7362248}"/>
    <cellStyle name="Percent 37" xfId="4547" xr:uid="{6446BBDA-5CA8-49AC-AB8A-EAFE21145A7C}"/>
    <cellStyle name="Percent 37 2" xfId="4548" xr:uid="{6FF265E6-616C-46FF-9CB0-86F63CD71822}"/>
    <cellStyle name="Percent 37 2 2" xfId="6286" xr:uid="{EF3818FF-EB5D-4CDB-8C41-1EEBF64705EF}"/>
    <cellStyle name="Percent 37 2 2 2" xfId="14523" xr:uid="{392EADD9-950A-422D-A716-36A522926A3B}"/>
    <cellStyle name="Percent 37 2 2 2 2" xfId="31968" xr:uid="{8B31EBEA-1116-4F9B-BE9A-1D23F7D82C18}"/>
    <cellStyle name="Percent 37 2 2 2 3" xfId="22994" xr:uid="{82E3BD00-0F0A-443F-967C-71BF72917616}"/>
    <cellStyle name="Percent 37 2 2 3" xfId="10433" xr:uid="{69FF358C-DC1F-41BE-AB0A-8BA3496BD6B6}"/>
    <cellStyle name="Percent 37 2 2 3 2" xfId="27928" xr:uid="{50C8C85F-3B41-4F0E-A7B6-0F6E56AD9122}"/>
    <cellStyle name="Percent 37 2 2 3 3" xfId="19012" xr:uid="{F48CC1A8-F4D8-4762-93FA-36CFD05C749C}"/>
    <cellStyle name="Percent 37 2 2 4" xfId="25126" xr:uid="{781C2DF7-7806-4063-B1DE-A2FC3879CD1E}"/>
    <cellStyle name="Percent 37 2 2 5" xfId="15870" xr:uid="{6C232B9A-9FE1-401B-BCE6-A3DC9B43F4E6}"/>
    <cellStyle name="Percent 37 2 3" xfId="14058" xr:uid="{AC836B85-EF8B-4C07-8DC4-7CC56496AA04}"/>
    <cellStyle name="Percent 37 2 3 2" xfId="31503" xr:uid="{6144503D-F1DB-408F-AB4D-D6696BF6E292}"/>
    <cellStyle name="Percent 37 2 3 3" xfId="22529" xr:uid="{88F1F9B7-CC71-4215-86F2-5C7B47F6A9F1}"/>
    <cellStyle name="Percent 37 2 4" xfId="8894" xr:uid="{36BD2C52-C46A-4EF8-8225-4DD6880E9C42}"/>
    <cellStyle name="Percent 37 2 4 2" xfId="26681" xr:uid="{C789E0D4-7D43-421C-82B1-3F0074CE4D53}"/>
    <cellStyle name="Percent 37 2 4 3" xfId="17955" xr:uid="{FA38FC4A-7E05-46B8-A514-C23FB3BBCE34}"/>
    <cellStyle name="Percent 37 2 5" xfId="24005" xr:uid="{5DAAC9B9-8D4C-465D-8D3F-33D6B87EA27C}"/>
    <cellStyle name="Percent 37 2 6" xfId="15008" xr:uid="{652D4456-089D-4CD7-A262-254D213EAF35}"/>
    <cellStyle name="Percent 37 3" xfId="6285" xr:uid="{767B1835-073C-4B1A-B794-B10602C78E97}"/>
    <cellStyle name="Percent 37 3 2" xfId="14522" xr:uid="{D25524A0-100A-4947-ADB8-A47DDAB0A34A}"/>
    <cellStyle name="Percent 37 3 2 2" xfId="31967" xr:uid="{0F021B21-864C-4F55-9CD6-FAC8BB766250}"/>
    <cellStyle name="Percent 37 3 2 3" xfId="22993" xr:uid="{4B5C4C48-7B5A-4A3D-BDC8-D81B9C975B72}"/>
    <cellStyle name="Percent 37 3 3" xfId="10432" xr:uid="{BAE2E9E2-5928-48E4-AA17-D80AE4453C60}"/>
    <cellStyle name="Percent 37 3 3 2" xfId="27927" xr:uid="{07C76B1C-CD62-481F-871A-392A6019DC03}"/>
    <cellStyle name="Percent 37 3 3 3" xfId="19011" xr:uid="{596626BD-C4C1-4A7D-A3DE-0B2DE9579891}"/>
    <cellStyle name="Percent 37 3 4" xfId="25125" xr:uid="{12415310-A1A2-42B9-8F03-7AD14E86CF82}"/>
    <cellStyle name="Percent 37 3 5" xfId="15869" xr:uid="{A2DA3380-CF28-40CD-91D0-3F0D0C94760E}"/>
    <cellStyle name="Percent 37 4" xfId="14057" xr:uid="{B7499440-9D79-4D34-9680-ECF4C685B96D}"/>
    <cellStyle name="Percent 37 4 2" xfId="31502" xr:uid="{C13C09FC-E340-4865-A879-E56F353321C1}"/>
    <cellStyle name="Percent 37 4 3" xfId="22528" xr:uid="{C3B7F7E3-C813-4834-8A51-9EE2B0E525FF}"/>
    <cellStyle name="Percent 37 5" xfId="8893" xr:uid="{A72548F7-DE5F-454D-A5BE-68FBE97DBB1D}"/>
    <cellStyle name="Percent 37 5 2" xfId="26680" xr:uid="{BA1A72FF-AE2E-4D5D-9978-2C43A839972F}"/>
    <cellStyle name="Percent 37 5 3" xfId="17954" xr:uid="{34711A0E-8C22-496E-BC88-8CBF2531245C}"/>
    <cellStyle name="Percent 37 6" xfId="24004" xr:uid="{52E519C7-E557-4CB0-B8E0-C57196EDFD09}"/>
    <cellStyle name="Percent 37 7" xfId="15007" xr:uid="{3E78DB41-6777-4270-9E07-2ED9607388BF}"/>
    <cellStyle name="Percent 38" xfId="4549" xr:uid="{5B15DBFB-A477-41B7-8A92-B5D6F0711290}"/>
    <cellStyle name="Percent 38 2" xfId="4550" xr:uid="{2076F963-C6D8-47BC-9C0A-0F396FBD4D1D}"/>
    <cellStyle name="Percent 38 2 2" xfId="6288" xr:uid="{13CCC037-1C95-4609-B267-1F1494EE15D7}"/>
    <cellStyle name="Percent 38 2 2 2" xfId="14525" xr:uid="{3FB9F36F-5EA8-49A5-B186-BBCB7C4AEC4A}"/>
    <cellStyle name="Percent 38 2 2 2 2" xfId="31970" xr:uid="{01CE0C5D-35D9-4244-BF7F-FC4358536645}"/>
    <cellStyle name="Percent 38 2 2 2 3" xfId="22996" xr:uid="{B1B982AF-36B9-419D-8809-75D7A9AA58F6}"/>
    <cellStyle name="Percent 38 2 2 3" xfId="10435" xr:uid="{31D2A64A-E4BC-481C-9B6D-D0D63A1F9D08}"/>
    <cellStyle name="Percent 38 2 2 3 2" xfId="27930" xr:uid="{8FDAE15C-6FBE-4FDA-8160-16FEC1C36719}"/>
    <cellStyle name="Percent 38 2 2 3 3" xfId="19014" xr:uid="{C3F3EA81-AD75-4F18-A601-81062DEB9E08}"/>
    <cellStyle name="Percent 38 2 2 4" xfId="25128" xr:uid="{F28BFD69-F883-44A3-B089-E565F47C78AE}"/>
    <cellStyle name="Percent 38 2 2 5" xfId="15872" xr:uid="{A1144DEE-80CE-4311-9DDD-286643D5755F}"/>
    <cellStyle name="Percent 38 2 3" xfId="14060" xr:uid="{59474D26-BFA6-43B4-9D78-BA1C5B0D6500}"/>
    <cellStyle name="Percent 38 2 3 2" xfId="31505" xr:uid="{D57A308D-EBC3-455B-8CC1-0932A8D24930}"/>
    <cellStyle name="Percent 38 2 3 3" xfId="22531" xr:uid="{019EB30E-55CD-4747-B82E-E03C6B2FB656}"/>
    <cellStyle name="Percent 38 2 4" xfId="8896" xr:uid="{F6EB95FA-429C-4D3C-8860-75DA40CD3002}"/>
    <cellStyle name="Percent 38 2 4 2" xfId="26683" xr:uid="{FD94E84B-5783-47B8-A204-ABA64B4F17A6}"/>
    <cellStyle name="Percent 38 2 4 3" xfId="17957" xr:uid="{465EB480-B953-4068-913A-54670C02C8AB}"/>
    <cellStyle name="Percent 38 2 5" xfId="24007" xr:uid="{B57B1CAD-E4BC-445F-84E6-046397658A9F}"/>
    <cellStyle name="Percent 38 2 6" xfId="15010" xr:uid="{2B7EFD9B-C2AA-41D3-8399-4F4D0AA4CBD5}"/>
    <cellStyle name="Percent 38 3" xfId="6287" xr:uid="{BB5E0FD9-2E2F-48EB-B101-D41DB4CB7686}"/>
    <cellStyle name="Percent 38 3 2" xfId="14524" xr:uid="{7210F44C-8F77-4AE5-8520-313175480CAD}"/>
    <cellStyle name="Percent 38 3 2 2" xfId="31969" xr:uid="{5982E213-C7DC-49A1-AF62-D036011C64D1}"/>
    <cellStyle name="Percent 38 3 2 3" xfId="22995" xr:uid="{1F4A8598-9F12-48CC-B643-FD3C787F467E}"/>
    <cellStyle name="Percent 38 3 3" xfId="10434" xr:uid="{D2E840EF-5126-4A2B-80C0-44FF35ACB9F3}"/>
    <cellStyle name="Percent 38 3 3 2" xfId="27929" xr:uid="{286FC79F-876C-4CA0-BF45-34EB4F7CCE19}"/>
    <cellStyle name="Percent 38 3 3 3" xfId="19013" xr:uid="{42B9E480-F1A3-4F18-9527-92E3561973B9}"/>
    <cellStyle name="Percent 38 3 4" xfId="25127" xr:uid="{ABE3C9F6-DE69-4119-9B03-5F9F9B58FEB4}"/>
    <cellStyle name="Percent 38 3 5" xfId="15871" xr:uid="{FB7C0F4C-A84B-4759-921F-38346D005A5C}"/>
    <cellStyle name="Percent 38 4" xfId="14059" xr:uid="{AAB4B8B1-1602-4EDE-973F-DE6940614955}"/>
    <cellStyle name="Percent 38 4 2" xfId="31504" xr:uid="{427DE957-8CB3-4E7A-9A9D-A988C5C1C467}"/>
    <cellStyle name="Percent 38 4 3" xfId="22530" xr:uid="{55492842-D144-4E4C-AEFF-0E21EF617B73}"/>
    <cellStyle name="Percent 38 5" xfId="8895" xr:uid="{740A7281-8CAA-4E54-99C1-131036F1D294}"/>
    <cellStyle name="Percent 38 5 2" xfId="26682" xr:uid="{B2CA0A2B-799F-4C20-923A-859355A35569}"/>
    <cellStyle name="Percent 38 5 3" xfId="17956" xr:uid="{3F4C67DE-E75E-4454-A4FD-EC45FE981ACC}"/>
    <cellStyle name="Percent 38 6" xfId="24006" xr:uid="{C25C4645-14E5-46F0-9C22-33470BA1D6A3}"/>
    <cellStyle name="Percent 38 7" xfId="15009" xr:uid="{E5FBD955-E75E-4BBD-8D46-EBF8DBCF448D}"/>
    <cellStyle name="Percent 39" xfId="4551" xr:uid="{2D3B1DA7-3996-4EC2-A28B-96ABD462B7BB}"/>
    <cellStyle name="Percent 39 2" xfId="4552" xr:uid="{A2FE2403-9153-4B8C-92AE-1876C038CD6C}"/>
    <cellStyle name="Percent 39 2 2" xfId="6290" xr:uid="{8191F509-FF6D-4A11-8E9F-9A0907D51538}"/>
    <cellStyle name="Percent 39 2 2 2" xfId="14527" xr:uid="{367B1506-015A-44D4-82C0-EA4D9F1E94BA}"/>
    <cellStyle name="Percent 39 2 2 2 2" xfId="31972" xr:uid="{CA0666D9-D882-4822-8537-AFE427DA9DA3}"/>
    <cellStyle name="Percent 39 2 2 2 3" xfId="22998" xr:uid="{17A55443-DCEB-44E8-9F7B-13BD71ADD13A}"/>
    <cellStyle name="Percent 39 2 2 3" xfId="10437" xr:uid="{25EE5069-966A-480E-89A6-C72AFAB75181}"/>
    <cellStyle name="Percent 39 2 2 3 2" xfId="27932" xr:uid="{932913D1-1335-48CE-ABA2-DFB299F2255A}"/>
    <cellStyle name="Percent 39 2 2 3 3" xfId="19016" xr:uid="{60561ED6-5D96-45FD-8FAD-F5F0AD6E2471}"/>
    <cellStyle name="Percent 39 2 2 4" xfId="25130" xr:uid="{A2852520-107E-449A-AEFB-258F163B726B}"/>
    <cellStyle name="Percent 39 2 2 5" xfId="15874" xr:uid="{A466A7F7-5AAD-4645-8613-15C5FB657C0D}"/>
    <cellStyle name="Percent 39 2 3" xfId="14062" xr:uid="{26DC59B8-D2F4-4CB4-8A96-DBE411F2633C}"/>
    <cellStyle name="Percent 39 2 3 2" xfId="31507" xr:uid="{E1A74AD0-0210-4011-BDE0-2960DA746EEC}"/>
    <cellStyle name="Percent 39 2 3 3" xfId="22533" xr:uid="{8C16D3CC-6D7F-4C96-A094-8628A062780D}"/>
    <cellStyle name="Percent 39 2 4" xfId="8898" xr:uid="{8DAD8F7F-8A35-499D-876F-EAD15BC7E736}"/>
    <cellStyle name="Percent 39 2 4 2" xfId="26685" xr:uid="{7BACC6DA-EDA3-4E62-B2E3-A759445562D8}"/>
    <cellStyle name="Percent 39 2 4 3" xfId="17959" xr:uid="{291E123F-A3E3-45AF-B300-074614412A7F}"/>
    <cellStyle name="Percent 39 2 5" xfId="24009" xr:uid="{F294E7A7-1DD2-43AC-BE91-CB7D2E291C1B}"/>
    <cellStyle name="Percent 39 2 6" xfId="15012" xr:uid="{84ADB6C5-6EED-4B59-99A1-4CC4F94CF925}"/>
    <cellStyle name="Percent 39 3" xfId="6289" xr:uid="{BDBB0691-C864-41B4-B08D-1DFB8AF06EA5}"/>
    <cellStyle name="Percent 39 3 2" xfId="14526" xr:uid="{3C0570A5-5C4C-4BA1-A59A-B5A356083158}"/>
    <cellStyle name="Percent 39 3 2 2" xfId="31971" xr:uid="{CCE156A9-AF0A-4D47-90A4-CB83C1BAE40F}"/>
    <cellStyle name="Percent 39 3 2 3" xfId="22997" xr:uid="{61FA1CCB-B7F8-4F05-B7BA-77446ECD8507}"/>
    <cellStyle name="Percent 39 3 3" xfId="10436" xr:uid="{1E452B9E-F75F-4585-9137-04CC98964A4E}"/>
    <cellStyle name="Percent 39 3 3 2" xfId="27931" xr:uid="{60F3249C-BEEE-4C97-B24C-AE35B53F043A}"/>
    <cellStyle name="Percent 39 3 3 3" xfId="19015" xr:uid="{869107C1-2FD0-44F5-98D7-C706AB294C73}"/>
    <cellStyle name="Percent 39 3 4" xfId="25129" xr:uid="{3A3E8A5D-CC92-4512-85AE-0B341758ABAB}"/>
    <cellStyle name="Percent 39 3 5" xfId="15873" xr:uid="{ADDB87B2-E12F-4AC1-A12B-053BCE6229F3}"/>
    <cellStyle name="Percent 39 4" xfId="14061" xr:uid="{07007508-5E07-4642-9755-49976EA53C2E}"/>
    <cellStyle name="Percent 39 4 2" xfId="31506" xr:uid="{DBEDCCAB-F162-4F54-A092-209B5FC4A822}"/>
    <cellStyle name="Percent 39 4 3" xfId="22532" xr:uid="{7F3F9AA4-26EE-4187-BBBF-8AE8F13F1F30}"/>
    <cellStyle name="Percent 39 5" xfId="8897" xr:uid="{65429CDC-554C-4E25-B56A-C67062AC5292}"/>
    <cellStyle name="Percent 39 5 2" xfId="26684" xr:uid="{621950BA-A5DB-4077-9765-5C707C2FE93C}"/>
    <cellStyle name="Percent 39 5 3" xfId="17958" xr:uid="{253CC643-D971-4FF1-8D62-7F8029C4CF9C}"/>
    <cellStyle name="Percent 39 6" xfId="24008" xr:uid="{6E73B21D-123D-4BFA-8E2B-AD8343C335B6}"/>
    <cellStyle name="Percent 39 7" xfId="15011" xr:uid="{ACF6D937-65E2-498E-9FA8-BEEABF88B6B3}"/>
    <cellStyle name="Percent 4" xfId="205" xr:uid="{6B7DBE42-1A9E-4677-9418-CBEF79C67674}"/>
    <cellStyle name="Percent 4 2" xfId="4554" xr:uid="{4EDD068B-3084-43A9-BD77-C10A580BBB9F}"/>
    <cellStyle name="Percent 4 2 2" xfId="4555" xr:uid="{7008592E-FFD4-4E6E-9148-6163F741C918}"/>
    <cellStyle name="Percent 4 2 2 2" xfId="4556" xr:uid="{8A88E372-5FF0-4895-B0E2-105BBFF56E6B}"/>
    <cellStyle name="Percent 4 2 3" xfId="4557" xr:uid="{A45AA945-9E79-44F1-B133-2C4F3EAA8A2B}"/>
    <cellStyle name="Percent 4 2 4" xfId="4558" xr:uid="{DE647A81-57B5-4447-A7FE-23F70F57EE7B}"/>
    <cellStyle name="Percent 4 3" xfId="4559" xr:uid="{FF66006B-53DC-4EA7-80E9-3E4FE681188D}"/>
    <cellStyle name="Percent 4 4" xfId="4560" xr:uid="{099798AB-3071-43F2-9770-D9F591E28E84}"/>
    <cellStyle name="Percent 4 5" xfId="4561" xr:uid="{25846207-AFF7-4DB0-AD13-7284BE9632E2}"/>
    <cellStyle name="Percent 4 6" xfId="4553" xr:uid="{E2579F58-BF0F-4978-AE0D-1DBEA64FFE70}"/>
    <cellStyle name="Percent 40" xfId="4562" xr:uid="{ED0EBACD-AB27-4A4B-B0F0-CB756E9ED35F}"/>
    <cellStyle name="Percent 40 2" xfId="4563" xr:uid="{7859733D-7B67-4DC7-838A-054482EF8BC6}"/>
    <cellStyle name="Percent 40 2 2" xfId="6295" xr:uid="{0AAAA2DD-B9A8-49BE-8E16-146DBAC05370}"/>
    <cellStyle name="Percent 40 2 2 2" xfId="14529" xr:uid="{39522CC5-F026-468C-ACD6-F204B6234955}"/>
    <cellStyle name="Percent 40 2 2 2 2" xfId="31974" xr:uid="{1F677CCF-8F41-45A3-9DEB-C880891EF4C9}"/>
    <cellStyle name="Percent 40 2 2 2 3" xfId="23000" xr:uid="{4118C0EE-69D9-4727-B041-A1695C594EE8}"/>
    <cellStyle name="Percent 40 2 2 3" xfId="10439" xr:uid="{79ECE659-BF85-416F-843D-DB4F2C624357}"/>
    <cellStyle name="Percent 40 2 2 3 2" xfId="27934" xr:uid="{B4096C78-C708-4884-AFA8-246932B0F95D}"/>
    <cellStyle name="Percent 40 2 2 3 3" xfId="19018" xr:uid="{16969109-2E49-40F1-B9F8-25E2C4C70CCE}"/>
    <cellStyle name="Percent 40 2 2 4" xfId="25134" xr:uid="{1566B212-3298-48FC-8EBE-72B450CFA693}"/>
    <cellStyle name="Percent 40 2 2 5" xfId="15879" xr:uid="{C67F2C42-AC58-4E53-9765-63CA431E30FB}"/>
    <cellStyle name="Percent 40 2 3" xfId="14064" xr:uid="{F46B04A4-3EDF-4B77-9AB7-FFA937249D2D}"/>
    <cellStyle name="Percent 40 2 3 2" xfId="31509" xr:uid="{E66B2432-9A7C-44FC-8AEC-8B51C5488106}"/>
    <cellStyle name="Percent 40 2 3 3" xfId="22535" xr:uid="{EAB21946-5230-406E-880C-03FE6B8AED3C}"/>
    <cellStyle name="Percent 40 2 4" xfId="8901" xr:uid="{9531D22A-0EE1-48ED-B7F9-8CEC06542495}"/>
    <cellStyle name="Percent 40 2 4 2" xfId="26688" xr:uid="{08A61A16-5BE6-4CA2-B58C-E50C42CD5FA4}"/>
    <cellStyle name="Percent 40 2 4 3" xfId="17962" xr:uid="{1B97303E-4975-4D74-AAD5-F37FED072D29}"/>
    <cellStyle name="Percent 40 2 5" xfId="24011" xr:uid="{F18191E8-71F4-4DA7-BEA7-D328DC74B61F}"/>
    <cellStyle name="Percent 40 2 6" xfId="15014" xr:uid="{0B382D99-D8D2-481F-A563-477E27808EF1}"/>
    <cellStyle name="Percent 40 3" xfId="6294" xr:uid="{1F1A7925-5527-479B-92D5-BD81F6681CEC}"/>
    <cellStyle name="Percent 40 3 2" xfId="14528" xr:uid="{E77C8800-BC4F-48AC-A07E-4A354B718DDE}"/>
    <cellStyle name="Percent 40 3 2 2" xfId="31973" xr:uid="{8AF1BB7A-C173-46B1-ACE4-9E00F090EC49}"/>
    <cellStyle name="Percent 40 3 2 3" xfId="22999" xr:uid="{5B384269-AC1C-474E-96DC-8B1E9FA1CBFA}"/>
    <cellStyle name="Percent 40 3 3" xfId="10438" xr:uid="{1430C59A-8BA2-4211-AD1B-C57B1F5BF116}"/>
    <cellStyle name="Percent 40 3 3 2" xfId="27933" xr:uid="{8CD73F3E-4DC0-4DA3-B20C-B8C466DC65F1}"/>
    <cellStyle name="Percent 40 3 3 3" xfId="19017" xr:uid="{CC177D68-8DF4-42C2-99D3-B0ADF7136785}"/>
    <cellStyle name="Percent 40 3 4" xfId="25133" xr:uid="{2CC2A139-81FC-4308-8538-928BF7E9E554}"/>
    <cellStyle name="Percent 40 3 5" xfId="15878" xr:uid="{FA8ADC89-4973-4FCC-86CC-20FB3A1B25BD}"/>
    <cellStyle name="Percent 40 4" xfId="14063" xr:uid="{7F4EF412-FA94-42FC-8519-7E06AACC1F8F}"/>
    <cellStyle name="Percent 40 4 2" xfId="31508" xr:uid="{EC90AB1B-8E20-40BD-829A-85B7318511F7}"/>
    <cellStyle name="Percent 40 4 3" xfId="22534" xr:uid="{00A63FF8-C52C-459C-9F20-629D0BF9C9F9}"/>
    <cellStyle name="Percent 40 5" xfId="8900" xr:uid="{4EC959A4-BFFD-4E86-85B3-9146100C3209}"/>
    <cellStyle name="Percent 40 5 2" xfId="26687" xr:uid="{BCC103BE-1C1A-4E60-9D87-719F4ED86546}"/>
    <cellStyle name="Percent 40 5 3" xfId="17961" xr:uid="{3DCCDC71-80DF-402F-8155-6ED634BEA090}"/>
    <cellStyle name="Percent 40 6" xfId="24010" xr:uid="{5C8ED851-EDBA-4F00-A17B-E9A463E1C07D}"/>
    <cellStyle name="Percent 40 7" xfId="15013" xr:uid="{90FAEF94-9E10-4381-9509-088649FCF24F}"/>
    <cellStyle name="Percent 41" xfId="4564" xr:uid="{C3272678-1D7F-47AE-95F7-4952BF4C0FCF}"/>
    <cellStyle name="Percent 41 2" xfId="4565" xr:uid="{9840C8E2-32AB-47DB-B6CA-337119C06A5D}"/>
    <cellStyle name="Percent 41 2 2" xfId="6297" xr:uid="{3E3E651B-FF89-43A2-B9B2-73A5C7B68072}"/>
    <cellStyle name="Percent 41 2 2 2" xfId="14531" xr:uid="{DA5314A0-53B4-49D1-876E-FD55B644D8E8}"/>
    <cellStyle name="Percent 41 2 2 2 2" xfId="31976" xr:uid="{74F148BD-E851-4F51-9286-F914E2ECCA4E}"/>
    <cellStyle name="Percent 41 2 2 2 3" xfId="23002" xr:uid="{C45242F3-F108-4471-B961-C55901511D66}"/>
    <cellStyle name="Percent 41 2 2 3" xfId="10441" xr:uid="{800B1236-7F89-4927-B8F7-1223F7FF0845}"/>
    <cellStyle name="Percent 41 2 2 3 2" xfId="27936" xr:uid="{F114D7D0-F507-4E6B-895B-C0AD3FD72CE5}"/>
    <cellStyle name="Percent 41 2 2 3 3" xfId="19020" xr:uid="{3D069A86-8494-4F79-BC30-668851EA8323}"/>
    <cellStyle name="Percent 41 2 2 4" xfId="25136" xr:uid="{5D2F0497-465B-4924-84FD-2F0B230C3107}"/>
    <cellStyle name="Percent 41 2 2 5" xfId="15881" xr:uid="{38F67061-1D89-4BB0-8C13-1CFFD856D672}"/>
    <cellStyle name="Percent 41 2 3" xfId="14066" xr:uid="{91899B8A-C5AD-41ED-A364-E7966A2E2C14}"/>
    <cellStyle name="Percent 41 2 3 2" xfId="31511" xr:uid="{7BDF9135-2F85-4366-969E-FE22C0822BC2}"/>
    <cellStyle name="Percent 41 2 3 3" xfId="22537" xr:uid="{839307AE-491D-45C6-A8A8-AE8BD3666EC4}"/>
    <cellStyle name="Percent 41 2 4" xfId="8903" xr:uid="{14EBF6F4-5615-4901-A1BA-05943A778274}"/>
    <cellStyle name="Percent 41 2 4 2" xfId="26690" xr:uid="{442C9A99-6B5A-46A3-906C-316D3DE9F203}"/>
    <cellStyle name="Percent 41 2 4 3" xfId="17964" xr:uid="{51AB55C7-5E01-46CC-BD01-66C61C31B22E}"/>
    <cellStyle name="Percent 41 2 5" xfId="24013" xr:uid="{D272AF85-A9A1-40AE-99F0-F6E59875C3D6}"/>
    <cellStyle name="Percent 41 2 6" xfId="15016" xr:uid="{623B247F-1A89-4404-AC9E-10F138E7B1E0}"/>
    <cellStyle name="Percent 41 3" xfId="6296" xr:uid="{E80CEE0E-AC62-477C-9BDE-F410A9590DF5}"/>
    <cellStyle name="Percent 41 3 2" xfId="14530" xr:uid="{F603CBCC-B43A-47BD-8D3B-7F9AFFB485BA}"/>
    <cellStyle name="Percent 41 3 2 2" xfId="31975" xr:uid="{021589ED-C405-459D-A185-0DC5EF9A2AC4}"/>
    <cellStyle name="Percent 41 3 2 3" xfId="23001" xr:uid="{E15557DD-CCD0-48BE-B4A3-9F95792DAB47}"/>
    <cellStyle name="Percent 41 3 3" xfId="10440" xr:uid="{C1CC4D83-0181-4B86-85F1-8119106FC146}"/>
    <cellStyle name="Percent 41 3 3 2" xfId="27935" xr:uid="{273E3F70-D43D-4589-A8DB-9849F7A6A4FC}"/>
    <cellStyle name="Percent 41 3 3 3" xfId="19019" xr:uid="{659D574E-44B0-4F39-A4BC-A89B5858738D}"/>
    <cellStyle name="Percent 41 3 4" xfId="25135" xr:uid="{B2242566-E33A-4EC3-8FB0-D2F26B3C6532}"/>
    <cellStyle name="Percent 41 3 5" xfId="15880" xr:uid="{7B0F3736-FD58-40F8-826A-E9D3A561BE91}"/>
    <cellStyle name="Percent 41 4" xfId="14065" xr:uid="{AC446D54-6448-4536-BEB2-358E1B092101}"/>
    <cellStyle name="Percent 41 4 2" xfId="31510" xr:uid="{0CE66C3C-9DEC-4EF7-AC62-5E7D1D94D2C6}"/>
    <cellStyle name="Percent 41 4 3" xfId="22536" xr:uid="{D757CFAE-2D64-43D3-BC1B-C08B57F286B4}"/>
    <cellStyle name="Percent 41 5" xfId="8902" xr:uid="{D2DBCC94-8A7D-478E-9241-1B1A047ADC1F}"/>
    <cellStyle name="Percent 41 5 2" xfId="26689" xr:uid="{8705C08F-300B-4595-AA4D-2C7654722E39}"/>
    <cellStyle name="Percent 41 5 3" xfId="17963" xr:uid="{7769D6CA-0B55-457C-A6F1-E1938D898D0F}"/>
    <cellStyle name="Percent 41 6" xfId="24012" xr:uid="{FD65644E-E455-4B09-9BE9-84EE4319CB5B}"/>
    <cellStyle name="Percent 41 7" xfId="15015" xr:uid="{09818A4B-B2D3-4020-B6B9-2D4DAEB900CE}"/>
    <cellStyle name="Percent 42" xfId="4566" xr:uid="{8D702E60-8E87-46C9-AFCC-2DC5BAA62A3D}"/>
    <cellStyle name="Percent 42 2" xfId="4567" xr:uid="{5120BB79-C118-4FD7-A67E-844F76C44925}"/>
    <cellStyle name="Percent 42 2 2" xfId="6299" xr:uid="{C4A7D4D6-6FCB-4649-B4CD-8BB002196FE0}"/>
    <cellStyle name="Percent 42 2 2 2" xfId="14533" xr:uid="{FAA962B5-3EE5-4438-9AD2-DD572B83F44D}"/>
    <cellStyle name="Percent 42 2 2 2 2" xfId="31978" xr:uid="{E13D65E1-24B4-41EA-945C-351E799214B5}"/>
    <cellStyle name="Percent 42 2 2 2 3" xfId="23004" xr:uid="{B4288271-CB30-4777-814C-44D5E6FCF58D}"/>
    <cellStyle name="Percent 42 2 2 3" xfId="10443" xr:uid="{8FDEBAAF-2C0F-4E3F-802A-219569BA5F28}"/>
    <cellStyle name="Percent 42 2 2 3 2" xfId="27938" xr:uid="{EB80E290-ADB9-4AA7-A597-47B5ACC7726F}"/>
    <cellStyle name="Percent 42 2 2 3 3" xfId="19022" xr:uid="{A0283172-1815-4AC3-8F68-1C7F58FCA5A3}"/>
    <cellStyle name="Percent 42 2 2 4" xfId="25138" xr:uid="{1B3A3FE5-D2F7-420F-98FE-E5D2CD7392A5}"/>
    <cellStyle name="Percent 42 2 2 5" xfId="15883" xr:uid="{590DC77F-8774-4DC2-B4BA-886CC7961EA5}"/>
    <cellStyle name="Percent 42 2 3" xfId="14068" xr:uid="{1A449E04-859E-444F-AD45-2465051E6306}"/>
    <cellStyle name="Percent 42 2 3 2" xfId="31513" xr:uid="{D9FBBFC9-1100-442A-82CE-05A24EE387E2}"/>
    <cellStyle name="Percent 42 2 3 3" xfId="22539" xr:uid="{556C4ACF-1CDE-49B5-B9A7-859F09E898AC}"/>
    <cellStyle name="Percent 42 2 4" xfId="8905" xr:uid="{DC5DAFA5-918C-4A9F-8AEF-3807574316F9}"/>
    <cellStyle name="Percent 42 2 4 2" xfId="26692" xr:uid="{C17AD8EA-6398-4D9A-9A56-EB271F2E2D3B}"/>
    <cellStyle name="Percent 42 2 4 3" xfId="17966" xr:uid="{1FD53114-A49B-4485-9C4B-0697C5467386}"/>
    <cellStyle name="Percent 42 2 5" xfId="24015" xr:uid="{248F9F57-1BF8-46B3-BFB0-D48514EE984A}"/>
    <cellStyle name="Percent 42 2 6" xfId="15018" xr:uid="{4C7BFD67-54C0-4A2D-B18B-EA363239AD35}"/>
    <cellStyle name="Percent 42 3" xfId="6298" xr:uid="{D2A0BDAC-40BF-4D96-872D-D1E1F1707FEC}"/>
    <cellStyle name="Percent 42 3 2" xfId="14532" xr:uid="{71320C13-DA89-4D53-BB82-8EBD9BD65EA7}"/>
    <cellStyle name="Percent 42 3 2 2" xfId="31977" xr:uid="{E0F61609-F7BE-4D2B-989B-F783716B6F52}"/>
    <cellStyle name="Percent 42 3 2 3" xfId="23003" xr:uid="{2FF06856-DBBE-4451-A616-64AF9DFA9700}"/>
    <cellStyle name="Percent 42 3 3" xfId="10442" xr:uid="{4C28C273-54B7-43CD-8E81-0B637D5D6F8A}"/>
    <cellStyle name="Percent 42 3 3 2" xfId="27937" xr:uid="{63E62A80-7663-4BB8-B4BB-1D9571C9718A}"/>
    <cellStyle name="Percent 42 3 3 3" xfId="19021" xr:uid="{75897046-9C90-4377-9E76-C4EB8128EE7B}"/>
    <cellStyle name="Percent 42 3 4" xfId="25137" xr:uid="{BB6767C2-107A-4DB5-81A6-9F6B5B42C83E}"/>
    <cellStyle name="Percent 42 3 5" xfId="15882" xr:uid="{45CA4E0F-DA52-4201-BF41-39BF4B933C2B}"/>
    <cellStyle name="Percent 42 4" xfId="14067" xr:uid="{6091DFA1-9656-468C-BE2E-3D8524925C80}"/>
    <cellStyle name="Percent 42 4 2" xfId="31512" xr:uid="{72B89F28-FA62-4BD5-986C-E2D11D07A6EF}"/>
    <cellStyle name="Percent 42 4 3" xfId="22538" xr:uid="{C585D085-8C3A-427C-A814-3CC8A6F2055A}"/>
    <cellStyle name="Percent 42 5" xfId="8904" xr:uid="{F167D7FD-E30A-4E64-B7D1-3338C4E46405}"/>
    <cellStyle name="Percent 42 5 2" xfId="26691" xr:uid="{E7481027-8EBC-44E3-8D95-F712AE4A487F}"/>
    <cellStyle name="Percent 42 5 3" xfId="17965" xr:uid="{9897062F-3833-4CD3-9107-55BCC42EAB37}"/>
    <cellStyle name="Percent 42 6" xfId="24014" xr:uid="{BB160483-7341-4B36-B094-FC96F14401D9}"/>
    <cellStyle name="Percent 42 7" xfId="15017" xr:uid="{68CB2906-1270-4059-A8E6-37AA95608037}"/>
    <cellStyle name="Percent 43" xfId="4568" xr:uid="{55920C94-4BEF-4785-A5B4-5B408CB8D739}"/>
    <cellStyle name="Percent 43 2" xfId="4569" xr:uid="{52DEDC7F-189D-497D-8B39-94B9B9C16D37}"/>
    <cellStyle name="Percent 43 2 2" xfId="6301" xr:uid="{F912BD51-7899-4F2B-9F98-5FFB1E499DF6}"/>
    <cellStyle name="Percent 43 2 2 2" xfId="14535" xr:uid="{CA42596D-BCD6-4DE6-9DA4-58604A801A6B}"/>
    <cellStyle name="Percent 43 2 2 2 2" xfId="31980" xr:uid="{4637F16B-9F92-4D1A-B9CC-00369FCB0227}"/>
    <cellStyle name="Percent 43 2 2 2 3" xfId="23006" xr:uid="{7855EAA4-0C8B-4AD0-9FC4-8D77E59A0755}"/>
    <cellStyle name="Percent 43 2 2 3" xfId="10445" xr:uid="{421BE5BC-8788-46E6-A775-B746E313C9CE}"/>
    <cellStyle name="Percent 43 2 2 3 2" xfId="27940" xr:uid="{542CA915-5361-45A9-A861-F2100693C6A7}"/>
    <cellStyle name="Percent 43 2 2 3 3" xfId="19024" xr:uid="{0666FD7E-9B3B-46C9-A39C-CC1A7344BECE}"/>
    <cellStyle name="Percent 43 2 2 4" xfId="25140" xr:uid="{B880972F-8FEC-4F86-B218-DBB468307626}"/>
    <cellStyle name="Percent 43 2 2 5" xfId="15885" xr:uid="{A16D1AFC-F78B-4E58-BFB5-5C90262D61B2}"/>
    <cellStyle name="Percent 43 2 3" xfId="14070" xr:uid="{00172058-84B7-4C9B-8A92-CDECC5A0A1C3}"/>
    <cellStyle name="Percent 43 2 3 2" xfId="31515" xr:uid="{AD5AE514-99A0-4DE2-B00D-91EE6FFFABC9}"/>
    <cellStyle name="Percent 43 2 3 3" xfId="22541" xr:uid="{A95F4DFD-AB36-4E8F-B5E1-5304F4FD33D2}"/>
    <cellStyle name="Percent 43 2 4" xfId="8907" xr:uid="{70030FFA-192F-4398-90A5-22DDE4CBDFC9}"/>
    <cellStyle name="Percent 43 2 4 2" xfId="26694" xr:uid="{155F1B4C-CA89-4201-A005-B858841EABA4}"/>
    <cellStyle name="Percent 43 2 4 3" xfId="17968" xr:uid="{BB7049F1-7FFE-4A72-9F6B-A777A1C59A93}"/>
    <cellStyle name="Percent 43 2 5" xfId="24017" xr:uid="{19206423-50F3-4852-A9C4-AE7B83C4BE56}"/>
    <cellStyle name="Percent 43 2 6" xfId="15020" xr:uid="{D1570AD8-704B-4B7A-8130-FF388D64A8ED}"/>
    <cellStyle name="Percent 43 3" xfId="6300" xr:uid="{F9C5FD56-4E08-42AF-A309-0350C334D010}"/>
    <cellStyle name="Percent 43 3 2" xfId="14534" xr:uid="{47299EC7-EB50-43C9-A4E6-0014CA8AB7DF}"/>
    <cellStyle name="Percent 43 3 2 2" xfId="31979" xr:uid="{09BBB1E4-E25D-4A1E-A978-F721E7610F2A}"/>
    <cellStyle name="Percent 43 3 2 3" xfId="23005" xr:uid="{C1654149-687E-4736-82BB-80A9C71B86C3}"/>
    <cellStyle name="Percent 43 3 3" xfId="10444" xr:uid="{1E623589-0817-46A4-BC2C-442A401DF981}"/>
    <cellStyle name="Percent 43 3 3 2" xfId="27939" xr:uid="{6A46CBDC-049D-4E08-BCCD-A87BA239B8CB}"/>
    <cellStyle name="Percent 43 3 3 3" xfId="19023" xr:uid="{DC84A3F5-EC79-42DE-BDA8-0FED8536F3EA}"/>
    <cellStyle name="Percent 43 3 4" xfId="25139" xr:uid="{0A9A521F-DC3B-4F1D-B096-966586ACFEC1}"/>
    <cellStyle name="Percent 43 3 5" xfId="15884" xr:uid="{CDDBCE53-AD44-4D01-8BFB-A2903FC4490D}"/>
    <cellStyle name="Percent 43 4" xfId="14069" xr:uid="{F742FAB2-027E-4E78-ADE9-D3CA81474A1C}"/>
    <cellStyle name="Percent 43 4 2" xfId="31514" xr:uid="{8B6672AC-26FE-45EE-A212-4526EB945947}"/>
    <cellStyle name="Percent 43 4 3" xfId="22540" xr:uid="{A892EB99-2F31-468D-8631-EA14FAA31427}"/>
    <cellStyle name="Percent 43 5" xfId="8906" xr:uid="{8FCB7B2B-D65D-4F1D-8C82-633EC966BCEE}"/>
    <cellStyle name="Percent 43 5 2" xfId="26693" xr:uid="{77667A35-6105-46AD-B20F-179767FE069C}"/>
    <cellStyle name="Percent 43 5 3" xfId="17967" xr:uid="{DA0FF758-04F8-415B-97A2-732BB76666CF}"/>
    <cellStyle name="Percent 43 6" xfId="24016" xr:uid="{99931019-84C2-4141-9797-655C7D9707FC}"/>
    <cellStyle name="Percent 43 7" xfId="15019" xr:uid="{079FB3C4-1319-44AD-965A-B1AA922B28B0}"/>
    <cellStyle name="Percent 44" xfId="4570" xr:uid="{95C216C7-EE7B-4289-BCE3-E0704A286A0B}"/>
    <cellStyle name="Percent 44 2" xfId="4571" xr:uid="{DE9F21BA-E340-450B-9020-E104A2370737}"/>
    <cellStyle name="Percent 44 2 2" xfId="6303" xr:uid="{CA499FD1-EFBB-4531-B9DB-4EF759CF6232}"/>
    <cellStyle name="Percent 44 2 2 2" xfId="14537" xr:uid="{19F1D027-1E38-49B9-A4AF-6168228644F3}"/>
    <cellStyle name="Percent 44 2 2 2 2" xfId="31982" xr:uid="{4CC20E97-938E-4FBC-A88F-A844ECA87759}"/>
    <cellStyle name="Percent 44 2 2 2 3" xfId="23008" xr:uid="{2313F8C1-9F50-42F5-846D-CD2259A3A615}"/>
    <cellStyle name="Percent 44 2 2 3" xfId="10447" xr:uid="{44FDE216-87D2-481D-BE27-CB94018FBFCA}"/>
    <cellStyle name="Percent 44 2 2 3 2" xfId="27942" xr:uid="{90BE2581-9B50-4B52-B915-3A9924552D36}"/>
    <cellStyle name="Percent 44 2 2 3 3" xfId="19026" xr:uid="{E59511E8-D6CD-442E-B378-5C5537801AB7}"/>
    <cellStyle name="Percent 44 2 2 4" xfId="25142" xr:uid="{E3EB89EE-3FD2-42CD-8897-DD14EB6095E7}"/>
    <cellStyle name="Percent 44 2 2 5" xfId="15887" xr:uid="{DCCBF978-06CA-4B60-A961-A5CF375F3EDB}"/>
    <cellStyle name="Percent 44 2 3" xfId="14072" xr:uid="{564D2800-EE21-4814-98DA-9761C114A60D}"/>
    <cellStyle name="Percent 44 2 3 2" xfId="31517" xr:uid="{D22822C7-58A8-45A1-9BC4-5B230E0D0907}"/>
    <cellStyle name="Percent 44 2 3 3" xfId="22543" xr:uid="{56A3DA61-3435-4E62-826B-BA82D3769DB1}"/>
    <cellStyle name="Percent 44 2 4" xfId="8909" xr:uid="{F07B3F77-1681-4825-82E0-2DD35B09FCE6}"/>
    <cellStyle name="Percent 44 2 4 2" xfId="26696" xr:uid="{6B8FA2B3-2E64-4BF7-AEAD-273318A3DF1A}"/>
    <cellStyle name="Percent 44 2 4 3" xfId="17970" xr:uid="{214984C6-D715-4A49-B832-01114B203362}"/>
    <cellStyle name="Percent 44 2 5" xfId="24019" xr:uid="{DC719664-1B5D-4ADA-B18C-7E79031D0B99}"/>
    <cellStyle name="Percent 44 2 6" xfId="15022" xr:uid="{F3BF5F9C-E98D-4324-8623-709D1FE1A089}"/>
    <cellStyle name="Percent 44 3" xfId="6302" xr:uid="{44105DCF-D278-4B28-AD07-00E0E0DE1E26}"/>
    <cellStyle name="Percent 44 3 2" xfId="14536" xr:uid="{9646E6F1-C315-4B21-8F02-59B96AA1EDA2}"/>
    <cellStyle name="Percent 44 3 2 2" xfId="31981" xr:uid="{9980EB34-99B3-4EB9-87F8-F7473F50CEF9}"/>
    <cellStyle name="Percent 44 3 2 3" xfId="23007" xr:uid="{57B420EA-96D0-4BA8-99FB-F769AC60CF82}"/>
    <cellStyle name="Percent 44 3 3" xfId="10446" xr:uid="{C63485F2-28D5-4AD2-8797-251E3C9E27DA}"/>
    <cellStyle name="Percent 44 3 3 2" xfId="27941" xr:uid="{615F95A4-E28D-4704-AC11-82FA8134125B}"/>
    <cellStyle name="Percent 44 3 3 3" xfId="19025" xr:uid="{9BA09121-4DD3-4833-BCB5-2802F07C1B8C}"/>
    <cellStyle name="Percent 44 3 4" xfId="25141" xr:uid="{9660CB01-E043-4523-9B3E-89E0F52F327F}"/>
    <cellStyle name="Percent 44 3 5" xfId="15886" xr:uid="{7E6ED901-C6E4-43B3-BCB7-CCC3D697F2C8}"/>
    <cellStyle name="Percent 44 4" xfId="14071" xr:uid="{AD4C0198-DDE3-4AD4-A8F0-156FA54B3E15}"/>
    <cellStyle name="Percent 44 4 2" xfId="31516" xr:uid="{0C94157A-4485-441B-8EFE-30669270AF0B}"/>
    <cellStyle name="Percent 44 4 3" xfId="22542" xr:uid="{DA552F5B-1CD8-425B-A4C3-12033389A84F}"/>
    <cellStyle name="Percent 44 5" xfId="8908" xr:uid="{D5805FC9-AEE7-4895-97D4-E2BA05F4270E}"/>
    <cellStyle name="Percent 44 5 2" xfId="26695" xr:uid="{8A8B52A3-5DAF-4CD7-9FF7-3AA20182060F}"/>
    <cellStyle name="Percent 44 5 3" xfId="17969" xr:uid="{85236E6C-AC06-4ABC-938B-972660429F5D}"/>
    <cellStyle name="Percent 44 6" xfId="24018" xr:uid="{5EEA0844-5177-41C9-BB6B-84B16F5F1598}"/>
    <cellStyle name="Percent 44 7" xfId="15021" xr:uid="{1644F9BE-438E-4549-88CE-6E2C9ECDEFD8}"/>
    <cellStyle name="Percent 45" xfId="4572" xr:uid="{C7CD5C99-935D-4EC3-BF2F-30A16102F677}"/>
    <cellStyle name="Percent 45 2" xfId="4573" xr:uid="{E7A173DD-EE3B-414E-BE56-BB4FBC450D44}"/>
    <cellStyle name="Percent 45 2 2" xfId="6305" xr:uid="{F3F708A3-C1EF-490A-B277-467F334FC70D}"/>
    <cellStyle name="Percent 45 2 2 2" xfId="14539" xr:uid="{6011A9F0-BF5D-423D-A95F-5EBC31E46429}"/>
    <cellStyle name="Percent 45 2 2 2 2" xfId="31984" xr:uid="{6FA3A722-32E6-4D88-BCE2-6EAE1178E3FE}"/>
    <cellStyle name="Percent 45 2 2 2 3" xfId="23010" xr:uid="{8446D0ED-098C-4A30-8C55-BADB020C92D7}"/>
    <cellStyle name="Percent 45 2 2 3" xfId="10449" xr:uid="{AD0C2545-7928-4C0E-B37A-667E67D84ED3}"/>
    <cellStyle name="Percent 45 2 2 3 2" xfId="27944" xr:uid="{EB153370-C762-43DA-B5CF-AF7851AF53B4}"/>
    <cellStyle name="Percent 45 2 2 3 3" xfId="19028" xr:uid="{20140EFE-12F9-4A01-8E6E-28B21C07A601}"/>
    <cellStyle name="Percent 45 2 2 4" xfId="25144" xr:uid="{6A88470A-BB8C-4D00-BB1D-9D751055A70B}"/>
    <cellStyle name="Percent 45 2 2 5" xfId="15889" xr:uid="{4A933CFE-E07E-4F4A-8162-C4D819215D36}"/>
    <cellStyle name="Percent 45 2 3" xfId="14074" xr:uid="{79678988-4839-4ADB-8372-2A669CAA3F5F}"/>
    <cellStyle name="Percent 45 2 3 2" xfId="31519" xr:uid="{ECE62AE7-B7AE-496D-B8D2-7FA59B12D92D}"/>
    <cellStyle name="Percent 45 2 3 3" xfId="22545" xr:uid="{043A3021-7D30-4306-9C70-42ED9E210FE0}"/>
    <cellStyle name="Percent 45 2 4" xfId="8911" xr:uid="{97BFF933-3899-45AF-83D5-3731A1261639}"/>
    <cellStyle name="Percent 45 2 4 2" xfId="26698" xr:uid="{89E83106-6391-46E2-9823-C37BF0A97E2E}"/>
    <cellStyle name="Percent 45 2 4 3" xfId="17972" xr:uid="{C6AA2A78-7E97-4A8F-A191-D359310CB2ED}"/>
    <cellStyle name="Percent 45 2 5" xfId="24021" xr:uid="{BAF46BB1-0C57-4F01-9099-945F1A14B33F}"/>
    <cellStyle name="Percent 45 2 6" xfId="15024" xr:uid="{AAE8D5C5-5834-48F3-A5D8-B14D5835AF1B}"/>
    <cellStyle name="Percent 45 3" xfId="6304" xr:uid="{B13ABFAE-5699-4E9F-A16D-41CDD11F1500}"/>
    <cellStyle name="Percent 45 3 2" xfId="14538" xr:uid="{C01CC152-473B-4C63-A5B6-0178872E1E1A}"/>
    <cellStyle name="Percent 45 3 2 2" xfId="31983" xr:uid="{0E92034B-1291-431B-951F-94EAEE1D7854}"/>
    <cellStyle name="Percent 45 3 2 3" xfId="23009" xr:uid="{C400E8E6-C95F-4EB4-9B1B-150BDCB20E9F}"/>
    <cellStyle name="Percent 45 3 3" xfId="10448" xr:uid="{11801E2C-F446-4F74-987C-2F79C9070130}"/>
    <cellStyle name="Percent 45 3 3 2" xfId="27943" xr:uid="{9F916896-F510-4415-AA00-89C79DEFBA09}"/>
    <cellStyle name="Percent 45 3 3 3" xfId="19027" xr:uid="{E0092AF6-C067-4FF1-8756-3E9DC60780D7}"/>
    <cellStyle name="Percent 45 3 4" xfId="25143" xr:uid="{679A8C06-990B-41A7-8BF7-985FA77C27CE}"/>
    <cellStyle name="Percent 45 3 5" xfId="15888" xr:uid="{9AAD4015-BB68-4EA7-B8F0-5B45A5CA4AD8}"/>
    <cellStyle name="Percent 45 4" xfId="14073" xr:uid="{2CAE1AE2-9401-44FF-A1DE-197073C3A676}"/>
    <cellStyle name="Percent 45 4 2" xfId="31518" xr:uid="{DA38DFE4-D901-4E05-A937-6A2F98784C1A}"/>
    <cellStyle name="Percent 45 4 3" xfId="22544" xr:uid="{422DDB73-FD5B-42AD-BD8A-7821C6A086E9}"/>
    <cellStyle name="Percent 45 5" xfId="8910" xr:uid="{C5A869D1-C550-4679-938A-C031243BC946}"/>
    <cellStyle name="Percent 45 5 2" xfId="26697" xr:uid="{F04811A0-6EA7-4A52-83BF-89F643A3BE76}"/>
    <cellStyle name="Percent 45 5 3" xfId="17971" xr:uid="{9DA2052B-A93A-4B92-AF82-1B52190CB0C4}"/>
    <cellStyle name="Percent 45 6" xfId="24020" xr:uid="{A878243A-EA59-485F-A414-9356FBAEB196}"/>
    <cellStyle name="Percent 45 7" xfId="15023" xr:uid="{A5CA4C5E-9E03-40AB-9552-368406A7BD8A}"/>
    <cellStyle name="Percent 46" xfId="4574" xr:uid="{CBDFDAE7-6B01-406E-8440-D3CBE32BB98C}"/>
    <cellStyle name="Percent 46 2" xfId="4575" xr:uid="{749569A8-470A-494E-88AA-8646C9B92F18}"/>
    <cellStyle name="Percent 46 2 2" xfId="6307" xr:uid="{F341E84A-564C-4EE9-991B-AA3EF4EFEF33}"/>
    <cellStyle name="Percent 46 2 2 2" xfId="14541" xr:uid="{D04B8CBA-40C6-47E3-976B-6B6CF4FAD160}"/>
    <cellStyle name="Percent 46 2 2 2 2" xfId="31986" xr:uid="{07E2A7B2-0FA3-47B7-9C7D-E5B3179AA5F3}"/>
    <cellStyle name="Percent 46 2 2 2 3" xfId="23012" xr:uid="{A83765E4-5717-4C3C-9A70-FF525E55044C}"/>
    <cellStyle name="Percent 46 2 2 3" xfId="10451" xr:uid="{460A69A9-9C9E-421B-860B-A7287F4BBDE5}"/>
    <cellStyle name="Percent 46 2 2 3 2" xfId="27946" xr:uid="{8AB7528D-9C92-4974-970C-658EEA50C8F2}"/>
    <cellStyle name="Percent 46 2 2 3 3" xfId="19030" xr:uid="{6FC44433-AAF2-4EB2-B93D-15D26D23B50A}"/>
    <cellStyle name="Percent 46 2 2 4" xfId="25146" xr:uid="{D47906A9-3753-45A1-AEDB-824186D39BD0}"/>
    <cellStyle name="Percent 46 2 2 5" xfId="15891" xr:uid="{00756428-A081-4A99-B7B8-D9E060617DE2}"/>
    <cellStyle name="Percent 46 2 3" xfId="14076" xr:uid="{5AC99B9C-0D2D-4D75-BEF7-ADFC264BA821}"/>
    <cellStyle name="Percent 46 2 3 2" xfId="31521" xr:uid="{765B221A-DA2D-4D09-9EBF-EAEE4B8666F9}"/>
    <cellStyle name="Percent 46 2 3 3" xfId="22547" xr:uid="{35B1A1A2-1EEE-4B97-94DE-8EE6FA195A1B}"/>
    <cellStyle name="Percent 46 2 4" xfId="8913" xr:uid="{BEB8F635-B431-443A-8C83-7A5968A7FC63}"/>
    <cellStyle name="Percent 46 2 4 2" xfId="26700" xr:uid="{AB365E4C-9D3C-4080-90CF-D41BC9DEDE28}"/>
    <cellStyle name="Percent 46 2 4 3" xfId="17974" xr:uid="{F0408771-FD44-4B4B-A9C8-0333D081F17B}"/>
    <cellStyle name="Percent 46 2 5" xfId="24023" xr:uid="{CD8ABFDC-6750-4BAA-8923-E3F0678B0C83}"/>
    <cellStyle name="Percent 46 2 6" xfId="15026" xr:uid="{C1F86D53-5D8C-45CF-8E38-79E0CFBA36C8}"/>
    <cellStyle name="Percent 46 3" xfId="6306" xr:uid="{EF7A1B4E-D762-4DA0-AEA0-20C4AE034F17}"/>
    <cellStyle name="Percent 46 3 2" xfId="14540" xr:uid="{5967C40E-F6E8-4B04-ACE2-0101B22CCC48}"/>
    <cellStyle name="Percent 46 3 2 2" xfId="31985" xr:uid="{BC6CB9FF-C92B-4B67-A6B4-3E5422B4A4BB}"/>
    <cellStyle name="Percent 46 3 2 3" xfId="23011" xr:uid="{0024F04A-E95A-4056-9D24-E163BF733DB5}"/>
    <cellStyle name="Percent 46 3 3" xfId="10450" xr:uid="{8BBBCBCE-1398-4B19-8954-3D696E4447FA}"/>
    <cellStyle name="Percent 46 3 3 2" xfId="27945" xr:uid="{246D95AF-6526-4746-B9B6-529C981487A2}"/>
    <cellStyle name="Percent 46 3 3 3" xfId="19029" xr:uid="{95D1A899-4805-43B7-A295-EBAEA73378CC}"/>
    <cellStyle name="Percent 46 3 4" xfId="25145" xr:uid="{6CC5F6DB-4F9F-4F1D-8BD0-100073FFEB6E}"/>
    <cellStyle name="Percent 46 3 5" xfId="15890" xr:uid="{A64D771F-4013-45DD-ABE6-71578FFA9F1F}"/>
    <cellStyle name="Percent 46 4" xfId="14075" xr:uid="{2CCA177F-0AC4-42F4-875E-58C2534B4F6A}"/>
    <cellStyle name="Percent 46 4 2" xfId="31520" xr:uid="{08496B8F-D33E-453D-9D3A-8838EC203FF3}"/>
    <cellStyle name="Percent 46 4 3" xfId="22546" xr:uid="{7844781F-A143-4D72-B9A2-1737E8BB20AF}"/>
    <cellStyle name="Percent 46 5" xfId="8912" xr:uid="{09FAC4B6-7036-49D4-A5EE-59D82FB7E4E8}"/>
    <cellStyle name="Percent 46 5 2" xfId="26699" xr:uid="{F274D313-7FAA-44C6-B6DC-0CEF3ABF3605}"/>
    <cellStyle name="Percent 46 5 3" xfId="17973" xr:uid="{4E77ACC7-F203-43E9-BE43-2C21B84C5B47}"/>
    <cellStyle name="Percent 46 6" xfId="24022" xr:uid="{99A4E5E1-4333-4293-8463-0E9849D47D43}"/>
    <cellStyle name="Percent 46 7" xfId="15025" xr:uid="{AFEEF1FE-DD6D-404C-87B4-0729CF617DF1}"/>
    <cellStyle name="Percent 47" xfId="4576" xr:uid="{1FC4FADC-1C68-4EE2-AE6E-58B6E7D49809}"/>
    <cellStyle name="Percent 47 2" xfId="4577" xr:uid="{4D750ED0-F3E8-4CB6-9A31-B4C2C22CEE4E}"/>
    <cellStyle name="Percent 47 2 2" xfId="6309" xr:uid="{63E2D509-0ADA-4D98-893E-487E1C752AF0}"/>
    <cellStyle name="Percent 47 2 2 2" xfId="14543" xr:uid="{F5E93327-6C25-4AC0-B39E-3A03F6563487}"/>
    <cellStyle name="Percent 47 2 2 2 2" xfId="31988" xr:uid="{508E6C38-DD62-4BBE-A563-E514B0FBFC34}"/>
    <cellStyle name="Percent 47 2 2 2 3" xfId="23014" xr:uid="{C535C185-81DC-46FC-910D-54469CDDA65F}"/>
    <cellStyle name="Percent 47 2 2 3" xfId="10453" xr:uid="{F2EB4D49-159D-47AD-BC99-3B025C5253C2}"/>
    <cellStyle name="Percent 47 2 2 3 2" xfId="27948" xr:uid="{24B4EE63-5260-4CF9-913E-FDF1CC972774}"/>
    <cellStyle name="Percent 47 2 2 3 3" xfId="19032" xr:uid="{B6919FB2-3A85-4E00-8E34-1BE0638E77F3}"/>
    <cellStyle name="Percent 47 2 2 4" xfId="25148" xr:uid="{B9B7AB70-5FDD-41C5-9E0E-37DEEB99613C}"/>
    <cellStyle name="Percent 47 2 2 5" xfId="15893" xr:uid="{BF950A80-31DA-4A4C-A18F-EBB2951A02D2}"/>
    <cellStyle name="Percent 47 2 3" xfId="14078" xr:uid="{9B58C6D6-EB6F-4F1E-8F7A-D1D154E21FAD}"/>
    <cellStyle name="Percent 47 2 3 2" xfId="31523" xr:uid="{896D3F65-40B6-4512-B4FA-8EAA35BE4199}"/>
    <cellStyle name="Percent 47 2 3 3" xfId="22549" xr:uid="{C6006E13-81D9-4E10-A6F0-E5160059CF2A}"/>
    <cellStyle name="Percent 47 2 4" xfId="8915" xr:uid="{320EF669-7B4C-4515-938B-6CFF369A525B}"/>
    <cellStyle name="Percent 47 2 4 2" xfId="26702" xr:uid="{DDF820FC-10A9-43AA-B0AF-C54533E2A68A}"/>
    <cellStyle name="Percent 47 2 4 3" xfId="17976" xr:uid="{731CAD7F-987A-4AFA-B03A-51EC67F97781}"/>
    <cellStyle name="Percent 47 2 5" xfId="24025" xr:uid="{AACE692A-D9CB-4713-83E4-99167FE505F9}"/>
    <cellStyle name="Percent 47 2 6" xfId="15028" xr:uid="{59116BE8-4408-4A81-86D4-ED64B90668E3}"/>
    <cellStyle name="Percent 47 3" xfId="6308" xr:uid="{5B88A9A9-0D37-4433-B0DF-B7CE23469478}"/>
    <cellStyle name="Percent 47 3 2" xfId="14542" xr:uid="{CA5FE176-6AA5-41F5-AE60-A3A5F8B968CD}"/>
    <cellStyle name="Percent 47 3 2 2" xfId="31987" xr:uid="{196402CB-C353-4B98-8906-575961B89328}"/>
    <cellStyle name="Percent 47 3 2 3" xfId="23013" xr:uid="{43D1A734-3672-4FA1-A48E-DFC03D8F9751}"/>
    <cellStyle name="Percent 47 3 3" xfId="10452" xr:uid="{D03DF3DC-605A-4C1D-911A-7DBAE8FFA29D}"/>
    <cellStyle name="Percent 47 3 3 2" xfId="27947" xr:uid="{433846D9-3216-465D-A2EA-7AF673C1BDC2}"/>
    <cellStyle name="Percent 47 3 3 3" xfId="19031" xr:uid="{30D276DF-ED42-41E5-9970-547DD0B9A79E}"/>
    <cellStyle name="Percent 47 3 4" xfId="25147" xr:uid="{ED4C1C5C-D511-4078-9718-28540F973171}"/>
    <cellStyle name="Percent 47 3 5" xfId="15892" xr:uid="{2713B46A-62A9-4B8A-86EE-CCCB0D9F6C49}"/>
    <cellStyle name="Percent 47 4" xfId="14077" xr:uid="{8F64E49D-AF21-40E0-9858-9297D2FED075}"/>
    <cellStyle name="Percent 47 4 2" xfId="31522" xr:uid="{B606B840-F02F-4C0B-B971-FA28A5F38444}"/>
    <cellStyle name="Percent 47 4 3" xfId="22548" xr:uid="{8705F1F4-95CC-4798-9EF1-A8432AE9294A}"/>
    <cellStyle name="Percent 47 5" xfId="8914" xr:uid="{7D9CE467-25A2-4079-AE97-21BBF96502D4}"/>
    <cellStyle name="Percent 47 5 2" xfId="26701" xr:uid="{29B90DE0-5616-40F2-8229-6712ABD6B15B}"/>
    <cellStyle name="Percent 47 5 3" xfId="17975" xr:uid="{A037FFD8-86F9-4CBA-99EE-A3304B8D2614}"/>
    <cellStyle name="Percent 47 6" xfId="24024" xr:uid="{E164A4AC-9F0D-4DD5-B960-C6C237FC745B}"/>
    <cellStyle name="Percent 47 7" xfId="15027" xr:uid="{3E23A5A0-E4F9-4CAF-80BE-DAFCD8F59A81}"/>
    <cellStyle name="Percent 48" xfId="4578" xr:uid="{28CEC4C9-F956-48AD-A8E9-185F057A7660}"/>
    <cellStyle name="Percent 48 2" xfId="4579" xr:uid="{164E9BFD-B899-4BE8-B338-3253A20BED55}"/>
    <cellStyle name="Percent 48 2 2" xfId="6311" xr:uid="{3F43BE66-40F4-4C34-8410-FB8C84171762}"/>
    <cellStyle name="Percent 48 2 2 2" xfId="14545" xr:uid="{70584E0D-0646-4288-AFF6-9F5888B08A97}"/>
    <cellStyle name="Percent 48 2 2 2 2" xfId="31990" xr:uid="{E4168879-CF04-4C3B-80F3-E6D8CA297B8D}"/>
    <cellStyle name="Percent 48 2 2 2 3" xfId="23016" xr:uid="{6A954C60-6162-4516-B5B3-EEBEA9048964}"/>
    <cellStyle name="Percent 48 2 2 3" xfId="10455" xr:uid="{C1BFBE09-2102-4193-885E-21B81BF4BB9E}"/>
    <cellStyle name="Percent 48 2 2 3 2" xfId="27950" xr:uid="{7DA20DA8-D4D1-4362-A027-F34E4E5A301D}"/>
    <cellStyle name="Percent 48 2 2 3 3" xfId="19034" xr:uid="{24A8C78C-399A-460A-9897-A9D388A72B95}"/>
    <cellStyle name="Percent 48 2 2 4" xfId="25150" xr:uid="{39B292A9-E7C8-4AFA-8BA3-BEF9AD340114}"/>
    <cellStyle name="Percent 48 2 2 5" xfId="15895" xr:uid="{0EEB9CC0-93FF-4950-9A24-E684BD41BA7A}"/>
    <cellStyle name="Percent 48 2 3" xfId="14080" xr:uid="{6D1B9F09-B348-425B-8880-F357C73A6EDD}"/>
    <cellStyle name="Percent 48 2 3 2" xfId="31525" xr:uid="{C7966EC2-17C8-4BD5-8090-590A6B5D1FA9}"/>
    <cellStyle name="Percent 48 2 3 3" xfId="22551" xr:uid="{DE6C0498-A845-46E8-BAB0-73AEC7639163}"/>
    <cellStyle name="Percent 48 2 4" xfId="8917" xr:uid="{BDAD706A-E074-4495-8F68-3203E7C73D9F}"/>
    <cellStyle name="Percent 48 2 4 2" xfId="26704" xr:uid="{1A2C2883-B612-477D-B473-2AEDD50D9FA3}"/>
    <cellStyle name="Percent 48 2 4 3" xfId="17978" xr:uid="{E44AC948-F030-4BDF-BB8C-8838330827F7}"/>
    <cellStyle name="Percent 48 2 5" xfId="24027" xr:uid="{4EF54F01-2D5C-4EDB-8EDD-AB4F954CCA0B}"/>
    <cellStyle name="Percent 48 2 6" xfId="15030" xr:uid="{B6388065-C62C-416C-9EBD-5EF929D732AF}"/>
    <cellStyle name="Percent 48 3" xfId="6310" xr:uid="{C1931384-3098-403C-A476-795D8AC3BFEC}"/>
    <cellStyle name="Percent 48 3 2" xfId="14544" xr:uid="{F1CE4958-6C3A-49E4-8131-5A6910E546AA}"/>
    <cellStyle name="Percent 48 3 2 2" xfId="31989" xr:uid="{52043C2D-5313-472C-8A8F-D74FA903F7DA}"/>
    <cellStyle name="Percent 48 3 2 3" xfId="23015" xr:uid="{A89EAA03-38BE-4CF0-8BFE-D4403BACA92B}"/>
    <cellStyle name="Percent 48 3 3" xfId="10454" xr:uid="{AD832B8D-DE36-4694-9E04-AC6DCF861CD1}"/>
    <cellStyle name="Percent 48 3 3 2" xfId="27949" xr:uid="{969C0185-3553-47F6-9B8B-C63F73F0F58C}"/>
    <cellStyle name="Percent 48 3 3 3" xfId="19033" xr:uid="{163D4EF2-230E-49E6-A058-1291D6C7331F}"/>
    <cellStyle name="Percent 48 3 4" xfId="25149" xr:uid="{BD3897BD-5D92-4353-A7C6-B48CE2EA4682}"/>
    <cellStyle name="Percent 48 3 5" xfId="15894" xr:uid="{0785707B-3812-4353-AF45-CD613CDF5771}"/>
    <cellStyle name="Percent 48 4" xfId="14079" xr:uid="{2A7E3449-F6B4-4CAB-9481-DB736EFB1E93}"/>
    <cellStyle name="Percent 48 4 2" xfId="31524" xr:uid="{72B68EBB-0B3E-4E3D-B1FD-8295CE2EC382}"/>
    <cellStyle name="Percent 48 4 3" xfId="22550" xr:uid="{C6B67D1E-25D9-4619-B573-9C2A5059DCF6}"/>
    <cellStyle name="Percent 48 5" xfId="8916" xr:uid="{4F565505-BE77-47BA-A78E-D9D51C048B62}"/>
    <cellStyle name="Percent 48 5 2" xfId="26703" xr:uid="{74FE2790-5983-44D2-8266-72971D77234F}"/>
    <cellStyle name="Percent 48 5 3" xfId="17977" xr:uid="{F90B6DDE-5E8B-46AD-815E-C273DF00DB87}"/>
    <cellStyle name="Percent 48 6" xfId="24026" xr:uid="{5D4FC755-491D-46CA-A638-235606214029}"/>
    <cellStyle name="Percent 48 7" xfId="15029" xr:uid="{BC9746C4-3CE0-46EB-A142-C20DBD6968EB}"/>
    <cellStyle name="Percent 49" xfId="4580" xr:uid="{B9DCD418-B7FB-4330-B6A7-482F7DDD68D1}"/>
    <cellStyle name="Percent 49 2" xfId="4581" xr:uid="{3023CF27-382D-45C6-B959-491501AB3B38}"/>
    <cellStyle name="Percent 49 2 2" xfId="6313" xr:uid="{B0B98043-9D41-4156-8C56-63ECA08D38B4}"/>
    <cellStyle name="Percent 49 2 2 2" xfId="14547" xr:uid="{1C999E6E-D986-428D-9F27-AAC0BC2442A8}"/>
    <cellStyle name="Percent 49 2 2 2 2" xfId="31992" xr:uid="{09AA0702-9AE3-4192-B7DB-0394BB357F62}"/>
    <cellStyle name="Percent 49 2 2 2 3" xfId="23018" xr:uid="{E082FDAF-B8F5-43F9-8D31-24038E5F85C8}"/>
    <cellStyle name="Percent 49 2 2 3" xfId="10457" xr:uid="{41772C14-DCCD-41B5-A8B5-B55A225613EC}"/>
    <cellStyle name="Percent 49 2 2 3 2" xfId="27952" xr:uid="{E7E4C7D8-9786-420F-BF4A-4E9517AC1086}"/>
    <cellStyle name="Percent 49 2 2 3 3" xfId="19036" xr:uid="{15BEFFA0-0320-45C4-A929-CF01ED3817FC}"/>
    <cellStyle name="Percent 49 2 2 4" xfId="25152" xr:uid="{AD99D83F-87BF-4A16-A135-8255F8AF2838}"/>
    <cellStyle name="Percent 49 2 2 5" xfId="15897" xr:uid="{44741CEF-6C88-402B-BBD2-A963C83AE711}"/>
    <cellStyle name="Percent 49 2 3" xfId="14082" xr:uid="{7DDE50FC-C218-4CFE-B253-313383A9B3FA}"/>
    <cellStyle name="Percent 49 2 3 2" xfId="31527" xr:uid="{37CD30ED-ADC7-42AD-8A35-36247D23595D}"/>
    <cellStyle name="Percent 49 2 3 3" xfId="22553" xr:uid="{8CDBC523-790A-415B-9C40-8C4A35C0068D}"/>
    <cellStyle name="Percent 49 2 4" xfId="8919" xr:uid="{F3FE2E49-F692-4398-8F25-E20DAC9C07F6}"/>
    <cellStyle name="Percent 49 2 4 2" xfId="26706" xr:uid="{DB642434-D6FC-4D5D-9A0B-B5F552F719F0}"/>
    <cellStyle name="Percent 49 2 4 3" xfId="17980" xr:uid="{7BCCEB22-0899-4232-A6D6-A74C4D3E20D7}"/>
    <cellStyle name="Percent 49 2 5" xfId="24029" xr:uid="{8D8BC756-0754-45E2-932D-CA1BFE99B1F1}"/>
    <cellStyle name="Percent 49 2 6" xfId="15032" xr:uid="{B7A89688-66C0-4591-9663-8A98C0B4A732}"/>
    <cellStyle name="Percent 49 3" xfId="6312" xr:uid="{5361126F-B0D0-4EF1-9FF2-081F896FF8DF}"/>
    <cellStyle name="Percent 49 3 2" xfId="14546" xr:uid="{3205238F-949B-45DC-870A-43DB9019B7CE}"/>
    <cellStyle name="Percent 49 3 2 2" xfId="31991" xr:uid="{D1E5D9DA-2556-4FE8-B1F6-A84518D8ADB2}"/>
    <cellStyle name="Percent 49 3 2 3" xfId="23017" xr:uid="{16065A7D-B7A0-49BF-AE05-5BC19A0A506B}"/>
    <cellStyle name="Percent 49 3 3" xfId="10456" xr:uid="{DD550759-515F-4CAA-B6A9-B3A366AA046B}"/>
    <cellStyle name="Percent 49 3 3 2" xfId="27951" xr:uid="{0A649511-EAD2-4ABF-B950-16F78C1AC029}"/>
    <cellStyle name="Percent 49 3 3 3" xfId="19035" xr:uid="{ACE2E045-FF8E-48F2-BD3F-FF58973547AF}"/>
    <cellStyle name="Percent 49 3 4" xfId="25151" xr:uid="{8F6F4C14-C35F-4AA8-ABCC-D0987C778C00}"/>
    <cellStyle name="Percent 49 3 5" xfId="15896" xr:uid="{27529519-0892-4269-A405-AA624A7F9567}"/>
    <cellStyle name="Percent 49 4" xfId="14081" xr:uid="{6E456B46-EA89-4183-A524-D2A203CBCD36}"/>
    <cellStyle name="Percent 49 4 2" xfId="31526" xr:uid="{EBD8C1AB-538C-4C0C-90DB-0D0581807E4D}"/>
    <cellStyle name="Percent 49 4 3" xfId="22552" xr:uid="{BA9D6717-8A4C-4E88-934C-D44C41BE79B7}"/>
    <cellStyle name="Percent 49 5" xfId="8918" xr:uid="{057565C0-7CA3-4FAE-A313-5C24D35B24A6}"/>
    <cellStyle name="Percent 49 5 2" xfId="26705" xr:uid="{476F102B-3491-40E9-BEE0-A9D829954F98}"/>
    <cellStyle name="Percent 49 5 3" xfId="17979" xr:uid="{2E96A5DB-FDF4-4F9A-B81F-7D650443430C}"/>
    <cellStyle name="Percent 49 6" xfId="24028" xr:uid="{C5628BE9-C2B8-45FB-B64D-DD310820164A}"/>
    <cellStyle name="Percent 49 7" xfId="15031" xr:uid="{15A8040E-33A7-4784-BE94-1672F14D7F67}"/>
    <cellStyle name="Percent 5" xfId="277" xr:uid="{11185D4A-91D2-4F72-B0A2-2106A6075AC7}"/>
    <cellStyle name="Percent 5 2" xfId="4583" xr:uid="{ACF92D55-02A3-4F17-91C9-07A98573BF54}"/>
    <cellStyle name="Percent 5 3" xfId="4584" xr:uid="{17E0D78A-2B0C-44E8-9D6E-66A66CC1FC02}"/>
    <cellStyle name="Percent 5 3 2" xfId="4585" xr:uid="{076258D5-8092-4D2D-A30C-D16BE357AF00}"/>
    <cellStyle name="Percent 5 4" xfId="4586" xr:uid="{7ECAD124-9306-47D5-B1FE-7C5036211BAF}"/>
    <cellStyle name="Percent 5 5" xfId="6314" xr:uid="{CF664700-D8EB-47EE-A7F2-14530DA6E2DE}"/>
    <cellStyle name="Percent 5 6" xfId="4582" xr:uid="{6426C3CF-2F97-4219-ADDA-980C8500CB05}"/>
    <cellStyle name="Percent 50" xfId="4587" xr:uid="{697C6511-9C9F-4727-B26D-2A3DAD229474}"/>
    <cellStyle name="Percent 50 2" xfId="4588" xr:uid="{13D5F840-91AD-491C-BD8A-83159CBFE9B4}"/>
    <cellStyle name="Percent 50 2 2" xfId="6317" xr:uid="{981205E2-94A6-4705-BAA6-B32BCB4E31D9}"/>
    <cellStyle name="Percent 50 2 2 2" xfId="14549" xr:uid="{28B0DEDA-64D4-45B8-BEF9-E30F1C8F1147}"/>
    <cellStyle name="Percent 50 2 2 2 2" xfId="31994" xr:uid="{6EF6F6AA-DEFE-4264-BDEB-9DEDA9387C9C}"/>
    <cellStyle name="Percent 50 2 2 2 3" xfId="23020" xr:uid="{6A899489-5AA8-42B6-A7B8-761E7FA5BEA0}"/>
    <cellStyle name="Percent 50 2 2 3" xfId="10459" xr:uid="{ED585EA7-528F-42FE-8FC0-A872F923DB8F}"/>
    <cellStyle name="Percent 50 2 2 3 2" xfId="27954" xr:uid="{770FC270-6DA7-40D6-8AB9-2B3E1AD8AF52}"/>
    <cellStyle name="Percent 50 2 2 3 3" xfId="19038" xr:uid="{B44C7342-3024-4ED6-B9DC-0770DB95EC99}"/>
    <cellStyle name="Percent 50 2 2 4" xfId="25154" xr:uid="{A217C625-48F4-4B1C-843E-E2540943E640}"/>
    <cellStyle name="Percent 50 2 2 5" xfId="15900" xr:uid="{F5DE693F-4267-45E6-99B8-5EA0962C7C1A}"/>
    <cellStyle name="Percent 50 2 3" xfId="14084" xr:uid="{B3369B89-9DF3-405A-9F5D-3AEEBE3406A9}"/>
    <cellStyle name="Percent 50 2 3 2" xfId="31529" xr:uid="{D7550902-1B97-4304-B8B0-7C1E35568957}"/>
    <cellStyle name="Percent 50 2 3 3" xfId="22555" xr:uid="{6AF5E13C-D053-4B06-80C8-32C2ECA2B0C9}"/>
    <cellStyle name="Percent 50 2 4" xfId="8921" xr:uid="{16ADE6BA-008B-4454-915B-78933FCA7B7D}"/>
    <cellStyle name="Percent 50 2 4 2" xfId="26708" xr:uid="{1134C285-3AC6-4178-AD08-5DE08A45DA2E}"/>
    <cellStyle name="Percent 50 2 4 3" xfId="17982" xr:uid="{746595B1-8CE4-43C0-A8CA-566350567C4D}"/>
    <cellStyle name="Percent 50 2 5" xfId="24031" xr:uid="{0CDEC560-F2AA-4FE1-993D-D88261E30E91}"/>
    <cellStyle name="Percent 50 2 6" xfId="15034" xr:uid="{F4783248-1534-4867-A795-42F5C2208BF5}"/>
    <cellStyle name="Percent 50 3" xfId="6316" xr:uid="{BE96E08E-1FFA-4B41-B2B9-3FB5DA2829E0}"/>
    <cellStyle name="Percent 50 3 2" xfId="14548" xr:uid="{BCA84CCE-692D-4FAA-ACD3-804DAD0D3F69}"/>
    <cellStyle name="Percent 50 3 2 2" xfId="31993" xr:uid="{799E5890-6211-4413-A91B-641307EED3A7}"/>
    <cellStyle name="Percent 50 3 2 3" xfId="23019" xr:uid="{97F9122E-CF08-4014-B9FF-1F33DB4F60C4}"/>
    <cellStyle name="Percent 50 3 3" xfId="10458" xr:uid="{37351A30-294E-462B-9F17-98D28AC32813}"/>
    <cellStyle name="Percent 50 3 3 2" xfId="27953" xr:uid="{A0DCD1A7-8D84-4BA6-A4D2-91722D446B52}"/>
    <cellStyle name="Percent 50 3 3 3" xfId="19037" xr:uid="{4227B74D-B125-4FF0-A2FA-7EACF0354AC1}"/>
    <cellStyle name="Percent 50 3 4" xfId="25153" xr:uid="{0B4EC7D1-640A-4CD0-A42B-CE77C91DCE29}"/>
    <cellStyle name="Percent 50 3 5" xfId="15899" xr:uid="{32C5FD84-0DD8-47A7-B4CB-79BB79487089}"/>
    <cellStyle name="Percent 50 4" xfId="14083" xr:uid="{4583CF59-A311-4792-9F93-1552173EDE75}"/>
    <cellStyle name="Percent 50 4 2" xfId="31528" xr:uid="{C39F2992-92DB-4BC5-AF05-388D75FAB4A5}"/>
    <cellStyle name="Percent 50 4 3" xfId="22554" xr:uid="{805B3470-4456-4C77-BB70-16CA63A3F7D8}"/>
    <cellStyle name="Percent 50 5" xfId="8920" xr:uid="{81412B0E-20EE-452B-BFCE-4917F8D669F1}"/>
    <cellStyle name="Percent 50 5 2" xfId="26707" xr:uid="{CCE0D979-846E-4AD3-A756-FA677A82ADF6}"/>
    <cellStyle name="Percent 50 5 3" xfId="17981" xr:uid="{A06C19A8-E324-456B-A7BA-927955BED6FF}"/>
    <cellStyle name="Percent 50 6" xfId="24030" xr:uid="{CD1C300C-C08E-4262-8A72-DC1708605E34}"/>
    <cellStyle name="Percent 50 7" xfId="15033" xr:uid="{259FAE2C-A2A9-4517-82A3-5FFF38458C0C}"/>
    <cellStyle name="Percent 51" xfId="4589" xr:uid="{46DFEEE2-E6B6-4EC9-812F-F4D8DAED7D04}"/>
    <cellStyle name="Percent 51 2" xfId="4590" xr:uid="{8E2E91A3-81F1-47EE-9CA2-F0C1D338B173}"/>
    <cellStyle name="Percent 51 2 2" xfId="6319" xr:uid="{93580128-68F0-458D-AFD1-2122748F4753}"/>
    <cellStyle name="Percent 51 2 2 2" xfId="14551" xr:uid="{27817D10-5177-4ADE-A586-708C919EAA1A}"/>
    <cellStyle name="Percent 51 2 2 2 2" xfId="31996" xr:uid="{569607E4-DF9B-4D88-A5B6-0A4FD9E1A6CD}"/>
    <cellStyle name="Percent 51 2 2 2 3" xfId="23022" xr:uid="{270E085B-CB14-4F02-8879-C8618885382C}"/>
    <cellStyle name="Percent 51 2 2 3" xfId="10461" xr:uid="{A0B4E6E3-C7BD-4E1B-856E-9C65D1B68817}"/>
    <cellStyle name="Percent 51 2 2 3 2" xfId="27956" xr:uid="{CEA04E33-0D8F-4F44-B697-276724239DE3}"/>
    <cellStyle name="Percent 51 2 2 3 3" xfId="19040" xr:uid="{C6F93068-C9FB-40C8-9B68-3A4378071FE5}"/>
    <cellStyle name="Percent 51 2 2 4" xfId="25156" xr:uid="{8AC6A635-3786-45CA-81D4-FBE6F4BFE966}"/>
    <cellStyle name="Percent 51 2 2 5" xfId="15902" xr:uid="{38294BBE-3D1D-43A0-8F3F-6C1BBD797356}"/>
    <cellStyle name="Percent 51 2 3" xfId="14086" xr:uid="{15FFCD2C-60ED-4E25-B594-9932423514D2}"/>
    <cellStyle name="Percent 51 2 3 2" xfId="31531" xr:uid="{38A07B93-1DCF-4C83-90CC-84F43219930E}"/>
    <cellStyle name="Percent 51 2 3 3" xfId="22557" xr:uid="{702C5135-E2AE-4DA1-9245-7CA9B7D23BF2}"/>
    <cellStyle name="Percent 51 2 4" xfId="8923" xr:uid="{AAA8E3CB-FC6D-4C7A-B696-C0CF194967E0}"/>
    <cellStyle name="Percent 51 2 4 2" xfId="26710" xr:uid="{E95FEC04-3937-4584-A495-40444A32DDE2}"/>
    <cellStyle name="Percent 51 2 4 3" xfId="17984" xr:uid="{9BE275C7-FC56-488A-974D-C7F67113EFF7}"/>
    <cellStyle name="Percent 51 2 5" xfId="24033" xr:uid="{34C5771A-92A7-4781-9E00-AEE4DEB28F64}"/>
    <cellStyle name="Percent 51 2 6" xfId="15036" xr:uid="{B6616BE7-E94D-4F25-BD08-6AE0C3ED2AB8}"/>
    <cellStyle name="Percent 51 3" xfId="6318" xr:uid="{691E7A93-143A-4178-ADA0-2DC1416B5B46}"/>
    <cellStyle name="Percent 51 3 2" xfId="14550" xr:uid="{85BC15BD-529C-4C4D-9CE7-6F64CF021928}"/>
    <cellStyle name="Percent 51 3 2 2" xfId="31995" xr:uid="{409A2851-BF10-47A6-B9F0-DF9E6DE63A2E}"/>
    <cellStyle name="Percent 51 3 2 3" xfId="23021" xr:uid="{CA820626-C38D-4B4E-80E2-3BB2AC3609C9}"/>
    <cellStyle name="Percent 51 3 3" xfId="10460" xr:uid="{35CB5458-864A-4F8D-BCA5-F8147AC43170}"/>
    <cellStyle name="Percent 51 3 3 2" xfId="27955" xr:uid="{C52B5A1C-604C-430E-BA45-770E071CA2D1}"/>
    <cellStyle name="Percent 51 3 3 3" xfId="19039" xr:uid="{34378C77-9EAC-492E-B9BE-809EE9BA9568}"/>
    <cellStyle name="Percent 51 3 4" xfId="25155" xr:uid="{378614F8-BF94-456D-8336-7B0185A14CE2}"/>
    <cellStyle name="Percent 51 3 5" xfId="15901" xr:uid="{A1ED54E5-61B2-4CE3-B487-C2D62F068126}"/>
    <cellStyle name="Percent 51 4" xfId="14085" xr:uid="{6B613DD1-6C86-4D43-9AAE-4CB2710EFF5B}"/>
    <cellStyle name="Percent 51 4 2" xfId="31530" xr:uid="{03107C83-D1A6-400D-A255-B07A8B9ACF90}"/>
    <cellStyle name="Percent 51 4 3" xfId="22556" xr:uid="{20ED79E6-4826-4E2A-839F-ED1C4244A757}"/>
    <cellStyle name="Percent 51 5" xfId="8922" xr:uid="{29C0E3BD-B974-4D29-AB99-6C23A304F3C4}"/>
    <cellStyle name="Percent 51 5 2" xfId="26709" xr:uid="{0858999D-4036-4CC5-94BE-B553DF19D431}"/>
    <cellStyle name="Percent 51 5 3" xfId="17983" xr:uid="{D1AFCE60-C397-4E08-B9EB-8268000FAD53}"/>
    <cellStyle name="Percent 51 6" xfId="24032" xr:uid="{9E86258D-8ACD-45CC-B478-E94FA1577DDE}"/>
    <cellStyle name="Percent 51 7" xfId="15035" xr:uid="{1BF1FA3C-011F-4FB7-A28A-DCA7651EE044}"/>
    <cellStyle name="Percent 52" xfId="4591" xr:uid="{107CC95D-B157-4E72-8E19-D264AEB48E40}"/>
    <cellStyle name="Percent 52 2" xfId="4592" xr:uid="{E584EC3A-3A44-46D1-A7E1-99ADC611C3DE}"/>
    <cellStyle name="Percent 52 2 2" xfId="6321" xr:uid="{1BB8D633-18AD-4BCD-B5FF-816CECAF9041}"/>
    <cellStyle name="Percent 52 2 2 2" xfId="14553" xr:uid="{C0D0BE3A-5F73-4626-BEE7-14CD33389686}"/>
    <cellStyle name="Percent 52 2 2 2 2" xfId="31998" xr:uid="{0531749A-11A7-4555-8604-994C7FC94B67}"/>
    <cellStyle name="Percent 52 2 2 2 3" xfId="23024" xr:uid="{C4272EAE-BCC7-4139-A7E4-A9DD6E028E51}"/>
    <cellStyle name="Percent 52 2 2 3" xfId="10463" xr:uid="{2D95C51B-AABE-466B-A028-E8EC110A7652}"/>
    <cellStyle name="Percent 52 2 2 3 2" xfId="27958" xr:uid="{A5855553-E489-4D59-8C75-9D60492456DB}"/>
    <cellStyle name="Percent 52 2 2 3 3" xfId="19042" xr:uid="{F52D696C-1D1E-485B-95CF-D29F85726F14}"/>
    <cellStyle name="Percent 52 2 2 4" xfId="25158" xr:uid="{EDB39FA7-37A7-45C7-8FA7-995AA5429214}"/>
    <cellStyle name="Percent 52 2 2 5" xfId="15904" xr:uid="{72A8E949-8703-4C9F-AAD8-F4EAB5B02454}"/>
    <cellStyle name="Percent 52 2 3" xfId="14088" xr:uid="{C3C73673-93AC-48C8-9CA4-344C7A44F5A6}"/>
    <cellStyle name="Percent 52 2 3 2" xfId="31533" xr:uid="{B6B1A8E6-EA09-422A-9AE7-F375E57D564D}"/>
    <cellStyle name="Percent 52 2 3 3" xfId="22559" xr:uid="{B30B60C9-026C-478C-9E4A-D9E8143333F3}"/>
    <cellStyle name="Percent 52 2 4" xfId="8925" xr:uid="{5A4985C1-23E4-4763-8B98-5D7FCC73C9F7}"/>
    <cellStyle name="Percent 52 2 4 2" xfId="26712" xr:uid="{C99AF6E1-FF54-473C-9696-C4D65FF9257F}"/>
    <cellStyle name="Percent 52 2 4 3" xfId="17986" xr:uid="{17040D3F-1697-4D5F-9FBE-E1CA2AF0C578}"/>
    <cellStyle name="Percent 52 2 5" xfId="24035" xr:uid="{08EFF7DF-CE89-4F82-A637-BFBD893641FA}"/>
    <cellStyle name="Percent 52 2 6" xfId="15038" xr:uid="{6BD3B6B8-5EA1-4573-A540-0022E1A08D8A}"/>
    <cellStyle name="Percent 52 3" xfId="6320" xr:uid="{8CF8D373-230D-4D3F-8D16-86D2A92166C9}"/>
    <cellStyle name="Percent 52 3 2" xfId="14552" xr:uid="{56155026-584D-4C3D-AE39-A6DB20198C62}"/>
    <cellStyle name="Percent 52 3 2 2" xfId="31997" xr:uid="{A8B6BC95-057D-4822-A982-D1419117BAC0}"/>
    <cellStyle name="Percent 52 3 2 3" xfId="23023" xr:uid="{B979ED49-9C95-42E1-8681-52D0F3B988CA}"/>
    <cellStyle name="Percent 52 3 3" xfId="10462" xr:uid="{91E95976-02F9-4B7D-AE45-855C34D3A6D8}"/>
    <cellStyle name="Percent 52 3 3 2" xfId="27957" xr:uid="{9CD3109D-70CD-41AE-BE04-AB8FA9F855EF}"/>
    <cellStyle name="Percent 52 3 3 3" xfId="19041" xr:uid="{8661AD66-3CA6-475C-B53B-CBE0A62E5281}"/>
    <cellStyle name="Percent 52 3 4" xfId="25157" xr:uid="{9A6B7148-27B9-419C-9197-5AE41575F5FF}"/>
    <cellStyle name="Percent 52 3 5" xfId="15903" xr:uid="{1D4768FD-61CD-4AC6-AF6D-46230447D9B5}"/>
    <cellStyle name="Percent 52 4" xfId="14087" xr:uid="{B8E7254F-E3E6-4BC2-AF62-BB041C604C8D}"/>
    <cellStyle name="Percent 52 4 2" xfId="31532" xr:uid="{224193EE-1654-4874-8E01-77AB9C9EEC48}"/>
    <cellStyle name="Percent 52 4 3" xfId="22558" xr:uid="{1095BE44-6756-4AB7-8E14-038E877A7918}"/>
    <cellStyle name="Percent 52 5" xfId="8924" xr:uid="{42DE62A0-DA59-401A-A64F-B372290125F8}"/>
    <cellStyle name="Percent 52 5 2" xfId="26711" xr:uid="{B788F726-A5A7-4A1F-B46E-C5431D9FE535}"/>
    <cellStyle name="Percent 52 5 3" xfId="17985" xr:uid="{77B06CDE-D44B-4D82-B5B6-4B4869EDFCE9}"/>
    <cellStyle name="Percent 52 6" xfId="24034" xr:uid="{C1B2239D-9BA3-48D6-91F9-EDD786D01533}"/>
    <cellStyle name="Percent 52 7" xfId="15037" xr:uid="{0881FA6E-16B6-4602-A8C5-A5D822A5DDFC}"/>
    <cellStyle name="Percent 53" xfId="4593" xr:uid="{EEB15892-080D-4716-B09B-407025C4F818}"/>
    <cellStyle name="Percent 53 2" xfId="4594" xr:uid="{D0455A43-B34D-4EE8-8DFE-FA70ACB8EF79}"/>
    <cellStyle name="Percent 53 2 2" xfId="6323" xr:uid="{CFD0AF6A-402D-4B43-838A-28EBC249E016}"/>
    <cellStyle name="Percent 53 2 2 2" xfId="14555" xr:uid="{A400CA23-8A85-4F78-92C9-467E9038342B}"/>
    <cellStyle name="Percent 53 2 2 2 2" xfId="32000" xr:uid="{3DBA8E32-0692-44C7-9980-E72F84D3B39A}"/>
    <cellStyle name="Percent 53 2 2 2 3" xfId="23026" xr:uid="{4EAD7B4F-69D8-4FC8-B42E-1127885BF4DF}"/>
    <cellStyle name="Percent 53 2 2 3" xfId="10465" xr:uid="{854C28D3-D173-47D4-9948-BEA1E04AA4ED}"/>
    <cellStyle name="Percent 53 2 2 3 2" xfId="27960" xr:uid="{E19C30E3-73FE-493A-9ABA-81376647E5B9}"/>
    <cellStyle name="Percent 53 2 2 3 3" xfId="19044" xr:uid="{E79D4203-E76F-4D21-8053-56BF80537879}"/>
    <cellStyle name="Percent 53 2 2 4" xfId="25160" xr:uid="{E3623026-DE3D-4F0E-A728-E5A2CA15D958}"/>
    <cellStyle name="Percent 53 2 2 5" xfId="15906" xr:uid="{898A674E-3AD3-4224-8F0D-2A8E78A7EBA9}"/>
    <cellStyle name="Percent 53 2 3" xfId="14090" xr:uid="{A2632EF8-9559-455E-8295-D5759A8C5832}"/>
    <cellStyle name="Percent 53 2 3 2" xfId="31535" xr:uid="{66AF235C-C339-43D4-9836-E03A67E20DC3}"/>
    <cellStyle name="Percent 53 2 3 3" xfId="22561" xr:uid="{AE664C3F-B984-4E3A-A536-CD695E44043D}"/>
    <cellStyle name="Percent 53 2 4" xfId="8927" xr:uid="{D29612C3-BFD9-4AFF-9D42-1388B16DE433}"/>
    <cellStyle name="Percent 53 2 4 2" xfId="26714" xr:uid="{54F42E05-1C8E-44A8-9F89-D08CC0EE5634}"/>
    <cellStyle name="Percent 53 2 4 3" xfId="17988" xr:uid="{47A3CEA5-DCA9-4CC6-A5DC-254B8BD10769}"/>
    <cellStyle name="Percent 53 2 5" xfId="24037" xr:uid="{77CF771E-CE56-4FD3-8683-AC1EE36DE73C}"/>
    <cellStyle name="Percent 53 2 6" xfId="15040" xr:uid="{42881E5F-499C-4701-AD6A-02205E0E916D}"/>
    <cellStyle name="Percent 53 3" xfId="6322" xr:uid="{2100F35D-75EB-4180-B705-71CD2711EB64}"/>
    <cellStyle name="Percent 53 3 2" xfId="14554" xr:uid="{37393F0E-CB5E-4937-8239-5983488E12E1}"/>
    <cellStyle name="Percent 53 3 2 2" xfId="31999" xr:uid="{DB12E2CF-EB91-4291-9393-D822EA02E622}"/>
    <cellStyle name="Percent 53 3 2 3" xfId="23025" xr:uid="{FA3CACEE-CC34-4C46-898C-7A5D8A55B071}"/>
    <cellStyle name="Percent 53 3 3" xfId="10464" xr:uid="{A6BD7747-6DED-4D06-9673-E20961DE72E0}"/>
    <cellStyle name="Percent 53 3 3 2" xfId="27959" xr:uid="{4F8CD6DC-BCAF-4454-85E7-FE476F7C901B}"/>
    <cellStyle name="Percent 53 3 3 3" xfId="19043" xr:uid="{0CE38B94-43F6-48B0-AA82-F3F5B511C50B}"/>
    <cellStyle name="Percent 53 3 4" xfId="25159" xr:uid="{36DDF2EB-90DA-45F9-ABA6-CD0D3481BDFB}"/>
    <cellStyle name="Percent 53 3 5" xfId="15905" xr:uid="{4A8C0F7C-56A9-4C21-8B17-FCE8256C28A3}"/>
    <cellStyle name="Percent 53 4" xfId="14089" xr:uid="{76C469EA-CF72-4737-832E-80AE54B51454}"/>
    <cellStyle name="Percent 53 4 2" xfId="31534" xr:uid="{522D046B-FA4D-4BED-8541-1E1B8D92454D}"/>
    <cellStyle name="Percent 53 4 3" xfId="22560" xr:uid="{2A88A989-EAE0-47C8-8C3B-F3BA039D93AD}"/>
    <cellStyle name="Percent 53 5" xfId="8926" xr:uid="{07C4A92C-CACD-4A24-987F-E8678D6524D3}"/>
    <cellStyle name="Percent 53 5 2" xfId="26713" xr:uid="{5EBC5378-58F4-425B-BFC4-89DA7FDF921A}"/>
    <cellStyle name="Percent 53 5 3" xfId="17987" xr:uid="{327DF809-62FC-4233-BFFB-E2CC89157521}"/>
    <cellStyle name="Percent 53 6" xfId="24036" xr:uid="{958CE3CD-537A-423E-8F5D-DE34BEE5B590}"/>
    <cellStyle name="Percent 53 7" xfId="15039" xr:uid="{2863C85E-E084-495D-9EDF-2112139AE7CB}"/>
    <cellStyle name="Percent 54" xfId="4595" xr:uid="{D3E304F5-6552-42C1-A6FC-EEC226FB7EB9}"/>
    <cellStyle name="Percent 54 2" xfId="4596" xr:uid="{7282852B-5C31-414F-A6B8-5908681A53EC}"/>
    <cellStyle name="Percent 54 2 2" xfId="6325" xr:uid="{4CA420EE-4D86-4882-B1FD-6C15B5ED8972}"/>
    <cellStyle name="Percent 54 2 2 2" xfId="14557" xr:uid="{EFED66F3-0FEF-43CF-9AD8-24CD44157C54}"/>
    <cellStyle name="Percent 54 2 2 2 2" xfId="32002" xr:uid="{081305BD-D83D-47F8-83BE-4AC2A4EC0B67}"/>
    <cellStyle name="Percent 54 2 2 2 3" xfId="23028" xr:uid="{D8F28C6C-50D1-46B4-9DD3-932DC6991460}"/>
    <cellStyle name="Percent 54 2 2 3" xfId="10467" xr:uid="{7B51CFE3-CD57-4697-B5BA-14AEC1D3F93E}"/>
    <cellStyle name="Percent 54 2 2 3 2" xfId="27962" xr:uid="{366F4A03-D7BE-4DF2-A647-65E5F553E60F}"/>
    <cellStyle name="Percent 54 2 2 3 3" xfId="19046" xr:uid="{B301E422-1EE5-4DDB-B557-D9A09F179CA6}"/>
    <cellStyle name="Percent 54 2 2 4" xfId="25162" xr:uid="{D49DFF97-5AC9-4AF5-AD8F-E8248AF11BEE}"/>
    <cellStyle name="Percent 54 2 2 5" xfId="15908" xr:uid="{844B5792-3B10-475E-8D26-EF015C7506D4}"/>
    <cellStyle name="Percent 54 2 3" xfId="14092" xr:uid="{146288FD-43CF-476B-B603-A2A4AD45CAA4}"/>
    <cellStyle name="Percent 54 2 3 2" xfId="31537" xr:uid="{42D6CCEA-2F2D-46A1-8DCA-A0307C7207DE}"/>
    <cellStyle name="Percent 54 2 3 3" xfId="22563" xr:uid="{FAEB773B-1FA8-4A02-B602-2E306D0971DE}"/>
    <cellStyle name="Percent 54 2 4" xfId="8929" xr:uid="{65E04F37-A83C-49DA-868F-E696F9B3454B}"/>
    <cellStyle name="Percent 54 2 4 2" xfId="26716" xr:uid="{196B1EA6-041F-4A9E-A221-0CFB0082B975}"/>
    <cellStyle name="Percent 54 2 4 3" xfId="17990" xr:uid="{BAA69BD0-BEC5-4B21-BAD9-3F49770C7832}"/>
    <cellStyle name="Percent 54 2 5" xfId="24039" xr:uid="{1825C36C-57A9-4E7E-B6AC-AEDEA0906ED2}"/>
    <cellStyle name="Percent 54 2 6" xfId="15042" xr:uid="{3FA51FD2-2A94-4CDC-BDF0-73E83F103942}"/>
    <cellStyle name="Percent 54 3" xfId="6324" xr:uid="{7AF5A6B2-17B5-4E5C-AF43-EABC0AA604EF}"/>
    <cellStyle name="Percent 54 3 2" xfId="14556" xr:uid="{8F542B1C-08FC-4D8D-BA1C-FD0CB3AB2630}"/>
    <cellStyle name="Percent 54 3 2 2" xfId="32001" xr:uid="{70C28BC0-0CDF-4792-A4E3-9C9F887EB0E4}"/>
    <cellStyle name="Percent 54 3 2 3" xfId="23027" xr:uid="{221DC75E-7BAF-412F-8170-E597A602893B}"/>
    <cellStyle name="Percent 54 3 3" xfId="10466" xr:uid="{051DCA3A-5371-48EE-9185-6E5C3DF056A2}"/>
    <cellStyle name="Percent 54 3 3 2" xfId="27961" xr:uid="{48182B39-16A7-41E9-973A-8BA7499DF47B}"/>
    <cellStyle name="Percent 54 3 3 3" xfId="19045" xr:uid="{D720D1FD-3C3B-49EE-848C-AABCA48D3A71}"/>
    <cellStyle name="Percent 54 3 4" xfId="25161" xr:uid="{19FE4216-F8EB-41B0-80CF-2A554BE8FFCA}"/>
    <cellStyle name="Percent 54 3 5" xfId="15907" xr:uid="{8FB87BB5-DB34-4D31-9693-DE3EC634C3B6}"/>
    <cellStyle name="Percent 54 4" xfId="14091" xr:uid="{45CD4C7B-8981-4FB6-B80E-F9325DF4643F}"/>
    <cellStyle name="Percent 54 4 2" xfId="31536" xr:uid="{A26CB08C-FED9-44F5-AAD5-93DD964BD722}"/>
    <cellStyle name="Percent 54 4 3" xfId="22562" xr:uid="{1372171F-71F0-4A8B-94B4-06218F3B9D40}"/>
    <cellStyle name="Percent 54 5" xfId="8928" xr:uid="{E288731D-97FF-48C9-95AC-246048C7A673}"/>
    <cellStyle name="Percent 54 5 2" xfId="26715" xr:uid="{9B7BC60E-2A29-4060-B9C0-8B51AC62E1A7}"/>
    <cellStyle name="Percent 54 5 3" xfId="17989" xr:uid="{7B21AD57-B3AE-4A1D-A760-6632191238BA}"/>
    <cellStyle name="Percent 54 6" xfId="24038" xr:uid="{C0E82B2D-28E6-4BDA-8C46-CF13E7E9EA1B}"/>
    <cellStyle name="Percent 54 7" xfId="15041" xr:uid="{CFE8E21D-03B0-4D23-BB0B-E83CBCB2137F}"/>
    <cellStyle name="Percent 55" xfId="4597" xr:uid="{EDC6317E-B78E-42C3-8779-C5C54611D62E}"/>
    <cellStyle name="Percent 55 2" xfId="4598" xr:uid="{95D6EAE4-8983-4D2E-8DB6-4AAD1CB843E8}"/>
    <cellStyle name="Percent 55 2 2" xfId="6327" xr:uid="{AAFD86C6-7914-4D4E-A6D1-7F2A28F0F4E8}"/>
    <cellStyle name="Percent 55 2 2 2" xfId="14559" xr:uid="{1EA1DBE1-85AC-44A0-855E-B6E71CC83BB7}"/>
    <cellStyle name="Percent 55 2 2 2 2" xfId="32004" xr:uid="{5315E029-337E-47A7-A3D2-77B6F0EC800F}"/>
    <cellStyle name="Percent 55 2 2 2 3" xfId="23030" xr:uid="{58C859E8-A1AC-48FA-83A0-EFF98C348E4C}"/>
    <cellStyle name="Percent 55 2 2 3" xfId="10469" xr:uid="{E26DF517-49FF-4D20-859F-7B8F6ECC9A89}"/>
    <cellStyle name="Percent 55 2 2 3 2" xfId="27964" xr:uid="{2F98FBCE-00C4-4083-996E-C04C7A83EB5C}"/>
    <cellStyle name="Percent 55 2 2 3 3" xfId="19048" xr:uid="{92AB92F7-CE10-49A7-B8D3-D915B3A4D011}"/>
    <cellStyle name="Percent 55 2 2 4" xfId="25164" xr:uid="{9A644299-C7C6-4BE1-B40E-677EB8FB740A}"/>
    <cellStyle name="Percent 55 2 2 5" xfId="15910" xr:uid="{48D4524C-B1BA-4235-AD1E-BA57E9AF2127}"/>
    <cellStyle name="Percent 55 2 3" xfId="14094" xr:uid="{A88C8042-6A2F-447A-B3C1-F636B6421B7D}"/>
    <cellStyle name="Percent 55 2 3 2" xfId="31539" xr:uid="{0A4A288D-ACEC-4EE7-866A-EAD978BCA035}"/>
    <cellStyle name="Percent 55 2 3 3" xfId="22565" xr:uid="{9E367F25-F279-4BAD-8D42-8300DEEE42A1}"/>
    <cellStyle name="Percent 55 2 4" xfId="8931" xr:uid="{92282211-D028-4554-B3D5-93C5A76B4615}"/>
    <cellStyle name="Percent 55 2 4 2" xfId="26718" xr:uid="{D2BF6FF4-E091-47DE-96BE-FC0307BF24B5}"/>
    <cellStyle name="Percent 55 2 4 3" xfId="17992" xr:uid="{9D9F4EA3-7F67-4D5A-9C23-51181A8FC674}"/>
    <cellStyle name="Percent 55 2 5" xfId="24041" xr:uid="{1C22AD48-17E1-4D3F-9FB4-38E229A814CF}"/>
    <cellStyle name="Percent 55 2 6" xfId="15044" xr:uid="{95DCAA25-69A8-4764-B2FC-D2F1EAC97725}"/>
    <cellStyle name="Percent 55 3" xfId="6326" xr:uid="{D029EA97-2864-4C07-B31D-9460BB04B0E1}"/>
    <cellStyle name="Percent 55 3 2" xfId="14558" xr:uid="{0FB8CAD8-D460-4956-B5EA-E10C09F54267}"/>
    <cellStyle name="Percent 55 3 2 2" xfId="32003" xr:uid="{EFC551EB-2B6E-4C05-9F90-CB028C1116A9}"/>
    <cellStyle name="Percent 55 3 2 3" xfId="23029" xr:uid="{E7DAEBB0-440C-4FBB-AA1A-234EE377FF55}"/>
    <cellStyle name="Percent 55 3 3" xfId="10468" xr:uid="{647E2D60-1266-41C3-BBCB-902E7A12C5A8}"/>
    <cellStyle name="Percent 55 3 3 2" xfId="27963" xr:uid="{AEE3E04E-A4F4-450F-9294-5233C0B15706}"/>
    <cellStyle name="Percent 55 3 3 3" xfId="19047" xr:uid="{607BD2B4-AB32-45C7-864D-86772632FCB4}"/>
    <cellStyle name="Percent 55 3 4" xfId="25163" xr:uid="{8FCF8C30-1313-4BB3-967C-2AF5D1736CF6}"/>
    <cellStyle name="Percent 55 3 5" xfId="15909" xr:uid="{F67C0610-B5B4-4BF6-ADB4-DD0FA35A24B5}"/>
    <cellStyle name="Percent 55 4" xfId="14093" xr:uid="{A6CB5274-0EB0-4C3C-8138-72FCDDDDE7F3}"/>
    <cellStyle name="Percent 55 4 2" xfId="31538" xr:uid="{D35B39FB-B90E-4666-8E4A-3F72BEC80C91}"/>
    <cellStyle name="Percent 55 4 3" xfId="22564" xr:uid="{72A2F78E-DDC4-4238-9976-CDEC6A930611}"/>
    <cellStyle name="Percent 55 5" xfId="8930" xr:uid="{50CF6530-01B3-4B97-B977-9BDAB233D21A}"/>
    <cellStyle name="Percent 55 5 2" xfId="26717" xr:uid="{67BDDFB0-5DAC-4F11-AFAA-6AC44B3BB1BF}"/>
    <cellStyle name="Percent 55 5 3" xfId="17991" xr:uid="{2744845A-27CC-48AE-82E5-2B9BA9E69D75}"/>
    <cellStyle name="Percent 55 6" xfId="24040" xr:uid="{DECF882D-615F-4727-A2B9-81E6327CF793}"/>
    <cellStyle name="Percent 55 7" xfId="15043" xr:uid="{1ACD8098-4FF5-4B69-B08A-61B0A34C8BCB}"/>
    <cellStyle name="Percent 56" xfId="4599" xr:uid="{9DC6FED5-D0D8-45F1-9DB5-2EC837A0C627}"/>
    <cellStyle name="Percent 56 2" xfId="4600" xr:uid="{A8DC3E73-8059-499A-A7CE-EE959E3A7C0E}"/>
    <cellStyle name="Percent 56 2 2" xfId="6329" xr:uid="{F2E725D2-EDC4-46C0-A242-40F1B6F035ED}"/>
    <cellStyle name="Percent 56 2 2 2" xfId="14561" xr:uid="{6EA804CC-6E8F-4593-B804-986A29D5D611}"/>
    <cellStyle name="Percent 56 2 2 2 2" xfId="32006" xr:uid="{C9577C70-86BC-4991-943F-D244FEA63049}"/>
    <cellStyle name="Percent 56 2 2 2 3" xfId="23032" xr:uid="{A4C37875-E068-4347-8F74-FBBF011445B5}"/>
    <cellStyle name="Percent 56 2 2 3" xfId="10471" xr:uid="{2805FC96-5D61-4F08-BFC9-B3E01ECD27CA}"/>
    <cellStyle name="Percent 56 2 2 3 2" xfId="27966" xr:uid="{5DCE58D9-3DCB-4162-A706-D07E8D72707F}"/>
    <cellStyle name="Percent 56 2 2 3 3" xfId="19050" xr:uid="{952C0489-C9C9-468B-94F5-7FEB773E0617}"/>
    <cellStyle name="Percent 56 2 2 4" xfId="25166" xr:uid="{972F3355-4E17-48E3-9240-7C96F39BAE80}"/>
    <cellStyle name="Percent 56 2 2 5" xfId="15912" xr:uid="{58076717-5AE7-4E16-ABA6-81101781C9E4}"/>
    <cellStyle name="Percent 56 2 3" xfId="14096" xr:uid="{CA9A5419-48AE-4FA5-9737-E136C9E927FE}"/>
    <cellStyle name="Percent 56 2 3 2" xfId="31541" xr:uid="{69CDEF2A-B5D3-48A4-AFF1-22D1E8F66906}"/>
    <cellStyle name="Percent 56 2 3 3" xfId="22567" xr:uid="{7E636A60-5E08-4D39-AC25-28C28856337A}"/>
    <cellStyle name="Percent 56 2 4" xfId="8933" xr:uid="{329EC1C4-7B70-4EEB-9E08-D0DB55F92B8B}"/>
    <cellStyle name="Percent 56 2 4 2" xfId="26720" xr:uid="{AA0175F4-8DAA-4D2B-BC8F-78220B67FC9D}"/>
    <cellStyle name="Percent 56 2 4 3" xfId="17994" xr:uid="{3310FFF6-A2CC-44D2-B1F0-C28AF7160C51}"/>
    <cellStyle name="Percent 56 2 5" xfId="24043" xr:uid="{73CDF183-A7D3-4B3B-9C7F-BF264E80E573}"/>
    <cellStyle name="Percent 56 2 6" xfId="15046" xr:uid="{E626B76B-66E1-4103-9C9A-23684F9DECD4}"/>
    <cellStyle name="Percent 56 3" xfId="6328" xr:uid="{371149ED-6303-43E3-9FBA-393DB7A52ADA}"/>
    <cellStyle name="Percent 56 3 2" xfId="14560" xr:uid="{202AC692-88AC-443A-8C80-AC7A6F8FFE5A}"/>
    <cellStyle name="Percent 56 3 2 2" xfId="32005" xr:uid="{E9D9B2A1-7D35-406F-9FF5-B2B1BA54EE58}"/>
    <cellStyle name="Percent 56 3 2 3" xfId="23031" xr:uid="{86AF0D0F-F98C-45D8-A01D-CA23EF893621}"/>
    <cellStyle name="Percent 56 3 3" xfId="10470" xr:uid="{6C3CB7A5-35D7-4C7F-9F95-C00FA13E5639}"/>
    <cellStyle name="Percent 56 3 3 2" xfId="27965" xr:uid="{9089175F-8398-4333-85BF-BA209A4F7823}"/>
    <cellStyle name="Percent 56 3 3 3" xfId="19049" xr:uid="{935F13F4-55EB-4A90-A133-9D458FE3B2FB}"/>
    <cellStyle name="Percent 56 3 4" xfId="25165" xr:uid="{661A96B5-E5B5-4DA8-923D-AA6A66D5978F}"/>
    <cellStyle name="Percent 56 3 5" xfId="15911" xr:uid="{35C72061-E138-4A66-A85D-86697790CA84}"/>
    <cellStyle name="Percent 56 4" xfId="14095" xr:uid="{8BE22DA1-1338-4E55-96A1-8D287C3AD620}"/>
    <cellStyle name="Percent 56 4 2" xfId="31540" xr:uid="{F62AEE24-0D52-41A0-88F1-FF0A68B27C17}"/>
    <cellStyle name="Percent 56 4 3" xfId="22566" xr:uid="{CB1DB70E-3D7D-4560-8A73-0BEAFDA7A850}"/>
    <cellStyle name="Percent 56 5" xfId="8932" xr:uid="{6CEA11D1-C605-4FEE-9FCE-CA8B99B42278}"/>
    <cellStyle name="Percent 56 5 2" xfId="26719" xr:uid="{5343DF12-C9A5-4C3B-8ACA-B28914BFADB7}"/>
    <cellStyle name="Percent 56 5 3" xfId="17993" xr:uid="{68FA432D-5E50-4723-BA51-222A954F8EDA}"/>
    <cellStyle name="Percent 56 6" xfId="24042" xr:uid="{2F485CC5-A0CA-4EB7-9C3D-EF3290DEA8F7}"/>
    <cellStyle name="Percent 56 7" xfId="15045" xr:uid="{B8B29B45-3012-40D2-9C87-3ED46BABDCC5}"/>
    <cellStyle name="Percent 57" xfId="4601" xr:uid="{6776F1B9-FEFC-4959-90A7-DF4064F8633B}"/>
    <cellStyle name="Percent 57 2" xfId="4602" xr:uid="{6DB8EFA2-B2A6-4171-8637-AA1B835EB6CE}"/>
    <cellStyle name="Percent 57 2 2" xfId="6331" xr:uid="{83B25E8F-D3EA-4D9F-817F-047016F3DE7E}"/>
    <cellStyle name="Percent 57 2 2 2" xfId="14563" xr:uid="{F523780F-A8F7-4837-BE4D-F7F47C6410C8}"/>
    <cellStyle name="Percent 57 2 2 2 2" xfId="32008" xr:uid="{A9C0ABB7-4392-4220-ACA9-D7A7D19AB226}"/>
    <cellStyle name="Percent 57 2 2 2 3" xfId="23034" xr:uid="{8ADA130F-8560-45C4-B97E-4A4E22DFDF6A}"/>
    <cellStyle name="Percent 57 2 2 3" xfId="10473" xr:uid="{A9D5AC02-334B-4637-A304-7C233B1A0595}"/>
    <cellStyle name="Percent 57 2 2 3 2" xfId="27968" xr:uid="{2FC80E83-FF26-49CA-8A5F-A541333027EA}"/>
    <cellStyle name="Percent 57 2 2 3 3" xfId="19052" xr:uid="{E860D501-326E-4178-B54E-67171E1ED006}"/>
    <cellStyle name="Percent 57 2 2 4" xfId="25168" xr:uid="{AC42F747-65DD-4481-A6EF-5B2C6E8515CE}"/>
    <cellStyle name="Percent 57 2 2 5" xfId="15914" xr:uid="{E8AD4C15-E1C6-4040-AA46-21A8E1596E3B}"/>
    <cellStyle name="Percent 57 2 3" xfId="14098" xr:uid="{40F72777-86EA-4D55-887D-35A55007E5FA}"/>
    <cellStyle name="Percent 57 2 3 2" xfId="31543" xr:uid="{1918DB0F-1E24-4876-8279-FA1154830BBF}"/>
    <cellStyle name="Percent 57 2 3 3" xfId="22569" xr:uid="{4A15C652-A897-4C15-99FD-79E7E8D296EE}"/>
    <cellStyle name="Percent 57 2 4" xfId="8935" xr:uid="{A0A2A229-CED9-4D6C-9EC8-39D9653D432F}"/>
    <cellStyle name="Percent 57 2 4 2" xfId="26722" xr:uid="{1D172843-AF35-4B61-A1A2-D5AA6C45E954}"/>
    <cellStyle name="Percent 57 2 4 3" xfId="17996" xr:uid="{F358B529-8294-4960-986E-7F383EADCF9B}"/>
    <cellStyle name="Percent 57 2 5" xfId="24045" xr:uid="{51391932-F1CF-4BD0-B58F-A5FF27710187}"/>
    <cellStyle name="Percent 57 2 6" xfId="15048" xr:uid="{B851B70C-FE53-46DF-B31D-22FF704E0641}"/>
    <cellStyle name="Percent 57 3" xfId="6330" xr:uid="{E356E425-0E0D-4F76-9BF2-4F4D07369D6E}"/>
    <cellStyle name="Percent 57 3 2" xfId="14562" xr:uid="{E708578D-7AAF-4D21-B10B-74683A5E73C0}"/>
    <cellStyle name="Percent 57 3 2 2" xfId="32007" xr:uid="{474E6374-D576-4C3D-B945-B5E3B545AFC4}"/>
    <cellStyle name="Percent 57 3 2 3" xfId="23033" xr:uid="{6A45B255-E169-4312-AD2E-2D13174A54EB}"/>
    <cellStyle name="Percent 57 3 3" xfId="10472" xr:uid="{0B6C0298-C194-4457-9ADD-035E8604AB81}"/>
    <cellStyle name="Percent 57 3 3 2" xfId="27967" xr:uid="{63996887-4F76-42E3-8524-EA15592B262E}"/>
    <cellStyle name="Percent 57 3 3 3" xfId="19051" xr:uid="{62833F9C-752D-43F2-857A-22004FFD6601}"/>
    <cellStyle name="Percent 57 3 4" xfId="25167" xr:uid="{3B2DE75E-5845-4DFD-B01F-75DCFFA382F9}"/>
    <cellStyle name="Percent 57 3 5" xfId="15913" xr:uid="{0A8A5ACA-E6D6-4F5F-8AB4-A0573D054F6B}"/>
    <cellStyle name="Percent 57 4" xfId="14097" xr:uid="{FF9B2B7F-9108-4A42-BF7E-BBE0BF41B55D}"/>
    <cellStyle name="Percent 57 4 2" xfId="31542" xr:uid="{EAF46B77-0D62-4EAE-91E1-390D533BA2C3}"/>
    <cellStyle name="Percent 57 4 3" xfId="22568" xr:uid="{95E497B8-0018-4388-A812-98FFACD84CA3}"/>
    <cellStyle name="Percent 57 5" xfId="8934" xr:uid="{EAA2AF60-F848-44B4-9728-218D162E4689}"/>
    <cellStyle name="Percent 57 5 2" xfId="26721" xr:uid="{ED077D52-2CEA-4741-A42C-03007EB5D0C1}"/>
    <cellStyle name="Percent 57 5 3" xfId="17995" xr:uid="{8A4B3627-B412-45E7-B474-015537093A29}"/>
    <cellStyle name="Percent 57 6" xfId="24044" xr:uid="{919A51AC-6199-4A91-8164-FDD40F196DEF}"/>
    <cellStyle name="Percent 57 7" xfId="15047" xr:uid="{4229509E-AA63-4D49-8855-CC85A856AA81}"/>
    <cellStyle name="Percent 58" xfId="4603" xr:uid="{BAAA11C3-A8C7-43F4-AB04-EC0ED629096B}"/>
    <cellStyle name="Percent 58 2" xfId="4604" xr:uid="{2EA45307-B484-40EB-9B0A-C993C24848F5}"/>
    <cellStyle name="Percent 58 2 2" xfId="6333" xr:uid="{6C644B38-9D7C-4B27-98E6-9ECD51B4DF3E}"/>
    <cellStyle name="Percent 58 2 2 2" xfId="14565" xr:uid="{A20C75F5-F1B3-40DA-9DE3-98523593C2E6}"/>
    <cellStyle name="Percent 58 2 2 2 2" xfId="32010" xr:uid="{003DAD1C-41D3-43F5-A931-289B0855491A}"/>
    <cellStyle name="Percent 58 2 2 2 3" xfId="23036" xr:uid="{2BB60552-CF72-44AD-BF95-A67269DFBC05}"/>
    <cellStyle name="Percent 58 2 2 3" xfId="10475" xr:uid="{863DE985-8125-4475-A97E-ED08680BABAE}"/>
    <cellStyle name="Percent 58 2 2 3 2" xfId="27970" xr:uid="{93C5D9AF-69FC-40E5-AA65-32C0D741A002}"/>
    <cellStyle name="Percent 58 2 2 3 3" xfId="19054" xr:uid="{7C7E647B-64DB-43A7-BD07-7401EC8E1DD9}"/>
    <cellStyle name="Percent 58 2 2 4" xfId="25170" xr:uid="{E1F6F148-2FB5-40FE-99CE-06F6CB5C4FDC}"/>
    <cellStyle name="Percent 58 2 2 5" xfId="15916" xr:uid="{61B28FF0-7458-4367-88AA-6E727AAEDC81}"/>
    <cellStyle name="Percent 58 2 3" xfId="14100" xr:uid="{98F9C3E4-66A8-4BBE-A3A6-E430A0731666}"/>
    <cellStyle name="Percent 58 2 3 2" xfId="31545" xr:uid="{780B4CB1-DD51-4203-B030-CA6C363F3FFA}"/>
    <cellStyle name="Percent 58 2 3 3" xfId="22571" xr:uid="{95F968AF-A850-4FC1-92B1-7BC8052F9459}"/>
    <cellStyle name="Percent 58 2 4" xfId="8937" xr:uid="{6C5A20F3-1920-46F5-B8DA-596C79EC2C83}"/>
    <cellStyle name="Percent 58 2 4 2" xfId="26724" xr:uid="{EE04EC14-7661-407B-A7AF-BC172A7184E9}"/>
    <cellStyle name="Percent 58 2 4 3" xfId="17998" xr:uid="{B30BA789-EBE8-42B9-BDB5-9FCE96F421C1}"/>
    <cellStyle name="Percent 58 2 5" xfId="24047" xr:uid="{9276A5F6-3FA9-48E5-9CED-DD484561BCF7}"/>
    <cellStyle name="Percent 58 2 6" xfId="15050" xr:uid="{29993E9B-0726-4B40-8683-4A3A0A3CCC1F}"/>
    <cellStyle name="Percent 58 3" xfId="6332" xr:uid="{F424B4DB-BBDA-4985-8EAE-72042B91533C}"/>
    <cellStyle name="Percent 58 3 2" xfId="14564" xr:uid="{39E947FC-523E-4922-96BF-A4616DBF2F91}"/>
    <cellStyle name="Percent 58 3 2 2" xfId="32009" xr:uid="{45E3E400-58EB-4F57-8248-8C36DF275A66}"/>
    <cellStyle name="Percent 58 3 2 3" xfId="23035" xr:uid="{E262DF51-F19B-42FB-9328-3863A0F1C87F}"/>
    <cellStyle name="Percent 58 3 3" xfId="10474" xr:uid="{D7DBECFF-F2AC-4881-BFB0-AE99981FAF71}"/>
    <cellStyle name="Percent 58 3 3 2" xfId="27969" xr:uid="{B71923F6-A326-4039-B6A0-B00870145832}"/>
    <cellStyle name="Percent 58 3 3 3" xfId="19053" xr:uid="{838F88CA-EFB6-4114-BD64-03295B204D16}"/>
    <cellStyle name="Percent 58 3 4" xfId="25169" xr:uid="{81E04708-FD38-44E3-9462-1FEA017EE21F}"/>
    <cellStyle name="Percent 58 3 5" xfId="15915" xr:uid="{B0D0942E-4440-4AC1-991D-F8972E1080EF}"/>
    <cellStyle name="Percent 58 4" xfId="14099" xr:uid="{028BA0DF-27F2-4608-A05B-ADCE21E28708}"/>
    <cellStyle name="Percent 58 4 2" xfId="31544" xr:uid="{A87AE6DB-DDA3-4423-B89F-F3A3B787DF12}"/>
    <cellStyle name="Percent 58 4 3" xfId="22570" xr:uid="{0A97B2F7-7B9B-4E33-8127-33D039C1252C}"/>
    <cellStyle name="Percent 58 5" xfId="8936" xr:uid="{0A5FB2B3-B2B0-4C13-A217-413DDADA945B}"/>
    <cellStyle name="Percent 58 5 2" xfId="26723" xr:uid="{1DDDBBF8-FAE1-4BFB-A66F-75A2B26B9619}"/>
    <cellStyle name="Percent 58 5 3" xfId="17997" xr:uid="{D78EE9EC-E76A-4469-B357-355DAC6DF64D}"/>
    <cellStyle name="Percent 58 6" xfId="24046" xr:uid="{19BE8106-8D7A-4926-AD39-4B70CB34742D}"/>
    <cellStyle name="Percent 58 7" xfId="15049" xr:uid="{62A3FBC0-90B8-490F-94C8-76BAA73854E7}"/>
    <cellStyle name="Percent 59" xfId="4605" xr:uid="{6DF132C4-0A91-4C04-9347-DDAA10CA60CA}"/>
    <cellStyle name="Percent 59 2" xfId="4606" xr:uid="{AAD5FB39-DB0C-4BC6-A74E-082C2E7C81C1}"/>
    <cellStyle name="Percent 59 2 2" xfId="6335" xr:uid="{3C6B2A1C-1CF6-43D8-AD02-6442FC731C0D}"/>
    <cellStyle name="Percent 59 2 2 2" xfId="14567" xr:uid="{229BC291-ECE1-4C7A-82C1-C129951E2124}"/>
    <cellStyle name="Percent 59 2 2 2 2" xfId="32012" xr:uid="{58B85CC2-D560-456E-A77C-47E10572DC9F}"/>
    <cellStyle name="Percent 59 2 2 2 3" xfId="23038" xr:uid="{CFAB6FD3-A0C5-49A6-AA89-A06BAFC3CB0C}"/>
    <cellStyle name="Percent 59 2 2 3" xfId="10477" xr:uid="{403339FD-D93C-4916-8C7A-5C1385410638}"/>
    <cellStyle name="Percent 59 2 2 3 2" xfId="27972" xr:uid="{6C81D463-6960-4581-B183-0A83B46B6ADF}"/>
    <cellStyle name="Percent 59 2 2 3 3" xfId="19056" xr:uid="{C64CA323-6D25-4BF9-BABE-A06EDB0C3629}"/>
    <cellStyle name="Percent 59 2 2 4" xfId="25172" xr:uid="{4F7B8DD2-6294-4ABB-B31E-1B3256ABA580}"/>
    <cellStyle name="Percent 59 2 2 5" xfId="15918" xr:uid="{C12855C6-5D49-41B9-A508-F018E76B7515}"/>
    <cellStyle name="Percent 59 2 3" xfId="14102" xr:uid="{6BEEF98D-FACB-4E8C-8ED8-EC7E2EC292DC}"/>
    <cellStyle name="Percent 59 2 3 2" xfId="31547" xr:uid="{8D46F304-3E9F-4B3F-B773-A855944A54AC}"/>
    <cellStyle name="Percent 59 2 3 3" xfId="22573" xr:uid="{DB8C2564-BDDA-4DAD-8EB3-45221C335F32}"/>
    <cellStyle name="Percent 59 2 4" xfId="8939" xr:uid="{50472AE8-F161-409E-B067-C14CBA594AD9}"/>
    <cellStyle name="Percent 59 2 4 2" xfId="26726" xr:uid="{9A527684-3E58-46DF-BCEC-FC2C11E53097}"/>
    <cellStyle name="Percent 59 2 4 3" xfId="18000" xr:uid="{195C4E9C-0B3C-423D-80B7-CD5A2A580866}"/>
    <cellStyle name="Percent 59 2 5" xfId="24049" xr:uid="{5C14E771-8410-4157-BFF2-2565D4D6CA80}"/>
    <cellStyle name="Percent 59 2 6" xfId="15052" xr:uid="{7236C406-05D2-4CF7-B888-A223E4524761}"/>
    <cellStyle name="Percent 59 3" xfId="6334" xr:uid="{FD876A8E-E159-4B7B-8E37-92B83A050D20}"/>
    <cellStyle name="Percent 59 3 2" xfId="14566" xr:uid="{34A6CF79-05F0-46E1-9E1A-93D778C45802}"/>
    <cellStyle name="Percent 59 3 2 2" xfId="32011" xr:uid="{7E9210C2-C66F-497E-A036-A5571AB3225B}"/>
    <cellStyle name="Percent 59 3 2 3" xfId="23037" xr:uid="{7AA1B92F-60DC-4864-8C2D-EE25EFDB98B9}"/>
    <cellStyle name="Percent 59 3 3" xfId="10476" xr:uid="{F8C5817C-D8E6-4514-A1F1-52814B7618D9}"/>
    <cellStyle name="Percent 59 3 3 2" xfId="27971" xr:uid="{59E0A2D3-D664-4B0B-A389-3238590A3420}"/>
    <cellStyle name="Percent 59 3 3 3" xfId="19055" xr:uid="{83AF4A35-785A-4CAA-9085-5964EF8B8B51}"/>
    <cellStyle name="Percent 59 3 4" xfId="25171" xr:uid="{C39DF6CA-01C5-4E9D-99B8-F5B2B319B799}"/>
    <cellStyle name="Percent 59 3 5" xfId="15917" xr:uid="{23037010-C478-4193-9C98-AEB0034D3D7E}"/>
    <cellStyle name="Percent 59 4" xfId="14101" xr:uid="{3C3F9296-4863-43E5-96C8-785FFC9F6B60}"/>
    <cellStyle name="Percent 59 4 2" xfId="31546" xr:uid="{F7FC5B11-B054-4686-9CCB-9E8417F689BD}"/>
    <cellStyle name="Percent 59 4 3" xfId="22572" xr:uid="{A6862267-F0F7-4691-A5C2-3E88BA502A38}"/>
    <cellStyle name="Percent 59 5" xfId="8938" xr:uid="{01E1BC2A-4AB3-4D84-9D1E-C6AF3F5E48BB}"/>
    <cellStyle name="Percent 59 5 2" xfId="26725" xr:uid="{4DBC9DD8-8C13-4D8A-BCCE-0AF6CC4C137A}"/>
    <cellStyle name="Percent 59 5 3" xfId="17999" xr:uid="{9435F1E6-5C03-40AA-85AE-F725329D3CBA}"/>
    <cellStyle name="Percent 59 6" xfId="24048" xr:uid="{C8740814-C6E9-44EE-8D99-0B9DF1A4DAF9}"/>
    <cellStyle name="Percent 59 7" xfId="15051" xr:uid="{716922C5-6378-4059-BBEA-0BFE88B643F6}"/>
    <cellStyle name="Percent 6" xfId="418" xr:uid="{DCDCD143-DA5D-489C-ABF4-0C765CB0A5E5}"/>
    <cellStyle name="Percent 6 2" xfId="4608" xr:uid="{6C2B8DB8-0328-4614-9FDB-A39E34754F87}"/>
    <cellStyle name="Percent 6 2 2" xfId="4609" xr:uid="{F354B892-1C7E-4FF5-879A-C471E9134F90}"/>
    <cellStyle name="Percent 6 3" xfId="4610" xr:uid="{CC62937F-36E9-490C-8C76-86E024B9E572}"/>
    <cellStyle name="Percent 6 3 2" xfId="4611" xr:uid="{B5BB7488-85AB-4DA2-B142-D164305B59DB}"/>
    <cellStyle name="Percent 6 4" xfId="4607" xr:uid="{0B1A05CD-66CA-4AF2-9F26-8466D68F67C3}"/>
    <cellStyle name="Percent 60" xfId="4612" xr:uid="{C2336CC2-1A99-4EFB-A56F-8757FDB815D6}"/>
    <cellStyle name="Percent 60 2" xfId="4613" xr:uid="{3081C72C-8497-4E4F-810C-FBC8F0739C17}"/>
    <cellStyle name="Percent 60 2 2" xfId="6338" xr:uid="{F7FEEFA8-A7D8-452A-A270-5B9196C122C6}"/>
    <cellStyle name="Percent 60 2 2 2" xfId="14569" xr:uid="{AA759FF2-7955-4484-B039-C5E9B3C621AD}"/>
    <cellStyle name="Percent 60 2 2 2 2" xfId="32014" xr:uid="{6EBEADBE-CDB1-450D-AA2C-FAE9E237ACBE}"/>
    <cellStyle name="Percent 60 2 2 2 3" xfId="23040" xr:uid="{B9A8E889-FE8B-406B-A5CE-90A5F030B89C}"/>
    <cellStyle name="Percent 60 2 2 3" xfId="10479" xr:uid="{4FBA0EE3-A2FF-41FF-ADE8-35C08C443E64}"/>
    <cellStyle name="Percent 60 2 2 3 2" xfId="27974" xr:uid="{32425F8A-686B-4A3F-8912-7A084AB9988E}"/>
    <cellStyle name="Percent 60 2 2 3 3" xfId="19058" xr:uid="{5D039AA5-3854-4868-AC00-A42A6BD3854D}"/>
    <cellStyle name="Percent 60 2 2 4" xfId="25174" xr:uid="{1E1DA41B-215D-43A5-A190-856FCF16BB5E}"/>
    <cellStyle name="Percent 60 2 2 5" xfId="15920" xr:uid="{FE80A0C4-4D05-46A7-B98B-BD000166F09F}"/>
    <cellStyle name="Percent 60 2 3" xfId="14104" xr:uid="{B40D94B9-4303-482D-B333-6340CFC8D092}"/>
    <cellStyle name="Percent 60 2 3 2" xfId="31549" xr:uid="{AF728D0C-C926-4CA1-A417-454E6C105616}"/>
    <cellStyle name="Percent 60 2 3 3" xfId="22575" xr:uid="{347E0628-0420-4469-8D94-2839E519EA3A}"/>
    <cellStyle name="Percent 60 2 4" xfId="8941" xr:uid="{D13D1723-AEFE-4454-B1F9-68FEA33373DC}"/>
    <cellStyle name="Percent 60 2 4 2" xfId="26728" xr:uid="{AB970A8C-67DC-4813-85FE-D88237D9AE55}"/>
    <cellStyle name="Percent 60 2 4 3" xfId="18002" xr:uid="{3B6536F5-130C-412B-A5DA-94C3B945AFBA}"/>
    <cellStyle name="Percent 60 2 5" xfId="24056" xr:uid="{1DF88B52-185B-41DD-BAFD-00E3F4C29400}"/>
    <cellStyle name="Percent 60 2 6" xfId="15054" xr:uid="{44DBC0D7-13E9-4FAE-84E4-2B520EB5F4C0}"/>
    <cellStyle name="Percent 60 3" xfId="6337" xr:uid="{88FD2203-2B54-4BC9-95A3-399F9CE2EF9A}"/>
    <cellStyle name="Percent 60 3 2" xfId="14568" xr:uid="{B9355A36-A781-4B47-9BAE-5D62DF57917B}"/>
    <cellStyle name="Percent 60 3 2 2" xfId="32013" xr:uid="{09CC55FF-BF8E-4032-9022-81875FA42214}"/>
    <cellStyle name="Percent 60 3 2 3" xfId="23039" xr:uid="{372EEEA0-A142-48C7-AA3F-F1CADA05E405}"/>
    <cellStyle name="Percent 60 3 3" xfId="10478" xr:uid="{005C66E6-43B4-48C4-9039-DDBACF77B9E0}"/>
    <cellStyle name="Percent 60 3 3 2" xfId="27973" xr:uid="{31A49664-93CB-49A2-8969-EDBD1BE9D683}"/>
    <cellStyle name="Percent 60 3 3 3" xfId="19057" xr:uid="{C9164101-0629-4EB3-969D-C26C717AFDF1}"/>
    <cellStyle name="Percent 60 3 4" xfId="25173" xr:uid="{72D1AAF2-CB7D-425F-9821-6E4C3439D39A}"/>
    <cellStyle name="Percent 60 3 5" xfId="15919" xr:uid="{85AF94D8-E5F7-456F-9025-D0D7FA83F6F3}"/>
    <cellStyle name="Percent 60 4" xfId="14103" xr:uid="{238DA44F-96CA-4FB5-A657-FFF0004074DF}"/>
    <cellStyle name="Percent 60 4 2" xfId="31548" xr:uid="{1BD67A4F-E3D8-4528-BA9C-72485D290C99}"/>
    <cellStyle name="Percent 60 4 3" xfId="22574" xr:uid="{99CCB97C-4A31-4D80-B5A0-7F2D06BA13BB}"/>
    <cellStyle name="Percent 60 5" xfId="8940" xr:uid="{4A07A39C-237E-4C90-88B1-08F0FE19EB0F}"/>
    <cellStyle name="Percent 60 5 2" xfId="26727" xr:uid="{FA5223C9-D9B6-4B00-814D-5521C97C6242}"/>
    <cellStyle name="Percent 60 5 3" xfId="18001" xr:uid="{AD1BFE18-BD00-4CDE-86A4-E75FDC27AC4B}"/>
    <cellStyle name="Percent 60 6" xfId="24055" xr:uid="{B07E3944-4AD9-453D-A95D-9492527566DF}"/>
    <cellStyle name="Percent 60 7" xfId="15053" xr:uid="{08CAD924-8AE8-41B1-9206-13BA69EC8A99}"/>
    <cellStyle name="Percent 61" xfId="4614" xr:uid="{A88B8625-59DB-4C42-9539-55ED08B5DCC2}"/>
    <cellStyle name="Percent 61 2" xfId="4615" xr:uid="{3354A3FB-8F6F-43EF-8D17-E33A92A4B1AC}"/>
    <cellStyle name="Percent 61 2 2" xfId="6340" xr:uid="{93724DB5-9F21-4F4C-B6DA-3DD815D9E2B3}"/>
    <cellStyle name="Percent 61 2 2 2" xfId="14571" xr:uid="{0BB42B4E-AB2C-4BE8-B1A5-5F5EE3560880}"/>
    <cellStyle name="Percent 61 2 2 2 2" xfId="32016" xr:uid="{C32DBC27-C09A-42C4-A95D-AE16668CA046}"/>
    <cellStyle name="Percent 61 2 2 2 3" xfId="23042" xr:uid="{58675C15-A72D-413F-9F94-D1725CB37006}"/>
    <cellStyle name="Percent 61 2 2 3" xfId="10481" xr:uid="{A74382B8-A01C-49ED-882C-171A3B596620}"/>
    <cellStyle name="Percent 61 2 2 3 2" xfId="27976" xr:uid="{50688785-4627-4EF1-B667-3789E4B04C8E}"/>
    <cellStyle name="Percent 61 2 2 3 3" xfId="19060" xr:uid="{D5BD8041-D62C-40D2-BB35-CC5E38F83548}"/>
    <cellStyle name="Percent 61 2 2 4" xfId="25176" xr:uid="{09D76962-D02E-49E7-AFF0-38726107C0B1}"/>
    <cellStyle name="Percent 61 2 2 5" xfId="15922" xr:uid="{3EF9B017-ED0E-4D8E-84F1-BAFDED02D59C}"/>
    <cellStyle name="Percent 61 2 3" xfId="14106" xr:uid="{3E57874F-27AE-4BAC-825B-ADE4429EE11C}"/>
    <cellStyle name="Percent 61 2 3 2" xfId="31551" xr:uid="{F50AD4D0-3BBA-472C-8693-87E1F040D4BC}"/>
    <cellStyle name="Percent 61 2 3 3" xfId="22577" xr:uid="{49C592DB-9618-436A-A0D2-0BB2A84576CE}"/>
    <cellStyle name="Percent 61 2 4" xfId="8943" xr:uid="{A7E34D60-7A8C-4830-92EC-40A22A85BC48}"/>
    <cellStyle name="Percent 61 2 4 2" xfId="26730" xr:uid="{1263B61C-3A2C-4A4A-94ED-6ECDDBB1C786}"/>
    <cellStyle name="Percent 61 2 4 3" xfId="18004" xr:uid="{478280A6-6BC8-4E20-9F1A-BE6B5ACE3E6D}"/>
    <cellStyle name="Percent 61 2 5" xfId="24058" xr:uid="{DF60D1C7-D68D-4046-B97C-24ABFB6B7B3C}"/>
    <cellStyle name="Percent 61 2 6" xfId="15056" xr:uid="{245489B7-D6FC-440A-8071-98B0BF29A2C0}"/>
    <cellStyle name="Percent 61 3" xfId="6339" xr:uid="{5B5B171E-41AC-4BA6-9446-C4B251A9C099}"/>
    <cellStyle name="Percent 61 3 2" xfId="14570" xr:uid="{FF2F86D9-09B9-4A5A-ADCE-0FDD4A6EA133}"/>
    <cellStyle name="Percent 61 3 2 2" xfId="32015" xr:uid="{9658F5CF-AF74-4726-904B-015DF3C5E525}"/>
    <cellStyle name="Percent 61 3 2 3" xfId="23041" xr:uid="{9BF83001-D37E-4A39-9300-3B660827AE0F}"/>
    <cellStyle name="Percent 61 3 3" xfId="10480" xr:uid="{D453B09C-9DBA-4E64-8B77-787C5C97792F}"/>
    <cellStyle name="Percent 61 3 3 2" xfId="27975" xr:uid="{CA832A45-8697-47AB-942A-ACF4927862F8}"/>
    <cellStyle name="Percent 61 3 3 3" xfId="19059" xr:uid="{F164276E-3E8F-4B61-8BD0-E2EDB859B7B6}"/>
    <cellStyle name="Percent 61 3 4" xfId="25175" xr:uid="{BF2F3434-119B-4FC9-BD84-19AD5B21D313}"/>
    <cellStyle name="Percent 61 3 5" xfId="15921" xr:uid="{BF07E788-42AF-46D6-BD40-22F07D23CC66}"/>
    <cellStyle name="Percent 61 4" xfId="14105" xr:uid="{1255CCB6-93C4-44F0-A2E1-9A3E02C5F4C6}"/>
    <cellStyle name="Percent 61 4 2" xfId="31550" xr:uid="{5CD5A3BD-5BD1-482A-8277-842E72257DC7}"/>
    <cellStyle name="Percent 61 4 3" xfId="22576" xr:uid="{55BAB95B-8A57-4350-8DE6-2DB1608D3952}"/>
    <cellStyle name="Percent 61 5" xfId="8942" xr:uid="{B245EF93-FAC8-449E-AAFB-9899F1F01AC7}"/>
    <cellStyle name="Percent 61 5 2" xfId="26729" xr:uid="{327B63D3-D9CD-4B04-A00C-5F08200C1119}"/>
    <cellStyle name="Percent 61 5 3" xfId="18003" xr:uid="{1FC64127-AEE2-409D-BC46-611B4707234D}"/>
    <cellStyle name="Percent 61 6" xfId="24057" xr:uid="{24844F84-C9F8-4873-BA5D-0FD264D2B803}"/>
    <cellStyle name="Percent 61 7" xfId="15055" xr:uid="{84BF6BDB-9524-40AA-86FF-AD960E480E5D}"/>
    <cellStyle name="Percent 62" xfId="4616" xr:uid="{0F93CE00-0E82-409E-832B-7DD5D34094B3}"/>
    <cellStyle name="Percent 62 2" xfId="4617" xr:uid="{1A0DF1CD-766F-4184-9546-C15425B35484}"/>
    <cellStyle name="Percent 62 2 2" xfId="6342" xr:uid="{5596D672-6721-4B8F-880D-5CABBC6F272D}"/>
    <cellStyle name="Percent 62 2 2 2" xfId="14573" xr:uid="{38B41710-477C-4952-AE1E-0C7D1F427828}"/>
    <cellStyle name="Percent 62 2 2 2 2" xfId="32018" xr:uid="{36D0A5E2-8D69-47F7-B289-54481A7D5EEC}"/>
    <cellStyle name="Percent 62 2 2 2 3" xfId="23044" xr:uid="{DDAE8CC6-B323-4478-89CA-84B2A2A29026}"/>
    <cellStyle name="Percent 62 2 2 3" xfId="10483" xr:uid="{A055B602-957A-4063-AB14-3A4821169D27}"/>
    <cellStyle name="Percent 62 2 2 3 2" xfId="27978" xr:uid="{56B46144-252A-4CE9-AF87-6A090BAC5485}"/>
    <cellStyle name="Percent 62 2 2 3 3" xfId="19062" xr:uid="{8F69DCA3-98C5-4C2F-9841-BC7B480F8D70}"/>
    <cellStyle name="Percent 62 2 2 4" xfId="25178" xr:uid="{E69923AB-0743-4CB9-9959-2D890478F701}"/>
    <cellStyle name="Percent 62 2 2 5" xfId="15924" xr:uid="{DDABF459-320E-4A06-BF53-3340968799BB}"/>
    <cellStyle name="Percent 62 2 3" xfId="14108" xr:uid="{6EC9DF13-56FD-4368-9395-D0AB4B4A04CA}"/>
    <cellStyle name="Percent 62 2 3 2" xfId="31553" xr:uid="{D6346102-6C9A-4505-9EF1-AA7AE7555654}"/>
    <cellStyle name="Percent 62 2 3 3" xfId="22579" xr:uid="{27F52F10-4E1F-4A16-92AB-5F3BCB1516C5}"/>
    <cellStyle name="Percent 62 2 4" xfId="8945" xr:uid="{8BF0D18D-0FDC-496F-810B-D4EA83E4D3BF}"/>
    <cellStyle name="Percent 62 2 4 2" xfId="26732" xr:uid="{00A84BC2-A0C5-4F87-9DDE-8145CC89B81F}"/>
    <cellStyle name="Percent 62 2 4 3" xfId="18006" xr:uid="{2886CEA4-2798-466F-A0B5-BCA236DCD5D2}"/>
    <cellStyle name="Percent 62 2 5" xfId="24060" xr:uid="{5FA09747-19AB-461A-A28D-4BF69BF66E74}"/>
    <cellStyle name="Percent 62 2 6" xfId="15058" xr:uid="{09CEEFAF-074D-4B33-A303-5A781431DB35}"/>
    <cellStyle name="Percent 62 3" xfId="6341" xr:uid="{66951D0C-32C1-4E98-A36A-CB4F968C5E1B}"/>
    <cellStyle name="Percent 62 3 2" xfId="14572" xr:uid="{9682035D-37A7-424B-8B4B-FAD0F128BEC7}"/>
    <cellStyle name="Percent 62 3 2 2" xfId="32017" xr:uid="{F84E0B90-9ADC-4453-9F66-3B559729023A}"/>
    <cellStyle name="Percent 62 3 2 3" xfId="23043" xr:uid="{CE2D746E-954C-40D7-8D74-2D57C3487424}"/>
    <cellStyle name="Percent 62 3 3" xfId="10482" xr:uid="{A0783022-7C2E-459D-9A2D-4AF667CF0F18}"/>
    <cellStyle name="Percent 62 3 3 2" xfId="27977" xr:uid="{00687500-FDF4-4458-9724-8DDB7F2631E4}"/>
    <cellStyle name="Percent 62 3 3 3" xfId="19061" xr:uid="{3D0DFBB0-4AA0-4520-9E3A-3AF44908C90A}"/>
    <cellStyle name="Percent 62 3 4" xfId="25177" xr:uid="{525FD91F-064D-4128-B1F1-D495C12A5338}"/>
    <cellStyle name="Percent 62 3 5" xfId="15923" xr:uid="{26C60C3E-C7BE-4569-9E82-BD7267FBA36A}"/>
    <cellStyle name="Percent 62 4" xfId="14107" xr:uid="{E5AF3037-DED6-407A-957E-4E21B1CC6988}"/>
    <cellStyle name="Percent 62 4 2" xfId="31552" xr:uid="{50022BF0-AFFE-4252-8338-93FB631F69D8}"/>
    <cellStyle name="Percent 62 4 3" xfId="22578" xr:uid="{9B841B6E-E235-4EBC-9114-EBF3D99223F2}"/>
    <cellStyle name="Percent 62 5" xfId="8944" xr:uid="{B2E39CD7-C875-44B0-89BA-B7E00446E134}"/>
    <cellStyle name="Percent 62 5 2" xfId="26731" xr:uid="{635EA42E-106B-4496-A4B1-4EE912588BFE}"/>
    <cellStyle name="Percent 62 5 3" xfId="18005" xr:uid="{E0CC73B9-5158-4178-B218-9B323AD2B30A}"/>
    <cellStyle name="Percent 62 6" xfId="24059" xr:uid="{19BE60B0-CEDF-4B5A-96F9-0C5DF98B65AC}"/>
    <cellStyle name="Percent 62 7" xfId="15057" xr:uid="{F69960D5-6CE9-4E05-A31F-77F8B3944EDE}"/>
    <cellStyle name="Percent 63" xfId="4618" xr:uid="{E5D30934-FB52-4DF8-8C78-E8FA459DFE1A}"/>
    <cellStyle name="Percent 63 2" xfId="4619" xr:uid="{2499E733-3024-4347-AFFE-723803DA21B3}"/>
    <cellStyle name="Percent 63 2 2" xfId="6344" xr:uid="{B4366D92-3AED-4E9D-9F56-AC30C7D724C0}"/>
    <cellStyle name="Percent 63 2 2 2" xfId="14575" xr:uid="{49370107-E5BA-4919-A73B-DD8D1E2A22A9}"/>
    <cellStyle name="Percent 63 2 2 2 2" xfId="32020" xr:uid="{C0DD65E4-90C4-435D-9DA3-558F81C10B11}"/>
    <cellStyle name="Percent 63 2 2 2 3" xfId="23046" xr:uid="{49B0DC4E-DEE0-4C54-B2F1-F32EF453D73C}"/>
    <cellStyle name="Percent 63 2 2 3" xfId="10485" xr:uid="{6D7768EA-E36C-4E6F-9264-295F0A0D7790}"/>
    <cellStyle name="Percent 63 2 2 3 2" xfId="27980" xr:uid="{0939C67F-556C-4E0B-9E75-D579AE9A39D5}"/>
    <cellStyle name="Percent 63 2 2 3 3" xfId="19064" xr:uid="{45702057-395F-4EC8-8D21-FFCF6686FEBA}"/>
    <cellStyle name="Percent 63 2 2 4" xfId="25180" xr:uid="{D98FCC75-0643-4E54-B858-BBF74E15704E}"/>
    <cellStyle name="Percent 63 2 2 5" xfId="15926" xr:uid="{9A5D0D0B-D581-40DE-975D-26B7B46B2845}"/>
    <cellStyle name="Percent 63 2 3" xfId="14110" xr:uid="{3A97A12F-F759-4B69-A3C1-79D93BA25018}"/>
    <cellStyle name="Percent 63 2 3 2" xfId="31555" xr:uid="{A0F93354-E6B2-47B2-8EF8-DAA99C3C4460}"/>
    <cellStyle name="Percent 63 2 3 3" xfId="22581" xr:uid="{2E616033-669A-4BF0-9C31-1B3233018CB6}"/>
    <cellStyle name="Percent 63 2 4" xfId="8947" xr:uid="{6C71E238-9E26-4E4A-8E72-C9272278C357}"/>
    <cellStyle name="Percent 63 2 4 2" xfId="26734" xr:uid="{1C3DE072-2AA5-4935-9819-E0FFE41B7536}"/>
    <cellStyle name="Percent 63 2 4 3" xfId="18008" xr:uid="{42CF4144-E6F7-45DB-B1ED-300C193D2001}"/>
    <cellStyle name="Percent 63 2 5" xfId="24062" xr:uid="{AAFA27E5-28E2-4DC1-8031-BCA89A5C645B}"/>
    <cellStyle name="Percent 63 2 6" xfId="15060" xr:uid="{BFDBA4C6-3ABD-4076-B7EB-D98C2992CCF6}"/>
    <cellStyle name="Percent 63 3" xfId="6343" xr:uid="{76C7F6CE-22A7-4B65-ACB6-DDBC26EB9E0A}"/>
    <cellStyle name="Percent 63 3 2" xfId="14574" xr:uid="{278D3337-A89D-476F-B6B0-EEFDAD6A554A}"/>
    <cellStyle name="Percent 63 3 2 2" xfId="32019" xr:uid="{94F7A669-B67B-4D56-A9FF-C9D96442E8A0}"/>
    <cellStyle name="Percent 63 3 2 3" xfId="23045" xr:uid="{10D8A12D-19DD-485C-B98A-1AA4BF0F8EB1}"/>
    <cellStyle name="Percent 63 3 3" xfId="10484" xr:uid="{253D2B37-C9E3-436F-AE46-C13D56F9AC46}"/>
    <cellStyle name="Percent 63 3 3 2" xfId="27979" xr:uid="{8AE85982-309F-4E4A-B02C-BD688625D0BB}"/>
    <cellStyle name="Percent 63 3 3 3" xfId="19063" xr:uid="{210F08E0-256E-4934-A049-72812EB730E6}"/>
    <cellStyle name="Percent 63 3 4" xfId="25179" xr:uid="{A1E5A440-4476-43E1-86C3-0C361F6163CE}"/>
    <cellStyle name="Percent 63 3 5" xfId="15925" xr:uid="{42FBD105-94B9-49F5-87FA-74A8E16628E2}"/>
    <cellStyle name="Percent 63 4" xfId="14109" xr:uid="{EE0E455A-32B5-4E54-BF03-55C28010A6C0}"/>
    <cellStyle name="Percent 63 4 2" xfId="31554" xr:uid="{98BAFB38-56E7-474D-AA98-959F8C1B14C0}"/>
    <cellStyle name="Percent 63 4 3" xfId="22580" xr:uid="{9CE52F2B-881B-4287-A0A4-007BE7E7FBE4}"/>
    <cellStyle name="Percent 63 5" xfId="8946" xr:uid="{4CCBDF3B-BE5F-47B1-9AAB-42B1C0716F55}"/>
    <cellStyle name="Percent 63 5 2" xfId="26733" xr:uid="{647AF39D-0F57-4CD7-BD6C-183AD296BF05}"/>
    <cellStyle name="Percent 63 5 3" xfId="18007" xr:uid="{B194E715-9114-4603-8BEF-0E65CC7D0D59}"/>
    <cellStyle name="Percent 63 6" xfId="24061" xr:uid="{4B7F987E-E72B-488B-B83E-73EE36F24A02}"/>
    <cellStyle name="Percent 63 7" xfId="15059" xr:uid="{DB5541A9-AB2A-4F5E-84DC-907862A027B6}"/>
    <cellStyle name="Percent 64" xfId="4620" xr:uid="{BC63E28C-5616-4643-8301-09A09B80B5E2}"/>
    <cellStyle name="Percent 64 2" xfId="4621" xr:uid="{A9FB2533-8F67-4252-8997-54865DAB377B}"/>
    <cellStyle name="Percent 64 2 2" xfId="6346" xr:uid="{A6143685-43C8-4272-A184-01E1B30AF4A5}"/>
    <cellStyle name="Percent 64 2 2 2" xfId="14577" xr:uid="{0239DAAB-E7EF-45EB-BF58-18F47CF816AD}"/>
    <cellStyle name="Percent 64 2 2 2 2" xfId="32022" xr:uid="{888C0C3C-64AB-4A6E-951A-97267CDD0737}"/>
    <cellStyle name="Percent 64 2 2 2 3" xfId="23048" xr:uid="{D303E7FA-FC32-49FC-BA5E-D5784F4AE124}"/>
    <cellStyle name="Percent 64 2 2 3" xfId="10487" xr:uid="{1E2139C7-E541-4D15-A016-557210587626}"/>
    <cellStyle name="Percent 64 2 2 3 2" xfId="27982" xr:uid="{59CBA5D3-C1F9-438E-99D2-9EC62BBFA288}"/>
    <cellStyle name="Percent 64 2 2 3 3" xfId="19066" xr:uid="{ED3C3D2E-53A7-4225-9783-312F2E53D9AA}"/>
    <cellStyle name="Percent 64 2 2 4" xfId="25182" xr:uid="{CA052C42-4F77-49F7-84D7-A66881727F66}"/>
    <cellStyle name="Percent 64 2 2 5" xfId="15928" xr:uid="{E457F5F8-5286-431F-9811-DF75AB34B5CC}"/>
    <cellStyle name="Percent 64 2 3" xfId="14112" xr:uid="{76C8ABD0-20FF-42A3-B254-A07BA76AC062}"/>
    <cellStyle name="Percent 64 2 3 2" xfId="31557" xr:uid="{AD6FF4E9-99ED-4D32-9265-F0327287EAC8}"/>
    <cellStyle name="Percent 64 2 3 3" xfId="22583" xr:uid="{38DF4AAD-54D4-47D8-8F6D-A07640FE4B49}"/>
    <cellStyle name="Percent 64 2 4" xfId="8949" xr:uid="{D19C3657-453E-48E9-AAC7-64C1D356572B}"/>
    <cellStyle name="Percent 64 2 4 2" xfId="26736" xr:uid="{9B41E791-F7FA-4CDA-A406-D4BAE2E61B0E}"/>
    <cellStyle name="Percent 64 2 4 3" xfId="18010" xr:uid="{2C955A61-06F5-408C-ADD7-B0A862B5E935}"/>
    <cellStyle name="Percent 64 2 5" xfId="24064" xr:uid="{F6EDB0DA-8DF2-4A6F-8535-B1060AF672BE}"/>
    <cellStyle name="Percent 64 2 6" xfId="15062" xr:uid="{CEE665BC-5294-4CA7-A9D4-0A017FDD2FF0}"/>
    <cellStyle name="Percent 64 3" xfId="6345" xr:uid="{285D6C3E-E46F-4DA9-9E6B-031E573B49BA}"/>
    <cellStyle name="Percent 64 3 2" xfId="14576" xr:uid="{B619B2D5-2AB5-44B1-900B-9172B8C59236}"/>
    <cellStyle name="Percent 64 3 2 2" xfId="32021" xr:uid="{7C5AC9F6-70A4-4931-8A14-EB2E8C8CA8C2}"/>
    <cellStyle name="Percent 64 3 2 3" xfId="23047" xr:uid="{C15520BE-1F21-4DF3-99C4-2D68BE738E1C}"/>
    <cellStyle name="Percent 64 3 3" xfId="10486" xr:uid="{37DFA5FA-368C-4841-8EFB-31116E81D1B8}"/>
    <cellStyle name="Percent 64 3 3 2" xfId="27981" xr:uid="{611B15E5-70C8-472E-B444-5B4A85108CCF}"/>
    <cellStyle name="Percent 64 3 3 3" xfId="19065" xr:uid="{AE41AA89-D419-4923-9B55-46C5A13898C6}"/>
    <cellStyle name="Percent 64 3 4" xfId="25181" xr:uid="{388EE818-75D8-4DA8-BCB9-A67409C1DC01}"/>
    <cellStyle name="Percent 64 3 5" xfId="15927" xr:uid="{D6A5847B-028C-465F-AC5B-2CDCAD3E80E5}"/>
    <cellStyle name="Percent 64 4" xfId="14111" xr:uid="{B9EFCBF3-C52D-48DB-BE11-AD97F97FE4C0}"/>
    <cellStyle name="Percent 64 4 2" xfId="31556" xr:uid="{48FBA1EC-CAFD-4B0B-8DC4-1364381422A1}"/>
    <cellStyle name="Percent 64 4 3" xfId="22582" xr:uid="{6C9DC841-FA57-44A4-99B1-2D1ADA822D8E}"/>
    <cellStyle name="Percent 64 5" xfId="8948" xr:uid="{DB3EB1C0-AE7F-445A-8F9A-9D031509DE2C}"/>
    <cellStyle name="Percent 64 5 2" xfId="26735" xr:uid="{558EA144-634E-464D-AB22-B58AC65D849C}"/>
    <cellStyle name="Percent 64 5 3" xfId="18009" xr:uid="{37F318B3-1FB5-44D3-B9F0-EC5888960636}"/>
    <cellStyle name="Percent 64 6" xfId="24063" xr:uid="{8C96AA9A-21B2-4EA4-BEF8-60B44DD803E0}"/>
    <cellStyle name="Percent 64 7" xfId="15061" xr:uid="{3A10C995-C604-4C30-AAE0-0EFA5A2B8601}"/>
    <cellStyle name="Percent 65" xfId="4622" xr:uid="{5525525D-4678-497D-BF9F-B964E842C8E1}"/>
    <cellStyle name="Percent 65 2" xfId="4623" xr:uid="{F24C9602-507F-4235-978D-EA5107A3D4E7}"/>
    <cellStyle name="Percent 65 2 2" xfId="6348" xr:uid="{066E7A8A-BA11-48CC-B213-FF156877A750}"/>
    <cellStyle name="Percent 65 2 2 2" xfId="14579" xr:uid="{51A83718-3D92-4A9D-9059-B96BF0B41CAD}"/>
    <cellStyle name="Percent 65 2 2 2 2" xfId="32024" xr:uid="{ACB5BB8E-38F9-4A27-A5EE-69DB8EA7C4F4}"/>
    <cellStyle name="Percent 65 2 2 2 3" xfId="23050" xr:uid="{D8AF6B0E-934A-4E23-89BA-0D74D2EF9D69}"/>
    <cellStyle name="Percent 65 2 2 3" xfId="10489" xr:uid="{9EEE37B8-3FA6-4835-8386-6BFA12739AE5}"/>
    <cellStyle name="Percent 65 2 2 3 2" xfId="27984" xr:uid="{480EA5B8-5643-4BBD-BA93-50EC415EF9FB}"/>
    <cellStyle name="Percent 65 2 2 3 3" xfId="19068" xr:uid="{EB0E6258-A2DA-497E-96E3-5B0636A02CB3}"/>
    <cellStyle name="Percent 65 2 2 4" xfId="25184" xr:uid="{0AA92F90-AF93-42C2-B3EC-E25F2C4D876C}"/>
    <cellStyle name="Percent 65 2 2 5" xfId="15930" xr:uid="{427D9125-9003-4194-A22B-8C5128B0E6F5}"/>
    <cellStyle name="Percent 65 2 3" xfId="14114" xr:uid="{12DE74BA-9FF7-4AFE-9D09-7F413FE6CFF3}"/>
    <cellStyle name="Percent 65 2 3 2" xfId="31559" xr:uid="{C08C8F17-8C25-4ABE-9B69-A121DBDB9A17}"/>
    <cellStyle name="Percent 65 2 3 3" xfId="22585" xr:uid="{4F648709-F9F9-4C72-A147-653BF849B28D}"/>
    <cellStyle name="Percent 65 2 4" xfId="8951" xr:uid="{FF02354F-FA23-4E6A-A4C4-4A58A8D46E8D}"/>
    <cellStyle name="Percent 65 2 4 2" xfId="26738" xr:uid="{48643570-0BBE-4516-B7E5-46856F6F85B0}"/>
    <cellStyle name="Percent 65 2 4 3" xfId="18012" xr:uid="{67AE69A8-FB9D-48E2-8A90-ACD04EB56572}"/>
    <cellStyle name="Percent 65 2 5" xfId="24066" xr:uid="{4EF9F0AB-E988-4EC0-AB99-070F792DD9DC}"/>
    <cellStyle name="Percent 65 2 6" xfId="15064" xr:uid="{17299D42-7180-4E9C-884F-B9931FB45BD8}"/>
    <cellStyle name="Percent 65 3" xfId="6347" xr:uid="{AB494296-850E-42ED-A0FD-AE5ABD0F0932}"/>
    <cellStyle name="Percent 65 3 2" xfId="14578" xr:uid="{69FFBA7B-0DA0-4DB5-A99E-9790737F0627}"/>
    <cellStyle name="Percent 65 3 2 2" xfId="32023" xr:uid="{8C2A57EE-BAEC-489D-9B58-4DAB13775C7C}"/>
    <cellStyle name="Percent 65 3 2 3" xfId="23049" xr:uid="{1788E908-6D9F-4538-83F2-C3A9BACFA9FB}"/>
    <cellStyle name="Percent 65 3 3" xfId="10488" xr:uid="{BBECFDD7-625A-4B37-9550-E8AE3B12006A}"/>
    <cellStyle name="Percent 65 3 3 2" xfId="27983" xr:uid="{A51AF59A-5470-4BD5-8E61-726DC0115CDD}"/>
    <cellStyle name="Percent 65 3 3 3" xfId="19067" xr:uid="{995E76D7-D82E-4A19-A78E-945D4A1F1A96}"/>
    <cellStyle name="Percent 65 3 4" xfId="25183" xr:uid="{EA6BAF09-94DF-45DC-B339-C4723E1B4558}"/>
    <cellStyle name="Percent 65 3 5" xfId="15929" xr:uid="{2F4727ED-FA2C-4399-8A8C-D7235BED84FC}"/>
    <cellStyle name="Percent 65 4" xfId="14113" xr:uid="{1AA58732-A49E-4038-BF8D-684AB4921F97}"/>
    <cellStyle name="Percent 65 4 2" xfId="31558" xr:uid="{6B84334E-EA13-46E3-B640-0DCCD020ED7E}"/>
    <cellStyle name="Percent 65 4 3" xfId="22584" xr:uid="{9297E9AE-B80F-463E-8A55-4D1715545ACC}"/>
    <cellStyle name="Percent 65 5" xfId="8950" xr:uid="{534A9822-1F19-4C1A-9224-18A2795F5773}"/>
    <cellStyle name="Percent 65 5 2" xfId="26737" xr:uid="{79C2FD3B-1F7E-43EE-8D8E-069FDAB5F503}"/>
    <cellStyle name="Percent 65 5 3" xfId="18011" xr:uid="{1FC906D0-D927-4166-936E-CD967457547B}"/>
    <cellStyle name="Percent 65 6" xfId="24065" xr:uid="{7661980A-2405-444E-950B-DDCF9A6CC346}"/>
    <cellStyle name="Percent 65 7" xfId="15063" xr:uid="{31FF72A3-FF86-4943-A5FB-973DCF105950}"/>
    <cellStyle name="Percent 66" xfId="4624" xr:uid="{EF9EE99F-E1AE-4B76-8083-F9E340456707}"/>
    <cellStyle name="Percent 66 2" xfId="4625" xr:uid="{AF95F9EB-BD87-40DB-9E23-570063722E5E}"/>
    <cellStyle name="Percent 66 2 2" xfId="6350" xr:uid="{7943C845-4601-427E-8B86-B50375BFA0C1}"/>
    <cellStyle name="Percent 66 2 2 2" xfId="14581" xr:uid="{DB906BA8-E780-42C2-9375-566C4DFD8FBE}"/>
    <cellStyle name="Percent 66 2 2 2 2" xfId="32026" xr:uid="{79B12BCA-4DE4-498B-BCD5-2CEDB9B39B64}"/>
    <cellStyle name="Percent 66 2 2 2 3" xfId="23052" xr:uid="{11319284-FE61-4BE9-9465-C2A716B5C04F}"/>
    <cellStyle name="Percent 66 2 2 3" xfId="10491" xr:uid="{08E0FE45-8A9C-402F-A331-A370036678DA}"/>
    <cellStyle name="Percent 66 2 2 3 2" xfId="27986" xr:uid="{7AD7FF7C-BFE4-4630-8344-19DF31B6CF45}"/>
    <cellStyle name="Percent 66 2 2 3 3" xfId="19070" xr:uid="{E678116D-6800-425B-9335-1568B0C8300A}"/>
    <cellStyle name="Percent 66 2 2 4" xfId="25186" xr:uid="{BE7813C8-65DB-46F7-8A87-98896967BC3D}"/>
    <cellStyle name="Percent 66 2 2 5" xfId="15932" xr:uid="{311BABAF-4635-4A97-A71D-265BB95C5F9A}"/>
    <cellStyle name="Percent 66 2 3" xfId="14116" xr:uid="{B75F52EA-80BA-4740-B349-768069F4C8ED}"/>
    <cellStyle name="Percent 66 2 3 2" xfId="31561" xr:uid="{E28B401B-7482-4791-BED3-4A5365956E13}"/>
    <cellStyle name="Percent 66 2 3 3" xfId="22587" xr:uid="{F18AACF6-6489-47E3-BD6F-92937662C144}"/>
    <cellStyle name="Percent 66 2 4" xfId="8953" xr:uid="{777174E6-B758-4A77-A205-C5D2879DAE95}"/>
    <cellStyle name="Percent 66 2 4 2" xfId="26740" xr:uid="{3C864276-309E-4996-8257-10FB94316FD4}"/>
    <cellStyle name="Percent 66 2 4 3" xfId="18014" xr:uid="{31C050A2-247E-4C8E-8B6A-9A90ACB7666D}"/>
    <cellStyle name="Percent 66 2 5" xfId="24068" xr:uid="{19A6F09D-4E8A-4EDD-8F05-A9FED747D659}"/>
    <cellStyle name="Percent 66 2 6" xfId="15066" xr:uid="{6C07AC7D-18B8-476B-BA12-916357E6EACA}"/>
    <cellStyle name="Percent 66 3" xfId="6349" xr:uid="{5F24C03C-5826-4437-A0AC-6BF1EE658A1F}"/>
    <cellStyle name="Percent 66 3 2" xfId="14580" xr:uid="{14889EE3-5DF8-4579-9456-F649A40BDE1B}"/>
    <cellStyle name="Percent 66 3 2 2" xfId="32025" xr:uid="{1A40521F-041C-4580-8EFB-4ED88026497C}"/>
    <cellStyle name="Percent 66 3 2 3" xfId="23051" xr:uid="{674C0927-7B03-401A-8206-A5AFB7B8CEFB}"/>
    <cellStyle name="Percent 66 3 3" xfId="10490" xr:uid="{662CCD92-26D1-4EFE-B87B-ADCAD180EF9F}"/>
    <cellStyle name="Percent 66 3 3 2" xfId="27985" xr:uid="{28DEBB7E-4C48-4BAC-B4D3-A6439B5CEC3F}"/>
    <cellStyle name="Percent 66 3 3 3" xfId="19069" xr:uid="{5EE05C87-8DCC-478D-BF8D-62B7CAE5113C}"/>
    <cellStyle name="Percent 66 3 4" xfId="25185" xr:uid="{6CDDD474-BACF-4925-AAC5-C56CE648914D}"/>
    <cellStyle name="Percent 66 3 5" xfId="15931" xr:uid="{4A60ACD1-EDD7-4D5C-8BD7-EA83AA0F05AC}"/>
    <cellStyle name="Percent 66 4" xfId="14115" xr:uid="{7C7681F1-77CC-43FC-AA80-418BAACB4C2C}"/>
    <cellStyle name="Percent 66 4 2" xfId="31560" xr:uid="{865B181D-2583-4888-8030-0D9B14C30189}"/>
    <cellStyle name="Percent 66 4 3" xfId="22586" xr:uid="{86EE9CE3-A4E6-4F4E-AF20-603359A3136B}"/>
    <cellStyle name="Percent 66 5" xfId="8952" xr:uid="{5C59565E-FFA8-4F3F-9EF4-0940DB31678D}"/>
    <cellStyle name="Percent 66 5 2" xfId="26739" xr:uid="{41D12422-1460-4B45-BA9D-8376ADA815F2}"/>
    <cellStyle name="Percent 66 5 3" xfId="18013" xr:uid="{F1382E23-BF9F-4484-9B12-EEBCBC122ACA}"/>
    <cellStyle name="Percent 66 6" xfId="24067" xr:uid="{F4EF9CB4-C095-4F00-A3C8-986A587F2BB4}"/>
    <cellStyle name="Percent 66 7" xfId="15065" xr:uid="{A47A340E-A75D-4038-8A9A-1738FF6C8577}"/>
    <cellStyle name="Percent 67" xfId="4626" xr:uid="{95378B4B-02B0-4510-98BC-F5669FEB4DFA}"/>
    <cellStyle name="Percent 67 2" xfId="4627" xr:uid="{99DAFECF-FB2D-4D9C-9C92-88CC4689FA22}"/>
    <cellStyle name="Percent 67 2 2" xfId="6352" xr:uid="{4465E0DB-8D42-4BFF-BA74-B0727912B2DD}"/>
    <cellStyle name="Percent 67 2 2 2" xfId="14583" xr:uid="{05B8BD2E-4F6B-4362-869F-168B7342E6D9}"/>
    <cellStyle name="Percent 67 2 2 2 2" xfId="32028" xr:uid="{1912C29D-0C7B-419C-9208-230E649F0B5A}"/>
    <cellStyle name="Percent 67 2 2 2 3" xfId="23054" xr:uid="{8AC26D39-AE9A-425F-82B3-A4E9338D34FC}"/>
    <cellStyle name="Percent 67 2 2 3" xfId="10493" xr:uid="{A50DB89B-B862-43A0-932F-BDA9B9E26C8E}"/>
    <cellStyle name="Percent 67 2 2 3 2" xfId="27988" xr:uid="{8E4C0BB1-5091-47BC-97BE-1B63A262AD5E}"/>
    <cellStyle name="Percent 67 2 2 3 3" xfId="19072" xr:uid="{02C2F272-6440-4F13-92C3-06937C9FBDA1}"/>
    <cellStyle name="Percent 67 2 2 4" xfId="25188" xr:uid="{69A7D485-33DD-46C5-87F0-9CAED9867EB4}"/>
    <cellStyle name="Percent 67 2 2 5" xfId="15934" xr:uid="{79D3C531-8029-4F49-8F89-1AF0C9A544FC}"/>
    <cellStyle name="Percent 67 2 3" xfId="14118" xr:uid="{9024EF43-60C7-4602-BE30-B623604DA1C0}"/>
    <cellStyle name="Percent 67 2 3 2" xfId="31563" xr:uid="{C4C66EEC-6009-4AB1-B9E2-8998078A3028}"/>
    <cellStyle name="Percent 67 2 3 3" xfId="22589" xr:uid="{F29D3DD0-FBAD-4BB7-A057-E7A6D526E4DF}"/>
    <cellStyle name="Percent 67 2 4" xfId="8955" xr:uid="{F2E23854-95D7-478C-AE50-5CCBA432E317}"/>
    <cellStyle name="Percent 67 2 4 2" xfId="26742" xr:uid="{3CD1403B-4884-4416-BDD5-755526F64A51}"/>
    <cellStyle name="Percent 67 2 4 3" xfId="18016" xr:uid="{5B52EF73-89D6-4B4C-A592-ACB207D259A8}"/>
    <cellStyle name="Percent 67 2 5" xfId="24070" xr:uid="{B06CD93D-BF74-47F1-9658-D42E80AE05C7}"/>
    <cellStyle name="Percent 67 2 6" xfId="15068" xr:uid="{9E76108B-9C28-44EB-BE91-4027317C3AC2}"/>
    <cellStyle name="Percent 67 3" xfId="6351" xr:uid="{2E5AD8DE-B570-451F-ACD2-11438C137064}"/>
    <cellStyle name="Percent 67 3 2" xfId="14582" xr:uid="{F0E2CACF-D18A-4993-AD39-4EB188B5F72E}"/>
    <cellStyle name="Percent 67 3 2 2" xfId="32027" xr:uid="{2AA034A7-6DE6-443A-BA0C-42C8B6100B1E}"/>
    <cellStyle name="Percent 67 3 2 3" xfId="23053" xr:uid="{006916D7-BBA9-4C8F-87DE-B1B7AFE8004A}"/>
    <cellStyle name="Percent 67 3 3" xfId="10492" xr:uid="{B7644AE4-7AD9-4065-9708-3D8F357BDD5F}"/>
    <cellStyle name="Percent 67 3 3 2" xfId="27987" xr:uid="{62EBCDF2-DF7D-47E8-9D40-0C6C0F267D8A}"/>
    <cellStyle name="Percent 67 3 3 3" xfId="19071" xr:uid="{2AA55D37-6209-45F5-B24B-8E3B2E5531AA}"/>
    <cellStyle name="Percent 67 3 4" xfId="25187" xr:uid="{4F13F54D-AFDE-45C0-AF26-E716AA492BA0}"/>
    <cellStyle name="Percent 67 3 5" xfId="15933" xr:uid="{A3545CB4-9CFE-480A-B13A-01A6716299F7}"/>
    <cellStyle name="Percent 67 4" xfId="14117" xr:uid="{BD749E8C-3DCB-45D2-9947-F3667305CCDF}"/>
    <cellStyle name="Percent 67 4 2" xfId="31562" xr:uid="{20A4853C-178D-4D9B-9CC5-7AB4E84AE025}"/>
    <cellStyle name="Percent 67 4 3" xfId="22588" xr:uid="{F9AFAB2F-0A4B-4781-8D4E-52C246E42AEA}"/>
    <cellStyle name="Percent 67 5" xfId="8954" xr:uid="{C070E3F9-A143-4CF8-9425-D1FE433D7875}"/>
    <cellStyle name="Percent 67 5 2" xfId="26741" xr:uid="{BCDCC2A7-2660-428B-9F3D-7DF76EF4703B}"/>
    <cellStyle name="Percent 67 5 3" xfId="18015" xr:uid="{1BAEAC90-84F6-4E56-B87B-7720406F7D76}"/>
    <cellStyle name="Percent 67 6" xfId="24069" xr:uid="{46BF136C-09DB-4D8D-8345-810E4F78C3D9}"/>
    <cellStyle name="Percent 67 7" xfId="15067" xr:uid="{D89E752C-A258-44B7-8215-AC1F562F0F35}"/>
    <cellStyle name="Percent 68" xfId="4628" xr:uid="{F37BC142-2FDB-4703-83E2-69DD15BB48BA}"/>
    <cellStyle name="Percent 68 2" xfId="4629" xr:uid="{3C4F721F-320D-469D-A454-31762EAD34DF}"/>
    <cellStyle name="Percent 68 2 2" xfId="6354" xr:uid="{58933FA5-322C-4109-A9E3-6EA3AAF9946E}"/>
    <cellStyle name="Percent 68 2 2 2" xfId="14585" xr:uid="{3F23D188-23ED-4429-A4FA-2E103DFAD0A5}"/>
    <cellStyle name="Percent 68 2 2 2 2" xfId="32030" xr:uid="{9F825E35-1151-49FE-A767-5FCDC080784C}"/>
    <cellStyle name="Percent 68 2 2 2 3" xfId="23056" xr:uid="{E67E3042-A8C6-4948-B587-016A367BBA8E}"/>
    <cellStyle name="Percent 68 2 2 3" xfId="10495" xr:uid="{534A6D8D-530A-4775-A487-732EE444FF67}"/>
    <cellStyle name="Percent 68 2 2 3 2" xfId="27990" xr:uid="{C5A2CDA7-E4BE-480F-BE48-C12CDF0C69B9}"/>
    <cellStyle name="Percent 68 2 2 3 3" xfId="19074" xr:uid="{5E5A03AD-6359-4E3D-9C55-8FAD9FDF97DA}"/>
    <cellStyle name="Percent 68 2 2 4" xfId="25190" xr:uid="{63130353-0650-4509-9ADF-E9C1A3413654}"/>
    <cellStyle name="Percent 68 2 2 5" xfId="15936" xr:uid="{088B15CA-F6B7-4254-8D30-47A6769277FF}"/>
    <cellStyle name="Percent 68 2 3" xfId="14120" xr:uid="{253FD211-0274-4CCD-8578-EE8270E63227}"/>
    <cellStyle name="Percent 68 2 3 2" xfId="31565" xr:uid="{27F15B45-8DE1-4E30-9E27-D7596A5A32EB}"/>
    <cellStyle name="Percent 68 2 3 3" xfId="22591" xr:uid="{C31F2C77-064D-4BE6-BEF7-CB4733088D23}"/>
    <cellStyle name="Percent 68 2 4" xfId="8957" xr:uid="{1E910E4E-204B-4BD8-A0F7-894C07A85ACD}"/>
    <cellStyle name="Percent 68 2 4 2" xfId="26744" xr:uid="{F57A509B-0B8A-4651-AC40-38F72EC827A8}"/>
    <cellStyle name="Percent 68 2 4 3" xfId="18018" xr:uid="{C1CAB4D2-6995-4EB0-A296-EF2BE6486013}"/>
    <cellStyle name="Percent 68 2 5" xfId="24072" xr:uid="{A3C36308-66C3-4931-AA38-D2E91165FCE1}"/>
    <cellStyle name="Percent 68 2 6" xfId="15070" xr:uid="{604D431E-5205-48A9-B02A-33F6F639E8F2}"/>
    <cellStyle name="Percent 68 3" xfId="6353" xr:uid="{8AB7E234-15DE-4F30-9E44-3CC5E8C53EF8}"/>
    <cellStyle name="Percent 68 3 2" xfId="14584" xr:uid="{32637A9B-CA50-45F0-8A47-F9DB42E4EAFE}"/>
    <cellStyle name="Percent 68 3 2 2" xfId="32029" xr:uid="{B8986AC9-2261-43D6-A663-D3CE57D07EE8}"/>
    <cellStyle name="Percent 68 3 2 3" xfId="23055" xr:uid="{B9814452-9043-48F8-802F-3276EEAF7570}"/>
    <cellStyle name="Percent 68 3 3" xfId="10494" xr:uid="{0E84B86F-C031-471B-A5F7-FAFD2B61F915}"/>
    <cellStyle name="Percent 68 3 3 2" xfId="27989" xr:uid="{D9EF589A-6471-4274-9C36-E3FC89BC6FBF}"/>
    <cellStyle name="Percent 68 3 3 3" xfId="19073" xr:uid="{E7DF7151-6D54-4E99-B46C-D77E5F2254A9}"/>
    <cellStyle name="Percent 68 3 4" xfId="25189" xr:uid="{1142285C-A0FA-428D-9B2B-5F70CC897FD9}"/>
    <cellStyle name="Percent 68 3 5" xfId="15935" xr:uid="{8A24FC0E-792E-4330-B093-AD865EC369FF}"/>
    <cellStyle name="Percent 68 4" xfId="14119" xr:uid="{CEAC731B-8670-4DD9-958F-F79989C738B9}"/>
    <cellStyle name="Percent 68 4 2" xfId="31564" xr:uid="{FE8DD6A0-F03B-4CAA-9C9B-5D543337F22F}"/>
    <cellStyle name="Percent 68 4 3" xfId="22590" xr:uid="{BA2D8710-FFE9-4033-9E2C-169389062A48}"/>
    <cellStyle name="Percent 68 5" xfId="8956" xr:uid="{FC33FFC2-80B0-4164-9C51-9B903DB7998A}"/>
    <cellStyle name="Percent 68 5 2" xfId="26743" xr:uid="{6A652DEE-EDD8-4C3C-8A1C-0062238CB171}"/>
    <cellStyle name="Percent 68 5 3" xfId="18017" xr:uid="{3CDD6AB3-8CDD-4016-A2DD-8FC0EECA4DA6}"/>
    <cellStyle name="Percent 68 6" xfId="24071" xr:uid="{D6F1162B-4105-490A-A3E5-D13C77B31E15}"/>
    <cellStyle name="Percent 68 7" xfId="15069" xr:uid="{B6307917-BB56-42AC-9D35-841C96779498}"/>
    <cellStyle name="Percent 69" xfId="4630" xr:uid="{ACA2C9C7-EDA5-44D0-8973-EAF39527CD88}"/>
    <cellStyle name="Percent 69 2" xfId="4631" xr:uid="{1D2D9064-1490-4C0B-A17D-21326B93E8C7}"/>
    <cellStyle name="Percent 69 2 2" xfId="6356" xr:uid="{D841D12D-2ED9-40E1-A40E-6180F2E7A148}"/>
    <cellStyle name="Percent 69 2 2 2" xfId="14587" xr:uid="{B37EF74C-F7FE-4C38-83E6-7F4741DBD5D8}"/>
    <cellStyle name="Percent 69 2 2 2 2" xfId="32032" xr:uid="{F8F2420E-0236-4AB7-A1FC-450F68B9AF28}"/>
    <cellStyle name="Percent 69 2 2 2 3" xfId="23058" xr:uid="{E73BAF5C-43B5-4C7D-A9B3-C6EFFE1574DE}"/>
    <cellStyle name="Percent 69 2 2 3" xfId="10497" xr:uid="{A957E567-05B1-4BAB-B2C4-9D3A0C8E6BCF}"/>
    <cellStyle name="Percent 69 2 2 3 2" xfId="27992" xr:uid="{93DED0F6-A152-4D72-BA73-5069A8368315}"/>
    <cellStyle name="Percent 69 2 2 3 3" xfId="19076" xr:uid="{EEEEEE15-2144-4692-B6D8-CB81DD32D359}"/>
    <cellStyle name="Percent 69 2 2 4" xfId="25192" xr:uid="{A75D8150-CB3E-4D1C-AA5F-627E84145927}"/>
    <cellStyle name="Percent 69 2 2 5" xfId="15938" xr:uid="{6529D418-4992-4B36-8D86-99205B6E7231}"/>
    <cellStyle name="Percent 69 2 3" xfId="14122" xr:uid="{90A48471-86A1-4F35-BBC0-3187CAB082FE}"/>
    <cellStyle name="Percent 69 2 3 2" xfId="31567" xr:uid="{416670DF-7ABB-4E3A-98F3-62F1182BBB77}"/>
    <cellStyle name="Percent 69 2 3 3" xfId="22593" xr:uid="{BDA6B104-FF61-48E1-9032-955FB8340B0C}"/>
    <cellStyle name="Percent 69 2 4" xfId="8959" xr:uid="{6E270A1B-30BA-46BD-9292-DEE3F5BA3822}"/>
    <cellStyle name="Percent 69 2 4 2" xfId="26746" xr:uid="{EBF40C9E-7A6C-42C9-B7BA-98FDAFEE5C71}"/>
    <cellStyle name="Percent 69 2 4 3" xfId="18020" xr:uid="{FBEDF312-26F1-4C17-97DE-F93DFFEEE1CD}"/>
    <cellStyle name="Percent 69 2 5" xfId="24074" xr:uid="{B04DE97B-DC41-43E6-A893-8055AF7B0B2C}"/>
    <cellStyle name="Percent 69 2 6" xfId="15072" xr:uid="{F4966CE6-5942-4227-84C6-F782B79E54D9}"/>
    <cellStyle name="Percent 69 3" xfId="6355" xr:uid="{252771BA-8BD1-4F7F-8CA3-E81E5DF521D6}"/>
    <cellStyle name="Percent 69 3 2" xfId="14586" xr:uid="{A3047ECD-1F83-46D4-ACD2-175C8E857D56}"/>
    <cellStyle name="Percent 69 3 2 2" xfId="32031" xr:uid="{B1BFBA2A-9193-4A0A-B2EC-F6E1D998C65F}"/>
    <cellStyle name="Percent 69 3 2 3" xfId="23057" xr:uid="{56960D77-F3E1-4D32-9F45-59BB89FE7517}"/>
    <cellStyle name="Percent 69 3 3" xfId="10496" xr:uid="{453D5C48-B44E-4C85-BC1C-B7A419AF494A}"/>
    <cellStyle name="Percent 69 3 3 2" xfId="27991" xr:uid="{83FD09AA-43B9-4CA0-B9FD-3948161AE128}"/>
    <cellStyle name="Percent 69 3 3 3" xfId="19075" xr:uid="{AF89A8A3-4EB8-4995-A4D7-2B5533BFDCFB}"/>
    <cellStyle name="Percent 69 3 4" xfId="25191" xr:uid="{10514088-B872-473E-9A4A-9335D0E9A27F}"/>
    <cellStyle name="Percent 69 3 5" xfId="15937" xr:uid="{555BB23D-7520-457E-8EE1-9D7F7673A876}"/>
    <cellStyle name="Percent 69 4" xfId="14121" xr:uid="{C46FB233-21CD-457D-890C-426EF5CECC2E}"/>
    <cellStyle name="Percent 69 4 2" xfId="31566" xr:uid="{B218883C-CC6F-415E-9F0C-E5B51C59E642}"/>
    <cellStyle name="Percent 69 4 3" xfId="22592" xr:uid="{7B8DBEB9-D12F-4CD6-B1FF-62B2208DA31C}"/>
    <cellStyle name="Percent 69 5" xfId="8958" xr:uid="{F62130ED-06A9-49C7-9699-FE82D8E4C952}"/>
    <cellStyle name="Percent 69 5 2" xfId="26745" xr:uid="{60B456FA-03C3-4B39-97C7-F0FAB5A98F4D}"/>
    <cellStyle name="Percent 69 5 3" xfId="18019" xr:uid="{2E5BA6A8-5132-417E-BBDB-197D53A498CE}"/>
    <cellStyle name="Percent 69 6" xfId="24073" xr:uid="{EF45AABD-A2C1-4547-988D-BF10CDDDA9B0}"/>
    <cellStyle name="Percent 69 7" xfId="15071" xr:uid="{B744001C-BECC-4394-8ADE-099421027ECF}"/>
    <cellStyle name="Percent 7" xfId="690" xr:uid="{49A3A880-8E37-4763-B890-EC0AD8B9A8FF}"/>
    <cellStyle name="Percent 7 2" xfId="4633" xr:uid="{D2D8D735-B572-4ABD-B7AD-AF94F1F4C608}"/>
    <cellStyle name="Percent 7 2 2" xfId="4634" xr:uid="{93221165-11CE-4439-A060-2DD4C9963784}"/>
    <cellStyle name="Percent 7 2 2 2" xfId="6358" xr:uid="{7F673409-AFA9-4E64-BCEA-B94DE847C2B7}"/>
    <cellStyle name="Percent 7 2 2 2 2" xfId="14589" xr:uid="{37ABE290-9591-43BF-9300-9903EDD35B5B}"/>
    <cellStyle name="Percent 7 2 2 2 2 2" xfId="32034" xr:uid="{4DFC25AD-512F-4F9A-96DB-B52B6FD756EC}"/>
    <cellStyle name="Percent 7 2 2 2 2 3" xfId="23060" xr:uid="{B3993649-FBBC-47CC-868C-0D714FC7C64D}"/>
    <cellStyle name="Percent 7 2 2 2 3" xfId="10499" xr:uid="{FDAE378F-02B7-4BD1-B8B4-15A86950E49E}"/>
    <cellStyle name="Percent 7 2 2 2 3 2" xfId="27994" xr:uid="{6295AB1A-502E-4324-A6EC-2170028099A6}"/>
    <cellStyle name="Percent 7 2 2 2 3 3" xfId="19078" xr:uid="{DA1742C4-B48D-471D-93E1-FF6EAA9CC580}"/>
    <cellStyle name="Percent 7 2 2 2 4" xfId="25194" xr:uid="{032654D7-C458-4ED9-9311-1B33A86D79FB}"/>
    <cellStyle name="Percent 7 2 2 2 5" xfId="15940" xr:uid="{B92FBE30-52BC-43E4-AB88-821F958C92C2}"/>
    <cellStyle name="Percent 7 2 2 3" xfId="14124" xr:uid="{9CC4E00B-513D-4ED8-95A4-A5255113E46C}"/>
    <cellStyle name="Percent 7 2 2 3 2" xfId="31569" xr:uid="{33F32AB9-2B15-449D-8693-009D83F69CB4}"/>
    <cellStyle name="Percent 7 2 2 3 3" xfId="22595" xr:uid="{03B08CBD-43A9-4590-81FE-94C6CF3D1824}"/>
    <cellStyle name="Percent 7 2 2 4" xfId="8961" xr:uid="{B48C9FD2-D2DA-4EFD-AB9D-D466A996A345}"/>
    <cellStyle name="Percent 7 2 2 4 2" xfId="26748" xr:uid="{9B9E5FFC-9B04-4AD3-8655-9E9F09D1A49C}"/>
    <cellStyle name="Percent 7 2 2 4 3" xfId="18022" xr:uid="{6DB409AD-BF18-4C59-85A6-258B9C30314B}"/>
    <cellStyle name="Percent 7 2 2 5" xfId="24077" xr:uid="{56EFC81F-BD80-4003-AD2A-CF596F6E59DA}"/>
    <cellStyle name="Percent 7 2 2 6" xfId="15074" xr:uid="{F2D158AA-DD72-4B3E-8B7F-2C3319A01772}"/>
    <cellStyle name="Percent 7 2 3" xfId="6357" xr:uid="{4C25419D-19EF-42C9-A704-9DB3580E15F8}"/>
    <cellStyle name="Percent 7 2 3 2" xfId="14588" xr:uid="{DD9C58ED-D94D-4E1D-9EEA-C4C334956F39}"/>
    <cellStyle name="Percent 7 2 3 2 2" xfId="32033" xr:uid="{92180731-F42A-44A6-BE26-87EA07BFCA79}"/>
    <cellStyle name="Percent 7 2 3 2 3" xfId="23059" xr:uid="{25EFA3B0-2752-4BFA-8E0A-757D7004501F}"/>
    <cellStyle name="Percent 7 2 3 3" xfId="10498" xr:uid="{E852C806-1DAC-47A7-AC98-98195F68CE8C}"/>
    <cellStyle name="Percent 7 2 3 3 2" xfId="27993" xr:uid="{4C3F4D0B-CEC6-4F5A-901F-6602BAAC0B6F}"/>
    <cellStyle name="Percent 7 2 3 3 3" xfId="19077" xr:uid="{5FCE43ED-CC25-42A2-AB6F-C77B1FAF1CFC}"/>
    <cellStyle name="Percent 7 2 3 4" xfId="25193" xr:uid="{1010EA6D-4169-4FD8-ABA6-7B7E655B8508}"/>
    <cellStyle name="Percent 7 2 3 5" xfId="15939" xr:uid="{B239CF56-8546-48A8-9EDA-268C91B2C5A6}"/>
    <cellStyle name="Percent 7 2 4" xfId="14123" xr:uid="{0D57E500-1778-4702-BDBB-A67E958B8644}"/>
    <cellStyle name="Percent 7 2 4 2" xfId="31568" xr:uid="{8CB46B7F-4CC8-4F3B-92A5-7A644D05C763}"/>
    <cellStyle name="Percent 7 2 4 3" xfId="22594" xr:uid="{6E3F2339-6988-4B32-9FFC-08E0E68914A4}"/>
    <cellStyle name="Percent 7 2 5" xfId="8960" xr:uid="{3C9ABC7B-86DD-4A97-86A3-03CE4221C4DC}"/>
    <cellStyle name="Percent 7 2 5 2" xfId="26747" xr:uid="{68181370-6658-4173-8F66-DF77C5080FB2}"/>
    <cellStyle name="Percent 7 2 5 3" xfId="18021" xr:uid="{73D63A12-5BA3-44FA-AB8A-6776A3DA3D3A}"/>
    <cellStyle name="Percent 7 2 6" xfId="24076" xr:uid="{2651D69D-6374-4279-BA7D-1FA3C2A64256}"/>
    <cellStyle name="Percent 7 2 7" xfId="15073" xr:uid="{86D79DEB-B156-4A92-8311-BB7FBF500241}"/>
    <cellStyle name="Percent 7 3" xfId="4635" xr:uid="{B88AD314-8E59-4D83-B617-E32A18A14EA5}"/>
    <cellStyle name="Percent 7 4" xfId="4632" xr:uid="{87136150-F210-4DBA-A6B6-20BA5E5D4ED8}"/>
    <cellStyle name="Percent 70" xfId="4636" xr:uid="{D6049EDC-B651-42FD-8F50-F2283F863191}"/>
    <cellStyle name="Percent 70 2" xfId="4637" xr:uid="{ED6CFDEB-ABB7-4E81-9D08-3768F80A3402}"/>
    <cellStyle name="Percent 70 2 2" xfId="6360" xr:uid="{309870B0-7DCD-44B2-B295-9582E2C0CACC}"/>
    <cellStyle name="Percent 70 2 2 2" xfId="14591" xr:uid="{D3431149-3B08-4E00-9A48-3312798CB599}"/>
    <cellStyle name="Percent 70 2 2 2 2" xfId="32036" xr:uid="{A7DCC7FB-504A-47AA-BEDF-ACC2AC0106F0}"/>
    <cellStyle name="Percent 70 2 2 2 3" xfId="23062" xr:uid="{0CF0BC75-30D9-497A-9390-C990F0D4C5E8}"/>
    <cellStyle name="Percent 70 2 2 3" xfId="10501" xr:uid="{C24852A2-87CF-4572-A591-DB1A42399580}"/>
    <cellStyle name="Percent 70 2 2 3 2" xfId="27996" xr:uid="{6744955C-86ED-4A0D-B6F4-B4AB73FED850}"/>
    <cellStyle name="Percent 70 2 2 3 3" xfId="19080" xr:uid="{ECB26CF6-E179-49DC-982C-B738D438DD0A}"/>
    <cellStyle name="Percent 70 2 2 4" xfId="25196" xr:uid="{1D4FAC0D-9D6B-4ABE-9F88-72614A0169CF}"/>
    <cellStyle name="Percent 70 2 2 5" xfId="15942" xr:uid="{B7CE9CA1-CD58-4FF6-B232-9481F992C557}"/>
    <cellStyle name="Percent 70 2 3" xfId="14126" xr:uid="{7157EA59-FB52-44F0-84B2-3C1C812F8BD0}"/>
    <cellStyle name="Percent 70 2 3 2" xfId="31571" xr:uid="{370F5891-D1D6-456C-9AFA-AE14363EDF66}"/>
    <cellStyle name="Percent 70 2 3 3" xfId="22597" xr:uid="{9FB1132A-BC54-49E4-A2EF-A213D70FAA77}"/>
    <cellStyle name="Percent 70 2 4" xfId="8963" xr:uid="{79574568-9331-4D8E-AF2B-2E77964D925A}"/>
    <cellStyle name="Percent 70 2 4 2" xfId="26750" xr:uid="{D4A793BF-DB5A-4312-80D9-F0D1665F717E}"/>
    <cellStyle name="Percent 70 2 4 3" xfId="18024" xr:uid="{5F4A5502-3E2E-4225-B4AF-A34F0706F1D9}"/>
    <cellStyle name="Percent 70 2 5" xfId="24080" xr:uid="{334EDAAC-D94F-4987-9129-08963969E6D2}"/>
    <cellStyle name="Percent 70 2 6" xfId="15076" xr:uid="{DE61463A-B766-427B-A826-273875B017D4}"/>
    <cellStyle name="Percent 70 3" xfId="6359" xr:uid="{12C61903-9AEB-4C30-AF49-53755E2FEB13}"/>
    <cellStyle name="Percent 70 3 2" xfId="14590" xr:uid="{82B93288-ADEF-4C20-8635-09C3B3E35816}"/>
    <cellStyle name="Percent 70 3 2 2" xfId="32035" xr:uid="{2E66A930-E2AF-486B-9221-D27BDB0FA1BC}"/>
    <cellStyle name="Percent 70 3 2 3" xfId="23061" xr:uid="{1A6DDA3A-78CA-4735-9D6E-B499FEFD7BC8}"/>
    <cellStyle name="Percent 70 3 3" xfId="10500" xr:uid="{97927FD8-1419-4D99-92A9-D29F9F40A081}"/>
    <cellStyle name="Percent 70 3 3 2" xfId="27995" xr:uid="{E3C9644F-FE98-44BB-8920-BC88FD6597FA}"/>
    <cellStyle name="Percent 70 3 3 3" xfId="19079" xr:uid="{C482E369-2BFF-4CF7-86E3-8A374017A9B0}"/>
    <cellStyle name="Percent 70 3 4" xfId="25195" xr:uid="{B745068E-D527-4569-945E-72668A3DA0F0}"/>
    <cellStyle name="Percent 70 3 5" xfId="15941" xr:uid="{FD25A6D5-2CF2-47C1-9F36-845CDB90F060}"/>
    <cellStyle name="Percent 70 4" xfId="14125" xr:uid="{C75A9A1C-F75D-4EA0-B2F2-0CFAF379885B}"/>
    <cellStyle name="Percent 70 4 2" xfId="31570" xr:uid="{91C09A01-77D2-46A2-8EC9-1F37297A2F35}"/>
    <cellStyle name="Percent 70 4 3" xfId="22596" xr:uid="{89C892D6-238D-4A2E-A495-0169418974BC}"/>
    <cellStyle name="Percent 70 5" xfId="8962" xr:uid="{7E1CEE3F-01B3-4F0A-BB67-8B0048163FB9}"/>
    <cellStyle name="Percent 70 5 2" xfId="26749" xr:uid="{BB1690E2-B05B-4FB0-9121-434ED84B776E}"/>
    <cellStyle name="Percent 70 5 3" xfId="18023" xr:uid="{F1824BE8-5A4B-4B3D-B638-AC74117E49B6}"/>
    <cellStyle name="Percent 70 6" xfId="24079" xr:uid="{A9256881-44A7-412B-8A18-960D352707EE}"/>
    <cellStyle name="Percent 70 7" xfId="15075" xr:uid="{7A3B049D-B13C-43BD-B860-9B036F65EE3C}"/>
    <cellStyle name="Percent 71" xfId="4638" xr:uid="{62FC5874-57E2-4189-BCEA-AFA2C7D16904}"/>
    <cellStyle name="Percent 71 2" xfId="4639" xr:uid="{012BC32F-8421-4C1C-9100-E231921728A1}"/>
    <cellStyle name="Percent 71 2 2" xfId="4640" xr:uid="{134A3498-BF8C-41F6-B857-FC8486870C12}"/>
    <cellStyle name="Percent 71 2 2 2" xfId="6363" xr:uid="{72376743-DAD9-4A6F-834B-CFAFB8C7C7AB}"/>
    <cellStyle name="Percent 71 2 2 2 2" xfId="14593" xr:uid="{8CDC010E-8D7D-4CA5-AB42-7B6CD87EA080}"/>
    <cellStyle name="Percent 71 2 2 2 2 2" xfId="32038" xr:uid="{5C98D759-F015-45AF-8440-74B82D739EE9}"/>
    <cellStyle name="Percent 71 2 2 2 2 3" xfId="23064" xr:uid="{D3180A7C-367C-49C1-89A0-8C0984096AF2}"/>
    <cellStyle name="Percent 71 2 2 2 3" xfId="10503" xr:uid="{0B45FB0E-5C16-49A7-847D-0A5D3292DCFA}"/>
    <cellStyle name="Percent 71 2 2 2 3 2" xfId="27998" xr:uid="{029B98F0-AB3B-4DA5-A176-1E2538F2BC9F}"/>
    <cellStyle name="Percent 71 2 2 2 3 3" xfId="19082" xr:uid="{CF42B5FA-09B0-400B-891B-B6A6133127B1}"/>
    <cellStyle name="Percent 71 2 2 2 4" xfId="25199" xr:uid="{1022D863-5493-4083-9CA1-FD09BD91467F}"/>
    <cellStyle name="Percent 71 2 2 2 5" xfId="15945" xr:uid="{14C0FD3C-C26A-4E4D-A7C2-5F31702961FD}"/>
    <cellStyle name="Percent 71 2 2 3" xfId="14129" xr:uid="{E273DC2C-AE4D-4AAB-9DDB-B6228A4A602B}"/>
    <cellStyle name="Percent 71 2 2 3 2" xfId="31574" xr:uid="{6D2A6F59-8CD0-4799-865E-3C7FF7FC0C1F}"/>
    <cellStyle name="Percent 71 2 2 3 3" xfId="22600" xr:uid="{0908FFC1-1789-480D-A99D-4FB0AAC15643}"/>
    <cellStyle name="Percent 71 2 2 4" xfId="8966" xr:uid="{689DF2F9-828B-4D61-871F-39D38CAF568B}"/>
    <cellStyle name="Percent 71 2 2 4 2" xfId="26753" xr:uid="{1E767BAB-7ADE-438F-BFDA-9F71D0AFC28D}"/>
    <cellStyle name="Percent 71 2 2 4 3" xfId="18027" xr:uid="{219134BF-CD92-4330-9625-F1E8C0C6753A}"/>
    <cellStyle name="Percent 71 2 2 5" xfId="24083" xr:uid="{3AE02552-06FF-49EE-AD98-F77864651BB4}"/>
    <cellStyle name="Percent 71 2 2 6" xfId="15079" xr:uid="{E2FC195F-FE77-4F1A-86EB-299FF42C682D}"/>
    <cellStyle name="Percent 71 2 3" xfId="6362" xr:uid="{BC014BFE-C406-46E6-A8EB-A193452A8A8C}"/>
    <cellStyle name="Percent 71 2 3 2" xfId="14592" xr:uid="{AB4F9866-C790-4B28-8C53-5B88CB812BA4}"/>
    <cellStyle name="Percent 71 2 3 2 2" xfId="32037" xr:uid="{4E2F47B7-3DD1-4A8D-9812-DB3C8EE920DE}"/>
    <cellStyle name="Percent 71 2 3 2 3" xfId="23063" xr:uid="{4971CC59-70B7-46CE-A411-493558ABF891}"/>
    <cellStyle name="Percent 71 2 3 3" xfId="10502" xr:uid="{220A3A77-5195-439F-94B6-E8FDC0DE247D}"/>
    <cellStyle name="Percent 71 2 3 3 2" xfId="27997" xr:uid="{F60B5867-A3DB-4EF7-930E-7EEA5E38006A}"/>
    <cellStyle name="Percent 71 2 3 3 3" xfId="19081" xr:uid="{874E2CB1-D553-40D7-91C3-ACA98CB3C70C}"/>
    <cellStyle name="Percent 71 2 3 4" xfId="25198" xr:uid="{C1EF156A-8F97-4AC7-9576-2B129C2BA6C0}"/>
    <cellStyle name="Percent 71 2 3 5" xfId="15944" xr:uid="{3EF06C43-E69B-40AB-83FD-AD4465DD635C}"/>
    <cellStyle name="Percent 71 2 4" xfId="14128" xr:uid="{E842EBA6-4414-4ACB-B8F2-D94148257946}"/>
    <cellStyle name="Percent 71 2 4 2" xfId="31573" xr:uid="{50FE3EDB-6897-4616-AAC0-6C8C113CB168}"/>
    <cellStyle name="Percent 71 2 4 3" xfId="22599" xr:uid="{2A4C3FE1-CC89-4346-9653-894742C20B4B}"/>
    <cellStyle name="Percent 71 2 5" xfId="8965" xr:uid="{FD2AFBC2-D5CE-4529-B062-FDA5773C2EA0}"/>
    <cellStyle name="Percent 71 2 5 2" xfId="26752" xr:uid="{018A1A73-9578-49D8-ADBE-F65FF4693CCD}"/>
    <cellStyle name="Percent 71 2 5 3" xfId="18026" xr:uid="{58FAB2B2-5E19-4FC2-95C8-1FD6023EBA83}"/>
    <cellStyle name="Percent 71 2 6" xfId="24082" xr:uid="{FD270D29-862C-49C7-B4AD-9C9D4703F98F}"/>
    <cellStyle name="Percent 71 2 7" xfId="15078" xr:uid="{4780CBF4-4293-445A-85F7-89A00EA7737A}"/>
    <cellStyle name="Percent 71 3" xfId="4641" xr:uid="{3B8CD98A-A7A1-4E6C-A299-27A83BF63D8D}"/>
    <cellStyle name="Percent 71 3 2" xfId="6364" xr:uid="{BDEE3B5E-C850-4B9D-A55B-F7C1EE5861B4}"/>
    <cellStyle name="Percent 71 3 2 2" xfId="14594" xr:uid="{8BEB679B-BC2E-41BE-9AC0-5285C1C6DA3E}"/>
    <cellStyle name="Percent 71 3 2 2 2" xfId="32039" xr:uid="{0FF60858-9B9F-48FB-BF69-C39D62A9DAB1}"/>
    <cellStyle name="Percent 71 3 2 2 3" xfId="23065" xr:uid="{EB5E3A00-55ED-490C-8F5D-2B48CCF0ED2E}"/>
    <cellStyle name="Percent 71 3 2 3" xfId="10504" xr:uid="{6DE13426-5D8D-47AD-A4FB-103FB098E157}"/>
    <cellStyle name="Percent 71 3 2 3 2" xfId="27999" xr:uid="{C000060F-C9AC-4604-9248-45E95CC7D93E}"/>
    <cellStyle name="Percent 71 3 2 3 3" xfId="19083" xr:uid="{87D66926-06A6-44FE-92C3-B0D81C5757BC}"/>
    <cellStyle name="Percent 71 3 2 4" xfId="25200" xr:uid="{0973D8D1-5ACD-45FD-8FF1-CD4A7B58C361}"/>
    <cellStyle name="Percent 71 3 2 5" xfId="15946" xr:uid="{878B2C98-456B-4842-8782-C874B96AF5FE}"/>
    <cellStyle name="Percent 71 3 3" xfId="14130" xr:uid="{E3145DFB-ED62-4EAD-A95A-4DE3CB74D7C9}"/>
    <cellStyle name="Percent 71 3 3 2" xfId="31575" xr:uid="{200890DB-4D42-4CE3-802D-922D79ACAB33}"/>
    <cellStyle name="Percent 71 3 3 3" xfId="22601" xr:uid="{2C740107-86A6-41A5-AA82-4C6BC25A1889}"/>
    <cellStyle name="Percent 71 3 4" xfId="8967" xr:uid="{C42911EA-8D95-4655-A547-9D251C606563}"/>
    <cellStyle name="Percent 71 3 4 2" xfId="26754" xr:uid="{62BD1CF9-BF03-421C-8953-BB6E3DF251D4}"/>
    <cellStyle name="Percent 71 3 4 3" xfId="18028" xr:uid="{BDF38BC2-5D0D-4E8B-A042-049F6BCCF307}"/>
    <cellStyle name="Percent 71 3 5" xfId="24084" xr:uid="{872D59A1-67EE-4FAF-A911-8C23E82DE899}"/>
    <cellStyle name="Percent 71 3 6" xfId="15080" xr:uid="{BA1AED42-C714-404B-B6F8-2C7711E3CD13}"/>
    <cellStyle name="Percent 71 4" xfId="5202" xr:uid="{A0EBA4F1-70B9-42EB-AAA3-60AE15EFE126}"/>
    <cellStyle name="Percent 71 4 2" xfId="14168" xr:uid="{4E6E095F-1C3D-45FE-A17F-C4CE05B36C02}"/>
    <cellStyle name="Percent 71 4 2 2" xfId="31613" xr:uid="{53EDC54F-4AF8-41F9-B3B1-CD79F2053283}"/>
    <cellStyle name="Percent 71 4 2 3" xfId="22639" xr:uid="{54455A7C-6BC6-46C7-8F8E-9F6C25067ADB}"/>
    <cellStyle name="Percent 71 4 3" xfId="9146" xr:uid="{0DCB2C3D-E784-4B80-86C8-D7E52B59651A}"/>
    <cellStyle name="Percent 71 4 3 2" xfId="26895" xr:uid="{2A782E38-CDB3-4B60-94AC-BF458299C78F}"/>
    <cellStyle name="Percent 71 4 3 3" xfId="18123" xr:uid="{6722813B-ACB4-4929-AA55-8A97D7C96568}"/>
    <cellStyle name="Percent 71 4 4" xfId="24497" xr:uid="{536F9084-1AFB-46A0-9C5F-3E46036D96DC}"/>
    <cellStyle name="Percent 71 4 5" xfId="15195" xr:uid="{261B3C7D-700C-43F1-BFCE-97C952264E82}"/>
    <cellStyle name="Percent 71 5" xfId="6361" xr:uid="{0918CD08-EFF0-4FBB-958B-769424E01342}"/>
    <cellStyle name="Percent 71 5 2" xfId="14127" xr:uid="{407F81A8-B20F-4818-AD0F-093958FC6AE9}"/>
    <cellStyle name="Percent 71 5 2 2" xfId="31572" xr:uid="{008A29D1-8D25-491A-BB54-3E9A49725552}"/>
    <cellStyle name="Percent 71 5 2 3" xfId="22598" xr:uid="{A7A809A4-5385-4F21-A495-8C1CC30A3BE5}"/>
    <cellStyle name="Percent 71 5 3" xfId="8964" xr:uid="{1CCB4EB5-C1E4-47AC-A3DB-11AF7043777D}"/>
    <cellStyle name="Percent 71 5 3 2" xfId="26751" xr:uid="{8BC148AA-17D3-4816-A10A-811DDA1FA096}"/>
    <cellStyle name="Percent 71 5 3 3" xfId="18025" xr:uid="{B2BCDE66-B390-4ABC-8471-C93F498EA25A}"/>
    <cellStyle name="Percent 71 5 4" xfId="25197" xr:uid="{019A99B8-BECC-4594-99E0-33ABD52D7F30}"/>
    <cellStyle name="Percent 71 5 5" xfId="15943" xr:uid="{FCE811D9-189D-43E5-81E2-788EE601C8EE}"/>
    <cellStyle name="Percent 71 6" xfId="13689" xr:uid="{89505120-EBB8-427C-8EF8-8EA17E069190}"/>
    <cellStyle name="Percent 71 6 2" xfId="31134" xr:uid="{14C701F7-2A11-4D5D-97EF-BDA185F412F3}"/>
    <cellStyle name="Percent 71 6 3" xfId="22161" xr:uid="{6A03EF05-D12C-40BD-85F8-EF75415308DB}"/>
    <cellStyle name="Percent 71 7" xfId="8045" xr:uid="{F265F146-DDC5-4B5F-9948-6E640260FCA4}"/>
    <cellStyle name="Percent 71 7 2" xfId="26080" xr:uid="{9E307B25-A202-4226-B0FD-539410C9E37B}"/>
    <cellStyle name="Percent 71 7 3" xfId="17470" xr:uid="{6210EC99-D8D1-41A3-9B75-AF2B339DE8CE}"/>
    <cellStyle name="Percent 71 8" xfId="24081" xr:uid="{5531DD95-5533-4A83-9C3A-DBB722694F0D}"/>
    <cellStyle name="Percent 71 9" xfId="15077" xr:uid="{72F05D1F-7571-4E8E-AD8B-0E5B215388FF}"/>
    <cellStyle name="Percent 72" xfId="4642" xr:uid="{D6984CA9-763A-4C52-825F-B62CC1AFB1A3}"/>
    <cellStyle name="Percent 72 2" xfId="4643" xr:uid="{C3C094D3-C3A5-41ED-B66B-755B291E053E}"/>
    <cellStyle name="Percent 72 2 2" xfId="6366" xr:uid="{1A6F5F2A-B58D-42DF-A69D-43223F4D51F9}"/>
    <cellStyle name="Percent 72 2 2 2" xfId="14596" xr:uid="{E2FB9905-F12C-448D-891E-A63B93E69BCA}"/>
    <cellStyle name="Percent 72 2 2 2 2" xfId="32041" xr:uid="{F243A331-F70E-4497-B82E-E111C0D8C548}"/>
    <cellStyle name="Percent 72 2 2 2 3" xfId="23067" xr:uid="{2B4803AD-9E9D-40E9-A337-501BE3D3958C}"/>
    <cellStyle name="Percent 72 2 2 3" xfId="10506" xr:uid="{99D5B7CF-271A-4B00-A939-023E799AB2E7}"/>
    <cellStyle name="Percent 72 2 2 3 2" xfId="28001" xr:uid="{B1758C6A-1586-4451-8AA1-C48AE7593B5E}"/>
    <cellStyle name="Percent 72 2 2 3 3" xfId="19085" xr:uid="{1EC43C20-38D0-41E1-B8D1-D819BE96FAE4}"/>
    <cellStyle name="Percent 72 2 2 4" xfId="25202" xr:uid="{3951C84B-C1FF-4CE5-9E4F-FC2855A35F8D}"/>
    <cellStyle name="Percent 72 2 2 5" xfId="15948" xr:uid="{BC2E5485-C6F0-475B-8442-700E68DFACEE}"/>
    <cellStyle name="Percent 72 2 3" xfId="14132" xr:uid="{B5FF8173-EF5F-4975-B6C8-9760B09F7034}"/>
    <cellStyle name="Percent 72 2 3 2" xfId="31577" xr:uid="{FD6622EE-D494-4E74-97A8-F032F7842622}"/>
    <cellStyle name="Percent 72 2 3 3" xfId="22603" xr:uid="{167C70D9-D7EE-4C11-8CB5-C58399647D20}"/>
    <cellStyle name="Percent 72 2 4" xfId="8969" xr:uid="{7D1C4DE9-56A5-4027-9C64-FD90912547D1}"/>
    <cellStyle name="Percent 72 2 4 2" xfId="26756" xr:uid="{6C99C3A1-5EDB-420F-A2D8-5DEDF718C4AC}"/>
    <cellStyle name="Percent 72 2 4 3" xfId="18030" xr:uid="{F4541365-11CC-4EBA-BCD4-569562CE2795}"/>
    <cellStyle name="Percent 72 2 5" xfId="24086" xr:uid="{460E274F-2A4C-4850-8F8A-57E87A1B7A5B}"/>
    <cellStyle name="Percent 72 2 6" xfId="15082" xr:uid="{E3627358-4C70-486B-8C99-8DA3ECCF18FD}"/>
    <cellStyle name="Percent 72 3" xfId="6365" xr:uid="{823A7C78-1777-45A8-80F3-B1ECFD611D41}"/>
    <cellStyle name="Percent 72 3 2" xfId="14595" xr:uid="{D9389A2C-B598-4DC1-8396-6C32035BEA87}"/>
    <cellStyle name="Percent 72 3 2 2" xfId="32040" xr:uid="{31524759-4A35-48A4-8FEB-40E1C834B99F}"/>
    <cellStyle name="Percent 72 3 2 3" xfId="23066" xr:uid="{B1E5DD9D-C065-4BDF-814E-5037C38A1052}"/>
    <cellStyle name="Percent 72 3 3" xfId="10505" xr:uid="{E4B05D91-C1D0-48FA-81DF-8AA20EEBEB58}"/>
    <cellStyle name="Percent 72 3 3 2" xfId="28000" xr:uid="{8D75EDCE-E1CF-44EE-A5A9-11464FFF77D6}"/>
    <cellStyle name="Percent 72 3 3 3" xfId="19084" xr:uid="{9616B296-2081-4CCB-9408-4167943E9F23}"/>
    <cellStyle name="Percent 72 3 4" xfId="25201" xr:uid="{F73ECA91-04FB-41FD-AF9F-DC14A0B90822}"/>
    <cellStyle name="Percent 72 3 5" xfId="15947" xr:uid="{F86DCE1D-4499-4F71-A5E7-2DA08CABDE3F}"/>
    <cellStyle name="Percent 72 4" xfId="14131" xr:uid="{82678F78-B9AE-4153-89F4-0942316141DA}"/>
    <cellStyle name="Percent 72 4 2" xfId="31576" xr:uid="{1602957C-9F95-45DA-8658-094239787A02}"/>
    <cellStyle name="Percent 72 4 3" xfId="22602" xr:uid="{3DFA9609-91BC-442E-856F-DA51F8339215}"/>
    <cellStyle name="Percent 72 5" xfId="8968" xr:uid="{415C8E43-9975-4E9F-A025-93F0F077AF94}"/>
    <cellStyle name="Percent 72 5 2" xfId="26755" xr:uid="{907191DD-D471-488A-ADF8-D63577D1F01E}"/>
    <cellStyle name="Percent 72 5 3" xfId="18029" xr:uid="{2F51CBDD-C173-43B1-805F-66859B59F880}"/>
    <cellStyle name="Percent 72 6" xfId="24085" xr:uid="{2F711AE9-9212-4D6B-8F51-F07CFF7B84AC}"/>
    <cellStyle name="Percent 72 7" xfId="15081" xr:uid="{A4243507-4AB0-425A-918E-14202F6A594F}"/>
    <cellStyle name="Percent 73" xfId="5038" xr:uid="{04029F58-9D82-47EF-952E-F4AF8F43A404}"/>
    <cellStyle name="Percent 73 2" xfId="5040" xr:uid="{6D59D118-B8B7-415D-AA5B-978B2DA6B177}"/>
    <cellStyle name="Percent 73 2 2" xfId="6463" xr:uid="{2870742D-164A-4347-9373-11075620499E}"/>
    <cellStyle name="Percent 73 2 2 2" xfId="14606" xr:uid="{65057C47-2156-44B7-8F52-8CB6568A0E67}"/>
    <cellStyle name="Percent 73 2 2 2 2" xfId="32051" xr:uid="{8DC9926D-C74E-41DF-9B50-2D9F23EC9524}"/>
    <cellStyle name="Percent 73 2 2 2 3" xfId="23077" xr:uid="{FC73E045-9F2F-404C-AC02-D261B783B3CC}"/>
    <cellStyle name="Percent 73 2 2 3" xfId="10555" xr:uid="{EC3E5ABA-E009-4145-B8BC-1BF87BFA7EB1}"/>
    <cellStyle name="Percent 73 2 2 3 2" xfId="28044" xr:uid="{2AF3DAF7-474F-45AF-A73F-0C80E6F6A8AA}"/>
    <cellStyle name="Percent 73 2 2 3 3" xfId="19115" xr:uid="{C53EF649-ABB5-4658-8E0C-EC6F4A649431}"/>
    <cellStyle name="Percent 73 2 2 4" xfId="25269" xr:uid="{D9828AD8-8B1F-4318-9C81-9602A5CBD74D}"/>
    <cellStyle name="Percent 73 2 2 5" xfId="16008" xr:uid="{C2C9FAE8-F2AD-4BBC-A806-A2B0F5188050}"/>
    <cellStyle name="Percent 73 2 3" xfId="14142" xr:uid="{DEB9F1AB-6BDF-4447-B7A9-F11986FF6CE1}"/>
    <cellStyle name="Percent 73 2 3 2" xfId="31587" xr:uid="{43E1B1BE-7C1F-4EAA-816E-FB5D66E4090C}"/>
    <cellStyle name="Percent 73 2 3 3" xfId="22613" xr:uid="{8CC9D9A9-E38C-4B08-B46A-CD9D299F1197}"/>
    <cellStyle name="Percent 73 2 4" xfId="9067" xr:uid="{D64AF8F5-7EB4-4364-89CA-AC8B604194AF}"/>
    <cellStyle name="Percent 73 2 4 2" xfId="26852" xr:uid="{6B35F912-86BA-43C8-A3D7-263E1234E1DD}"/>
    <cellStyle name="Percent 73 2 4 3" xfId="18095" xr:uid="{9C0CBC32-9799-4770-8805-717462D50C78}"/>
    <cellStyle name="Percent 73 2 5" xfId="24426" xr:uid="{8D82A406-C78E-473D-AFDA-C847F007EAAA}"/>
    <cellStyle name="Percent 73 2 6" xfId="15099" xr:uid="{612E4FA2-51DF-442F-BE63-6B17A103C2CA}"/>
    <cellStyle name="Percent 73 2 7" xfId="37664" xr:uid="{54773A27-871E-4B5F-B410-EC4EDD6796E1}"/>
    <cellStyle name="Percent 73 3" xfId="6460" xr:uid="{BF787A0F-1A35-4315-BDDC-1CFCBAF82466}"/>
    <cellStyle name="Percent 73 3 2" xfId="14602" xr:uid="{C677FDB8-A7CB-4553-A0FD-A2007C6771A3}"/>
    <cellStyle name="Percent 73 3 2 2" xfId="32047" xr:uid="{2D0BAC32-7297-4502-BFE1-A3C67E0BEA9C}"/>
    <cellStyle name="Percent 73 3 2 3" xfId="23073" xr:uid="{74081FF7-06CF-4EE9-95E8-35727B332D9A}"/>
    <cellStyle name="Percent 73 3 3" xfId="10551" xr:uid="{A1884E3D-8C8A-42B6-AD39-8443688ECBFB}"/>
    <cellStyle name="Percent 73 3 3 2" xfId="28040" xr:uid="{F18E17EB-54DF-4CBC-8F63-C3207C258285}"/>
    <cellStyle name="Percent 73 3 3 3" xfId="19111" xr:uid="{88EFF594-9183-4143-BCA9-8F214894BDC5}"/>
    <cellStyle name="Percent 73 3 4" xfId="25265" xr:uid="{84E13789-6AD0-4E0D-805E-2B9B8EC351EF}"/>
    <cellStyle name="Percent 73 3 5" xfId="16004" xr:uid="{FAE72A64-6D1E-4106-830A-2DF7048C35E6}"/>
    <cellStyle name="Percent 73 4" xfId="14138" xr:uid="{BAA00C68-5077-4C11-9C32-AECB2CF81019}"/>
    <cellStyle name="Percent 73 4 2" xfId="31583" xr:uid="{2E68C16A-B2E6-4895-BBF2-C6FB91C29989}"/>
    <cellStyle name="Percent 73 4 3" xfId="22609" xr:uid="{9ABFFE8B-25A1-475E-850E-67F7F16DF2BD}"/>
    <cellStyle name="Percent 73 5" xfId="9063" xr:uid="{B22D583B-7D21-44E8-BFF6-E089FA4B4783}"/>
    <cellStyle name="Percent 73 5 2" xfId="26848" xr:uid="{066885BD-3957-496F-9EE4-AE7C537C5F77}"/>
    <cellStyle name="Percent 73 5 3" xfId="18091" xr:uid="{9D7D6528-11E6-4A56-A6AA-261EC1D03F07}"/>
    <cellStyle name="Percent 73 6" xfId="24423" xr:uid="{D3C87E99-77E5-4C7B-B5AB-13203FF46F6A}"/>
    <cellStyle name="Percent 73 7" xfId="15096" xr:uid="{449207E5-2C4C-4B79-B8B0-52246275D23E}"/>
    <cellStyle name="Percent 74" xfId="5043" xr:uid="{57B1E53A-C4D9-488D-BA5F-19BF1389B880}"/>
    <cellStyle name="Percent 74 2" xfId="6466" xr:uid="{057462B8-51A4-49A2-8EC4-F43820928FD6}"/>
    <cellStyle name="Percent 74 2 2" xfId="14609" xr:uid="{5392A758-10B2-4E6C-936E-1A531E1CFDF7}"/>
    <cellStyle name="Percent 74 2 2 2" xfId="32054" xr:uid="{64A538F2-E86B-4355-B899-15D2BA3291CA}"/>
    <cellStyle name="Percent 74 2 2 3" xfId="23080" xr:uid="{2360F9C0-9608-4C44-A7F3-89D335A4DF0D}"/>
    <cellStyle name="Percent 74 2 3" xfId="10558" xr:uid="{9F73BF73-9D6B-4899-989C-CFFDB3FEA488}"/>
    <cellStyle name="Percent 74 2 3 2" xfId="28047" xr:uid="{CC306297-3F8C-4D72-BB22-F0F058682751}"/>
    <cellStyle name="Percent 74 2 3 3" xfId="19118" xr:uid="{DC431CA2-165B-4FD3-AC73-CCA3321585F8}"/>
    <cellStyle name="Percent 74 2 4" xfId="25272" xr:uid="{F084C7B6-073B-48B1-9A5B-B377359031E3}"/>
    <cellStyle name="Percent 74 2 5" xfId="16011" xr:uid="{04F9C49A-99E3-477E-A097-6DCA02B39FCE}"/>
    <cellStyle name="Percent 74 3" xfId="14145" xr:uid="{56664FDF-4058-4B74-B839-7984FAD481BD}"/>
    <cellStyle name="Percent 74 3 2" xfId="31590" xr:uid="{32B1BA7F-D832-4C7C-894A-8A84BA2FD0A5}"/>
    <cellStyle name="Percent 74 3 3" xfId="22616" xr:uid="{4129EC8A-F152-4E5E-A7F3-7101E1F7FB70}"/>
    <cellStyle name="Percent 74 4" xfId="9070" xr:uid="{D687C8FA-D8D3-4630-AFF1-1EB8E0BB135F}"/>
    <cellStyle name="Percent 74 4 2" xfId="26855" xr:uid="{D13A3396-8853-41B4-87E3-22836583E01C}"/>
    <cellStyle name="Percent 74 4 3" xfId="18098" xr:uid="{BD65DF20-B778-4EF9-A64B-7304C7F99718}"/>
    <cellStyle name="Percent 74 5" xfId="24429" xr:uid="{603B8B94-7FAB-426C-821C-FE659ABB2F4A}"/>
    <cellStyle name="Percent 74 6" xfId="15102" xr:uid="{1417F9B0-B2CF-4857-8CA5-44060AC82841}"/>
    <cellStyle name="Percent 75" xfId="37578" xr:uid="{E5C72AD9-BBAF-4747-90C0-0D1EB468840E}"/>
    <cellStyle name="Percent 76" xfId="38" xr:uid="{16A0D228-8B87-4515-B5ED-12921E372BBA}"/>
    <cellStyle name="Percent 76 2" xfId="37605" xr:uid="{6FE8A2C8-901D-4864-9D50-CCE6EFC08010}"/>
    <cellStyle name="Percent 76 3" xfId="37607" xr:uid="{0C074AC6-D4BB-4336-864D-3C8C305CF2D2}"/>
    <cellStyle name="Percent 76 4" xfId="37609" xr:uid="{A4E8C2CA-BB48-4E7F-B51D-1494F2A6552E}"/>
    <cellStyle name="Percent 77" xfId="32" xr:uid="{48ABC772-5950-4D33-A8E7-C72CA497BCC0}"/>
    <cellStyle name="Percent 77 2" xfId="37612" xr:uid="{FA6BA9F8-FC42-4C61-8127-A6EE2AA2E405}"/>
    <cellStyle name="Percent 78" xfId="37630" xr:uid="{A25846E4-D817-4ED9-8D71-AF1CD86208B1}"/>
    <cellStyle name="Percent 78 2" xfId="126" xr:uid="{A7822F7A-4FCA-4E60-BCA1-1BF1B6C45ED9}"/>
    <cellStyle name="Percent 79" xfId="37647" xr:uid="{9F81DD28-AE91-458B-AEF7-7DB91B6F6C1A}"/>
    <cellStyle name="Percent 8" xfId="1235" xr:uid="{8C555F01-B861-4FA9-876E-69B555F816B5}"/>
    <cellStyle name="Percent 8 2" xfId="4645" xr:uid="{7FCEEBE1-74B2-4CFF-9706-F6C26D304447}"/>
    <cellStyle name="Percent 8 2 2" xfId="6368" xr:uid="{90BCF372-3310-44D0-B241-52C385A8CCDF}"/>
    <cellStyle name="Percent 8 2 2 2" xfId="14598" xr:uid="{1369A5DE-8DA3-4715-BA5D-8F2FF8DA0DDE}"/>
    <cellStyle name="Percent 8 2 2 2 2" xfId="32043" xr:uid="{B63DF85C-8FA2-4007-A898-0E76BE293E86}"/>
    <cellStyle name="Percent 8 2 2 2 3" xfId="23069" xr:uid="{F0DE608B-0364-403B-B200-DF0E9FEDCCDE}"/>
    <cellStyle name="Percent 8 2 2 3" xfId="10508" xr:uid="{1604341C-7DB5-4BAD-8D28-3C12D1D8BDF1}"/>
    <cellStyle name="Percent 8 2 2 3 2" xfId="28003" xr:uid="{9ED5287C-9207-4DF9-99E0-3CFC44B25CBF}"/>
    <cellStyle name="Percent 8 2 2 3 3" xfId="19087" xr:uid="{3B02423A-0A65-4476-8FD3-83BBAA04CD8D}"/>
    <cellStyle name="Percent 8 2 2 4" xfId="25204" xr:uid="{6293714F-9F05-47E0-A3FC-0AFA9CA9CC77}"/>
    <cellStyle name="Percent 8 2 2 5" xfId="15950" xr:uid="{DCDE0619-3756-4942-AD09-85F5112E8B78}"/>
    <cellStyle name="Percent 8 2 3" xfId="14134" xr:uid="{94276F55-99E4-404B-8D42-522DE7E9BF6E}"/>
    <cellStyle name="Percent 8 2 3 2" xfId="31579" xr:uid="{157C9B78-C2BF-41C2-A472-0FD0E83BAE1B}"/>
    <cellStyle name="Percent 8 2 3 3" xfId="22605" xr:uid="{258D1888-00D0-4918-9C3D-A93E9598E427}"/>
    <cellStyle name="Percent 8 2 4" xfId="8971" xr:uid="{FCE2939F-8A28-4FC2-85CF-6416022B17D8}"/>
    <cellStyle name="Percent 8 2 4 2" xfId="26758" xr:uid="{8981BBCF-E12C-4F31-84DF-D904464C8881}"/>
    <cellStyle name="Percent 8 2 4 3" xfId="18032" xr:uid="{C836939B-E998-4F49-AE51-E2ACBFD082C3}"/>
    <cellStyle name="Percent 8 2 5" xfId="24088" xr:uid="{6208D444-6436-454A-9118-1CD4FF35FCEF}"/>
    <cellStyle name="Percent 8 2 6" xfId="15084" xr:uid="{01CEEF42-DF94-4347-9077-E6DBE5B329F1}"/>
    <cellStyle name="Percent 8 3" xfId="6367" xr:uid="{3C7D0058-E4A0-4DCF-83F1-981A1C14E1E5}"/>
    <cellStyle name="Percent 8 3 2" xfId="14597" xr:uid="{2FB0F259-9AAF-4CCA-9034-B22C26F689DA}"/>
    <cellStyle name="Percent 8 3 2 2" xfId="32042" xr:uid="{6928D429-5F06-4EE8-8795-36FCE17B005E}"/>
    <cellStyle name="Percent 8 3 2 3" xfId="23068" xr:uid="{523A04BA-7518-42CF-85E7-02C5C924F49C}"/>
    <cellStyle name="Percent 8 3 3" xfId="10507" xr:uid="{60ADE591-C6BA-4C2E-8722-BFA42718E684}"/>
    <cellStyle name="Percent 8 3 3 2" xfId="28002" xr:uid="{2659CA35-7BB6-4DAB-8172-0903E50D7803}"/>
    <cellStyle name="Percent 8 3 3 3" xfId="19086" xr:uid="{3640005A-438F-4450-8E41-D97D0827F4B1}"/>
    <cellStyle name="Percent 8 3 4" xfId="25203" xr:uid="{6C7235CB-FCFE-4854-B2F3-D203B767B361}"/>
    <cellStyle name="Percent 8 3 5" xfId="15949" xr:uid="{CBAB2A8B-5D4B-4F00-9570-5817583E9A21}"/>
    <cellStyle name="Percent 8 4" xfId="14133" xr:uid="{55099F7C-46DB-4E1B-BE04-8D4D7BF42C0F}"/>
    <cellStyle name="Percent 8 4 2" xfId="31578" xr:uid="{FFACCEA6-9BA7-4509-8B7C-A0FA53787407}"/>
    <cellStyle name="Percent 8 4 3" xfId="22604" xr:uid="{2B52367F-F3C8-459C-94D1-8C44572AEC18}"/>
    <cellStyle name="Percent 8 5" xfId="8970" xr:uid="{4E289621-406F-4D59-BCF3-B73498F8F74A}"/>
    <cellStyle name="Percent 8 5 2" xfId="26757" xr:uid="{89669E7A-D2C8-417C-8B60-D34F41C2C0C9}"/>
    <cellStyle name="Percent 8 5 3" xfId="18031" xr:uid="{99BC00BD-1AFA-43D4-A83D-C77C4002B255}"/>
    <cellStyle name="Percent 8 6" xfId="24087" xr:uid="{5D846A39-277C-4A85-8831-9873248EDE08}"/>
    <cellStyle name="Percent 8 7" xfId="15083" xr:uid="{444E0E60-C588-411F-817A-5995392FA248}"/>
    <cellStyle name="Percent 8 8" xfId="4644" xr:uid="{F75EB34B-7A34-4568-8795-41E68B3165FE}"/>
    <cellStyle name="Percent 80" xfId="37650" xr:uid="{4E918125-D929-47F7-84D2-EAE525DB951B}"/>
    <cellStyle name="Percent 81" xfId="29" xr:uid="{BC35E13F-E0BB-4E51-ACA9-0D2CB4560C00}"/>
    <cellStyle name="Percent 82" xfId="37654" xr:uid="{B90BB4CC-A735-4AE7-B7B6-3E5758BC14B7}"/>
    <cellStyle name="Percent 83" xfId="37655" xr:uid="{0D830CB6-CE5D-402E-BC47-485592C104B2}"/>
    <cellStyle name="Percent 84" xfId="37661" xr:uid="{F1C31FDE-D14C-46BB-9C9A-29C6E0745328}"/>
    <cellStyle name="Percent 85" xfId="37658" xr:uid="{81E9BF10-E4C5-4C53-8682-18C9DB24D659}"/>
    <cellStyle name="Percent 86" xfId="37659" xr:uid="{F6B83C4D-2EFA-4F3E-8B19-5EEF4F12E646}"/>
    <cellStyle name="Percent 87" xfId="37675" xr:uid="{284C57AB-6C57-4178-8ECB-96BAAA6897EE}"/>
    <cellStyle name="Percent 88" xfId="37689" xr:uid="{986D3AA0-8A43-4162-89BB-FEB1F049FAEA}"/>
    <cellStyle name="Percent 89" xfId="37691" xr:uid="{BFF3C6E2-951A-4CE0-9170-BCB97F2875F1}"/>
    <cellStyle name="Percent 9" xfId="4646" xr:uid="{8398BFD6-4E04-4047-82E1-0CFF85FBDA56}"/>
    <cellStyle name="Percent 9 2" xfId="4647" xr:uid="{552274E7-7852-4E0E-A151-83EFDE1F0CB6}"/>
    <cellStyle name="Percent 9 2 2" xfId="6370" xr:uid="{FA47C238-9D4E-4DD2-94CB-38AAA4FA9D9C}"/>
    <cellStyle name="Percent 9 2 2 2" xfId="14600" xr:uid="{7952BD1F-1FE6-4D4B-BC63-8A4AFE0DD3C5}"/>
    <cellStyle name="Percent 9 2 2 2 2" xfId="32045" xr:uid="{95DC1ED0-37D4-43DF-AB8A-853CD6760E46}"/>
    <cellStyle name="Percent 9 2 2 2 3" xfId="23071" xr:uid="{D947543F-B5F8-4725-AA0E-774717CFAE41}"/>
    <cellStyle name="Percent 9 2 2 3" xfId="10510" xr:uid="{EB4486EF-B639-4E6E-ADBD-7F5AE1729DEB}"/>
    <cellStyle name="Percent 9 2 2 3 2" xfId="28005" xr:uid="{65F6892A-1840-413E-A4F4-7EC5EFF994EB}"/>
    <cellStyle name="Percent 9 2 2 3 3" xfId="19089" xr:uid="{435B8D10-8F99-4D4B-B423-432F0321DCBE}"/>
    <cellStyle name="Percent 9 2 2 4" xfId="25206" xr:uid="{50972117-BFBE-4F82-BA72-2C5DA46AB5F2}"/>
    <cellStyle name="Percent 9 2 2 5" xfId="15952" xr:uid="{268BC0A4-16C3-43A9-82FE-A4D69EA4DB11}"/>
    <cellStyle name="Percent 9 2 3" xfId="14136" xr:uid="{CD258A38-CB71-4BDC-A809-31E4E868F892}"/>
    <cellStyle name="Percent 9 2 3 2" xfId="31581" xr:uid="{40D33FF3-9B16-40A3-BF00-EFB2E88005A0}"/>
    <cellStyle name="Percent 9 2 3 3" xfId="22607" xr:uid="{3D99126F-868B-4F9E-9DA0-4EAD394F90DC}"/>
    <cellStyle name="Percent 9 2 4" xfId="8973" xr:uid="{8268B3FE-8CFF-41B8-BF4B-FED08F49804F}"/>
    <cellStyle name="Percent 9 2 4 2" xfId="26760" xr:uid="{8530A0B5-B8C8-4749-A8E6-7CF0EAF31F54}"/>
    <cellStyle name="Percent 9 2 4 3" xfId="18034" xr:uid="{B932635E-6842-4EBB-8C37-85AF15A04A99}"/>
    <cellStyle name="Percent 9 2 5" xfId="24090" xr:uid="{92DE8A88-B7DB-4EF8-A87C-92210EFD2BB1}"/>
    <cellStyle name="Percent 9 2 6" xfId="15086" xr:uid="{4A89B11C-A349-46DE-BC35-A9264B9ED36F}"/>
    <cellStyle name="Percent 9 3" xfId="6369" xr:uid="{120F4E33-4FBD-4A03-B01D-2422771DE91D}"/>
    <cellStyle name="Percent 9 3 2" xfId="14599" xr:uid="{AF87BCA1-D1D9-46A4-91DE-4F035749A0A4}"/>
    <cellStyle name="Percent 9 3 2 2" xfId="32044" xr:uid="{8F583045-EFE9-46B3-8447-417304BCB7A2}"/>
    <cellStyle name="Percent 9 3 2 3" xfId="23070" xr:uid="{A0122C0A-7D15-4C3D-A518-330A7CF00694}"/>
    <cellStyle name="Percent 9 3 3" xfId="10509" xr:uid="{1628B75F-4A2D-41CB-B597-D848498254B3}"/>
    <cellStyle name="Percent 9 3 3 2" xfId="28004" xr:uid="{A7010466-5174-4779-BF26-95A6455210BA}"/>
    <cellStyle name="Percent 9 3 3 3" xfId="19088" xr:uid="{E8AA9E62-0D53-448A-9909-B35D4BB373A0}"/>
    <cellStyle name="Percent 9 3 4" xfId="25205" xr:uid="{028F1130-871E-47F3-BC71-F9233B93B2BE}"/>
    <cellStyle name="Percent 9 3 5" xfId="15951" xr:uid="{CD513314-51A0-40B6-99BD-6B012C8F4600}"/>
    <cellStyle name="Percent 9 4" xfId="14135" xr:uid="{97E1964E-77ED-49EA-8241-4058879557FF}"/>
    <cellStyle name="Percent 9 4 2" xfId="31580" xr:uid="{60AC7847-3DA4-465D-855C-5E79672A72CE}"/>
    <cellStyle name="Percent 9 4 3" xfId="22606" xr:uid="{8782540A-D8ED-4AE0-881E-2EDE86F8CD1A}"/>
    <cellStyle name="Percent 9 5" xfId="8972" xr:uid="{2E01D6A8-2C34-4ED9-9B33-6BAA475D0FAF}"/>
    <cellStyle name="Percent 9 5 2" xfId="26759" xr:uid="{1A538FD6-30EF-4C62-B801-CB924F746612}"/>
    <cellStyle name="Percent 9 5 3" xfId="18033" xr:uid="{E8D5B397-AEF5-4B74-B01F-68EA94C1BD67}"/>
    <cellStyle name="Percent 9 6" xfId="24089" xr:uid="{0AE61120-E181-4881-8120-1409F65666F4}"/>
    <cellStyle name="Percent 9 7" xfId="15085" xr:uid="{751219F7-2495-4E4C-B533-82DABE31EE2F}"/>
    <cellStyle name="Percent 90" xfId="37700" xr:uid="{40EBF9F8-5FA3-4F17-AF58-758E87B04382}"/>
    <cellStyle name="Percent 91" xfId="21" xr:uid="{236343A5-A8C4-4B15-8952-71480EA1F512}"/>
    <cellStyle name="Pilkku_BINV" xfId="4648" xr:uid="{74473056-AF67-411A-8420-1E71FE24DF7B}"/>
    <cellStyle name="PrePop Currency (0)" xfId="4649" xr:uid="{F7082F6C-4E8F-482B-83FF-529361638923}"/>
    <cellStyle name="PrePop Currency (2)" xfId="4650" xr:uid="{3E56E443-BA6C-4A6E-BE47-6C68BFB52CBE}"/>
    <cellStyle name="PrePop Units (0)" xfId="4651" xr:uid="{2899A864-AE00-4D52-9655-2425AACC25AB}"/>
    <cellStyle name="PrePop Units (1)" xfId="4652" xr:uid="{45F03B81-A16A-43B9-98CC-8189238B03B3}"/>
    <cellStyle name="PrePop Units (2)" xfId="4653" xr:uid="{1C665EF2-CF6C-4490-9351-D7D3CB2EA5C3}"/>
    <cellStyle name="PSChar" xfId="4654" xr:uid="{93193D48-F18F-41BE-B031-B9B989D749B1}"/>
    <cellStyle name="PSChar 2" xfId="4655" xr:uid="{2AADAA6A-783B-4719-B6DF-05D150691F27}"/>
    <cellStyle name="PSDate" xfId="4656" xr:uid="{0CBE312E-D598-4B02-8BBE-B1D21CB037B8}"/>
    <cellStyle name="PSDec" xfId="4657" xr:uid="{4BC2E6F9-BAB1-4E79-99B5-BDC06A6D0C52}"/>
    <cellStyle name="PSHeading" xfId="4658" xr:uid="{17022A91-9E29-41EA-8BE0-90FC7FE13F9B}"/>
    <cellStyle name="PSHeading 2" xfId="4659" xr:uid="{5CC3D448-73CD-495A-8EF9-1EC61BF8DB63}"/>
    <cellStyle name="PSInt" xfId="4660" xr:uid="{C5F88F67-76D5-4BD3-A148-1D48B06534CD}"/>
    <cellStyle name="PSSpacer" xfId="4661" xr:uid="{FF40E352-3BD2-4BE9-B6BB-0F80327B4562}"/>
    <cellStyle name="PSSpacer 2" xfId="4662" xr:uid="{58AF3F11-3248-41DA-9A28-1A3E9D5BD7D8}"/>
    <cellStyle name="Py?r. luku_BINV" xfId="4663" xr:uid="{D69EE0AB-1846-452F-BA1A-73C4DA9A1871}"/>
    <cellStyle name="Py?r. valuutta_BINV" xfId="4664" xr:uid="{3B4C45CF-01D0-42B4-96BE-48FAE4C10151}"/>
    <cellStyle name="Quantity" xfId="4665" xr:uid="{21C88BB1-D458-4DE8-8824-2C9B6AB77C55}"/>
    <cellStyle name="Quantity 10" xfId="4666" xr:uid="{A29AB192-7728-4B00-95A3-5339B7A554A7}"/>
    <cellStyle name="Quantity 11" xfId="4667" xr:uid="{55C6A4D1-A3CA-4D71-9AB5-2A062EDBDFB7}"/>
    <cellStyle name="Quantity 12" xfId="6374" xr:uid="{46EAB9AA-959C-414E-A15F-A8EA7F28DCD4}"/>
    <cellStyle name="Quantity 2" xfId="4668" xr:uid="{ACBD2B9B-DB26-4D07-8991-DEF3F9FA0B1E}"/>
    <cellStyle name="Quantity 3" xfId="4669" xr:uid="{9BFCA96D-C5B8-4890-BA4E-4AFA5CB9FFA9}"/>
    <cellStyle name="Quantity 4" xfId="4670" xr:uid="{9E65E337-9920-4047-8C3E-95937AED7594}"/>
    <cellStyle name="Quantity 5" xfId="4671" xr:uid="{5DA2CB75-F0AD-475F-9B26-D2133A7221C6}"/>
    <cellStyle name="Quantity 6" xfId="4672" xr:uid="{56EC1CD4-337A-4E06-95DC-EB847E5E9A18}"/>
    <cellStyle name="Quantity 7" xfId="4673" xr:uid="{8A6B3C98-EE05-4C1D-A143-B7B81715DA50}"/>
    <cellStyle name="Quantity 8" xfId="4674" xr:uid="{C79990F8-0ABC-4DF2-AC8B-C0BC3CAF1AD3}"/>
    <cellStyle name="Quantity 9" xfId="4675" xr:uid="{3D371878-A4D6-49D6-BC64-8D288165023A}"/>
    <cellStyle name="Quantity_REC-PKT" xfId="4676" xr:uid="{4501786D-04F8-489A-9BCD-46253EC77E0F}"/>
    <cellStyle name="RangeNames" xfId="4677" xr:uid="{C13D10DB-B5A5-459F-BC5C-D15799EACBCD}"/>
    <cellStyle name="RangeNames 2" xfId="4678" xr:uid="{9482ED24-4184-40D1-955E-3EFF52ABCDEE}"/>
    <cellStyle name="Ratio" xfId="4679" xr:uid="{3D297B88-11D0-46E1-9699-575A8191E77E}"/>
    <cellStyle name="ratio - Style2" xfId="4680" xr:uid="{2DFBAB1C-461D-4995-B856-C540D9F5E38B}"/>
    <cellStyle name="ratio - Style2 2" xfId="4681" xr:uid="{ACF6AFC6-7290-4110-B4FA-12612563D086}"/>
    <cellStyle name="Reset range style to defaults" xfId="4682" xr:uid="{9D47D708-08B4-48E1-A857-FC106DE37046}"/>
    <cellStyle name="Reset range style to defaults 2" xfId="4683" xr:uid="{E824473D-B450-4E8B-8825-E710C236A2F1}"/>
    <cellStyle name="Result" xfId="4684" xr:uid="{AFC775E0-52B9-488A-9E0F-EC99DE6847BB}"/>
    <cellStyle name="Result2" xfId="4685" xr:uid="{9E1D5CB0-FC62-41BA-A810-6A79437DCD59}"/>
    <cellStyle name="Rittichai" xfId="4686" xr:uid="{8BA9D996-A54D-49C1-90A8-8A671AC8E339}"/>
    <cellStyle name="Rothschild Normal" xfId="4687" xr:uid="{31FD5E7E-45C0-4324-8E9F-0A38B21EA9B5}"/>
    <cellStyle name="Rothschild Normal 2" xfId="4688" xr:uid="{319675B0-2CAB-4D0F-95F8-CF7A0DC73C59}"/>
    <cellStyle name="RowSummary" xfId="4689" xr:uid="{48CCCDD1-557D-4D75-A651-D39A2EB9A745}"/>
    <cellStyle name="RowSummary 2" xfId="9690" xr:uid="{8FA5AB97-5EF3-48C2-9D3B-6D43AAF8F3BE}"/>
    <cellStyle name="SAPBEXaggData" xfId="4690" xr:uid="{A1061A2F-54AF-4078-B871-FCAAB09B6948}"/>
    <cellStyle name="SAPBEXaggData 10" xfId="6878" xr:uid="{E3282C01-28EC-42B1-9E63-5343110C9AD1}"/>
    <cellStyle name="SAPBEXaggData 10 2" xfId="7698" xr:uid="{98AE2A57-741B-494B-A35D-5ECD5EF22644}"/>
    <cellStyle name="SAPBEXaggData 10 2 2" xfId="13405" xr:uid="{1EEB371F-F968-45B1-8AFB-59875D042912}"/>
    <cellStyle name="SAPBEXaggData 10 2 2 2" xfId="30853" xr:uid="{50146978-1239-4AB7-9D67-AA2D383D4F8B}"/>
    <cellStyle name="SAPBEXaggData 10 2 2 3" xfId="35742" xr:uid="{E256BA8E-6765-4221-8E77-010141A2BE8A}"/>
    <cellStyle name="SAPBEXaggData 10 2 2 4" xfId="37313" xr:uid="{B9F94FB4-C8F6-485F-B230-DDB7F5D53E59}"/>
    <cellStyle name="SAPBEXaggData 10 2 2 5" xfId="21880" xr:uid="{BE6135BF-2E99-4731-B497-AD3F6D6460C9}"/>
    <cellStyle name="SAPBEXaggData 10 2 3" xfId="12467" xr:uid="{9F3F1BB2-0F0D-4CE0-B028-86A308968EBC}"/>
    <cellStyle name="SAPBEXaggData 10 2 3 2" xfId="29915" xr:uid="{8B8E1EA0-159E-4391-A73A-737B4CFBDCC0}"/>
    <cellStyle name="SAPBEXaggData 10 2 3 3" xfId="34938" xr:uid="{5DA63E08-8D5C-4E86-BCAF-4679CD29B813}"/>
    <cellStyle name="SAPBEXaggData 10 2 3 4" xfId="36377" xr:uid="{99C747AB-1E23-4914-9ACF-43ABEE314E33}"/>
    <cellStyle name="SAPBEXaggData 10 2 3 5" xfId="20942" xr:uid="{5FE55421-A9E1-4277-822F-09A4E519B5FB}"/>
    <cellStyle name="SAPBEXaggData 10 2 4" xfId="35280" xr:uid="{4B82BDD6-BC5D-4CD5-B1F2-CF50E0AF394A}"/>
    <cellStyle name="SAPBEXaggData 10 2 5" xfId="17180" xr:uid="{9027F325-EDBF-4B05-85F8-E2D14770FFA4}"/>
    <cellStyle name="SAPBEXaggData 10 3" xfId="11690" xr:uid="{F1DEDAAD-9C7D-4181-AF49-CAE0E44FDA26}"/>
    <cellStyle name="SAPBEXaggData 10 3 2" xfId="29144" xr:uid="{409483AC-A8AB-4CCB-BFEA-CC61B6B9FF11}"/>
    <cellStyle name="SAPBEXaggData 10 3 3" xfId="34295" xr:uid="{D18C7994-ABF8-42C2-8BC6-34B4089EFFF7}"/>
    <cellStyle name="SAPBEXaggData 10 3 4" xfId="25458" xr:uid="{CCC311FB-4149-4A36-B6D7-A94758A8B45A}"/>
    <cellStyle name="SAPBEXaggData 10 3 5" xfId="20191" xr:uid="{67250CED-AA6B-480E-8643-79558F41CBA4}"/>
    <cellStyle name="SAPBEXaggData 10 4" xfId="11381" xr:uid="{D4EE1D05-15C9-4061-A1A3-778D86340D14}"/>
    <cellStyle name="SAPBEXaggData 10 4 2" xfId="28836" xr:uid="{D0C17373-0AF9-4829-96E4-D2C71D4AE457}"/>
    <cellStyle name="SAPBEXaggData 10 4 3" xfId="34032" xr:uid="{E33867C4-4DB3-40F0-B4D4-0C06A35C3743}"/>
    <cellStyle name="SAPBEXaggData 10 4 4" xfId="33369" xr:uid="{8CB9127F-918B-4865-BC25-45735C693F94}"/>
    <cellStyle name="SAPBEXaggData 10 4 5" xfId="19884" xr:uid="{9E816F14-B350-4135-B11B-3E979E1B4828}"/>
    <cellStyle name="SAPBEXaggData 10 5" xfId="27563" xr:uid="{CA61D974-99C7-4791-AF2A-F2C348BA09C0}"/>
    <cellStyle name="SAPBEXaggData 10 6" xfId="16373" xr:uid="{F7804B41-E6C2-4903-9773-906FBC766AF7}"/>
    <cellStyle name="SAPBEXaggData 11" xfId="5319" xr:uid="{E9E3305D-43F1-4198-859B-3A4CD392DFE9}"/>
    <cellStyle name="SAPBEXaggData 11 2" xfId="6940" xr:uid="{68B7A5C8-DABD-4F9A-9F2B-806A96BF3547}"/>
    <cellStyle name="SAPBEXaggData 11 2 2" xfId="9457" xr:uid="{5C42FF1A-41BA-47A4-A917-84BA5CD366D1}"/>
    <cellStyle name="SAPBEXaggData 11 2 2 2" xfId="27181" xr:uid="{BA0C32B1-6A73-4191-8E27-CA8CC9C4C846}"/>
    <cellStyle name="SAPBEXaggData 11 2 2 3" xfId="32806" xr:uid="{7A27AC90-C72C-4230-9C8B-E48546CFA9A1}"/>
    <cellStyle name="SAPBEXaggData 11 2 2 4" xfId="36090" xr:uid="{4A7000A9-B9DD-4F0E-9F5C-4BEB5D5694F8}"/>
    <cellStyle name="SAPBEXaggData 11 2 2 5" xfId="18365" xr:uid="{76B3F26D-CA8B-43E7-97DB-2AE682C1095B}"/>
    <cellStyle name="SAPBEXaggData 11 2 3" xfId="8110" xr:uid="{7D476EB2-B040-4539-9901-97E7CAB394DB}"/>
    <cellStyle name="SAPBEXaggData 11 2 3 2" xfId="26126" xr:uid="{153F3E96-1E97-44B7-94FF-CFF9319FA9B0}"/>
    <cellStyle name="SAPBEXaggData 11 2 3 3" xfId="32100" xr:uid="{A0E15852-487B-43D9-9698-3E7284203752}"/>
    <cellStyle name="SAPBEXaggData 11 2 3 4" xfId="35564" xr:uid="{3C1B090C-CE0A-47B2-B279-23896CC97E84}"/>
    <cellStyle name="SAPBEXaggData 11 2 3 5" xfId="17498" xr:uid="{37D35616-38C5-44AF-B253-96C451CCA1AE}"/>
    <cellStyle name="SAPBEXaggData 11 2 4" xfId="33507" xr:uid="{6B3162B6-1FEF-4532-AE4B-3DEFA659A860}"/>
    <cellStyle name="SAPBEXaggData 11 2 5" xfId="16432" xr:uid="{F57111EC-192C-4579-9037-82CC4E90D3E4}"/>
    <cellStyle name="SAPBEXaggData 11 3" xfId="9371" xr:uid="{B509E7A6-4644-4A62-97AA-1602E39421AF}"/>
    <cellStyle name="SAPBEXaggData 11 3 2" xfId="27095" xr:uid="{8BF64740-3765-4F57-92AE-B0D162AAD314}"/>
    <cellStyle name="SAPBEXaggData 11 3 3" xfId="32732" xr:uid="{D7FD2C0F-CE4B-4A55-AA5F-56AFEBDCE911}"/>
    <cellStyle name="SAPBEXaggData 11 3 4" xfId="33253" xr:uid="{CDFC9A65-25DB-4A8A-B287-A3E44E27661B}"/>
    <cellStyle name="SAPBEXaggData 11 3 5" xfId="18279" xr:uid="{3D25B1C1-E3F9-473E-A5CE-6E5F89C1BAE6}"/>
    <cellStyle name="SAPBEXaggData 11 4" xfId="8665" xr:uid="{74776214-AF0C-42D4-B486-028D1718C72E}"/>
    <cellStyle name="SAPBEXaggData 11 4 2" xfId="26455" xr:uid="{D236F2C3-0928-473D-B478-32F86419E388}"/>
    <cellStyle name="SAPBEXaggData 11 4 3" xfId="32430" xr:uid="{CCC8E7CF-44AD-473D-8243-7776EE90FFB4}"/>
    <cellStyle name="SAPBEXaggData 11 4 4" xfId="34899" xr:uid="{568FCEA4-8459-43D9-9CF3-764538C59E12}"/>
    <cellStyle name="SAPBEXaggData 11 4 5" xfId="17730" xr:uid="{DA00B3B9-50DF-4C66-9FB0-B9EDD28FDF10}"/>
    <cellStyle name="SAPBEXaggData 11 5" xfId="23645" xr:uid="{FDBFE006-567E-4DCC-9787-9F58FDC25F4B}"/>
    <cellStyle name="SAPBEXaggData 11 6" xfId="15264" xr:uid="{CC311C69-60D1-4A17-9428-5E8CC454A648}"/>
    <cellStyle name="SAPBEXaggData 12" xfId="7201" xr:uid="{84F3D0F4-D466-4B41-AB44-054A856217DE}"/>
    <cellStyle name="SAPBEXaggData 12 2" xfId="7960" xr:uid="{BB485FDF-AE5F-45F4-B496-1EA88B26A333}"/>
    <cellStyle name="SAPBEXaggData 12 2 2" xfId="13667" xr:uid="{FDA95983-F877-4CCA-9440-655BFE0066BD}"/>
    <cellStyle name="SAPBEXaggData 12 2 2 2" xfId="31115" xr:uid="{EFF2ECB5-FF3C-4A8F-ADFA-768EAB886007}"/>
    <cellStyle name="SAPBEXaggData 12 2 2 3" xfId="35970" xr:uid="{B6FF30DE-3EA2-41DF-8DEA-B821530E2159}"/>
    <cellStyle name="SAPBEXaggData 12 2 2 4" xfId="37573" xr:uid="{FCFB4C6C-1DEB-4110-8A28-EAB96BDF87A1}"/>
    <cellStyle name="SAPBEXaggData 12 2 2 5" xfId="22142" xr:uid="{A71E38CC-5DF9-4688-B97F-B95A25311B5A}"/>
    <cellStyle name="SAPBEXaggData 12 2 3" xfId="12729" xr:uid="{C1DC6709-F695-45CE-B98B-B36EA6CED110}"/>
    <cellStyle name="SAPBEXaggData 12 2 3 2" xfId="30177" xr:uid="{061FA49A-CD78-4111-8345-CC20BF366B63}"/>
    <cellStyle name="SAPBEXaggData 12 2 3 3" xfId="35163" xr:uid="{33438F78-D80F-47E0-BD0F-DC7B53C671AE}"/>
    <cellStyle name="SAPBEXaggData 12 2 3 4" xfId="36639" xr:uid="{0801839A-2924-43D1-A41B-7501C88C1142}"/>
    <cellStyle name="SAPBEXaggData 12 2 3 5" xfId="21204" xr:uid="{E3896210-1950-4AD3-AC48-4B77252B4421}"/>
    <cellStyle name="SAPBEXaggData 12 2 4" xfId="32130" xr:uid="{E26A02D3-C76E-4F27-A4C3-7EFD1C2A5E15}"/>
    <cellStyle name="SAPBEXaggData 12 2 5" xfId="17440" xr:uid="{015D7A87-AFEE-4C54-8287-ED4AE3006991}"/>
    <cellStyle name="SAPBEXaggData 12 3" xfId="12909" xr:uid="{A3EF6566-6AFE-4CFC-9730-9F0DCD7C0BA1}"/>
    <cellStyle name="SAPBEXaggData 12 3 2" xfId="30357" xr:uid="{F25BE32B-C004-44AE-93BC-450FB78A145E}"/>
    <cellStyle name="SAPBEXaggData 12 3 3" xfId="35317" xr:uid="{ADEEEA59-FF0A-469F-ABBB-392E8014F94F}"/>
    <cellStyle name="SAPBEXaggData 12 3 4" xfId="36819" xr:uid="{353C07CD-27A0-4918-81F5-1563968D9584}"/>
    <cellStyle name="SAPBEXaggData 12 3 5" xfId="21384" xr:uid="{E123BEB4-FEDB-423E-B0E4-03E4EC0A7B37}"/>
    <cellStyle name="SAPBEXaggData 12 4" xfId="11645" xr:uid="{3BCBB8B5-017A-4F23-822D-E4AA5C8CE865}"/>
    <cellStyle name="SAPBEXaggData 12 4 2" xfId="29100" xr:uid="{060F488E-0BA6-4DA8-96FA-437B03EF14C3}"/>
    <cellStyle name="SAPBEXaggData 12 4 3" xfId="34260" xr:uid="{EACA5BCC-71EC-4D68-8B81-CFD6FD6F9DB5}"/>
    <cellStyle name="SAPBEXaggData 12 4 4" xfId="23433" xr:uid="{C6DB5474-6BBF-40F3-9120-94874627E244}"/>
    <cellStyle name="SAPBEXaggData 12 4 5" xfId="20147" xr:uid="{BBADF48F-2780-443F-A646-E85685E1DDCC}"/>
    <cellStyle name="SAPBEXaggData 12 5" xfId="23325" xr:uid="{60246769-8639-45B5-82CF-66A4EF010AF0}"/>
    <cellStyle name="SAPBEXaggData 12 6" xfId="16686" xr:uid="{1CB5A9CD-43C8-4AA6-8885-40A8C6C74692}"/>
    <cellStyle name="SAPBEXaggData 13" xfId="7207" xr:uid="{9F9FD20B-076B-4DA0-93D4-77F960C68C13}"/>
    <cellStyle name="SAPBEXaggData 13 2" xfId="12915" xr:uid="{503D9D52-2764-436F-B269-6A2BB799137B}"/>
    <cellStyle name="SAPBEXaggData 13 2 2" xfId="30363" xr:uid="{C35A584C-4DEE-42E7-83EC-7BDA21E7E93B}"/>
    <cellStyle name="SAPBEXaggData 13 2 3" xfId="35322" xr:uid="{ECF91B1A-720B-4E30-BB49-C4734E0D247E}"/>
    <cellStyle name="SAPBEXaggData 13 2 4" xfId="36825" xr:uid="{A338DD46-C066-42B2-8336-09D859D46F28}"/>
    <cellStyle name="SAPBEXaggData 13 2 5" xfId="21390" xr:uid="{A5A9CA3A-449B-462C-AD67-E9FB0765D3A4}"/>
    <cellStyle name="SAPBEXaggData 13 3" xfId="11977" xr:uid="{9D865FBE-B556-41D1-9ABF-53702C76FD8B}"/>
    <cellStyle name="SAPBEXaggData 13 3 2" xfId="29425" xr:uid="{00A28FAF-AA69-46C3-953C-A6C40A9B36F9}"/>
    <cellStyle name="SAPBEXaggData 13 3 3" xfId="34521" xr:uid="{B53A9E9D-32AA-4CD9-859A-5D4AB2877C17}"/>
    <cellStyle name="SAPBEXaggData 13 3 4" xfId="32593" xr:uid="{D7D0777F-879B-4E2C-A121-0F3F3BD52609}"/>
    <cellStyle name="SAPBEXaggData 13 3 5" xfId="20452" xr:uid="{84A0156D-AF4D-4246-8469-B68C7238B7E2}"/>
    <cellStyle name="SAPBEXaggData 13 4" xfId="24543" xr:uid="{27D11894-138A-488E-8129-7C46801EE999}"/>
    <cellStyle name="SAPBEXaggData 13 5" xfId="16692" xr:uid="{E8C50FBB-90A7-488E-883D-A1B492CB0D93}"/>
    <cellStyle name="SAPBEXaggData 14" xfId="10746" xr:uid="{27307929-DA1F-48F0-8F94-D29DC3B69AFC}"/>
    <cellStyle name="SAPBEXaggData 14 2" xfId="28217" xr:uid="{36FA0AF3-17A6-41BD-9C69-1D83D4946486}"/>
    <cellStyle name="SAPBEXaggData 14 3" xfId="33512" xr:uid="{55CADE4A-247D-43CE-8AA4-ED5F8C336C46}"/>
    <cellStyle name="SAPBEXaggData 14 4" xfId="25335" xr:uid="{B562F3F7-3F7B-49C3-9C4E-8E4EAE8BF1F2}"/>
    <cellStyle name="SAPBEXaggData 14 5" xfId="19277" xr:uid="{4C4DFCB0-056E-4EB6-A776-18DCAA09F1DB}"/>
    <cellStyle name="SAPBEXaggData 15" xfId="8047" xr:uid="{DB14FACF-979E-4E56-8D27-6A5F5E2180EC}"/>
    <cellStyle name="SAPBEXaggData 15 2" xfId="26081" xr:uid="{18B095C6-913A-4FDF-B42E-466E93B4C7FA}"/>
    <cellStyle name="SAPBEXaggData 15 3" xfId="23110" xr:uid="{FEDE8262-6212-47BE-B5D7-585F494A5689}"/>
    <cellStyle name="SAPBEXaggData 15 4" xfId="33259" xr:uid="{5BC5EB12-B887-4904-A42A-E86F25EB5E3B}"/>
    <cellStyle name="SAPBEXaggData 15 5" xfId="17471" xr:uid="{23077505-D390-453E-9FA6-F3A891EA98C3}"/>
    <cellStyle name="SAPBEXaggData 16" xfId="15087" xr:uid="{0C268332-EE01-4B07-8C00-E3653F088939}"/>
    <cellStyle name="SAPBEXaggData 2" xfId="4691" xr:uid="{C1EA259C-6346-4B10-BF5C-7C8FCA54A047}"/>
    <cellStyle name="SAPBEXaggData 2 10" xfId="6450" xr:uid="{0842C546-89F3-462F-BAF0-B71121CF2E28}"/>
    <cellStyle name="SAPBEXaggData 2 10 2" xfId="7441" xr:uid="{90879CC7-4198-47EE-912F-65D0114CA47F}"/>
    <cellStyle name="SAPBEXaggData 2 10 2 2" xfId="13148" xr:uid="{4EE2B8D9-CEBE-4075-BF86-46FF1DD073EF}"/>
    <cellStyle name="SAPBEXaggData 2 10 2 2 2" xfId="30596" xr:uid="{7194DDCA-3347-46C0-A0AD-9AF4A74671B4}"/>
    <cellStyle name="SAPBEXaggData 2 10 2 2 3" xfId="35528" xr:uid="{EAA838BE-E8B6-45C4-BC35-74CA635A1E9A}"/>
    <cellStyle name="SAPBEXaggData 2 10 2 2 4" xfId="37058" xr:uid="{C1CC7961-1C1A-45B1-8CC5-4F306A6A3D50}"/>
    <cellStyle name="SAPBEXaggData 2 10 2 2 5" xfId="21623" xr:uid="{86FE166C-F3CB-4A66-AFBB-D7B08986CB5E}"/>
    <cellStyle name="SAPBEXaggData 2 10 2 3" xfId="12210" xr:uid="{03AC07AA-257F-4A8E-B61E-1A8F649352CB}"/>
    <cellStyle name="SAPBEXaggData 2 10 2 3 2" xfId="29658" xr:uid="{1C39EC08-F04A-4D18-A146-2A3DA53A58C0}"/>
    <cellStyle name="SAPBEXaggData 2 10 2 3 3" xfId="34725" xr:uid="{9DF340BE-C553-4577-86C9-2488D2E655D7}"/>
    <cellStyle name="SAPBEXaggData 2 10 2 3 4" xfId="24330" xr:uid="{48935498-4C2E-4D5F-B2E6-D910F735472A}"/>
    <cellStyle name="SAPBEXaggData 2 10 2 3 5" xfId="20685" xr:uid="{FE171A9B-0D07-44AF-A5C1-2D5EE55E3942}"/>
    <cellStyle name="SAPBEXaggData 2 10 2 4" xfId="33487" xr:uid="{AB21FA22-061F-4050-8644-C173D026B945}"/>
    <cellStyle name="SAPBEXaggData 2 10 2 5" xfId="16925" xr:uid="{BE31B13A-33FE-4125-929D-399A6015E995}"/>
    <cellStyle name="SAPBEXaggData 2 10 3" xfId="11825" xr:uid="{1F1A0268-3823-48A1-9EFA-294880731958}"/>
    <cellStyle name="SAPBEXaggData 2 10 3 2" xfId="29276" xr:uid="{266B61CE-1F80-4D8D-B865-08093C19AD5D}"/>
    <cellStyle name="SAPBEXaggData 2 10 3 3" xfId="34410" xr:uid="{B042A4B6-DBBD-4604-98C7-44246A085C74}"/>
    <cellStyle name="SAPBEXaggData 2 10 3 4" xfId="24808" xr:uid="{0896A490-2742-457F-9143-A3DDC136681A}"/>
    <cellStyle name="SAPBEXaggData 2 10 3 5" xfId="20317" xr:uid="{654EBF19-BCD2-49BD-AACA-C6D65B90F4A0}"/>
    <cellStyle name="SAPBEXaggData 2 10 4" xfId="11084" xr:uid="{360E7643-87B9-4F67-A1CF-41B1775AD650}"/>
    <cellStyle name="SAPBEXaggData 2 10 4 2" xfId="28546" xr:uid="{3ABEB6C9-0F68-4572-9D47-9BCA5B1B576A}"/>
    <cellStyle name="SAPBEXaggData 2 10 4 3" xfId="33789" xr:uid="{53FF09E8-6837-44A4-AB9B-AE0E6C7345F9}"/>
    <cellStyle name="SAPBEXaggData 2 10 4 4" xfId="24570" xr:uid="{402B82A7-6FE9-4DD4-86B8-DEB55A703288}"/>
    <cellStyle name="SAPBEXaggData 2 10 4 5" xfId="19598" xr:uid="{9500DD4B-7B09-43BE-AFAF-93D7A57DC0A8}"/>
    <cellStyle name="SAPBEXaggData 2 10 5" xfId="24094" xr:uid="{A403ED62-B19A-4AC4-A506-CB48F573AC85}"/>
    <cellStyle name="SAPBEXaggData 2 10 6" xfId="15996" xr:uid="{5EB1E7AE-3C76-4AED-BA8C-6D876D0D3D87}"/>
    <cellStyle name="SAPBEXaggData 2 11" xfId="5082" xr:uid="{0F2D6722-8C30-47DD-A34C-3D0F2AF3FC30}"/>
    <cellStyle name="SAPBEXaggData 2 11 2" xfId="6292" xr:uid="{A0A147E6-DD4E-49C7-824D-31B1F8CD7B5C}"/>
    <cellStyle name="SAPBEXaggData 2 11 2 2" xfId="9671" xr:uid="{A61325F3-6FA4-4BFC-90BB-10F270103993}"/>
    <cellStyle name="SAPBEXaggData 2 11 2 2 2" xfId="27371" xr:uid="{8A7AF097-4A2F-431A-9DAD-0C883C07901C}"/>
    <cellStyle name="SAPBEXaggData 2 11 2 2 3" xfId="32971" xr:uid="{00E794F3-424B-44D6-A5B7-C159875E4936}"/>
    <cellStyle name="SAPBEXaggData 2 11 2 2 4" xfId="23169" xr:uid="{9A877465-BB8F-433B-BDAE-79F93DD13C67}"/>
    <cellStyle name="SAPBEXaggData 2 11 2 2 5" xfId="18547" xr:uid="{7287F07F-54BA-486C-A20E-F5F685BEE70D}"/>
    <cellStyle name="SAPBEXaggData 2 11 2 3" xfId="11043" xr:uid="{29F02A54-87A7-4AD4-80B7-B915BB90807E}"/>
    <cellStyle name="SAPBEXaggData 2 11 2 3 2" xfId="28505" xr:uid="{F0BE0F83-6986-4740-A61C-FA532E19A4D7}"/>
    <cellStyle name="SAPBEXaggData 2 11 2 3 3" xfId="33752" xr:uid="{81830EBB-18AE-41DD-896F-A933B9C48B56}"/>
    <cellStyle name="SAPBEXaggData 2 11 2 3 4" xfId="25903" xr:uid="{C38F963A-BBF1-446C-898E-E028C08746F2}"/>
    <cellStyle name="SAPBEXaggData 2 11 2 3 5" xfId="19560" xr:uid="{A07B07F0-CA9A-4460-B11D-55974C667570}"/>
    <cellStyle name="SAPBEXaggData 2 11 2 4" xfId="23940" xr:uid="{DEE32F5B-242D-424A-80F4-331FC23C3B21}"/>
    <cellStyle name="SAPBEXaggData 2 11 2 5" xfId="15876" xr:uid="{74C84BC0-D201-4069-B67A-37CACD01CEA6}"/>
    <cellStyle name="SAPBEXaggData 2 11 3" xfId="10729" xr:uid="{59AD1A8B-CA54-49A3-971D-4BA39AB767D0}"/>
    <cellStyle name="SAPBEXaggData 2 11 3 2" xfId="28201" xr:uid="{05C0A793-E9AD-44AF-A57E-CB7526A3DBB2}"/>
    <cellStyle name="SAPBEXaggData 2 11 3 3" xfId="33497" xr:uid="{736B8CE5-FF2D-4336-AC96-6DF02D3A5561}"/>
    <cellStyle name="SAPBEXaggData 2 11 3 4" xfId="33173" xr:uid="{11B87611-AFC8-4EA0-9214-6B6FD4E35881}"/>
    <cellStyle name="SAPBEXaggData 2 11 3 5" xfId="19261" xr:uid="{09250AB3-E122-4468-8F63-6316815ED38E}"/>
    <cellStyle name="SAPBEXaggData 2 11 4" xfId="8133" xr:uid="{8D2C8535-92F7-4A15-B0F3-08195F996D76}"/>
    <cellStyle name="SAPBEXaggData 2 11 4 2" xfId="26146" xr:uid="{5A8CACE8-B28E-4C39-B2F4-7124EE78AE11}"/>
    <cellStyle name="SAPBEXaggData 2 11 4 3" xfId="32117" xr:uid="{230BA718-E221-4630-8107-8C05E6443A56}"/>
    <cellStyle name="SAPBEXaggData 2 11 4 4" xfId="35659" xr:uid="{145E8880-21F1-4B91-873C-C7889D33A3E4}"/>
    <cellStyle name="SAPBEXaggData 2 11 4 5" xfId="17516" xr:uid="{B16BA2F9-544C-4EE6-9681-3E53FFAF8D33}"/>
    <cellStyle name="SAPBEXaggData 2 11 5" xfId="32471" xr:uid="{A8C3822D-4D53-4AF8-9A7F-8F0E25D0D964}"/>
    <cellStyle name="SAPBEXaggData 2 11 6" xfId="15132" xr:uid="{BDDF1CB3-713B-4998-80FA-123A2BA499D8}"/>
    <cellStyle name="SAPBEXaggData 2 12" xfId="5285" xr:uid="{947B882D-8B6A-4107-B62D-16B7554CAA25}"/>
    <cellStyle name="SAPBEXaggData 2 12 2" xfId="11923" xr:uid="{2D8E34F0-7266-4DA1-8B59-13E268498FAD}"/>
    <cellStyle name="SAPBEXaggData 2 12 2 2" xfId="29374" xr:uid="{CAC69B50-8F82-45FD-A734-0A854975537B}"/>
    <cellStyle name="SAPBEXaggData 2 12 2 3" xfId="34491" xr:uid="{5DE4400A-665D-42B1-90FC-801B3B792806}"/>
    <cellStyle name="SAPBEXaggData 2 12 2 4" xfId="23144" xr:uid="{43CA3CD2-AB18-45B0-9B57-D5EF97FA2922}"/>
    <cellStyle name="SAPBEXaggData 2 12 2 5" xfId="20412" xr:uid="{4F3E2AF5-BA26-4C6B-B938-E28E231409E8}"/>
    <cellStyle name="SAPBEXaggData 2 12 3" xfId="11723" xr:uid="{C5F65F1F-1C56-46AD-9D79-DCD527EC087A}"/>
    <cellStyle name="SAPBEXaggData 2 12 3 2" xfId="29177" xr:uid="{CA2F0F87-C9A5-4311-A484-CDF74C5CCBD3}"/>
    <cellStyle name="SAPBEXaggData 2 12 3 3" xfId="34323" xr:uid="{58548F97-C321-4951-854F-6FCEB8682277}"/>
    <cellStyle name="SAPBEXaggData 2 12 3 4" xfId="26005" xr:uid="{7D55872A-96D6-41BB-8186-12F26234BD54}"/>
    <cellStyle name="SAPBEXaggData 2 12 3 5" xfId="20224" xr:uid="{F8B29A28-72DB-4A24-83A3-C787C0277C59}"/>
    <cellStyle name="SAPBEXaggData 2 12 4" xfId="32461" xr:uid="{BE60983F-CD3C-486E-A0C9-D826FAAA581C}"/>
    <cellStyle name="SAPBEXaggData 2 12 5" xfId="15233" xr:uid="{BC40CD6F-D658-4A5D-9E20-0471EEE45118}"/>
    <cellStyle name="SAPBEXaggData 2 13" xfId="9359" xr:uid="{2DAB012C-8ED4-4B05-8A33-4365DAE426F8}"/>
    <cellStyle name="SAPBEXaggData 2 13 2" xfId="27085" xr:uid="{05286F1E-8895-48DF-AE1A-7DB8DF9BA81B}"/>
    <cellStyle name="SAPBEXaggData 2 13 3" xfId="32724" xr:uid="{5FA8F317-2943-4489-A218-669A381D3A18}"/>
    <cellStyle name="SAPBEXaggData 2 13 4" xfId="32137" xr:uid="{AE6EA590-82ED-457B-BD15-CC9F6C95C1AE}"/>
    <cellStyle name="SAPBEXaggData 2 13 5" xfId="18269" xr:uid="{49C6558E-B9D3-4163-B226-19A07E00FFF9}"/>
    <cellStyle name="SAPBEXaggData 2 14" xfId="8979" xr:uid="{5B8E2523-A92D-4D74-9DB9-E5555FC828C7}"/>
    <cellStyle name="SAPBEXaggData 2 14 2" xfId="26766" xr:uid="{4D47737C-BA8F-4E6C-8F46-F3502C511BA7}"/>
    <cellStyle name="SAPBEXaggData 2 14 3" xfId="32480" xr:uid="{282C2981-A4D1-4795-8A4A-52ED4D6D99D7}"/>
    <cellStyle name="SAPBEXaggData 2 14 4" xfId="23244" xr:uid="{22DC20AC-5485-4565-9F50-43F7DE3ECD1D}"/>
    <cellStyle name="SAPBEXaggData 2 14 5" xfId="18040" xr:uid="{D5736910-A728-47CA-840B-803063E62579}"/>
    <cellStyle name="SAPBEXaggData 2 15" xfId="15088" xr:uid="{9EE89E8A-3B54-42DB-88FD-69CB3B8775C3}"/>
    <cellStyle name="SAPBEXaggData 2 2" xfId="6379" xr:uid="{CDBF62DA-59F2-48F6-97B4-F6A74363BC22}"/>
    <cellStyle name="SAPBEXaggData 2 2 10" xfId="32417" xr:uid="{6B717B43-5A8A-4CD6-BAE5-8AA5D6BCD88A}"/>
    <cellStyle name="SAPBEXaggData 2 2 11" xfId="15960" xr:uid="{006A271C-BFF1-4E45-8D2F-96953CA5F6E0}"/>
    <cellStyle name="SAPBEXaggData 2 2 2" xfId="6989" xr:uid="{100BB7CF-EF8F-447B-9305-611C17D5A3C2}"/>
    <cellStyle name="SAPBEXaggData 2 2 2 2" xfId="7781" xr:uid="{52D1BA6E-CCEC-405D-A603-C8B2D594DDB5}"/>
    <cellStyle name="SAPBEXaggData 2 2 2 2 2" xfId="13488" xr:uid="{8EED507E-BE43-4992-A914-10643837C1E4}"/>
    <cellStyle name="SAPBEXaggData 2 2 2 2 2 2" xfId="30936" xr:uid="{617F20B5-7DCB-48A1-B543-9A9C9C24350E}"/>
    <cellStyle name="SAPBEXaggData 2 2 2 2 2 3" xfId="35812" xr:uid="{F6503845-4D06-4BA1-9F62-20415F986F41}"/>
    <cellStyle name="SAPBEXaggData 2 2 2 2 2 4" xfId="37396" xr:uid="{F3813C54-04E8-48C7-A500-D3E6262410FC}"/>
    <cellStyle name="SAPBEXaggData 2 2 2 2 2 5" xfId="21963" xr:uid="{B3910DBA-DD05-47F9-A2E8-FC106E512F19}"/>
    <cellStyle name="SAPBEXaggData 2 2 2 2 3" xfId="12550" xr:uid="{C3E53783-B9BC-4E03-BD61-24F31FD8E688}"/>
    <cellStyle name="SAPBEXaggData 2 2 2 2 3 2" xfId="29998" xr:uid="{0459AE9A-1455-480A-B86E-3C298568C602}"/>
    <cellStyle name="SAPBEXaggData 2 2 2 2 3 3" xfId="35006" xr:uid="{FDE7EC7A-F890-4E6A-A7E1-61BB6621ACF6}"/>
    <cellStyle name="SAPBEXaggData 2 2 2 2 3 4" xfId="36460" xr:uid="{54D7E023-1DD5-4479-BA0D-992E0C56F543}"/>
    <cellStyle name="SAPBEXaggData 2 2 2 2 3 5" xfId="21025" xr:uid="{200A3855-6782-4084-A4C1-B85083A14A8C}"/>
    <cellStyle name="SAPBEXaggData 2 2 2 2 4" xfId="34594" xr:uid="{D60F0021-4D3D-45A7-BBF6-886BFDB4A31B}"/>
    <cellStyle name="SAPBEXaggData 2 2 2 2 5" xfId="17263" xr:uid="{DF9CE21F-4C21-4C39-8E79-1CFAA06AE1B3}"/>
    <cellStyle name="SAPBEXaggData 2 2 2 3" xfId="10774" xr:uid="{D2A52415-8E1B-41DD-9267-655E83200639}"/>
    <cellStyle name="SAPBEXaggData 2 2 2 3 2" xfId="28243" xr:uid="{0E4420CD-8FD3-4388-8BC2-0DBA91C8A093}"/>
    <cellStyle name="SAPBEXaggData 2 2 2 3 3" xfId="33530" xr:uid="{104AB6DB-5808-4545-8963-2399BE08FBDB}"/>
    <cellStyle name="SAPBEXaggData 2 2 2 3 4" xfId="23119" xr:uid="{5DA5208A-3A8A-4045-AFC0-BA2BDDD7C2B3}"/>
    <cellStyle name="SAPBEXaggData 2 2 2 3 5" xfId="19302" xr:uid="{79B358F2-B81D-426E-9636-C290990E9D35}"/>
    <cellStyle name="SAPBEXaggData 2 2 2 4" xfId="11465" xr:uid="{2946800F-45C7-43E0-AD3A-48437E103E2F}"/>
    <cellStyle name="SAPBEXaggData 2 2 2 4 2" xfId="28920" xr:uid="{4BF19B32-D75A-4A0D-A1ED-3F3FD50C6076}"/>
    <cellStyle name="SAPBEXaggData 2 2 2 4 3" xfId="34104" xr:uid="{C5DAAFD1-AEA5-43E7-BB94-8B19B5BBAE6C}"/>
    <cellStyle name="SAPBEXaggData 2 2 2 4 4" xfId="24174" xr:uid="{76914DFF-BD2C-4B16-AF71-FFE6770A22CC}"/>
    <cellStyle name="SAPBEXaggData 2 2 2 4 5" xfId="19968" xr:uid="{D5F2B95B-09E7-4B57-A999-9D8F8F3F4DD9}"/>
    <cellStyle name="SAPBEXaggData 2 2 2 5" xfId="34931" xr:uid="{BB4CF7AD-56CD-4902-A7CA-62BF2B7B5F1F}"/>
    <cellStyle name="SAPBEXaggData 2 2 2 6" xfId="16479" xr:uid="{CF65F055-0E37-4828-B05D-4EC379C0A828}"/>
    <cellStyle name="SAPBEXaggData 2 2 3" xfId="6725" xr:uid="{184CFA23-3EA5-4FB4-9784-89631AC924BD}"/>
    <cellStyle name="SAPBEXaggData 2 2 3 2" xfId="7585" xr:uid="{5D0EF9D3-6900-4717-BF5C-22AD9E0A76AC}"/>
    <cellStyle name="SAPBEXaggData 2 2 3 2 2" xfId="13292" xr:uid="{A828A008-E4E1-4ABD-A5BA-F8ED57D0970A}"/>
    <cellStyle name="SAPBEXaggData 2 2 3 2 2 2" xfId="30740" xr:uid="{816CFC2B-4184-4762-BB7F-7F0C8900C889}"/>
    <cellStyle name="SAPBEXaggData 2 2 3 2 2 3" xfId="35650" xr:uid="{C5544FCE-8358-454E-A1E4-D154817F8BA0}"/>
    <cellStyle name="SAPBEXaggData 2 2 3 2 2 4" xfId="37200" xr:uid="{48206F5D-4CA6-4573-AFAF-23E54451289A}"/>
    <cellStyle name="SAPBEXaggData 2 2 3 2 2 5" xfId="21767" xr:uid="{2023F824-6057-4621-B5E9-31DAD6A78C5A}"/>
    <cellStyle name="SAPBEXaggData 2 2 3 2 3" xfId="12354" xr:uid="{E3EF67AD-A3FC-420A-A55F-455F753F65D5}"/>
    <cellStyle name="SAPBEXaggData 2 2 3 2 3 2" xfId="29802" xr:uid="{E4ABB084-56E3-45DF-A299-E697CFF72027}"/>
    <cellStyle name="SAPBEXaggData 2 2 3 2 3 3" xfId="34847" xr:uid="{64E4D56B-1A2A-4939-9430-02011838E9BF}"/>
    <cellStyle name="SAPBEXaggData 2 2 3 2 3 4" xfId="36264" xr:uid="{8A6D8BCE-2A7E-40E1-BA7A-BD7C17BD6587}"/>
    <cellStyle name="SAPBEXaggData 2 2 3 2 3 5" xfId="20829" xr:uid="{4810A218-C40A-4223-B1D1-D9B86EF18380}"/>
    <cellStyle name="SAPBEXaggData 2 2 3 2 4" xfId="33892" xr:uid="{D31C5DA0-7536-4D1B-A12D-76C579039B55}"/>
    <cellStyle name="SAPBEXaggData 2 2 3 2 5" xfId="17067" xr:uid="{49BFBEEA-A39A-4599-99B0-06C372347939}"/>
    <cellStyle name="SAPBEXaggData 2 2 3 3" xfId="10822" xr:uid="{F6494409-D7C9-4F57-B1C0-D14250617CA7}"/>
    <cellStyle name="SAPBEXaggData 2 2 3 3 2" xfId="28291" xr:uid="{2E0FF2D4-B7AC-4E42-AD8B-83BA39F7B327}"/>
    <cellStyle name="SAPBEXaggData 2 2 3 3 3" xfId="33569" xr:uid="{E9315673-BB1E-435D-9868-E5DEC5003A8C}"/>
    <cellStyle name="SAPBEXaggData 2 2 3 3 4" xfId="36012" xr:uid="{8EFA3E82-D67C-4A35-B1AD-AC65B24DE423}"/>
    <cellStyle name="SAPBEXaggData 2 2 3 3 5" xfId="19350" xr:uid="{4E15CEB0-5F00-4C1F-B9BE-94326F2F1324}"/>
    <cellStyle name="SAPBEXaggData 2 2 3 4" xfId="11259" xr:uid="{1973791C-6019-4808-949F-6FABA84B490E}"/>
    <cellStyle name="SAPBEXaggData 2 2 3 4 2" xfId="28714" xr:uid="{562B4FB9-55DE-4EE8-B70A-651EB342D744}"/>
    <cellStyle name="SAPBEXaggData 2 2 3 4 3" xfId="33933" xr:uid="{9F4F0D2F-4689-49D1-8711-2E34A1CB83F1}"/>
    <cellStyle name="SAPBEXaggData 2 2 3 4 4" xfId="33102" xr:uid="{68BA6678-5547-4DCA-BEAF-D9DC760BD728}"/>
    <cellStyle name="SAPBEXaggData 2 2 3 4 5" xfId="19763" xr:uid="{760D0676-6B7C-4BC1-80EE-1425F6266A32}"/>
    <cellStyle name="SAPBEXaggData 2 2 3 5" xfId="25650" xr:uid="{930A3063-43C3-4D94-9658-A6B960D30E86}"/>
    <cellStyle name="SAPBEXaggData 2 2 3 6" xfId="16233" xr:uid="{F6802FAF-0A11-479C-A174-4A0750C4CD10}"/>
    <cellStyle name="SAPBEXaggData 2 2 4" xfId="5583" xr:uid="{9B7EFF5B-80D5-452A-ACFD-E7CB388A66C2}"/>
    <cellStyle name="SAPBEXaggData 2 2 4 2" xfId="7315" xr:uid="{AF3C19F5-65BC-49B9-9B30-5AACF809F80C}"/>
    <cellStyle name="SAPBEXaggData 2 2 4 2 2" xfId="13023" xr:uid="{95B546D1-4EAE-4080-88EE-4E34A60A360E}"/>
    <cellStyle name="SAPBEXaggData 2 2 4 2 2 2" xfId="30471" xr:uid="{3C4693FE-BA14-4AAA-8A7D-AA52BBA263A0}"/>
    <cellStyle name="SAPBEXaggData 2 2 4 2 2 3" xfId="35418" xr:uid="{6CB7D63C-5088-4B2B-AD73-53C51CA3730F}"/>
    <cellStyle name="SAPBEXaggData 2 2 4 2 2 4" xfId="36933" xr:uid="{BD292C4D-0573-4D79-8971-D985FC11FC73}"/>
    <cellStyle name="SAPBEXaggData 2 2 4 2 2 5" xfId="21498" xr:uid="{0679E7E2-A7AC-4B95-9424-26C370FC64C1}"/>
    <cellStyle name="SAPBEXaggData 2 2 4 2 3" xfId="12085" xr:uid="{E340E445-9658-49AF-8C4D-3EDAA895F6EE}"/>
    <cellStyle name="SAPBEXaggData 2 2 4 2 3 2" xfId="29533" xr:uid="{5D6D02DE-18A8-44E9-BF62-65C5131A2959}"/>
    <cellStyle name="SAPBEXaggData 2 2 4 2 3 3" xfId="34615" xr:uid="{79D28EDF-1731-4900-9E12-D3CDC9299FAC}"/>
    <cellStyle name="SAPBEXaggData 2 2 4 2 3 4" xfId="24256" xr:uid="{2A8F0D73-E63F-44F2-9F0C-178915FE0B24}"/>
    <cellStyle name="SAPBEXaggData 2 2 4 2 3 5" xfId="20560" xr:uid="{BCA0AA68-07A2-45C6-9D04-96F6101721D8}"/>
    <cellStyle name="SAPBEXaggData 2 2 4 2 4" xfId="23324" xr:uid="{EEB56236-4C80-4319-A172-97EB46DF4F96}"/>
    <cellStyle name="SAPBEXaggData 2 2 4 2 5" xfId="16800" xr:uid="{20A11A50-DCB8-4AD3-AE8E-EDE2265816B4}"/>
    <cellStyle name="SAPBEXaggData 2 2 4 3" xfId="9406" xr:uid="{9725345A-18F8-4773-B2EC-833B5708E203}"/>
    <cellStyle name="SAPBEXaggData 2 2 4 3 2" xfId="27130" xr:uid="{8B888791-08A3-4AA9-885E-FAE8F62F4E73}"/>
    <cellStyle name="SAPBEXaggData 2 2 4 3 3" xfId="32763" xr:uid="{FDC9BB02-76D7-458A-8E47-1EEE0A8D0750}"/>
    <cellStyle name="SAPBEXaggData 2 2 4 3 4" xfId="25778" xr:uid="{C375CE7B-1EE0-4372-B8C1-7ED87823D01A}"/>
    <cellStyle name="SAPBEXaggData 2 2 4 3 5" xfId="18314" xr:uid="{B1FDB760-74EA-465D-9B2E-B5506D41A28D}"/>
    <cellStyle name="SAPBEXaggData 2 2 4 4" xfId="10741" xr:uid="{395F353E-6C05-435B-8292-38C814F84F7B}"/>
    <cellStyle name="SAPBEXaggData 2 2 4 4 2" xfId="28213" xr:uid="{B813E688-87B2-4AEB-B0F8-27C61B8C3DA9}"/>
    <cellStyle name="SAPBEXaggData 2 2 4 4 3" xfId="33509" xr:uid="{8BFEBDBD-5696-4C13-BD14-316DE754E61B}"/>
    <cellStyle name="SAPBEXaggData 2 2 4 4 4" xfId="33170" xr:uid="{016E6CC7-7E05-442F-91A5-17E41AA70D4D}"/>
    <cellStyle name="SAPBEXaggData 2 2 4 4 5" xfId="19273" xr:uid="{84DD980B-9704-4981-8C30-2080C411352B}"/>
    <cellStyle name="SAPBEXaggData 2 2 4 5" xfId="32441" xr:uid="{E1FF8F26-D7A0-4E59-9B48-2B7A5F80DFC5}"/>
    <cellStyle name="SAPBEXaggData 2 2 4 6" xfId="15396" xr:uid="{BB39F355-6151-49B1-B29D-1415F655D81C}"/>
    <cellStyle name="SAPBEXaggData 2 2 5" xfId="7121" xr:uid="{C0D39EF2-0BD6-47BB-A045-EDE63F837AF0}"/>
    <cellStyle name="SAPBEXaggData 2 2 5 2" xfId="7895" xr:uid="{D8677246-72BB-4760-B8D3-7D7123740D28}"/>
    <cellStyle name="SAPBEXaggData 2 2 5 2 2" xfId="13602" xr:uid="{FB1ACF9D-EEB4-4F69-99DA-65B205E6291C}"/>
    <cellStyle name="SAPBEXaggData 2 2 5 2 2 2" xfId="31050" xr:uid="{8A85B515-76C4-47E2-A9B9-728688D0B35D}"/>
    <cellStyle name="SAPBEXaggData 2 2 5 2 2 3" xfId="35911" xr:uid="{0BC3D353-490E-4D45-8C82-02DA10C05BC1}"/>
    <cellStyle name="SAPBEXaggData 2 2 5 2 2 4" xfId="37508" xr:uid="{1BB70959-9BEB-44EE-A8F4-98C892974183}"/>
    <cellStyle name="SAPBEXaggData 2 2 5 2 2 5" xfId="22077" xr:uid="{29CDD53D-AB9A-4F70-A332-741826670A6A}"/>
    <cellStyle name="SAPBEXaggData 2 2 5 2 3" xfId="12664" xr:uid="{41ED7F8C-EF2A-4DEE-9F76-40919AB96B3F}"/>
    <cellStyle name="SAPBEXaggData 2 2 5 2 3 2" xfId="30112" xr:uid="{9CE9010A-962D-4C3F-9A14-995B7F192E3C}"/>
    <cellStyle name="SAPBEXaggData 2 2 5 2 3 3" xfId="35105" xr:uid="{C973E692-7B29-4C55-873D-265795CC3C6B}"/>
    <cellStyle name="SAPBEXaggData 2 2 5 2 3 4" xfId="36574" xr:uid="{84C8D27B-A9FA-4539-AEE0-0B99F0B37FAF}"/>
    <cellStyle name="SAPBEXaggData 2 2 5 2 3 5" xfId="21139" xr:uid="{F1CB7BB7-0914-42F4-A1C8-1EB8A50BED5C}"/>
    <cellStyle name="SAPBEXaggData 2 2 5 2 4" xfId="32767" xr:uid="{4CC5E1AE-2658-416C-8788-496A736AD2EC}"/>
    <cellStyle name="SAPBEXaggData 2 2 5 2 5" xfId="17375" xr:uid="{5FBFD971-BD31-4C6B-9A37-4434B0D12087}"/>
    <cellStyle name="SAPBEXaggData 2 2 5 3" xfId="12829" xr:uid="{E7929BCB-AF49-4706-A6AD-7650F0EA943B}"/>
    <cellStyle name="SAPBEXaggData 2 2 5 3 2" xfId="30277" xr:uid="{B9E77A5A-CDC4-450F-AD04-23B6E266A173}"/>
    <cellStyle name="SAPBEXaggData 2 2 5 3 3" xfId="35247" xr:uid="{86EB8B31-51C2-43D3-9230-544069DC6204}"/>
    <cellStyle name="SAPBEXaggData 2 2 5 3 4" xfId="36739" xr:uid="{40F12534-70CA-4331-8A36-F68FC29D67E4}"/>
    <cellStyle name="SAPBEXaggData 2 2 5 3 5" xfId="21304" xr:uid="{1B0F1530-F1C4-43E9-A396-A1AEA0417C16}"/>
    <cellStyle name="SAPBEXaggData 2 2 5 4" xfId="11580" xr:uid="{BBE07AF2-597E-4783-AAC9-8BFABAD75E8D}"/>
    <cellStyle name="SAPBEXaggData 2 2 5 4 2" xfId="29035" xr:uid="{BB2B17E9-D1F1-44F0-93A2-E982E49D7C4D}"/>
    <cellStyle name="SAPBEXaggData 2 2 5 4 3" xfId="34202" xr:uid="{09A6D1C8-31BC-461C-977A-813EEDAEA98C}"/>
    <cellStyle name="SAPBEXaggData 2 2 5 4 4" xfId="24207" xr:uid="{90F31285-46F7-4BFF-B35B-54542FD9CEEC}"/>
    <cellStyle name="SAPBEXaggData 2 2 5 4 5" xfId="20082" xr:uid="{79526A27-A5E3-4A38-8D47-FE92FF6D84A1}"/>
    <cellStyle name="SAPBEXaggData 2 2 5 5" xfId="34600" xr:uid="{1AD0220D-D0D3-44DB-AA5B-CDB13FD511A2}"/>
    <cellStyle name="SAPBEXaggData 2 2 5 6" xfId="16606" xr:uid="{F4505C89-AE11-476A-AA25-3130A6F12CD0}"/>
    <cellStyle name="SAPBEXaggData 2 2 6" xfId="6706" xr:uid="{113FE079-A812-4417-94C6-BEFB7E7886DC}"/>
    <cellStyle name="SAPBEXaggData 2 2 6 2" xfId="7579" xr:uid="{42D035CE-3D3A-47FC-B10C-3055449CBDE0}"/>
    <cellStyle name="SAPBEXaggData 2 2 6 2 2" xfId="13286" xr:uid="{CB7F165B-B436-4A1B-88A0-59A1913128EA}"/>
    <cellStyle name="SAPBEXaggData 2 2 6 2 2 2" xfId="30734" xr:uid="{DC7FBA43-A72F-483D-8395-5E4FC1BA0A37}"/>
    <cellStyle name="SAPBEXaggData 2 2 6 2 2 3" xfId="35645" xr:uid="{5D81315D-8509-4834-AA35-58D989318FA6}"/>
    <cellStyle name="SAPBEXaggData 2 2 6 2 2 4" xfId="37194" xr:uid="{7D81B205-AF80-4D45-84C9-4C21B0D4B706}"/>
    <cellStyle name="SAPBEXaggData 2 2 6 2 2 5" xfId="21761" xr:uid="{5123E7B5-7587-4A2B-96BB-69A4E6170234}"/>
    <cellStyle name="SAPBEXaggData 2 2 6 2 3" xfId="12348" xr:uid="{96081EEA-F1E3-4DFD-BCE4-ABEBF6DA466C}"/>
    <cellStyle name="SAPBEXaggData 2 2 6 2 3 2" xfId="29796" xr:uid="{96597568-AE5F-4B4E-A67E-AA02141E5FB5}"/>
    <cellStyle name="SAPBEXaggData 2 2 6 2 3 3" xfId="34842" xr:uid="{23C7FB19-3273-4CC9-BC4F-613FAD119ECD}"/>
    <cellStyle name="SAPBEXaggData 2 2 6 2 3 4" xfId="36258" xr:uid="{3D3A2D98-3BA5-402C-A5B0-F82F206949A4}"/>
    <cellStyle name="SAPBEXaggData 2 2 6 2 3 5" xfId="20823" xr:uid="{491CCDB1-AD89-4CB7-8EB9-0FC77D6CDA0E}"/>
    <cellStyle name="SAPBEXaggData 2 2 6 2 4" xfId="23250" xr:uid="{908F7FEB-4957-4CC2-8FE3-D652685F5CF2}"/>
    <cellStyle name="SAPBEXaggData 2 2 6 2 5" xfId="17061" xr:uid="{68043CCE-68BA-4BC6-8B21-CBA856B9E8A5}"/>
    <cellStyle name="SAPBEXaggData 2 2 6 3" xfId="9439" xr:uid="{C0E85E35-8116-441E-87D7-D3535B7E570D}"/>
    <cellStyle name="SAPBEXaggData 2 2 6 3 2" xfId="27163" xr:uid="{A708A190-98D3-47F7-BB56-86192FB0A8E2}"/>
    <cellStyle name="SAPBEXaggData 2 2 6 3 3" xfId="32792" xr:uid="{A732681B-75CB-4615-82CD-94659B5FA8D8}"/>
    <cellStyle name="SAPBEXaggData 2 2 6 3 4" xfId="36094" xr:uid="{6D1AA9E5-AF52-4415-A735-166B40D429F1}"/>
    <cellStyle name="SAPBEXaggData 2 2 6 3 5" xfId="18347" xr:uid="{075D1D05-7EAB-47FA-892A-6565E76C7C44}"/>
    <cellStyle name="SAPBEXaggData 2 2 6 4" xfId="11252" xr:uid="{DA46FB50-A9FD-4241-A7A1-C9B8F354A22B}"/>
    <cellStyle name="SAPBEXaggData 2 2 6 4 2" xfId="28707" xr:uid="{4592369B-D575-403A-8F65-AEF24A77259B}"/>
    <cellStyle name="SAPBEXaggData 2 2 6 4 3" xfId="33927" xr:uid="{6765C6EC-477E-47D1-98E2-286ADA116536}"/>
    <cellStyle name="SAPBEXaggData 2 2 6 4 4" xfId="24146" xr:uid="{2052D7F9-CC72-4795-BC60-F7B670E0CA26}"/>
    <cellStyle name="SAPBEXaggData 2 2 6 4 5" xfId="19756" xr:uid="{9C194553-F505-4310-AAA2-E5EEAC43A12A}"/>
    <cellStyle name="SAPBEXaggData 2 2 6 5" xfId="32144" xr:uid="{4FE5439A-AFFE-4CCF-9B6F-CD58EC394D13}"/>
    <cellStyle name="SAPBEXaggData 2 2 6 6" xfId="16214" xr:uid="{B0BF23DC-60A8-4B71-8A0A-5F1F39903330}"/>
    <cellStyle name="SAPBEXaggData 2 2 7" xfId="5282" xr:uid="{6DE80906-CA30-4EE2-AD6A-8BD789A5E80D}"/>
    <cellStyle name="SAPBEXaggData 2 2 7 2" xfId="9596" xr:uid="{6139E3A5-5FE3-49E3-9996-41D5542CAD41}"/>
    <cellStyle name="SAPBEXaggData 2 2 7 2 2" xfId="27312" xr:uid="{123A25A8-4288-484E-848D-70D446B6469F}"/>
    <cellStyle name="SAPBEXaggData 2 2 7 2 3" xfId="32915" xr:uid="{798B5D63-0B72-4B81-A2C1-7C0D2F1E91F9}"/>
    <cellStyle name="SAPBEXaggData 2 2 7 2 4" xfId="36156" xr:uid="{D57A32AC-0F82-40B1-B0C3-3FF8655E5B6A}"/>
    <cellStyle name="SAPBEXaggData 2 2 7 2 5" xfId="18491" xr:uid="{0E95F99B-BF43-4C99-8176-E76B20FD7E83}"/>
    <cellStyle name="SAPBEXaggData 2 2 7 3" xfId="11724" xr:uid="{A00C1F9B-7469-46A9-B35C-9C8CDA72B0A8}"/>
    <cellStyle name="SAPBEXaggData 2 2 7 3 2" xfId="29178" xr:uid="{6EC0A8B1-08AF-455C-96DC-4D85EE167860}"/>
    <cellStyle name="SAPBEXaggData 2 2 7 3 3" xfId="34324" xr:uid="{D9EECEA7-026B-4617-A79B-ABAF5468ED2C}"/>
    <cellStyle name="SAPBEXaggData 2 2 7 3 4" xfId="25527" xr:uid="{519E46EA-C30D-4E32-89AD-529D1A52257B}"/>
    <cellStyle name="SAPBEXaggData 2 2 7 3 5" xfId="20225" xr:uid="{12DDE8F5-4246-4DC2-B8D8-DFF9418314F0}"/>
    <cellStyle name="SAPBEXaggData 2 2 7 4" xfId="36202" xr:uid="{08059545-2541-43EB-B207-3728A9A0C1B7}"/>
    <cellStyle name="SAPBEXaggData 2 2 7 5" xfId="15230" xr:uid="{3F2F7922-A0B8-4D42-8994-B1EDD01BC2BC}"/>
    <cellStyle name="SAPBEXaggData 2 2 8" xfId="8998" xr:uid="{23CFBBDE-6F3D-438A-A256-0E5014B97C71}"/>
    <cellStyle name="SAPBEXaggData 2 2 8 2" xfId="26784" xr:uid="{B2A434F4-75B2-47EE-A5AF-A91BDB469C8B}"/>
    <cellStyle name="SAPBEXaggData 2 2 8 3" xfId="32494" xr:uid="{3D485CB7-CCDC-441D-8F61-825DC47AA47C}"/>
    <cellStyle name="SAPBEXaggData 2 2 8 4" xfId="27485" xr:uid="{0090C930-4DB9-4D6C-BCEF-82FBC67A9984}"/>
    <cellStyle name="SAPBEXaggData 2 2 8 5" xfId="18058" xr:uid="{FE08E985-C749-4EA2-901B-B5982EE53E76}"/>
    <cellStyle name="SAPBEXaggData 2 2 9" xfId="10513" xr:uid="{F7FAC3CF-38E8-4CD1-8420-046467214BB1}"/>
    <cellStyle name="SAPBEXaggData 2 2 9 2" xfId="28008" xr:uid="{4B5CCCD5-EF3E-45F5-9421-C07BDF920C30}"/>
    <cellStyle name="SAPBEXaggData 2 2 9 3" xfId="33339" xr:uid="{3E2A0EBB-41A9-472F-908B-EDE3F50B01C9}"/>
    <cellStyle name="SAPBEXaggData 2 2 9 4" xfId="25503" xr:uid="{1738286E-CF19-47B8-90C9-FB8D3BF82915}"/>
    <cellStyle name="SAPBEXaggData 2 2 9 5" xfId="19092" xr:uid="{B2E7A456-691D-49AF-9117-028D4DCB1C0C}"/>
    <cellStyle name="SAPBEXaggData 2 3" xfId="6637" xr:uid="{ED5916AA-BDA4-439C-8FB2-090678D0CA13}"/>
    <cellStyle name="SAPBEXaggData 2 3 10" xfId="24561" xr:uid="{FCF66932-0752-44DD-9598-6C15C9A18BB1}"/>
    <cellStyle name="SAPBEXaggData 2 3 11" xfId="16148" xr:uid="{2B85A0E5-8866-4122-BE7D-E3DD75A0ECCE}"/>
    <cellStyle name="SAPBEXaggData 2 3 2" xfId="7040" xr:uid="{9B34B20B-CDF8-49A9-8A6C-0D760E9442DB}"/>
    <cellStyle name="SAPBEXaggData 2 3 2 2" xfId="7828" xr:uid="{DB74839F-5E1B-45E0-BF29-C5B361F759F0}"/>
    <cellStyle name="SAPBEXaggData 2 3 2 2 2" xfId="13535" xr:uid="{EC6A8646-9CE4-4F2A-A6E4-7F0DAE7C6305}"/>
    <cellStyle name="SAPBEXaggData 2 3 2 2 2 2" xfId="30983" xr:uid="{7AC5B633-2236-4863-A684-3FDC3C1FF545}"/>
    <cellStyle name="SAPBEXaggData 2 3 2 2 2 3" xfId="35854" xr:uid="{A1CAD19C-1E47-4D57-AFAA-F2205FC52B7B}"/>
    <cellStyle name="SAPBEXaggData 2 3 2 2 2 4" xfId="37441" xr:uid="{90AAF24C-BC8E-4A16-A01E-0FC7DE00CB91}"/>
    <cellStyle name="SAPBEXaggData 2 3 2 2 2 5" xfId="22010" xr:uid="{2AA53C80-30E6-4E7A-82F8-A15DF7ED1E61}"/>
    <cellStyle name="SAPBEXaggData 2 3 2 2 3" xfId="12597" xr:uid="{C0C90669-2412-4250-9501-CFA69EABA9A9}"/>
    <cellStyle name="SAPBEXaggData 2 3 2 2 3 2" xfId="30045" xr:uid="{1DACD0CE-0634-48E9-98D1-483E78D2653A}"/>
    <cellStyle name="SAPBEXaggData 2 3 2 2 3 3" xfId="35048" xr:uid="{956F1999-5CF3-4A98-A325-9A09E6A1B2FA}"/>
    <cellStyle name="SAPBEXaggData 2 3 2 2 3 4" xfId="36507" xr:uid="{123330C9-A622-4690-BE40-291291D0254B}"/>
    <cellStyle name="SAPBEXaggData 2 3 2 2 3 5" xfId="21072" xr:uid="{B0D6DC61-52F5-4B6C-B1E1-30B58233A00C}"/>
    <cellStyle name="SAPBEXaggData 2 3 2 2 4" xfId="34425" xr:uid="{F535D294-C6E3-468C-A371-5B43556FF486}"/>
    <cellStyle name="SAPBEXaggData 2 3 2 2 5" xfId="17308" xr:uid="{DDBFB9BD-E464-43EA-83C8-238E6D9DE25D}"/>
    <cellStyle name="SAPBEXaggData 2 3 2 3" xfId="12749" xr:uid="{4E15E71F-04E3-412B-A074-1ECD1B330FB6}"/>
    <cellStyle name="SAPBEXaggData 2 3 2 3 2" xfId="30197" xr:uid="{870BEFC0-F79E-44AA-9CDD-982218C3709F}"/>
    <cellStyle name="SAPBEXaggData 2 3 2 3 3" xfId="35181" xr:uid="{DEDBFBF3-911C-4385-8AE4-F3DC5792EBE1}"/>
    <cellStyle name="SAPBEXaggData 2 3 2 3 4" xfId="36659" xr:uid="{2B49A868-8A92-4E84-A93D-4F914E49500E}"/>
    <cellStyle name="SAPBEXaggData 2 3 2 3 5" xfId="21224" xr:uid="{FD4B8BAF-BA10-4D5F-AB85-A6EF14E760BD}"/>
    <cellStyle name="SAPBEXaggData 2 3 2 4" xfId="11513" xr:uid="{47120D33-E3B6-4240-A0D1-5D4D21D8EACB}"/>
    <cellStyle name="SAPBEXaggData 2 3 2 4 2" xfId="28968" xr:uid="{98BA6B1A-455F-479B-841C-42063EB9BAA2}"/>
    <cellStyle name="SAPBEXaggData 2 3 2 4 3" xfId="34146" xr:uid="{3E4CC8B6-7929-46DA-A90E-B1AA60A85384}"/>
    <cellStyle name="SAPBEXaggData 2 3 2 4 4" xfId="36225" xr:uid="{AF3671E5-6425-496B-A846-45E3CCABA05B}"/>
    <cellStyle name="SAPBEXaggData 2 3 2 4 5" xfId="20015" xr:uid="{E8889825-B745-4C77-96CD-68C23CDEBD5F}"/>
    <cellStyle name="SAPBEXaggData 2 3 2 5" xfId="23345" xr:uid="{2F98F229-74A6-4E89-9DBC-DDA56F326B44}"/>
    <cellStyle name="SAPBEXaggData 2 3 2 6" xfId="16526" xr:uid="{E34D221B-087E-44EE-9FFC-EE988962A519}"/>
    <cellStyle name="SAPBEXaggData 2 3 3" xfId="6845" xr:uid="{A276D197-A6BB-45CF-9126-02FA4D5976AA}"/>
    <cellStyle name="SAPBEXaggData 2 3 3 2" xfId="7676" xr:uid="{795A9DA8-2B57-4CA7-8F3D-06E2389311F6}"/>
    <cellStyle name="SAPBEXaggData 2 3 3 2 2" xfId="13383" xr:uid="{93BBEAC7-5091-49AB-ACA2-48E0FA081FC9}"/>
    <cellStyle name="SAPBEXaggData 2 3 3 2 2 2" xfId="30831" xr:uid="{4AC4BC8F-5DAE-4357-ABFA-31B0B9AFD28D}"/>
    <cellStyle name="SAPBEXaggData 2 3 3 2 2 3" xfId="35727" xr:uid="{DA506B2D-45A4-4355-99DD-4F8F8CA530E0}"/>
    <cellStyle name="SAPBEXaggData 2 3 3 2 2 4" xfId="37291" xr:uid="{4D94A204-7E1C-4865-BEAF-40E7D3B2CE1C}"/>
    <cellStyle name="SAPBEXaggData 2 3 3 2 2 5" xfId="21858" xr:uid="{61C78318-F679-4A1F-AB9F-CA5BF92F3119}"/>
    <cellStyle name="SAPBEXaggData 2 3 3 2 3" xfId="12445" xr:uid="{F50E5D33-96A3-4458-B9D9-E15FDAFCF849}"/>
    <cellStyle name="SAPBEXaggData 2 3 3 2 3 2" xfId="29893" xr:uid="{5A297582-62A3-420C-89C5-314CD95F6A15}"/>
    <cellStyle name="SAPBEXaggData 2 3 3 2 3 3" xfId="34923" xr:uid="{8EE97066-2BFB-4C5A-ABDC-1A2FE1FAA4FC}"/>
    <cellStyle name="SAPBEXaggData 2 3 3 2 3 4" xfId="36355" xr:uid="{BF8887AD-5FBA-4EB3-8F03-649C008BF7BF}"/>
    <cellStyle name="SAPBEXaggData 2 3 3 2 3 5" xfId="20920" xr:uid="{A36EEE44-21A9-415A-852B-14C45DEE369A}"/>
    <cellStyle name="SAPBEXaggData 2 3 3 2 4" xfId="23317" xr:uid="{15156F56-03DA-4198-A12A-EB216D849B61}"/>
    <cellStyle name="SAPBEXaggData 2 3 3 2 5" xfId="17158" xr:uid="{70A3CA1F-2596-48F2-91A0-E9FC527D8003}"/>
    <cellStyle name="SAPBEXaggData 2 3 3 3" xfId="10640" xr:uid="{A03DBE39-559C-4746-BBDB-2C7B729D81DE}"/>
    <cellStyle name="SAPBEXaggData 2 3 3 3 2" xfId="28120" xr:uid="{EDC61CB9-C97C-44DF-91C2-7B088B3E1F49}"/>
    <cellStyle name="SAPBEXaggData 2 3 3 3 3" xfId="33426" xr:uid="{CB1A6CDE-8CE4-4993-96B1-36DD7BD60579}"/>
    <cellStyle name="SAPBEXaggData 2 3 3 3 4" xfId="24840" xr:uid="{B0F3CD8A-AAAE-4339-B604-93D02F9B0F47}"/>
    <cellStyle name="SAPBEXaggData 2 3 3 3 5" xfId="19182" xr:uid="{FB1F2DF8-3836-469F-B2B3-C16C139B8457}"/>
    <cellStyle name="SAPBEXaggData 2 3 3 4" xfId="11353" xr:uid="{BF17E54D-00ED-4B02-B858-7975A740F66B}"/>
    <cellStyle name="SAPBEXaggData 2 3 3 4 2" xfId="28808" xr:uid="{EC406178-4ACD-4BA7-9777-AEB3CF5D05A0}"/>
    <cellStyle name="SAPBEXaggData 2 3 3 4 3" xfId="34012" xr:uid="{251D085D-1ACD-412C-99ED-336D45E916D9}"/>
    <cellStyle name="SAPBEXaggData 2 3 3 4 4" xfId="32187" xr:uid="{F6A2A9D8-E05A-4ED7-9472-AEE980085102}"/>
    <cellStyle name="SAPBEXaggData 2 3 3 4 5" xfId="19856" xr:uid="{261C4C3F-5353-4DAA-B4DE-CEA06D541899}"/>
    <cellStyle name="SAPBEXaggData 2 3 3 5" xfId="34929" xr:uid="{B1A9FD6F-E621-4255-AAEE-C687C9484DFB}"/>
    <cellStyle name="SAPBEXaggData 2 3 3 6" xfId="16345" xr:uid="{F5CF6455-26B8-418D-8E2B-3AFA488BAC2A}"/>
    <cellStyle name="SAPBEXaggData 2 3 4" xfId="6668" xr:uid="{5D030173-ED1D-40BB-AA2E-250D620E8791}"/>
    <cellStyle name="SAPBEXaggData 2 3 4 2" xfId="7552" xr:uid="{76B60AB9-D4BE-441A-9AB8-63996F515FCD}"/>
    <cellStyle name="SAPBEXaggData 2 3 4 2 2" xfId="13259" xr:uid="{94B796D8-AD1D-4573-8D05-8198CF67FF42}"/>
    <cellStyle name="SAPBEXaggData 2 3 4 2 2 2" xfId="30707" xr:uid="{1761F990-F62E-49E1-B1C1-30FA4DEA7D9F}"/>
    <cellStyle name="SAPBEXaggData 2 3 4 2 2 3" xfId="35621" xr:uid="{FFE22FCA-3447-44AC-8150-EC3C124F9F59}"/>
    <cellStyle name="SAPBEXaggData 2 3 4 2 2 4" xfId="37167" xr:uid="{AF6472FC-D484-40E1-910F-50B3286A5B07}"/>
    <cellStyle name="SAPBEXaggData 2 3 4 2 2 5" xfId="21734" xr:uid="{C0DF997A-4AC3-4C5C-B01F-C80F5326B071}"/>
    <cellStyle name="SAPBEXaggData 2 3 4 2 3" xfId="12321" xr:uid="{7B56EDC6-023D-4F79-B7EF-99E9B2583E2A}"/>
    <cellStyle name="SAPBEXaggData 2 3 4 2 3 2" xfId="29769" xr:uid="{FEF6FFEF-9A57-4B57-BAC6-3AABC86B6946}"/>
    <cellStyle name="SAPBEXaggData 2 3 4 2 3 3" xfId="34818" xr:uid="{AF2A7C98-2CF7-4A2E-8E5D-37657E63F367}"/>
    <cellStyle name="SAPBEXaggData 2 3 4 2 3 4" xfId="24412" xr:uid="{0E590034-4179-42DB-8736-B8B196E7AB29}"/>
    <cellStyle name="SAPBEXaggData 2 3 4 2 3 5" xfId="20796" xr:uid="{08AF0E97-2386-460E-8636-98ACD232B64C}"/>
    <cellStyle name="SAPBEXaggData 2 3 4 2 4" xfId="33370" xr:uid="{6C83BBDD-1047-418D-A9A0-9AA4127C7A7F}"/>
    <cellStyle name="SAPBEXaggData 2 3 4 2 5" xfId="17034" xr:uid="{49F9E3A4-5D60-4338-BF55-DD6C023B1973}"/>
    <cellStyle name="SAPBEXaggData 2 3 4 3" xfId="10760" xr:uid="{BAF3FB70-B271-4495-B242-44C7F82454E8}"/>
    <cellStyle name="SAPBEXaggData 2 3 4 3 2" xfId="28230" xr:uid="{069435E1-F52F-4C15-8AE8-1651B496E1F0}"/>
    <cellStyle name="SAPBEXaggData 2 3 4 3 3" xfId="33518" xr:uid="{C691E6F1-D221-4064-8E50-C452C7604704}"/>
    <cellStyle name="SAPBEXaggData 2 3 4 3 4" xfId="23118" xr:uid="{7F6D6678-06AA-4A55-86BC-F8B78ED1B89B}"/>
    <cellStyle name="SAPBEXaggData 2 3 4 3 5" xfId="19289" xr:uid="{1DEDD198-15A7-4628-9C0D-9639442F4D50}"/>
    <cellStyle name="SAPBEXaggData 2 3 4 4" xfId="11222" xr:uid="{E12FB51E-A6FB-454A-8558-66E4FAAD8730}"/>
    <cellStyle name="SAPBEXaggData 2 3 4 4 2" xfId="28678" xr:uid="{BE27E7FE-6B84-4EAF-BB30-E9D4BFA74044}"/>
    <cellStyle name="SAPBEXaggData 2 3 4 4 3" xfId="33901" xr:uid="{CF350109-2286-415C-9E77-01FE3D991153}"/>
    <cellStyle name="SAPBEXaggData 2 3 4 4 4" xfId="25483" xr:uid="{6B48FF31-0F81-43BC-8DA4-8DE29E7E5A35}"/>
    <cellStyle name="SAPBEXaggData 2 3 4 4 5" xfId="19727" xr:uid="{2DEDA962-8A5B-4863-96D7-75AF7A94D19D}"/>
    <cellStyle name="SAPBEXaggData 2 3 4 5" xfId="32102" xr:uid="{488FC9FD-6CAE-44B0-9834-E7B9B9113E3E}"/>
    <cellStyle name="SAPBEXaggData 2 3 4 6" xfId="16177" xr:uid="{B19A34E5-ECBE-4EBC-8DA3-1CC347EAE8C8}"/>
    <cellStyle name="SAPBEXaggData 2 3 5" xfId="7161" xr:uid="{6969CF3E-6B14-4DEB-8B19-9510EDD08C83}"/>
    <cellStyle name="SAPBEXaggData 2 3 5 2" xfId="7933" xr:uid="{3D076856-0856-4939-8DB5-2A45997DA4F7}"/>
    <cellStyle name="SAPBEXaggData 2 3 5 2 2" xfId="13640" xr:uid="{978DC454-E665-49C1-9962-62197E1983DF}"/>
    <cellStyle name="SAPBEXaggData 2 3 5 2 2 2" xfId="31088" xr:uid="{0C7E1A1F-B865-4F8C-8617-E8164A7A3772}"/>
    <cellStyle name="SAPBEXaggData 2 3 5 2 2 3" xfId="35946" xr:uid="{65C8B4EC-9954-4ACE-8A43-DB8E5DBC1496}"/>
    <cellStyle name="SAPBEXaggData 2 3 5 2 2 4" xfId="37546" xr:uid="{7AF785D7-1F26-4412-8233-2CC63D59E5C8}"/>
    <cellStyle name="SAPBEXaggData 2 3 5 2 2 5" xfId="22115" xr:uid="{7EDC365A-319D-4504-AC21-B054B01615F5}"/>
    <cellStyle name="SAPBEXaggData 2 3 5 2 3" xfId="12702" xr:uid="{12FD6EC6-9680-4138-B08A-ECABE0D295E5}"/>
    <cellStyle name="SAPBEXaggData 2 3 5 2 3 2" xfId="30150" xr:uid="{2CEEFB9D-4B43-4B7F-8531-3D1D1F4EDC5B}"/>
    <cellStyle name="SAPBEXaggData 2 3 5 2 3 3" xfId="35140" xr:uid="{30F65A20-1B2D-49E2-8B6B-C29A40E7DF41}"/>
    <cellStyle name="SAPBEXaggData 2 3 5 2 3 4" xfId="36612" xr:uid="{21139CE3-2328-4753-8F0C-609186365F0B}"/>
    <cellStyle name="SAPBEXaggData 2 3 5 2 3 5" xfId="21177" xr:uid="{12A18EBF-BEFC-4945-BCE7-AC90180FA414}"/>
    <cellStyle name="SAPBEXaggData 2 3 5 2 4" xfId="23313" xr:uid="{2D38BD97-EA0B-49D9-AC6A-A103AB58B0AF}"/>
    <cellStyle name="SAPBEXaggData 2 3 5 2 5" xfId="17413" xr:uid="{FF880FAE-953D-4277-A6CC-A15019008B48}"/>
    <cellStyle name="SAPBEXaggData 2 3 5 3" xfId="12869" xr:uid="{324CEEA9-98DB-4A4D-927A-71AC02D59CFE}"/>
    <cellStyle name="SAPBEXaggData 2 3 5 3 2" xfId="30317" xr:uid="{A7DEC6E3-D366-4A51-85B6-80E8DD7D3D32}"/>
    <cellStyle name="SAPBEXaggData 2 3 5 3 3" xfId="35284" xr:uid="{9DA695EE-E159-4A1A-946E-45EFD3B7CAF2}"/>
    <cellStyle name="SAPBEXaggData 2 3 5 3 4" xfId="36779" xr:uid="{D58B14DC-E3DC-4492-8E1A-BA6FB4BB24F7}"/>
    <cellStyle name="SAPBEXaggData 2 3 5 3 5" xfId="21344" xr:uid="{9F9B92A5-6CFF-4555-81D9-D715E5872B4D}"/>
    <cellStyle name="SAPBEXaggData 2 3 5 4" xfId="11618" xr:uid="{3D7C192C-7DEF-4402-A7B3-5D6E6BE6B4E1}"/>
    <cellStyle name="SAPBEXaggData 2 3 5 4 2" xfId="29073" xr:uid="{AC995DD6-6D77-4BBB-8BD1-D5861E856348}"/>
    <cellStyle name="SAPBEXaggData 2 3 5 4 3" xfId="34236" xr:uid="{AF14165A-8110-4138-BEA1-18869F83CF97}"/>
    <cellStyle name="SAPBEXaggData 2 3 5 4 4" xfId="23141" xr:uid="{B915C8D0-2599-4D8D-80D9-0025D10D2200}"/>
    <cellStyle name="SAPBEXaggData 2 3 5 4 5" xfId="20120" xr:uid="{042FEA4E-9EDD-4803-8484-69D5CC6EFC56}"/>
    <cellStyle name="SAPBEXaggData 2 3 5 5" xfId="33749" xr:uid="{C3BF4BCF-60B6-4F96-8628-8FDBB3B38EEC}"/>
    <cellStyle name="SAPBEXaggData 2 3 5 6" xfId="16646" xr:uid="{505BCA93-492A-4E3F-9DC0-94148AD0A2F3}"/>
    <cellStyle name="SAPBEXaggData 2 3 6" xfId="5093" xr:uid="{1AF64AFC-4753-4136-9301-BE5442587A20}"/>
    <cellStyle name="SAPBEXaggData 2 3 6 2" xfId="7113" xr:uid="{A155DD55-1E91-470E-84F2-2BACB01C591E}"/>
    <cellStyle name="SAPBEXaggData 2 3 6 2 2" xfId="12821" xr:uid="{DC7FC1B9-5305-42A9-AF27-2BD6C3FBB101}"/>
    <cellStyle name="SAPBEXaggData 2 3 6 2 2 2" xfId="30269" xr:uid="{7F8CB520-3B52-4A9C-861F-C3E8CC59A54E}"/>
    <cellStyle name="SAPBEXaggData 2 3 6 2 2 3" xfId="35239" xr:uid="{C4ED9152-16AD-48A3-ACD2-0D9165F8B1AA}"/>
    <cellStyle name="SAPBEXaggData 2 3 6 2 2 4" xfId="36731" xr:uid="{6D5C883E-2E41-4DE0-B163-898FEBD2ABDC}"/>
    <cellStyle name="SAPBEXaggData 2 3 6 2 2 5" xfId="21296" xr:uid="{DBC33A89-F2BA-4572-B4E0-FE864020DFC7}"/>
    <cellStyle name="SAPBEXaggData 2 3 6 2 3" xfId="11950" xr:uid="{B167C5BC-604C-45B0-8CFA-215E7F6973B4}"/>
    <cellStyle name="SAPBEXaggData 2 3 6 2 3 2" xfId="29400" xr:uid="{EF936AE4-7EF8-44AE-AE4B-45F3CB0F4FB7}"/>
    <cellStyle name="SAPBEXaggData 2 3 6 2 3 3" xfId="34502" xr:uid="{506451DE-9E70-4B40-9601-C0A792020584}"/>
    <cellStyle name="SAPBEXaggData 2 3 6 2 3 4" xfId="26804" xr:uid="{56059901-471B-41F0-95D1-BA8E9B8888B3}"/>
    <cellStyle name="SAPBEXaggData 2 3 6 2 3 5" xfId="20428" xr:uid="{2A5AEED9-CE37-475B-B349-C8BF235418B9}"/>
    <cellStyle name="SAPBEXaggData 2 3 6 2 4" xfId="26296" xr:uid="{0728A90A-612C-43A1-8C85-00224D62C321}"/>
    <cellStyle name="SAPBEXaggData 2 3 6 2 5" xfId="16598" xr:uid="{2F63F8AA-AB2A-46DF-A502-1EC68C6515C6}"/>
    <cellStyle name="SAPBEXaggData 2 3 6 3" xfId="9279" xr:uid="{5A74842F-B5FE-403B-A620-71C76EC204BF}"/>
    <cellStyle name="SAPBEXaggData 2 3 6 3 2" xfId="27016" xr:uid="{D245B16C-38EE-4275-898E-93595B8310CE}"/>
    <cellStyle name="SAPBEXaggData 2 3 6 3 3" xfId="32664" xr:uid="{822FD4A5-E222-441A-8B64-9B943D1E9B59}"/>
    <cellStyle name="SAPBEXaggData 2 3 6 3 4" xfId="32388" xr:uid="{191E1B5F-EFD7-4B14-BB3A-6DA67D9CAC44}"/>
    <cellStyle name="SAPBEXaggData 2 3 6 3 5" xfId="18208" xr:uid="{BF4DA90C-E2C0-4061-B67F-49D92E86DECE}"/>
    <cellStyle name="SAPBEXaggData 2 3 6 4" xfId="8138" xr:uid="{99E7B65B-91BE-4758-B071-77F3C280BFEE}"/>
    <cellStyle name="SAPBEXaggData 2 3 6 4 2" xfId="26151" xr:uid="{17364AAB-3EDE-4EF3-B959-FDDD5AC86420}"/>
    <cellStyle name="SAPBEXaggData 2 3 6 4 3" xfId="32122" xr:uid="{6AE186CF-83B3-46C3-88BF-3F9195AE6DEF}"/>
    <cellStyle name="SAPBEXaggData 2 3 6 4 4" xfId="32640" xr:uid="{073E31FF-860C-4645-90B7-760261325392}"/>
    <cellStyle name="SAPBEXaggData 2 3 6 4 5" xfId="17521" xr:uid="{94306C2F-F6E8-4716-A83B-2D6538E82BB7}"/>
    <cellStyle name="SAPBEXaggData 2 3 6 5" xfId="23619" xr:uid="{6016F163-289E-4C7E-95C4-68FF1B70E85D}"/>
    <cellStyle name="SAPBEXaggData 2 3 6 6" xfId="15143" xr:uid="{470A37C8-D0C9-4B12-A630-39927CCBF0E9}"/>
    <cellStyle name="SAPBEXaggData 2 3 7" xfId="7231" xr:uid="{3C0ADCDA-0715-4BBF-BE8F-9A6AF515E178}"/>
    <cellStyle name="SAPBEXaggData 2 3 7 2" xfId="12939" xr:uid="{278D8BE5-E462-4F0B-A6C9-D3B687AEBBE8}"/>
    <cellStyle name="SAPBEXaggData 2 3 7 2 2" xfId="30387" xr:uid="{17CDF8BC-CC62-4199-B9CE-960F6FFDE5D6}"/>
    <cellStyle name="SAPBEXaggData 2 3 7 2 3" xfId="35344" xr:uid="{3B292DCD-7CAB-48FA-BFDD-221B9630D706}"/>
    <cellStyle name="SAPBEXaggData 2 3 7 2 4" xfId="36849" xr:uid="{DE0FF12D-FCB9-4FED-823D-CCB3AB9545C3}"/>
    <cellStyle name="SAPBEXaggData 2 3 7 2 5" xfId="21414" xr:uid="{FE290B66-625D-4409-8A73-C92DA05496A4}"/>
    <cellStyle name="SAPBEXaggData 2 3 7 3" xfId="12001" xr:uid="{1AA3EE32-12FA-41A8-8C7B-66533F23AA5A}"/>
    <cellStyle name="SAPBEXaggData 2 3 7 3 2" xfId="29449" xr:uid="{5E69250D-AFF1-4EA5-B04D-F3F9A8EF3CBB}"/>
    <cellStyle name="SAPBEXaggData 2 3 7 3 3" xfId="34542" xr:uid="{1D9415A7-142F-4C9E-B1C0-20E67663E264}"/>
    <cellStyle name="SAPBEXaggData 2 3 7 3 4" xfId="24247" xr:uid="{A1F96D68-3338-4FEF-88E9-439BC8EACAEC}"/>
    <cellStyle name="SAPBEXaggData 2 3 7 3 5" xfId="20476" xr:uid="{B531D99A-AF2E-45F5-9E20-B453CD3A92EC}"/>
    <cellStyle name="SAPBEXaggData 2 3 7 4" xfId="24636" xr:uid="{F4A1B32A-EC69-4A51-AD1B-DABA9D8BD385}"/>
    <cellStyle name="SAPBEXaggData 2 3 7 5" xfId="16716" xr:uid="{58B545B1-5129-4776-BEBC-54E1CD7BE97A}"/>
    <cellStyle name="SAPBEXaggData 2 3 8" xfId="10845" xr:uid="{21E2D2AA-8631-49AD-82C0-384EA4C38619}"/>
    <cellStyle name="SAPBEXaggData 2 3 8 2" xfId="28314" xr:uid="{E7807C50-DCF8-4E14-BD3A-38444088C333}"/>
    <cellStyle name="SAPBEXaggData 2 3 8 3" xfId="33585" xr:uid="{9A596C81-6BC2-4694-9513-41D39ED60EEF}"/>
    <cellStyle name="SAPBEXaggData 2 3 8 4" xfId="25457" xr:uid="{BFF5248F-4AE2-40A2-920A-E17323B3C6A6}"/>
    <cellStyle name="SAPBEXaggData 2 3 8 5" xfId="19373" xr:uid="{5F34B90F-9B43-465F-950C-55C31F6488E9}"/>
    <cellStyle name="SAPBEXaggData 2 3 9" xfId="10613" xr:uid="{B977BC51-A912-4D1A-9987-F24CA715F5E6}"/>
    <cellStyle name="SAPBEXaggData 2 3 9 2" xfId="28094" xr:uid="{F96E7500-EF1E-45A4-B913-C8384DFC261C}"/>
    <cellStyle name="SAPBEXaggData 2 3 9 3" xfId="33402" xr:uid="{13CC250E-C0B1-4ACB-A7B2-9F8E32BF2E65}"/>
    <cellStyle name="SAPBEXaggData 2 3 9 4" xfId="33192" xr:uid="{B9D85BAB-E678-495A-8CF1-72098FE09154}"/>
    <cellStyle name="SAPBEXaggData 2 3 9 5" xfId="19156" xr:uid="{831BF72D-3403-4799-BCF8-045F7ED340C6}"/>
    <cellStyle name="SAPBEXaggData 2 4" xfId="6543" xr:uid="{8041E577-8389-458F-BA32-0504823C8CAB}"/>
    <cellStyle name="SAPBEXaggData 2 4 10" xfId="23520" xr:uid="{257B8B39-C4F6-4CE8-9C6F-A06904ACD95E}"/>
    <cellStyle name="SAPBEXaggData 2 4 11" xfId="16061" xr:uid="{6BB4B1A3-0818-41D9-8B98-2350760306A5}"/>
    <cellStyle name="SAPBEXaggData 2 4 2" xfId="7026" xr:uid="{2FDCCE19-E913-4499-8B1F-A64851D2AD7E}"/>
    <cellStyle name="SAPBEXaggData 2 4 2 2" xfId="7814" xr:uid="{5B12ED8A-F045-4302-A6DD-EA8175A43DA7}"/>
    <cellStyle name="SAPBEXaggData 2 4 2 2 2" xfId="13521" xr:uid="{67FD436F-51A5-4E16-A8D1-5AA758799939}"/>
    <cellStyle name="SAPBEXaggData 2 4 2 2 2 2" xfId="30969" xr:uid="{413CE83D-0BD4-4795-8D13-F6B240430404}"/>
    <cellStyle name="SAPBEXaggData 2 4 2 2 2 3" xfId="35840" xr:uid="{7BE38414-E722-4581-966B-777673D1D098}"/>
    <cellStyle name="SAPBEXaggData 2 4 2 2 2 4" xfId="37427" xr:uid="{1FF7C218-B348-4E9E-8A5A-0EC9BAE9E880}"/>
    <cellStyle name="SAPBEXaggData 2 4 2 2 2 5" xfId="21996" xr:uid="{803E7918-CCDA-429C-9DC5-E43CBCEFF7FD}"/>
    <cellStyle name="SAPBEXaggData 2 4 2 2 3" xfId="12583" xr:uid="{FF069FBD-DC59-41AA-A1EA-FC680C30F3F7}"/>
    <cellStyle name="SAPBEXaggData 2 4 2 2 3 2" xfId="30031" xr:uid="{6A5FFBE6-5CE8-4949-963E-F0EB5230F443}"/>
    <cellStyle name="SAPBEXaggData 2 4 2 2 3 3" xfId="35034" xr:uid="{9EFA4A81-9C3C-496B-A9D9-72BC8AB9D650}"/>
    <cellStyle name="SAPBEXaggData 2 4 2 2 3 4" xfId="36493" xr:uid="{A9B141C0-C252-4274-AA8D-6B8FF0155FDE}"/>
    <cellStyle name="SAPBEXaggData 2 4 2 2 3 5" xfId="21058" xr:uid="{D61E84DE-ED24-49E8-A6AA-44FC7DD6AF14}"/>
    <cellStyle name="SAPBEXaggData 2 4 2 2 4" xfId="26260" xr:uid="{3A02B40B-4FED-48EA-AD48-6E95544C09BB}"/>
    <cellStyle name="SAPBEXaggData 2 4 2 2 5" xfId="17294" xr:uid="{BD399A3A-15CD-4DB5-BDA4-A949B145A67C}"/>
    <cellStyle name="SAPBEXaggData 2 4 2 3" xfId="12735" xr:uid="{5236CC85-7FD1-412A-9948-DB08116F375C}"/>
    <cellStyle name="SAPBEXaggData 2 4 2 3 2" xfId="30183" xr:uid="{0C9DE115-2F8B-4256-9A10-D508B2C5BD5E}"/>
    <cellStyle name="SAPBEXaggData 2 4 2 3 3" xfId="35168" xr:uid="{09EAE11C-337D-4403-BB0B-6FCBCA3B86DC}"/>
    <cellStyle name="SAPBEXaggData 2 4 2 3 4" xfId="36645" xr:uid="{6FE38241-9B36-4B9D-AA03-A5775A7DFB8E}"/>
    <cellStyle name="SAPBEXaggData 2 4 2 3 5" xfId="21210" xr:uid="{1115C07F-7C44-4071-AAB9-4DCB46470694}"/>
    <cellStyle name="SAPBEXaggData 2 4 2 4" xfId="11499" xr:uid="{E2A4BF88-0B63-4A93-B82A-4BA6AE5A682D}"/>
    <cellStyle name="SAPBEXaggData 2 4 2 4 2" xfId="28954" xr:uid="{D4C424D2-16DD-4701-B4A9-CD981B28B72D}"/>
    <cellStyle name="SAPBEXaggData 2 4 2 4 3" xfId="34132" xr:uid="{CB89720C-2DB8-47A2-90C5-4BCD110DE87C}"/>
    <cellStyle name="SAPBEXaggData 2 4 2 4 4" xfId="36114" xr:uid="{AFA5EBA2-5CC8-4876-BE17-237093D248F7}"/>
    <cellStyle name="SAPBEXaggData 2 4 2 4 5" xfId="20001" xr:uid="{CC04F177-805F-42C2-A093-6859D58948C0}"/>
    <cellStyle name="SAPBEXaggData 2 4 2 5" xfId="34685" xr:uid="{E1A5D6B9-D268-4606-90B9-B3CE9FCEBFFB}"/>
    <cellStyle name="SAPBEXaggData 2 4 2 6" xfId="16512" xr:uid="{C5FCE074-20F1-4BF0-B0FD-F9B0D34B0C57}"/>
    <cellStyle name="SAPBEXaggData 2 4 3" xfId="6847" xr:uid="{7747AD65-A495-4688-BBD5-2CD08C88B94A}"/>
    <cellStyle name="SAPBEXaggData 2 4 3 2" xfId="7678" xr:uid="{B1F873F7-19F6-4CA0-BB46-AE3EDE0ECD65}"/>
    <cellStyle name="SAPBEXaggData 2 4 3 2 2" xfId="13385" xr:uid="{7D6AC278-3FD8-4D23-9EC9-C61DE849C575}"/>
    <cellStyle name="SAPBEXaggData 2 4 3 2 2 2" xfId="30833" xr:uid="{288CAE6B-708C-46BB-80F0-4BBB7EB8CE30}"/>
    <cellStyle name="SAPBEXaggData 2 4 3 2 2 3" xfId="35729" xr:uid="{7CD68574-90FC-4ECE-B4CC-5BDCC3C5EAE7}"/>
    <cellStyle name="SAPBEXaggData 2 4 3 2 2 4" xfId="37293" xr:uid="{3BEDAA3A-1875-4E71-A69C-5608591FFDF5}"/>
    <cellStyle name="SAPBEXaggData 2 4 3 2 2 5" xfId="21860" xr:uid="{108A1EBE-E16D-4D66-87B2-FEFF11EB6377}"/>
    <cellStyle name="SAPBEXaggData 2 4 3 2 3" xfId="12447" xr:uid="{F476B78B-3A97-4417-9320-231A1A1678E0}"/>
    <cellStyle name="SAPBEXaggData 2 4 3 2 3 2" xfId="29895" xr:uid="{642BD8E6-7520-4E3F-84AB-E960E0565878}"/>
    <cellStyle name="SAPBEXaggData 2 4 3 2 3 3" xfId="34925" xr:uid="{93BCCA7B-FFED-4674-9027-16D51ECA9FBB}"/>
    <cellStyle name="SAPBEXaggData 2 4 3 2 3 4" xfId="36357" xr:uid="{E2EDD283-7D08-40C3-AB00-B26CCA35FDE7}"/>
    <cellStyle name="SAPBEXaggData 2 4 3 2 3 5" xfId="20922" xr:uid="{FB748915-2612-4306-AF77-35F7B37E4F79}"/>
    <cellStyle name="SAPBEXaggData 2 4 3 2 4" xfId="34053" xr:uid="{6463E2A6-24B1-476F-B392-5921297729D4}"/>
    <cellStyle name="SAPBEXaggData 2 4 3 2 5" xfId="17160" xr:uid="{9ED4664B-7021-4715-8609-8C6AE10BABD1}"/>
    <cellStyle name="SAPBEXaggData 2 4 3 3" xfId="9749" xr:uid="{B3BF5686-5DD0-443D-8A4B-185188ABC82E}"/>
    <cellStyle name="SAPBEXaggData 2 4 3 3 2" xfId="27445" xr:uid="{A35F256A-ED1F-4E8E-9AA8-76DAF8193D9D}"/>
    <cellStyle name="SAPBEXaggData 2 4 3 3 3" xfId="33031" xr:uid="{266ECF6E-B2CC-4E18-AF4F-DB649D8E40F0}"/>
    <cellStyle name="SAPBEXaggData 2 4 3 3 4" xfId="33216" xr:uid="{460264EB-AA66-48F7-A7C6-B1AAFAF04C43}"/>
    <cellStyle name="SAPBEXaggData 2 4 3 3 5" xfId="18606" xr:uid="{FBD3F2E6-83DA-4A66-AA6D-0C1A292DFACF}"/>
    <cellStyle name="SAPBEXaggData 2 4 3 4" xfId="11355" xr:uid="{0AB19FAA-6492-422C-8135-5ABC1C18B399}"/>
    <cellStyle name="SAPBEXaggData 2 4 3 4 2" xfId="28810" xr:uid="{29ED2D94-64B5-407A-A651-F8BDFAF579AF}"/>
    <cellStyle name="SAPBEXaggData 2 4 3 4 3" xfId="34014" xr:uid="{88169099-794F-44CE-BE50-640EA46E5835}"/>
    <cellStyle name="SAPBEXaggData 2 4 3 4 4" xfId="33084" xr:uid="{9B59F7AF-5193-4EBD-B4EB-EA4733B0848E}"/>
    <cellStyle name="SAPBEXaggData 2 4 3 4 5" xfId="19858" xr:uid="{645957B7-9DE9-4B4D-8954-A3221D402CAB}"/>
    <cellStyle name="SAPBEXaggData 2 4 3 5" xfId="23239" xr:uid="{818A4F1E-8CBB-428F-871B-F46C4514BAA1}"/>
    <cellStyle name="SAPBEXaggData 2 4 3 6" xfId="16347" xr:uid="{00A53461-A65A-437C-B559-FB88800ABF49}"/>
    <cellStyle name="SAPBEXaggData 2 4 4" xfId="5871" xr:uid="{0A4173E8-8BE4-4844-9EEF-D4E77E545759}"/>
    <cellStyle name="SAPBEXaggData 2 4 4 2" xfId="7329" xr:uid="{7067B11F-FAF1-41DD-8041-8E01E798E86C}"/>
    <cellStyle name="SAPBEXaggData 2 4 4 2 2" xfId="13037" xr:uid="{89509FF8-0319-4B41-A988-5C731494379C}"/>
    <cellStyle name="SAPBEXaggData 2 4 4 2 2 2" xfId="30485" xr:uid="{C0183E5B-3C6A-44D1-BAC5-7C68D9EFDA35}"/>
    <cellStyle name="SAPBEXaggData 2 4 4 2 2 3" xfId="35429" xr:uid="{69668D44-CF6E-4F59-989E-DB0185DD5812}"/>
    <cellStyle name="SAPBEXaggData 2 4 4 2 2 4" xfId="36947" xr:uid="{4B6A0E8F-29D2-4D80-8F37-A5E1E864A9E2}"/>
    <cellStyle name="SAPBEXaggData 2 4 4 2 2 5" xfId="21512" xr:uid="{B6FB631F-CD80-45A4-BB1B-1E02DFA8A5E8}"/>
    <cellStyle name="SAPBEXaggData 2 4 4 2 3" xfId="12099" xr:uid="{5D5B2632-1B12-4DC0-A56D-A90EC722F46F}"/>
    <cellStyle name="SAPBEXaggData 2 4 4 2 3 2" xfId="29547" xr:uid="{5A1D0093-3446-49E7-A10E-CF7202590357}"/>
    <cellStyle name="SAPBEXaggData 2 4 4 2 3 3" xfId="34626" xr:uid="{4327204C-15C5-4A14-8B32-A97AF0BB0296}"/>
    <cellStyle name="SAPBEXaggData 2 4 4 2 3 4" xfId="26905" xr:uid="{F077752B-8A99-4AEA-A68A-74C094B6B022}"/>
    <cellStyle name="SAPBEXaggData 2 4 4 2 3 5" xfId="20574" xr:uid="{9CF9E1E1-52C4-4A04-8C93-B5CA1530F76A}"/>
    <cellStyle name="SAPBEXaggData 2 4 4 2 4" xfId="26257" xr:uid="{94D3551A-2723-4348-AE5F-5394E2283981}"/>
    <cellStyle name="SAPBEXaggData 2 4 4 2 5" xfId="16814" xr:uid="{F3BCEBF8-7E66-424D-93EC-00190AA67050}"/>
    <cellStyle name="SAPBEXaggData 2 4 4 3" xfId="11649" xr:uid="{4B61E562-33B1-4375-ABA8-1F764EADD89B}"/>
    <cellStyle name="SAPBEXaggData 2 4 4 3 2" xfId="29104" xr:uid="{C0EFAD81-AE29-401D-A2E9-722FAE73D351}"/>
    <cellStyle name="SAPBEXaggData 2 4 4 3 3" xfId="34264" xr:uid="{53175744-502B-494D-9DA7-1AC4003D0FCB}"/>
    <cellStyle name="SAPBEXaggData 2 4 4 3 4" xfId="24708" xr:uid="{01C9C823-D985-467C-9B9F-358C9CDA68B7}"/>
    <cellStyle name="SAPBEXaggData 2 4 4 3 5" xfId="20151" xr:uid="{6B36D015-39FF-43F6-A21A-C637425AB5DB}"/>
    <cellStyle name="SAPBEXaggData 2 4 4 4" xfId="10893" xr:uid="{82FDD589-B3B4-45FA-B4EE-E99FB2FF2BAD}"/>
    <cellStyle name="SAPBEXaggData 2 4 4 4 2" xfId="28362" xr:uid="{996BE76D-7CEA-48DB-8EC1-C899A174B9A0}"/>
    <cellStyle name="SAPBEXaggData 2 4 4 4 3" xfId="33628" xr:uid="{E87A2D75-8138-4368-99FA-E9326E2E8E63}"/>
    <cellStyle name="SAPBEXaggData 2 4 4 4 4" xfId="25400" xr:uid="{79E4A67D-8FDD-4780-9E93-E532590BB121}"/>
    <cellStyle name="SAPBEXaggData 2 4 4 4 5" xfId="19421" xr:uid="{70AC81BD-A16C-4373-A457-56C358751D6E}"/>
    <cellStyle name="SAPBEXaggData 2 4 4 5" xfId="23719" xr:uid="{3960ACDC-A29B-40A1-A64A-A2483DF05601}"/>
    <cellStyle name="SAPBEXaggData 2 4 4 6" xfId="15489" xr:uid="{B6A690F1-0B8E-4D70-8A23-959B04A1AB4D}"/>
    <cellStyle name="SAPBEXaggData 2 4 5" xfId="7146" xr:uid="{E65F16A5-1AA2-4ED2-A26E-6059313F5E1D}"/>
    <cellStyle name="SAPBEXaggData 2 4 5 2" xfId="7919" xr:uid="{08C38A1E-C698-4BCD-8365-6B511A61FD23}"/>
    <cellStyle name="SAPBEXaggData 2 4 5 2 2" xfId="13626" xr:uid="{9C2BDE67-E433-45B1-BC2B-3D627FD37297}"/>
    <cellStyle name="SAPBEXaggData 2 4 5 2 2 2" xfId="31074" xr:uid="{02450380-E614-47EC-B39C-930A1377B214}"/>
    <cellStyle name="SAPBEXaggData 2 4 5 2 2 3" xfId="35933" xr:uid="{EA14C108-989F-412E-AD88-37C47FDCFF6E}"/>
    <cellStyle name="SAPBEXaggData 2 4 5 2 2 4" xfId="37532" xr:uid="{2C9729AA-484C-4C77-A758-EEA82FF0CA8A}"/>
    <cellStyle name="SAPBEXaggData 2 4 5 2 2 5" xfId="22101" xr:uid="{363A7072-7432-4727-AE40-2B1F5A095F36}"/>
    <cellStyle name="SAPBEXaggData 2 4 5 2 3" xfId="12688" xr:uid="{407C773C-E2D9-4B22-8856-8B412E2F2B06}"/>
    <cellStyle name="SAPBEXaggData 2 4 5 2 3 2" xfId="30136" xr:uid="{29117ED5-931D-4146-B72E-E06FB9D15E89}"/>
    <cellStyle name="SAPBEXaggData 2 4 5 2 3 3" xfId="35127" xr:uid="{2082EB42-F54C-460A-978D-94589FC74AF9}"/>
    <cellStyle name="SAPBEXaggData 2 4 5 2 3 4" xfId="36598" xr:uid="{E7DD2AA3-C9B1-49B2-8605-9E5325122C29}"/>
    <cellStyle name="SAPBEXaggData 2 4 5 2 3 5" xfId="21163" xr:uid="{77A54E42-A165-4CCD-8C6A-0EE079844E5D}"/>
    <cellStyle name="SAPBEXaggData 2 4 5 2 4" xfId="35123" xr:uid="{DB7E200D-55AA-47EE-A8CE-215CADF6B16E}"/>
    <cellStyle name="SAPBEXaggData 2 4 5 2 5" xfId="17399" xr:uid="{53F8376D-42BA-4E92-96B4-F451B206A87B}"/>
    <cellStyle name="SAPBEXaggData 2 4 5 3" xfId="12854" xr:uid="{516B6B28-47E5-4211-B10F-A4BA6391D5B1}"/>
    <cellStyle name="SAPBEXaggData 2 4 5 3 2" xfId="30302" xr:uid="{C5FDCBD0-72C0-4FA1-9F40-380A5FC3D6F6}"/>
    <cellStyle name="SAPBEXaggData 2 4 5 3 3" xfId="35270" xr:uid="{BF7041E1-4CC9-4D2C-B988-39F328349097}"/>
    <cellStyle name="SAPBEXaggData 2 4 5 3 4" xfId="36764" xr:uid="{30587150-A51E-4F3D-821E-0D17AE51D2DC}"/>
    <cellStyle name="SAPBEXaggData 2 4 5 3 5" xfId="21329" xr:uid="{FE16ADEE-A055-4ACD-A9DA-361ADFC65299}"/>
    <cellStyle name="SAPBEXaggData 2 4 5 4" xfId="11604" xr:uid="{9BF06ADA-DC57-4702-86B7-7F0C22EADD93}"/>
    <cellStyle name="SAPBEXaggData 2 4 5 4 2" xfId="29059" xr:uid="{FC094B8C-A136-4006-BECD-D7AAD34F7CAA}"/>
    <cellStyle name="SAPBEXaggData 2 4 5 4 3" xfId="34223" xr:uid="{D31678D8-3748-4F53-A3AF-12A9C51C9F44}"/>
    <cellStyle name="SAPBEXaggData 2 4 5 4 4" xfId="32151" xr:uid="{5CBAA3AD-3F18-4AF7-AE69-10B766722C6F}"/>
    <cellStyle name="SAPBEXaggData 2 4 5 4 5" xfId="20106" xr:uid="{3B99187B-ED79-45B2-BDCE-D3B76A273550}"/>
    <cellStyle name="SAPBEXaggData 2 4 5 5" xfId="35780" xr:uid="{23F3473D-C6D6-4C49-A493-E9563F6F67F3}"/>
    <cellStyle name="SAPBEXaggData 2 4 5 6" xfId="16631" xr:uid="{6DCD7AFD-D76D-4FE5-8238-E021C1F0CD5A}"/>
    <cellStyle name="SAPBEXaggData 2 4 6" xfId="6439" xr:uid="{0C08D683-7FA0-45E5-9F5D-8B6A8B1A9F09}"/>
    <cellStyle name="SAPBEXaggData 2 4 6 2" xfId="7437" xr:uid="{875E0946-D2AF-4A38-A258-F4943FC8139F}"/>
    <cellStyle name="SAPBEXaggData 2 4 6 2 2" xfId="13144" xr:uid="{3A732C91-9A48-4A23-BA8D-2C934D8DCA6C}"/>
    <cellStyle name="SAPBEXaggData 2 4 6 2 2 2" xfId="30592" xr:uid="{9FB954F8-3A2E-4F3A-B452-2FEB54216E62}"/>
    <cellStyle name="SAPBEXaggData 2 4 6 2 2 3" xfId="35524" xr:uid="{B63D0621-6EE4-46D4-A022-D1BFC6D12D28}"/>
    <cellStyle name="SAPBEXaggData 2 4 6 2 2 4" xfId="37054" xr:uid="{BCB0D104-D5E2-43CE-A1D0-83E25BA33CB5}"/>
    <cellStyle name="SAPBEXaggData 2 4 6 2 2 5" xfId="21619" xr:uid="{8D92E4F1-721C-4FE7-82DB-87DBCCC3A118}"/>
    <cellStyle name="SAPBEXaggData 2 4 6 2 3" xfId="12206" xr:uid="{DB66229B-0EA9-4BEE-9A57-170CBA6783A6}"/>
    <cellStyle name="SAPBEXaggData 2 4 6 2 3 2" xfId="29654" xr:uid="{13F257F0-2D5E-4BF1-A516-7FE42947E525}"/>
    <cellStyle name="SAPBEXaggData 2 4 6 2 3 3" xfId="34721" xr:uid="{E19557B5-06F0-4F2D-955C-EE29138B04E8}"/>
    <cellStyle name="SAPBEXaggData 2 4 6 2 3 4" xfId="24327" xr:uid="{B9FEBD04-BC3E-42BC-8BDE-F1AA93FDA2D7}"/>
    <cellStyle name="SAPBEXaggData 2 4 6 2 3 5" xfId="20681" xr:uid="{1C2A7578-9251-4B98-8433-48D5F0A4FF87}"/>
    <cellStyle name="SAPBEXaggData 2 4 6 2 4" xfId="26862" xr:uid="{C1AFE5D2-7F5B-4984-BA27-6C09CD7E857E}"/>
    <cellStyle name="SAPBEXaggData 2 4 6 2 5" xfId="16921" xr:uid="{04D0F267-C292-4BA5-8A0D-7E7FD2D18413}"/>
    <cellStyle name="SAPBEXaggData 2 4 6 3" xfId="9653" xr:uid="{38DA8807-663B-48C1-9265-0C9CBB895435}"/>
    <cellStyle name="SAPBEXaggData 2 4 6 3 2" xfId="27353" xr:uid="{0012D676-C25B-4E8A-9D57-0CC519F2D859}"/>
    <cellStyle name="SAPBEXaggData 2 4 6 3 3" xfId="32957" xr:uid="{83EF05B2-45EB-4C07-93A9-ABA15B3DCBFA}"/>
    <cellStyle name="SAPBEXaggData 2 4 6 3 4" xfId="25310" xr:uid="{9FD53B72-20C3-47CA-982B-B9F0271D3D58}"/>
    <cellStyle name="SAPBEXaggData 2 4 6 3 5" xfId="18531" xr:uid="{2DC59B91-2A5C-473E-B9A3-25B843839674}"/>
    <cellStyle name="SAPBEXaggData 2 4 6 4" xfId="11079" xr:uid="{45009E86-1B13-496E-87E6-5B6B427F11A6}"/>
    <cellStyle name="SAPBEXaggData 2 4 6 4 2" xfId="28541" xr:uid="{6F1C92C5-E901-4AFB-BAB8-23792CAB4C27}"/>
    <cellStyle name="SAPBEXaggData 2 4 6 4 3" xfId="33784" xr:uid="{F3972BEC-1CA6-4385-914C-D0200740BF83}"/>
    <cellStyle name="SAPBEXaggData 2 4 6 4 4" xfId="25572" xr:uid="{05E14028-E85A-44A9-BA2E-325BE5B68554}"/>
    <cellStyle name="SAPBEXaggData 2 4 6 4 5" xfId="19593" xr:uid="{1A431A03-2DD7-4E62-87C0-A685573E209F}"/>
    <cellStyle name="SAPBEXaggData 2 4 6 5" xfId="24091" xr:uid="{D1A040CE-A800-43A2-9A50-369C055762FA}"/>
    <cellStyle name="SAPBEXaggData 2 4 6 6" xfId="15991" xr:uid="{8B07F667-AE34-4D54-89F1-10DDCE1DDE23}"/>
    <cellStyle name="SAPBEXaggData 2 4 7" xfId="7217" xr:uid="{135D9705-855D-4BA0-B9C1-4C14505AA9A5}"/>
    <cellStyle name="SAPBEXaggData 2 4 7 2" xfId="12925" xr:uid="{B7C0B0FF-6189-47C9-8205-AF7D7B75481B}"/>
    <cellStyle name="SAPBEXaggData 2 4 7 2 2" xfId="30373" xr:uid="{239041FC-9741-4290-AE7D-9198D0BAEA1D}"/>
    <cellStyle name="SAPBEXaggData 2 4 7 2 3" xfId="35331" xr:uid="{0265AD6E-0E6F-496D-A2AD-BC118E4E8092}"/>
    <cellStyle name="SAPBEXaggData 2 4 7 2 4" xfId="36835" xr:uid="{A5E9CC03-FF3F-433D-99FA-7499E1FF59E7}"/>
    <cellStyle name="SAPBEXaggData 2 4 7 2 5" xfId="21400" xr:uid="{8E0E6552-D0F2-4AAC-9D7F-192F5E0AFE0E}"/>
    <cellStyle name="SAPBEXaggData 2 4 7 3" xfId="11987" xr:uid="{55DE2686-CB93-4547-94B8-0061C364A5C3}"/>
    <cellStyle name="SAPBEXaggData 2 4 7 3 2" xfId="29435" xr:uid="{7636DDCA-423F-438E-BA01-A1A009539607}"/>
    <cellStyle name="SAPBEXaggData 2 4 7 3 3" xfId="34529" xr:uid="{C7B54F0D-32B7-4294-B31B-2F1713A7D079}"/>
    <cellStyle name="SAPBEXaggData 2 4 7 3 4" xfId="36109" xr:uid="{3D0707CB-BB3A-48FA-A453-5FC9502FC152}"/>
    <cellStyle name="SAPBEXaggData 2 4 7 3 5" xfId="20462" xr:uid="{1C97015D-C8EA-4E3C-86F8-9BD3A220330F}"/>
    <cellStyle name="SAPBEXaggData 2 4 7 4" xfId="34952" xr:uid="{D3C0640B-210D-4173-A3B7-889B9F06C8FB}"/>
    <cellStyle name="SAPBEXaggData 2 4 7 5" xfId="16702" xr:uid="{BF6560D0-372D-4D93-A6FE-4948652A305C}"/>
    <cellStyle name="SAPBEXaggData 2 4 8" xfId="11865" xr:uid="{5FE8B72E-623D-447D-A5E4-66C18DB664B7}"/>
    <cellStyle name="SAPBEXaggData 2 4 8 2" xfId="29316" xr:uid="{2FE4A6B8-0A84-4F38-B15F-6930C42CA263}"/>
    <cellStyle name="SAPBEXaggData 2 4 8 3" xfId="34444" xr:uid="{5886F88A-A3D0-4CEC-BC89-6CB4A7D1146B}"/>
    <cellStyle name="SAPBEXaggData 2 4 8 4" xfId="32916" xr:uid="{7EDD1FF7-3FB4-4AAC-9B5F-820721951395}"/>
    <cellStyle name="SAPBEXaggData 2 4 8 5" xfId="20357" xr:uid="{C921A36A-CF57-4721-814F-A47C69DD59CA}"/>
    <cellStyle name="SAPBEXaggData 2 4 9" xfId="10598" xr:uid="{49309113-9497-4441-883F-AA4EE7EE7F71}"/>
    <cellStyle name="SAPBEXaggData 2 4 9 2" xfId="28079" xr:uid="{C3F13FA5-AF23-4EAB-8E2E-118F66246E90}"/>
    <cellStyle name="SAPBEXaggData 2 4 9 3" xfId="33388" xr:uid="{A3F9B0B4-9247-4D18-8D87-D7268FF50283}"/>
    <cellStyle name="SAPBEXaggData 2 4 9 4" xfId="25568" xr:uid="{93FF1A72-C2BC-4E19-81EC-23301181E10F}"/>
    <cellStyle name="SAPBEXaggData 2 4 9 5" xfId="19142" xr:uid="{91A34E97-40C4-409C-A7E7-8439DD4B07FC}"/>
    <cellStyle name="SAPBEXaggData 2 5" xfId="5090" xr:uid="{EFF0EAC1-231B-4849-94F3-749B560366A9}"/>
    <cellStyle name="SAPBEXaggData 2 5 10" xfId="36211" xr:uid="{BEE1050C-3D05-4EEC-8342-80883A7D8BA1}"/>
    <cellStyle name="SAPBEXaggData 2 5 11" xfId="15140" xr:uid="{361B7AA2-2DB8-4DE7-AE32-8A7CBD778249}"/>
    <cellStyle name="SAPBEXaggData 2 5 2" xfId="6777" xr:uid="{AB30D291-D6BF-47B0-BDB4-00E48D0307B7}"/>
    <cellStyle name="SAPBEXaggData 2 5 2 2" xfId="7621" xr:uid="{9DA85175-3D7B-4526-ACE4-597C7CC7BAAD}"/>
    <cellStyle name="SAPBEXaggData 2 5 2 2 2" xfId="13328" xr:uid="{857552FE-05BB-4DE8-BC21-D4A65D9672F0}"/>
    <cellStyle name="SAPBEXaggData 2 5 2 2 2 2" xfId="30776" xr:uid="{4BE84BF2-BCB1-43FB-B52C-B53AE675C1A2}"/>
    <cellStyle name="SAPBEXaggData 2 5 2 2 2 3" xfId="35683" xr:uid="{3C2CE24B-6470-4EA9-9DA9-07C5B587636A}"/>
    <cellStyle name="SAPBEXaggData 2 5 2 2 2 4" xfId="37236" xr:uid="{70D1687F-6813-47ED-BEAF-F3AA5D9E4993}"/>
    <cellStyle name="SAPBEXaggData 2 5 2 2 2 5" xfId="21803" xr:uid="{DEE75134-B440-4CE6-8BDA-AD4BFC0FF2E1}"/>
    <cellStyle name="SAPBEXaggData 2 5 2 2 3" xfId="12390" xr:uid="{474E13A5-5C56-4695-8B79-8DC1892FC63A}"/>
    <cellStyle name="SAPBEXaggData 2 5 2 2 3 2" xfId="29838" xr:uid="{35BDED6F-2D2E-4DC9-A505-BE7395854F2C}"/>
    <cellStyle name="SAPBEXaggData 2 5 2 2 3 3" xfId="34879" xr:uid="{853EAD13-FB7A-49F4-AC55-6C3D9D8C0858}"/>
    <cellStyle name="SAPBEXaggData 2 5 2 2 3 4" xfId="36300" xr:uid="{35170086-77F4-46DB-BFB4-3981DEE5C40F}"/>
    <cellStyle name="SAPBEXaggData 2 5 2 2 3 5" xfId="20865" xr:uid="{8366F94A-5684-4DD3-9364-4C23EAD16F57}"/>
    <cellStyle name="SAPBEXaggData 2 5 2 2 4" xfId="32917" xr:uid="{4E4A7D39-3558-4FBE-9853-B18CCEFA9D12}"/>
    <cellStyle name="SAPBEXaggData 2 5 2 2 5" xfId="17103" xr:uid="{B1B5C995-CC6E-4DC1-A0AC-A3DE0BBA85F4}"/>
    <cellStyle name="SAPBEXaggData 2 5 2 3" xfId="10724" xr:uid="{BBE21F76-F00B-4F8B-A348-47A03B8F18E5}"/>
    <cellStyle name="SAPBEXaggData 2 5 2 3 2" xfId="28196" xr:uid="{A6E43FBF-A7B6-4A39-A8D8-0F5E00032763}"/>
    <cellStyle name="SAPBEXaggData 2 5 2 3 3" xfId="33492" xr:uid="{FE757D90-1D5B-4D7C-8310-7A9DB519A3F8}"/>
    <cellStyle name="SAPBEXaggData 2 5 2 3 4" xfId="25721" xr:uid="{777C22DC-5787-4417-82C5-C64660855C7E}"/>
    <cellStyle name="SAPBEXaggData 2 5 2 3 5" xfId="19256" xr:uid="{675FA97A-2912-4A20-B8B8-B44BC6D3B5A3}"/>
    <cellStyle name="SAPBEXaggData 2 5 2 4" xfId="11295" xr:uid="{D5D84261-C126-4EE8-AAD5-2D8041D496C5}"/>
    <cellStyle name="SAPBEXaggData 2 5 2 4 2" xfId="28750" xr:uid="{ECA6CBB7-839F-4917-94F2-EF8034DCFE65}"/>
    <cellStyle name="SAPBEXaggData 2 5 2 4 3" xfId="33966" xr:uid="{2DC80B77-50A7-4CC9-9C9F-8DC80F93F1AC}"/>
    <cellStyle name="SAPBEXaggData 2 5 2 4 4" xfId="25641" xr:uid="{C8E07394-5D4C-4F58-BB78-F5CC77A40E5A}"/>
    <cellStyle name="SAPBEXaggData 2 5 2 4 5" xfId="19799" xr:uid="{3C4847C3-86F8-4639-AAE8-85037847F6D3}"/>
    <cellStyle name="SAPBEXaggData 2 5 2 5" xfId="25665" xr:uid="{3E95B530-36EB-4F85-9C3E-1C330025FE8B}"/>
    <cellStyle name="SAPBEXaggData 2 5 2 6" xfId="16284" xr:uid="{ECA283D5-A160-4974-9E31-E13ACF8F69C0}"/>
    <cellStyle name="SAPBEXaggData 2 5 3" xfId="6454" xr:uid="{E1EC1FB1-247A-4B0B-90A1-0798840B27A3}"/>
    <cellStyle name="SAPBEXaggData 2 5 3 2" xfId="7445" xr:uid="{2EA4CDD4-2E95-41BD-9DFC-0D5A2C6229D0}"/>
    <cellStyle name="SAPBEXaggData 2 5 3 2 2" xfId="13152" xr:uid="{B337C80C-B46C-4EFC-9D70-EDDF23E8AABA}"/>
    <cellStyle name="SAPBEXaggData 2 5 3 2 2 2" xfId="30600" xr:uid="{29E191E0-AA5E-4B76-BABD-14CE9466076F}"/>
    <cellStyle name="SAPBEXaggData 2 5 3 2 2 3" xfId="35532" xr:uid="{29F9180C-F353-41CA-B46C-95F82C2375D4}"/>
    <cellStyle name="SAPBEXaggData 2 5 3 2 2 4" xfId="37062" xr:uid="{C3B6E407-A448-434B-A53F-CE96900DBC68}"/>
    <cellStyle name="SAPBEXaggData 2 5 3 2 2 5" xfId="21627" xr:uid="{2E8D10F0-9DD5-4F9C-B29C-0890E0F11B1D}"/>
    <cellStyle name="SAPBEXaggData 2 5 3 2 3" xfId="12214" xr:uid="{C26BFFEA-264B-4C77-A759-439EF333A843}"/>
    <cellStyle name="SAPBEXaggData 2 5 3 2 3 2" xfId="29662" xr:uid="{EDB9C55F-C675-469E-AF58-BDDE97B81F9F}"/>
    <cellStyle name="SAPBEXaggData 2 5 3 2 3 3" xfId="34728" xr:uid="{10C99D8F-6F4C-427F-9CEF-18A7AEA4F4E0}"/>
    <cellStyle name="SAPBEXaggData 2 5 3 2 3 4" xfId="24333" xr:uid="{469F0C24-D750-4014-9806-16825816621F}"/>
    <cellStyle name="SAPBEXaggData 2 5 3 2 3 5" xfId="20689" xr:uid="{05882AB0-F99E-4833-A381-CC5DA074734D}"/>
    <cellStyle name="SAPBEXaggData 2 5 3 2 4" xfId="34763" xr:uid="{6CA0EEAD-9629-462D-9E52-41D605DC51C9}"/>
    <cellStyle name="SAPBEXaggData 2 5 3 2 5" xfId="16929" xr:uid="{CEDF2D39-DCA5-404B-8351-C01DD2D25E1D}"/>
    <cellStyle name="SAPBEXaggData 2 5 3 3" xfId="11794" xr:uid="{4DBA4B5C-E8B1-4782-A4CC-3D7712AF1F9E}"/>
    <cellStyle name="SAPBEXaggData 2 5 3 3 2" xfId="29246" xr:uid="{95F34C00-1998-43BF-A2C2-717A670A0A48}"/>
    <cellStyle name="SAPBEXaggData 2 5 3 3 3" xfId="34382" xr:uid="{16BE8E75-23C3-460D-A0F3-25B80C8C5A64}"/>
    <cellStyle name="SAPBEXaggData 2 5 3 3 4" xfId="25334" xr:uid="{0F8FE1EA-9804-46F5-AF42-60EFC39D4BD5}"/>
    <cellStyle name="SAPBEXaggData 2 5 3 3 5" xfId="20290" xr:uid="{B6D3ABA8-5146-4862-88E3-B10C178EF14E}"/>
    <cellStyle name="SAPBEXaggData 2 5 3 4" xfId="11088" xr:uid="{FF2A8891-14FE-4581-B148-5A1236FF22D2}"/>
    <cellStyle name="SAPBEXaggData 2 5 3 4 2" xfId="28550" xr:uid="{E19C47D5-F55C-477E-893D-520114F323C3}"/>
    <cellStyle name="SAPBEXaggData 2 5 3 4 3" xfId="33793" xr:uid="{59609EFF-D153-4918-80E6-1FCA5B951772}"/>
    <cellStyle name="SAPBEXaggData 2 5 3 4 4" xfId="33120" xr:uid="{B8A6D497-CA65-4BBF-8103-D291035B62BE}"/>
    <cellStyle name="SAPBEXaggData 2 5 3 4 5" xfId="19602" xr:uid="{9A728FA0-99A7-4F77-A03E-CFE8D1324952}"/>
    <cellStyle name="SAPBEXaggData 2 5 3 5" xfId="24098" xr:uid="{F2EBBFA5-9FD8-48B1-B7CD-EDE6100AD098}"/>
    <cellStyle name="SAPBEXaggData 2 5 3 6" xfId="16000" xr:uid="{1A953134-EF91-453B-8CB5-D9FF3FF0F11F}"/>
    <cellStyle name="SAPBEXaggData 2 5 4" xfId="6700" xr:uid="{E68264E8-94FB-458C-95B7-289347EAF54D}"/>
    <cellStyle name="SAPBEXaggData 2 5 4 2" xfId="7573" xr:uid="{80CC8EF6-DACC-4B7F-81FB-89FBB851DA6D}"/>
    <cellStyle name="SAPBEXaggData 2 5 4 2 2" xfId="13280" xr:uid="{04EDEA55-6D53-4E7D-82D6-4293D17E1314}"/>
    <cellStyle name="SAPBEXaggData 2 5 4 2 2 2" xfId="30728" xr:uid="{592AA580-6AC4-4922-A8F5-F61ED9909D4C}"/>
    <cellStyle name="SAPBEXaggData 2 5 4 2 2 3" xfId="35640" xr:uid="{48274753-3376-48B8-A5CA-B08E21660153}"/>
    <cellStyle name="SAPBEXaggData 2 5 4 2 2 4" xfId="37188" xr:uid="{A50B6150-75BC-4645-91A9-3F527AC846CA}"/>
    <cellStyle name="SAPBEXaggData 2 5 4 2 2 5" xfId="21755" xr:uid="{17606630-44AD-4DE3-A800-2BBC8F631C21}"/>
    <cellStyle name="SAPBEXaggData 2 5 4 2 3" xfId="12342" xr:uid="{F9A38A92-C35E-4717-A716-DFD431F62537}"/>
    <cellStyle name="SAPBEXaggData 2 5 4 2 3 2" xfId="29790" xr:uid="{F5040145-9134-40F4-AEFB-FB0C68CFCBF1}"/>
    <cellStyle name="SAPBEXaggData 2 5 4 2 3 3" xfId="34837" xr:uid="{28B88FF5-8A38-425A-8FBD-2D9685B01F8A}"/>
    <cellStyle name="SAPBEXaggData 2 5 4 2 3 4" xfId="36252" xr:uid="{44D4DDE2-CC3D-40F1-BEA5-286DD9C21814}"/>
    <cellStyle name="SAPBEXaggData 2 5 4 2 3 5" xfId="20817" xr:uid="{6AE7A70F-246D-48BB-9743-6FC3F3F793CB}"/>
    <cellStyle name="SAPBEXaggData 2 5 4 2 4" xfId="23280" xr:uid="{6D18A89D-2EBE-4592-97E1-12F1EFA93A86}"/>
    <cellStyle name="SAPBEXaggData 2 5 4 2 5" xfId="17055" xr:uid="{AABBB569-21BB-4D64-8438-0B5BBB0B8546}"/>
    <cellStyle name="SAPBEXaggData 2 5 4 3" xfId="10828" xr:uid="{4420F5BE-5176-43D1-A5E6-842DB041904F}"/>
    <cellStyle name="SAPBEXaggData 2 5 4 3 2" xfId="28297" xr:uid="{05223D07-F683-4050-A649-6CEEE478CD2B}"/>
    <cellStyle name="SAPBEXaggData 2 5 4 3 3" xfId="33574" xr:uid="{3C3CE188-EAC4-4103-9570-9BD451B6A8D9}"/>
    <cellStyle name="SAPBEXaggData 2 5 4 3 4" xfId="25628" xr:uid="{9AB665DC-27E9-4C3B-99F7-E12273C3CC60}"/>
    <cellStyle name="SAPBEXaggData 2 5 4 3 5" xfId="19356" xr:uid="{BDB1E0F2-98A6-4217-B882-5423778B8936}"/>
    <cellStyle name="SAPBEXaggData 2 5 4 4" xfId="11246" xr:uid="{BE040F17-951C-42F0-9CDB-93D65120054E}"/>
    <cellStyle name="SAPBEXaggData 2 5 4 4 2" xfId="28701" xr:uid="{BF5E1AF7-014B-4DAD-BFB6-725EF6B3E6F8}"/>
    <cellStyle name="SAPBEXaggData 2 5 4 4 3" xfId="33922" xr:uid="{F6697208-2443-469E-892F-F21F2D1D18DA}"/>
    <cellStyle name="SAPBEXaggData 2 5 4 4 4" xfId="25681" xr:uid="{6C26D883-8337-44E7-AF31-AA95C9825D85}"/>
    <cellStyle name="SAPBEXaggData 2 5 4 4 5" xfId="19750" xr:uid="{F9A0CE76-3E48-4C26-A8C2-67B85CA54920}"/>
    <cellStyle name="SAPBEXaggData 2 5 4 5" xfId="27536" xr:uid="{ED8F42E8-1654-4576-BE60-E602D9E716F4}"/>
    <cellStyle name="SAPBEXaggData 2 5 4 6" xfId="16208" xr:uid="{DA6CD37F-4215-43DC-B216-17D46395C79A}"/>
    <cellStyle name="SAPBEXaggData 2 5 5" xfId="5959" xr:uid="{3537534F-D04F-44E5-ADC2-139938F0FAA8}"/>
    <cellStyle name="SAPBEXaggData 2 5 5 2" xfId="7353" xr:uid="{029A9570-0EC9-479B-9DF7-ACE184403F15}"/>
    <cellStyle name="SAPBEXaggData 2 5 5 2 2" xfId="13061" xr:uid="{E62D4168-B3DB-4EBE-BF30-88A12FC0F8D9}"/>
    <cellStyle name="SAPBEXaggData 2 5 5 2 2 2" xfId="30509" xr:uid="{71F52D00-6228-408B-8646-5EA53272AEB7}"/>
    <cellStyle name="SAPBEXaggData 2 5 5 2 2 3" xfId="35448" xr:uid="{9B4C6BB5-7D16-4AD2-8DED-A85C789FC3B5}"/>
    <cellStyle name="SAPBEXaggData 2 5 5 2 2 4" xfId="36971" xr:uid="{8FAE0E01-5E98-4C17-86DB-796483B368F2}"/>
    <cellStyle name="SAPBEXaggData 2 5 5 2 2 5" xfId="21536" xr:uid="{6A849800-734D-4B28-B120-F3F463FFED9A}"/>
    <cellStyle name="SAPBEXaggData 2 5 5 2 3" xfId="12123" xr:uid="{DCED72CD-F65C-4BA0-8280-93B701AF3012}"/>
    <cellStyle name="SAPBEXaggData 2 5 5 2 3 2" xfId="29571" xr:uid="{99855ABD-78F1-453D-B3DF-CD53FD3FA4E1}"/>
    <cellStyle name="SAPBEXaggData 2 5 5 2 3 3" xfId="34646" xr:uid="{DC794149-C774-4DF8-9B7C-FE2E69B7A590}"/>
    <cellStyle name="SAPBEXaggData 2 5 5 2 3 4" xfId="25523" xr:uid="{F4B6B8B9-F5EE-4A1F-99FD-C4A21DBDA622}"/>
    <cellStyle name="SAPBEXaggData 2 5 5 2 3 5" xfId="20598" xr:uid="{23406771-F812-49FA-B5DF-4C3424DAF867}"/>
    <cellStyle name="SAPBEXaggData 2 5 5 2 4" xfId="33990" xr:uid="{12E039F8-A132-455A-8CAF-688D190C412D}"/>
    <cellStyle name="SAPBEXaggData 2 5 5 2 5" xfId="16838" xr:uid="{27AE2C3A-E86D-478E-9F99-F4568922BE17}"/>
    <cellStyle name="SAPBEXaggData 2 5 5 3" xfId="8673" xr:uid="{C60C1852-E730-44E3-BB27-A8247DD60827}"/>
    <cellStyle name="SAPBEXaggData 2 5 5 3 2" xfId="26462" xr:uid="{41436299-889A-4C0E-9BDF-1A6E47F4A03D}"/>
    <cellStyle name="SAPBEXaggData 2 5 5 3 3" xfId="32435" xr:uid="{A2BB9160-DD77-4234-8E87-0FA296603C36}"/>
    <cellStyle name="SAPBEXaggData 2 5 5 3 4" xfId="34308" xr:uid="{EBA19F9D-00A2-4E7A-94C7-8BA04977A5F5}"/>
    <cellStyle name="SAPBEXaggData 2 5 5 3 5" xfId="17737" xr:uid="{8C76B7C5-855F-4286-B4F9-291D4C940145}"/>
    <cellStyle name="SAPBEXaggData 2 5 5 4" xfId="10920" xr:uid="{F153BAF9-77EF-4391-A3F4-D9704692A73D}"/>
    <cellStyle name="SAPBEXaggData 2 5 5 4 2" xfId="28386" xr:uid="{6500ADCF-3E38-4688-A79C-A635CE9226C7}"/>
    <cellStyle name="SAPBEXaggData 2 5 5 4 3" xfId="33646" xr:uid="{2A6FA8AE-6C40-433B-948C-F59BCF1A8A63}"/>
    <cellStyle name="SAPBEXaggData 2 5 5 4 4" xfId="36116" xr:uid="{18D47953-4A16-48A4-B0C4-EFED80685116}"/>
    <cellStyle name="SAPBEXaggData 2 5 5 4 5" xfId="19445" xr:uid="{18D7BB00-51C9-4DD0-9C0F-9642F6E5FBFB}"/>
    <cellStyle name="SAPBEXaggData 2 5 5 5" xfId="23765" xr:uid="{BB00570A-826B-488B-8209-E5999B6B3B5F}"/>
    <cellStyle name="SAPBEXaggData 2 5 5 6" xfId="15567" xr:uid="{564FB16C-FA7C-4BAA-8472-1CBCFBAE86E0}"/>
    <cellStyle name="SAPBEXaggData 2 5 6" xfId="5888" xr:uid="{B2B86D20-2C08-44D3-A57A-D5874A048DE4}"/>
    <cellStyle name="SAPBEXaggData 2 5 6 2" xfId="7332" xr:uid="{0B90276C-7B7B-4517-9BDB-8B11FF21131C}"/>
    <cellStyle name="SAPBEXaggData 2 5 6 2 2" xfId="13040" xr:uid="{C083A494-77C8-4C4F-9879-CF1859819F5F}"/>
    <cellStyle name="SAPBEXaggData 2 5 6 2 2 2" xfId="30488" xr:uid="{A4D1AEDC-19AE-423F-8DE6-9E9CBF7BB4D3}"/>
    <cellStyle name="SAPBEXaggData 2 5 6 2 2 3" xfId="35432" xr:uid="{C5F1DB00-1E34-449B-ADB1-E73F3F6B822A}"/>
    <cellStyle name="SAPBEXaggData 2 5 6 2 2 4" xfId="36950" xr:uid="{F9CB0C13-A86D-4E48-AF2F-A2811514D139}"/>
    <cellStyle name="SAPBEXaggData 2 5 6 2 2 5" xfId="21515" xr:uid="{6C5A5CEA-84BB-4C71-84F3-6914BE4C4164}"/>
    <cellStyle name="SAPBEXaggData 2 5 6 2 3" xfId="12102" xr:uid="{75C86759-B05E-47F5-ADE4-84EB49257D8C}"/>
    <cellStyle name="SAPBEXaggData 2 5 6 2 3 2" xfId="29550" xr:uid="{8A249F15-7AC6-4008-BD68-03F9D1EA0BBB}"/>
    <cellStyle name="SAPBEXaggData 2 5 6 2 3 3" xfId="34629" xr:uid="{13B8C9FA-F6C0-4F8D-90FA-70F848F5A853}"/>
    <cellStyle name="SAPBEXaggData 2 5 6 2 3 4" xfId="26090" xr:uid="{20F6C14B-6E33-4D56-AEB8-AFEC7FED0B1F}"/>
    <cellStyle name="SAPBEXaggData 2 5 6 2 3 5" xfId="20577" xr:uid="{64E47829-859D-4B05-9F37-41E889900CC0}"/>
    <cellStyle name="SAPBEXaggData 2 5 6 2 4" xfId="34512" xr:uid="{4D7ED0EB-11D4-4C88-8ABF-319D6C5F8131}"/>
    <cellStyle name="SAPBEXaggData 2 5 6 2 5" xfId="16817" xr:uid="{83BA1108-21B2-4691-8689-D5B2072646A1}"/>
    <cellStyle name="SAPBEXaggData 2 5 6 3" xfId="11093" xr:uid="{145FDE1A-B8A2-48F3-9797-3954C16D2F08}"/>
    <cellStyle name="SAPBEXaggData 2 5 6 3 2" xfId="28554" xr:uid="{66E8A089-7D69-4374-B93C-D027FBBA2D10}"/>
    <cellStyle name="SAPBEXaggData 2 5 6 3 3" xfId="33796" xr:uid="{648948C4-C265-4A50-B326-9129849E3BEF}"/>
    <cellStyle name="SAPBEXaggData 2 5 6 3 4" xfId="25208" xr:uid="{662AB1AA-4581-4B47-A038-E5E87A76CEE2}"/>
    <cellStyle name="SAPBEXaggData 2 5 6 3 5" xfId="19606" xr:uid="{8A491A91-EEFE-4116-898A-29D6C823A445}"/>
    <cellStyle name="SAPBEXaggData 2 5 6 4" xfId="10899" xr:uid="{612DED3F-5B7E-40B9-B9A2-82E96FCEAE35}"/>
    <cellStyle name="SAPBEXaggData 2 5 6 4 2" xfId="28365" xr:uid="{9FCAA05C-F3A7-4593-9EDE-900FEF437E0B}"/>
    <cellStyle name="SAPBEXaggData 2 5 6 4 3" xfId="33631" xr:uid="{8E0A701D-2667-4F37-9653-F07946EEF04C}"/>
    <cellStyle name="SAPBEXaggData 2 5 6 4 4" xfId="36132" xr:uid="{FCE19579-4A6A-4415-800C-FFF6F8D81EB0}"/>
    <cellStyle name="SAPBEXaggData 2 5 6 4 5" xfId="19424" xr:uid="{B7DF67A5-2801-4A0D-ABA5-E46D6B47169A}"/>
    <cellStyle name="SAPBEXaggData 2 5 6 5" xfId="36053" xr:uid="{68337475-50CB-4218-99F8-6D81952440F5}"/>
    <cellStyle name="SAPBEXaggData 2 5 6 6" xfId="15506" xr:uid="{53214207-B80F-4007-A3CA-458DBAB4AA71}"/>
    <cellStyle name="SAPBEXaggData 2 5 7" xfId="6885" xr:uid="{75F23228-5153-42E8-A44D-BC625E51EA22}"/>
    <cellStyle name="SAPBEXaggData 2 5 7 2" xfId="10812" xr:uid="{C63492F7-CC81-4194-B976-009C35EA8CA0}"/>
    <cellStyle name="SAPBEXaggData 2 5 7 2 2" xfId="28281" xr:uid="{10DEED52-D5B5-4062-8C57-7A4E75D0ABC2}"/>
    <cellStyle name="SAPBEXaggData 2 5 7 2 3" xfId="33562" xr:uid="{E50E7A18-3D82-4D4E-85E4-E3CDB45E3015}"/>
    <cellStyle name="SAPBEXaggData 2 5 7 2 4" xfId="33376" xr:uid="{5BC14010-C255-4154-9FC8-81115CAEE21B}"/>
    <cellStyle name="SAPBEXaggData 2 5 7 2 5" xfId="19340" xr:uid="{55084195-6A83-4A19-8C34-F09C6A740490}"/>
    <cellStyle name="SAPBEXaggData 2 5 7 3" xfId="9207" xr:uid="{2A0BA0DB-9005-4224-A00A-8CBE4CD2CD82}"/>
    <cellStyle name="SAPBEXaggData 2 5 7 3 2" xfId="26952" xr:uid="{DD97C0CA-E245-48E2-89C5-4FAD810088D0}"/>
    <cellStyle name="SAPBEXaggData 2 5 7 3 3" xfId="32617" xr:uid="{D1104FC1-F7B7-45CF-AADB-3DFD8489239D}"/>
    <cellStyle name="SAPBEXaggData 2 5 7 3 4" xfId="25493" xr:uid="{676E366D-49B8-4572-A9D3-4E3797CB68F1}"/>
    <cellStyle name="SAPBEXaggData 2 5 7 3 5" xfId="18164" xr:uid="{EB4C8311-FF8E-40E0-9AE2-7335A74654C5}"/>
    <cellStyle name="SAPBEXaggData 2 5 7 4" xfId="34035" xr:uid="{D06CCEAB-6103-4DAD-9557-B9227AA1952B}"/>
    <cellStyle name="SAPBEXaggData 2 5 7 5" xfId="16379" xr:uid="{664710AA-BB5D-40FA-BEE6-D1D228073081}"/>
    <cellStyle name="SAPBEXaggData 2 5 8" xfId="9318" xr:uid="{E455030E-879D-491D-B89D-2EBF957A1763}"/>
    <cellStyle name="SAPBEXaggData 2 5 8 2" xfId="27054" xr:uid="{6F464BFD-0A7F-47FA-A8D3-48005BBA738D}"/>
    <cellStyle name="SAPBEXaggData 2 5 8 3" xfId="32694" xr:uid="{E5EDEC25-3EFA-4605-8973-796E25AE7BDF}"/>
    <cellStyle name="SAPBEXaggData 2 5 8 4" xfId="35552" xr:uid="{A8E30412-7D57-4597-863A-8AD95B248331}"/>
    <cellStyle name="SAPBEXaggData 2 5 8 5" xfId="18243" xr:uid="{C48BCA2D-71E4-430C-9015-42A81B146034}"/>
    <cellStyle name="SAPBEXaggData 2 5 9" xfId="9670" xr:uid="{1CD87D1C-611B-4146-B9B0-688BB9BD36BE}"/>
    <cellStyle name="SAPBEXaggData 2 5 9 2" xfId="27370" xr:uid="{404C6E42-9AC3-4D66-94A0-515D2A126870}"/>
    <cellStyle name="SAPBEXaggData 2 5 9 3" xfId="32970" xr:uid="{5CA4ABFC-708F-4AB2-B676-AE68DBCE15A7}"/>
    <cellStyle name="SAPBEXaggData 2 5 9 4" xfId="32350" xr:uid="{28E560D0-3FE0-4AA4-927F-817DB7C60938}"/>
    <cellStyle name="SAPBEXaggData 2 5 9 5" xfId="18546" xr:uid="{16EABDD0-F175-45D6-9644-B7337ED3CF83}"/>
    <cellStyle name="SAPBEXaggData 2 6" xfId="5590" xr:uid="{8AF47407-BD20-4670-A6C2-307FF1748EBB}"/>
    <cellStyle name="SAPBEXaggData 2 6 10" xfId="33289" xr:uid="{A8B58CFC-3139-4F27-A359-BF124822EF90}"/>
    <cellStyle name="SAPBEXaggData 2 6 11" xfId="15401" xr:uid="{233F9C23-A7FD-4F44-BFED-A9466E90400E}"/>
    <cellStyle name="SAPBEXaggData 2 6 2" xfId="6832" xr:uid="{CFC36DD3-D76E-4042-A8C5-8851F84B0390}"/>
    <cellStyle name="SAPBEXaggData 2 6 2 2" xfId="7667" xr:uid="{541F881D-EC33-4BE2-AEA0-56DE8E58C535}"/>
    <cellStyle name="SAPBEXaggData 2 6 2 2 2" xfId="13374" xr:uid="{65099EE9-CD31-440A-A48C-F8E308BABD10}"/>
    <cellStyle name="SAPBEXaggData 2 6 2 2 2 2" xfId="30822" xr:uid="{CE193030-F157-4DF4-B3A5-E998E1F62473}"/>
    <cellStyle name="SAPBEXaggData 2 6 2 2 2 3" xfId="35721" xr:uid="{430AAF72-C6F7-43A1-A294-476AABCED445}"/>
    <cellStyle name="SAPBEXaggData 2 6 2 2 2 4" xfId="37282" xr:uid="{B4E5C6EF-2C56-440E-93C4-B70CC62E1705}"/>
    <cellStyle name="SAPBEXaggData 2 6 2 2 2 5" xfId="21849" xr:uid="{DFCC1615-B398-476A-A8BD-F2E5ABAA06EE}"/>
    <cellStyle name="SAPBEXaggData 2 6 2 2 3" xfId="12436" xr:uid="{67A770B6-2B41-4B69-AD9A-D5F6FE3B1248}"/>
    <cellStyle name="SAPBEXaggData 2 6 2 2 3 2" xfId="29884" xr:uid="{93590850-916F-4C6A-9396-F36F569102F1}"/>
    <cellStyle name="SAPBEXaggData 2 6 2 2 3 3" xfId="34918" xr:uid="{16EA3029-39A8-4366-8A98-9E6694847E31}"/>
    <cellStyle name="SAPBEXaggData 2 6 2 2 3 4" xfId="36346" xr:uid="{F442350E-57E4-4EB1-ADAF-1836D5113B54}"/>
    <cellStyle name="SAPBEXaggData 2 6 2 2 3 5" xfId="20911" xr:uid="{48602D25-D45E-45EB-B722-B99165B6D64F}"/>
    <cellStyle name="SAPBEXaggData 2 6 2 2 4" xfId="34613" xr:uid="{3488E542-B7DF-47A1-AE8B-75632AD02A47}"/>
    <cellStyle name="SAPBEXaggData 2 6 2 2 5" xfId="17149" xr:uid="{D3D209EB-132F-4C45-B85F-2F64CA9ECA2F}"/>
    <cellStyle name="SAPBEXaggData 2 6 2 3" xfId="10820" xr:uid="{820515C9-80C2-4E93-BA6B-9298D9E0F123}"/>
    <cellStyle name="SAPBEXaggData 2 6 2 3 2" xfId="28289" xr:uid="{63BD8148-8812-4730-BEFC-C3E53D0472D3}"/>
    <cellStyle name="SAPBEXaggData 2 6 2 3 3" xfId="33567" xr:uid="{EE417328-1B66-4569-BFB6-9F4DA2C413A7}"/>
    <cellStyle name="SAPBEXaggData 2 6 2 3 4" xfId="25804" xr:uid="{1669C5D2-005A-484B-9DAC-0B449398148E}"/>
    <cellStyle name="SAPBEXaggData 2 6 2 3 5" xfId="19348" xr:uid="{EAA15DE3-8AA3-406C-A0E9-EAA9F9F9AE80}"/>
    <cellStyle name="SAPBEXaggData 2 6 2 4" xfId="11343" xr:uid="{802A0B92-9EDE-4082-8C9E-50E4973B985C}"/>
    <cellStyle name="SAPBEXaggData 2 6 2 4 2" xfId="28798" xr:uid="{335ABA5A-CF69-43CA-A7B9-38140CE98A79}"/>
    <cellStyle name="SAPBEXaggData 2 6 2 4 3" xfId="34007" xr:uid="{16CF114E-4BA3-4F47-B480-BFE71CCF95B4}"/>
    <cellStyle name="SAPBEXaggData 2 6 2 4 4" xfId="25552" xr:uid="{546B362C-A626-4911-92A5-F6D7B5796859}"/>
    <cellStyle name="SAPBEXaggData 2 6 2 4 5" xfId="19847" xr:uid="{E103CC4F-8852-496C-AAC6-AEC877F809CD}"/>
    <cellStyle name="SAPBEXaggData 2 6 2 5" xfId="32475" xr:uid="{A9BE6047-BDDD-4579-A95D-F375A8ABA831}"/>
    <cellStyle name="SAPBEXaggData 2 6 2 6" xfId="16333" xr:uid="{A5BA47E0-53D8-4B38-82A3-3F781B085635}"/>
    <cellStyle name="SAPBEXaggData 2 6 3" xfId="5588" xr:uid="{689ED173-BBF4-4A4D-9C3B-895841042DAB}"/>
    <cellStyle name="SAPBEXaggData 2 6 3 2" xfId="7317" xr:uid="{9FD17C5B-9FB8-4B57-9442-343C2451BBBF}"/>
    <cellStyle name="SAPBEXaggData 2 6 3 2 2" xfId="13025" xr:uid="{BA61E88E-2472-432D-B1E9-835B462FAC3A}"/>
    <cellStyle name="SAPBEXaggData 2 6 3 2 2 2" xfId="30473" xr:uid="{9FE3D463-AA97-4393-B8D2-3793546BB7A8}"/>
    <cellStyle name="SAPBEXaggData 2 6 3 2 2 3" xfId="35419" xr:uid="{E9A49240-F4DA-4D5A-9A39-E9E9AB7863A5}"/>
    <cellStyle name="SAPBEXaggData 2 6 3 2 2 4" xfId="36935" xr:uid="{E5CF958C-BA72-4C40-8574-7F28E1F1A0C5}"/>
    <cellStyle name="SAPBEXaggData 2 6 3 2 2 5" xfId="21500" xr:uid="{C2778F34-2624-4A53-95D4-25CB033AE50A}"/>
    <cellStyle name="SAPBEXaggData 2 6 3 2 3" xfId="12087" xr:uid="{F814C78A-EF82-4125-AC6E-59803CDFA85A}"/>
    <cellStyle name="SAPBEXaggData 2 6 3 2 3 2" xfId="29535" xr:uid="{A6F9EF12-28DA-4AC1-B2A7-A11BEFA560CA}"/>
    <cellStyle name="SAPBEXaggData 2 6 3 2 3 3" xfId="34616" xr:uid="{B8FD84A0-7E19-4A81-890F-DF7F4C2C7D98}"/>
    <cellStyle name="SAPBEXaggData 2 6 3 2 3 4" xfId="35978" xr:uid="{7ACB0E12-C752-4DAF-AE69-2AB198BFFD77}"/>
    <cellStyle name="SAPBEXaggData 2 6 3 2 3 5" xfId="20562" xr:uid="{F71CCA3F-4E54-4CCB-A587-A1114B49FC8D}"/>
    <cellStyle name="SAPBEXaggData 2 6 3 2 4" xfId="33917" xr:uid="{77508043-C2F8-4DA6-9DAF-83962D56DDB5}"/>
    <cellStyle name="SAPBEXaggData 2 6 3 2 5" xfId="16802" xr:uid="{1FA67C73-2762-4AF4-95D4-B1588450906F}"/>
    <cellStyle name="SAPBEXaggData 2 6 3 3" xfId="10396" xr:uid="{F8554BC5-840C-4B1A-AA16-BD83FF7F1F66}"/>
    <cellStyle name="SAPBEXaggData 2 6 3 3 2" xfId="27891" xr:uid="{23B8E585-AF07-4404-B0AA-CE4CD100A18A}"/>
    <cellStyle name="SAPBEXaggData 2 6 3 3 3" xfId="33335" xr:uid="{62E334A5-2B72-4B84-AD3A-33721596AA68}"/>
    <cellStyle name="SAPBEXaggData 2 6 3 3 4" xfId="27359" xr:uid="{65DF6202-7126-473D-9E32-90BCB4D1A5CE}"/>
    <cellStyle name="SAPBEXaggData 2 6 3 3 5" xfId="18975" xr:uid="{1E971958-F8B7-4A6A-954E-CD12034C5F57}"/>
    <cellStyle name="SAPBEXaggData 2 6 3 4" xfId="10744" xr:uid="{DE4B966F-27DE-4E1E-A27F-706F9892DEFD}"/>
    <cellStyle name="SAPBEXaggData 2 6 3 4 2" xfId="28216" xr:uid="{1119A4E4-9B10-4D99-8010-B5D076E7A3A9}"/>
    <cellStyle name="SAPBEXaggData 2 6 3 4 3" xfId="33511" xr:uid="{BBB22DCB-C3BD-4AFA-B358-22BC9A1C3863}"/>
    <cellStyle name="SAPBEXaggData 2 6 3 4 4" xfId="32291" xr:uid="{9225542C-7B17-4196-BEAC-C23177E30C74}"/>
    <cellStyle name="SAPBEXaggData 2 6 3 4 5" xfId="19276" xr:uid="{3485C127-BD90-46EB-B5CC-507AD9622290}"/>
    <cellStyle name="SAPBEXaggData 2 6 3 5" xfId="32442" xr:uid="{088C4DAE-3DE2-4F8C-A5F1-7D25C76DCA26}"/>
    <cellStyle name="SAPBEXaggData 2 6 3 6" xfId="15400" xr:uid="{CE38BE3D-00F4-43C1-A4D9-4A9ABE907535}"/>
    <cellStyle name="SAPBEXaggData 2 6 4" xfId="7108" xr:uid="{F34D2CF7-DE48-4F5B-8765-F1F22311C31F}"/>
    <cellStyle name="SAPBEXaggData 2 6 4 2" xfId="7886" xr:uid="{B8B2A088-7D1E-46F3-8909-A22CC601CA92}"/>
    <cellStyle name="SAPBEXaggData 2 6 4 2 2" xfId="13593" xr:uid="{E24886D4-C110-474A-A61D-E82A83E4BF7C}"/>
    <cellStyle name="SAPBEXaggData 2 6 4 2 2 2" xfId="31041" xr:uid="{8C662E44-2472-4A72-B2D2-F9F5FE36A3D6}"/>
    <cellStyle name="SAPBEXaggData 2 6 4 2 2 3" xfId="35902" xr:uid="{60893BF2-6969-4AAF-A133-0D5B47D86536}"/>
    <cellStyle name="SAPBEXaggData 2 6 4 2 2 4" xfId="37499" xr:uid="{525AD2AB-4E6E-4418-BAAA-6C5D29E31C4D}"/>
    <cellStyle name="SAPBEXaggData 2 6 4 2 2 5" xfId="22068" xr:uid="{58BAEB7F-BD61-441E-A884-5034A18FB527}"/>
    <cellStyle name="SAPBEXaggData 2 6 4 2 3" xfId="12655" xr:uid="{E882612A-7213-4B54-8DB2-648123353AFA}"/>
    <cellStyle name="SAPBEXaggData 2 6 4 2 3 2" xfId="30103" xr:uid="{DC48091E-C64D-4721-95FC-87BEDAEDA1F0}"/>
    <cellStyle name="SAPBEXaggData 2 6 4 2 3 3" xfId="35096" xr:uid="{B68EE01B-0FAE-4AD9-8B4E-C2EC445B569B}"/>
    <cellStyle name="SAPBEXaggData 2 6 4 2 3 4" xfId="36565" xr:uid="{25420E22-4A7C-42B4-9EB9-162DC2C65B24}"/>
    <cellStyle name="SAPBEXaggData 2 6 4 2 3 5" xfId="21130" xr:uid="{4EE19186-D9D9-4085-AF87-7EDD36B25955}"/>
    <cellStyle name="SAPBEXaggData 2 6 4 2 4" xfId="27616" xr:uid="{B7596627-25B8-4F39-A1B9-537F9F0E53EF}"/>
    <cellStyle name="SAPBEXaggData 2 6 4 2 5" xfId="17366" xr:uid="{8296703D-04F2-4DAC-AA0A-2755270165A5}"/>
    <cellStyle name="SAPBEXaggData 2 6 4 3" xfId="12816" xr:uid="{23A4FCB7-93E9-466C-B550-56BBD99495AF}"/>
    <cellStyle name="SAPBEXaggData 2 6 4 3 2" xfId="30264" xr:uid="{65C3970C-4823-4606-B455-5BAA227A0179}"/>
    <cellStyle name="SAPBEXaggData 2 6 4 3 3" xfId="35235" xr:uid="{31BEE862-CFD1-4D5A-A0E2-81EDE77D9935}"/>
    <cellStyle name="SAPBEXaggData 2 6 4 3 4" xfId="36726" xr:uid="{3EE0EAC5-F095-489E-855E-302802B0C5FB}"/>
    <cellStyle name="SAPBEXaggData 2 6 4 3 5" xfId="21291" xr:uid="{E683788D-8DD7-4B46-83E2-3D3791DA1F20}"/>
    <cellStyle name="SAPBEXaggData 2 6 4 4" xfId="11571" xr:uid="{5FB865FA-155D-40CE-9D73-455202560776}"/>
    <cellStyle name="SAPBEXaggData 2 6 4 4 2" xfId="29026" xr:uid="{2291AC59-A0C0-4C93-B610-937C76EBE4D8}"/>
    <cellStyle name="SAPBEXaggData 2 6 4 4 3" xfId="34194" xr:uid="{66179C85-A09D-401C-B12E-3A02604C9A24}"/>
    <cellStyle name="SAPBEXaggData 2 6 4 4 4" xfId="24203" xr:uid="{0BE73BE6-BD84-48CE-82BB-7E8FC830D1BC}"/>
    <cellStyle name="SAPBEXaggData 2 6 4 4 5" xfId="20073" xr:uid="{B50872A7-14EF-490B-8918-F1B2369E0B03}"/>
    <cellStyle name="SAPBEXaggData 2 6 4 5" xfId="32808" xr:uid="{44C5AE13-5785-4F72-8FAD-EF2D5471246A}"/>
    <cellStyle name="SAPBEXaggData 2 6 4 6" xfId="16593" xr:uid="{1F310704-FF6E-47C2-B889-D17C84C21E76}"/>
    <cellStyle name="SAPBEXaggData 2 6 5" xfId="6766" xr:uid="{D0C829D3-1C6E-4DD6-A2AA-E759246B28A8}"/>
    <cellStyle name="SAPBEXaggData 2 6 5 2" xfId="7612" xr:uid="{3DB5AB53-0C07-4C66-A1A5-281690FBAE33}"/>
    <cellStyle name="SAPBEXaggData 2 6 5 2 2" xfId="13319" xr:uid="{C90A4B7B-BF1A-45AD-970D-BFEBA95B2296}"/>
    <cellStyle name="SAPBEXaggData 2 6 5 2 2 2" xfId="30767" xr:uid="{FD7373DC-6D81-449B-95FB-DB078910DDAE}"/>
    <cellStyle name="SAPBEXaggData 2 6 5 2 2 3" xfId="35674" xr:uid="{25387E6D-D812-45CF-8591-BAB715DBF2CE}"/>
    <cellStyle name="SAPBEXaggData 2 6 5 2 2 4" xfId="37227" xr:uid="{72733656-F531-44C6-8A2F-0F8D410F82DC}"/>
    <cellStyle name="SAPBEXaggData 2 6 5 2 2 5" xfId="21794" xr:uid="{F30C3570-178A-41E0-9981-B7FF664E1136}"/>
    <cellStyle name="SAPBEXaggData 2 6 5 2 3" xfId="12381" xr:uid="{5B6781DD-9E51-470F-9810-A1821EE8002C}"/>
    <cellStyle name="SAPBEXaggData 2 6 5 2 3 2" xfId="29829" xr:uid="{98573A0D-DDF8-46DC-B283-F6D122C9DF03}"/>
    <cellStyle name="SAPBEXaggData 2 6 5 2 3 3" xfId="34870" xr:uid="{F70C871E-9DAE-432D-8126-2CF0490C8DCB}"/>
    <cellStyle name="SAPBEXaggData 2 6 5 2 3 4" xfId="36291" xr:uid="{9963D83A-59C5-4065-B3DE-43A2A9BE4F80}"/>
    <cellStyle name="SAPBEXaggData 2 6 5 2 3 5" xfId="20856" xr:uid="{CB4A4EBF-9209-4D91-9C9C-4A4EF12D6307}"/>
    <cellStyle name="SAPBEXaggData 2 6 5 2 4" xfId="34311" xr:uid="{9A3BAC7D-6ABD-482B-9E0F-5B2456E83F69}"/>
    <cellStyle name="SAPBEXaggData 2 6 5 2 5" xfId="17094" xr:uid="{768C3A85-6C43-484D-8EBD-8DE7FEA01B69}"/>
    <cellStyle name="SAPBEXaggData 2 6 5 3" xfId="9593" xr:uid="{CE8BCE84-BFF1-441B-A65D-AF9510E61AF5}"/>
    <cellStyle name="SAPBEXaggData 2 6 5 3 2" xfId="27309" xr:uid="{98BD1C14-C909-4423-AD70-2FED3403F515}"/>
    <cellStyle name="SAPBEXaggData 2 6 5 3 3" xfId="32912" xr:uid="{54C9546A-7C4E-4ED9-BDB6-9E0F2EBC166A}"/>
    <cellStyle name="SAPBEXaggData 2 6 5 3 4" xfId="32361" xr:uid="{14E67491-C223-4613-9A0F-A7082425DDB5}"/>
    <cellStyle name="SAPBEXaggData 2 6 5 3 5" xfId="18488" xr:uid="{78BB2C8B-B07E-4E53-A639-3CA257D38FEB}"/>
    <cellStyle name="SAPBEXaggData 2 6 5 4" xfId="11286" xr:uid="{5767E5C3-DA39-4224-846F-DE2B1C9DA2F8}"/>
    <cellStyle name="SAPBEXaggData 2 6 5 4 2" xfId="28741" xr:uid="{6046396C-54B3-4ADD-8ABA-D8880F4E0EA4}"/>
    <cellStyle name="SAPBEXaggData 2 6 5 4 3" xfId="33957" xr:uid="{7D397018-8E28-454B-84F5-9CD252A9E7FA}"/>
    <cellStyle name="SAPBEXaggData 2 6 5 4 4" xfId="24150" xr:uid="{0A70245C-C766-4DBA-9C1C-1FCBC802F0D5}"/>
    <cellStyle name="SAPBEXaggData 2 6 5 4 5" xfId="19790" xr:uid="{180E881F-8F8F-4FD2-BDB9-4148ED708A19}"/>
    <cellStyle name="SAPBEXaggData 2 6 5 5" xfId="25880" xr:uid="{5D092F17-BFB4-4289-829A-1EA244F8BC5E}"/>
    <cellStyle name="SAPBEXaggData 2 6 5 6" xfId="16274" xr:uid="{2EACD91D-FA97-4863-9D7C-DD0B742D70B8}"/>
    <cellStyle name="SAPBEXaggData 2 6 6" xfId="7101" xr:uid="{1975AE94-A2FC-439A-AE49-4DC6F6180F2B}"/>
    <cellStyle name="SAPBEXaggData 2 6 6 2" xfId="7880" xr:uid="{E55EDF88-97C7-4897-A7B8-B7981ACBAD7D}"/>
    <cellStyle name="SAPBEXaggData 2 6 6 2 2" xfId="13587" xr:uid="{C59E5E37-53FC-4E45-B38F-E8E217F6A32F}"/>
    <cellStyle name="SAPBEXaggData 2 6 6 2 2 2" xfId="31035" xr:uid="{39CAE7AA-32E5-4D5B-95C5-E6CBB6EF0CA3}"/>
    <cellStyle name="SAPBEXaggData 2 6 6 2 2 3" xfId="35896" xr:uid="{E1E63733-BBB0-439C-8A1F-A19DA8DCBB66}"/>
    <cellStyle name="SAPBEXaggData 2 6 6 2 2 4" xfId="37493" xr:uid="{DB5F0BE7-F6C4-42ED-B0C1-6A70FE2443EF}"/>
    <cellStyle name="SAPBEXaggData 2 6 6 2 2 5" xfId="22062" xr:uid="{071BA451-B1EB-4A1E-8866-955A68075506}"/>
    <cellStyle name="SAPBEXaggData 2 6 6 2 3" xfId="12649" xr:uid="{E99ECE77-8C1C-40DB-A527-CC3F29C66E1E}"/>
    <cellStyle name="SAPBEXaggData 2 6 6 2 3 2" xfId="30097" xr:uid="{5C13375F-B254-4DA8-81CD-09E7C913AE4D}"/>
    <cellStyle name="SAPBEXaggData 2 6 6 2 3 3" xfId="35090" xr:uid="{2FE949F5-C948-4BB3-8B51-34EFD8268F63}"/>
    <cellStyle name="SAPBEXaggData 2 6 6 2 3 4" xfId="36559" xr:uid="{CC4C668D-4944-41FF-9351-64DDDC1ED89E}"/>
    <cellStyle name="SAPBEXaggData 2 6 6 2 3 5" xfId="21124" xr:uid="{97F9FC04-0286-45CA-BF42-48196BBB7484}"/>
    <cellStyle name="SAPBEXaggData 2 6 6 2 4" xfId="26250" xr:uid="{DCAC41FF-70C5-4F1E-9036-08E7172E438C}"/>
    <cellStyle name="SAPBEXaggData 2 6 6 2 5" xfId="17360" xr:uid="{29C03C21-4DC8-45C2-BC32-0DD3A22D3D9B}"/>
    <cellStyle name="SAPBEXaggData 2 6 6 3" xfId="12809" xr:uid="{9A361D32-1B82-4202-A897-CDA89E4F6B8F}"/>
    <cellStyle name="SAPBEXaggData 2 6 6 3 2" xfId="30257" xr:uid="{BDDAD611-9304-4AEE-A6CA-0B7478F1B241}"/>
    <cellStyle name="SAPBEXaggData 2 6 6 3 3" xfId="35228" xr:uid="{4B7FB415-4975-44DB-ADFF-16B0384371CA}"/>
    <cellStyle name="SAPBEXaggData 2 6 6 3 4" xfId="36719" xr:uid="{B31A300E-26F1-47BC-B343-2B4388AD3596}"/>
    <cellStyle name="SAPBEXaggData 2 6 6 3 5" xfId="21284" xr:uid="{7DCAD914-DEBB-446E-A678-FE6C34A7C7E2}"/>
    <cellStyle name="SAPBEXaggData 2 6 6 4" xfId="11565" xr:uid="{1CED24D2-0106-481F-B538-4DF1566952DE}"/>
    <cellStyle name="SAPBEXaggData 2 6 6 4 2" xfId="29020" xr:uid="{E954C16E-8379-40E5-A50E-C1817F303F31}"/>
    <cellStyle name="SAPBEXaggData 2 6 6 4 3" xfId="34188" xr:uid="{6F7B7C37-542D-4A82-A882-D808A8CC3901}"/>
    <cellStyle name="SAPBEXaggData 2 6 6 4 4" xfId="24197" xr:uid="{B924C459-9E54-403F-920F-02D6CB136EAC}"/>
    <cellStyle name="SAPBEXaggData 2 6 6 4 5" xfId="20067" xr:uid="{B6FC84E9-86D7-458A-8B51-075E05B788C7}"/>
    <cellStyle name="SAPBEXaggData 2 6 6 5" xfId="33839" xr:uid="{28FBD982-5D05-48B6-9843-CEA85036EBCC}"/>
    <cellStyle name="SAPBEXaggData 2 6 6 6" xfId="16586" xr:uid="{DEDA591B-5D74-4DE5-9E6A-74354B172637}"/>
    <cellStyle name="SAPBEXaggData 2 6 7" xfId="7195" xr:uid="{9C59C1AB-0A22-436F-A385-79287B9DA11C}"/>
    <cellStyle name="SAPBEXaggData 2 6 7 2" xfId="12903" xr:uid="{F44B6F5E-DC60-4221-B834-81B55BF4EAB1}"/>
    <cellStyle name="SAPBEXaggData 2 6 7 2 2" xfId="30351" xr:uid="{050BB0DA-5D3D-4B9A-A7C9-8C776395D6E7}"/>
    <cellStyle name="SAPBEXaggData 2 6 7 2 3" xfId="35314" xr:uid="{E87E8668-97E6-4B69-A555-6069AFBCBA8D}"/>
    <cellStyle name="SAPBEXaggData 2 6 7 2 4" xfId="36813" xr:uid="{75E8F1B9-E601-4AA2-ADE3-0908CC407903}"/>
    <cellStyle name="SAPBEXaggData 2 6 7 2 5" xfId="21378" xr:uid="{639D5BD6-5302-427E-A69F-1C79E5FACE42}"/>
    <cellStyle name="SAPBEXaggData 2 6 7 3" xfId="11969" xr:uid="{9C537B22-9679-4FEF-B1A7-E026F7A0127C}"/>
    <cellStyle name="SAPBEXaggData 2 6 7 3 2" xfId="29417" xr:uid="{B39F5F20-CB0C-49F9-AA54-099A9F2BD3D9}"/>
    <cellStyle name="SAPBEXaggData 2 6 7 3 3" xfId="34516" xr:uid="{8AF03B9A-3A83-49C5-84D8-227B72A9C692}"/>
    <cellStyle name="SAPBEXaggData 2 6 7 3 4" xfId="36113" xr:uid="{2B550565-0C12-45FC-8652-6971A039A522}"/>
    <cellStyle name="SAPBEXaggData 2 6 7 3 5" xfId="20444" xr:uid="{68254C97-4F2F-4B5C-9978-E6B4DB3F6CA9}"/>
    <cellStyle name="SAPBEXaggData 2 6 7 4" xfId="23335" xr:uid="{F8307CBF-5090-4FA8-B61D-9662E3BD6D82}"/>
    <cellStyle name="SAPBEXaggData 2 6 7 5" xfId="16680" xr:uid="{DA21FE54-02A1-4F2C-B0CE-BC20753691B1}"/>
    <cellStyle name="SAPBEXaggData 2 6 8" xfId="9407" xr:uid="{C2C38D36-25A2-41EA-9C8D-968C72F929C6}"/>
    <cellStyle name="SAPBEXaggData 2 6 8 2" xfId="27131" xr:uid="{67A67410-8D89-4E73-AB89-0E106201F37E}"/>
    <cellStyle name="SAPBEXaggData 2 6 8 3" xfId="32764" xr:uid="{C271102C-DE26-4677-A0FF-21775E7ED4C3}"/>
    <cellStyle name="SAPBEXaggData 2 6 8 4" xfId="24628" xr:uid="{769FBC4F-31D7-47FC-80E5-9FC991FC8788}"/>
    <cellStyle name="SAPBEXaggData 2 6 8 5" xfId="18315" xr:uid="{DDD41DF3-5FA1-450B-85FA-2E20078CC9C9}"/>
    <cellStyle name="SAPBEXaggData 2 6 9" xfId="9897" xr:uid="{9B2C7348-E1F3-44A2-AB9E-11B3D4D3099F}"/>
    <cellStyle name="SAPBEXaggData 2 6 9 2" xfId="27525" xr:uid="{44366F97-028C-4E30-BBCC-978EEBA9E5D4}"/>
    <cellStyle name="SAPBEXaggData 2 6 9 3" xfId="33163" xr:uid="{77826DBF-AF65-4062-8108-45C0FF9BF3BD}"/>
    <cellStyle name="SAPBEXaggData 2 6 9 4" xfId="24617" xr:uid="{1A1A27C4-BA9A-4AC4-A5A9-5E436C9B7C68}"/>
    <cellStyle name="SAPBEXaggData 2 6 9 5" xfId="18658" xr:uid="{6593C448-16D2-44C1-8F40-5C4CDC96FB3B}"/>
    <cellStyle name="SAPBEXaggData 2 7" xfId="5513" xr:uid="{44B34F78-FE3D-430B-8C8E-072B384F0BDC}"/>
    <cellStyle name="SAPBEXaggData 2 7 2" xfId="7309" xr:uid="{7F66652C-E7F5-4888-9C42-DF7764EDC4A0}"/>
    <cellStyle name="SAPBEXaggData 2 7 2 2" xfId="13017" xr:uid="{614B5158-2A1C-46FB-BFED-7123B74CB9C3}"/>
    <cellStyle name="SAPBEXaggData 2 7 2 2 2" xfId="30465" xr:uid="{3B11DCF6-E11C-4648-A076-9529CE0550FC}"/>
    <cellStyle name="SAPBEXaggData 2 7 2 2 3" xfId="35412" xr:uid="{C4FD7785-C9DC-41AB-8943-B4CCE89C7BB7}"/>
    <cellStyle name="SAPBEXaggData 2 7 2 2 4" xfId="36927" xr:uid="{756E01BC-624F-4262-B5CF-D8669A925310}"/>
    <cellStyle name="SAPBEXaggData 2 7 2 2 5" xfId="21492" xr:uid="{C9CA8762-97CF-4CDC-BC76-09E0206C16CB}"/>
    <cellStyle name="SAPBEXaggData 2 7 2 3" xfId="12079" xr:uid="{C4FDB0AF-8A3A-4B43-94B9-E59789AC949A}"/>
    <cellStyle name="SAPBEXaggData 2 7 2 3 2" xfId="29527" xr:uid="{17431A18-562D-44A7-ACDC-216C398E635A}"/>
    <cellStyle name="SAPBEXaggData 2 7 2 3 3" xfId="34609" xr:uid="{B0CB6961-4C65-43A2-9805-D97EAF63755D}"/>
    <cellStyle name="SAPBEXaggData 2 7 2 3 4" xfId="32586" xr:uid="{C68E6876-CF60-4B07-9953-F7C36F8E7210}"/>
    <cellStyle name="SAPBEXaggData 2 7 2 3 5" xfId="20554" xr:uid="{0AFF9522-CB83-4185-A35E-BA1F5F0C9689}"/>
    <cellStyle name="SAPBEXaggData 2 7 2 4" xfId="23180" xr:uid="{7953D0B7-CCDB-4B92-A1CB-A1FBAAF838F3}"/>
    <cellStyle name="SAPBEXaggData 2 7 2 5" xfId="16794" xr:uid="{C02E3FD6-EFB4-4C7F-A995-0E7C9ABF16B0}"/>
    <cellStyle name="SAPBEXaggData 2 7 3" xfId="11014" xr:uid="{A28B7ED3-D7FC-4249-B9FD-9D5AAF7AC901}"/>
    <cellStyle name="SAPBEXaggData 2 7 3 2" xfId="28478" xr:uid="{B504C7D6-66F4-4A94-AC72-19B77CBE4813}"/>
    <cellStyle name="SAPBEXaggData 2 7 3 3" xfId="33729" xr:uid="{A53D5135-D46F-4E4C-B4B4-FA71D05EBD96}"/>
    <cellStyle name="SAPBEXaggData 2 7 3 4" xfId="25754" xr:uid="{C098A7DA-A0A6-418F-8C4F-236A7E84A5AF}"/>
    <cellStyle name="SAPBEXaggData 2 7 3 5" xfId="19535" xr:uid="{F8E16929-9721-4583-AE4D-648FAB59AA4A}"/>
    <cellStyle name="SAPBEXaggData 2 7 4" xfId="10713" xr:uid="{C7C7E04F-D180-435E-A9F7-9FB3C35B5ED9}"/>
    <cellStyle name="SAPBEXaggData 2 7 4 2" xfId="28185" xr:uid="{57F54298-641D-474A-B80B-0D62E315AEAF}"/>
    <cellStyle name="SAPBEXaggData 2 7 4 3" xfId="33482" xr:uid="{B4850E42-A047-44CA-8FEB-AD47752FE45A}"/>
    <cellStyle name="SAPBEXaggData 2 7 4 4" xfId="25742" xr:uid="{F686F64E-7A94-4383-8AA8-E28589DDF777}"/>
    <cellStyle name="SAPBEXaggData 2 7 4 5" xfId="19245" xr:uid="{DEC039FB-809A-4EF0-AF12-6F37FC171D53}"/>
    <cellStyle name="SAPBEXaggData 2 7 5" xfId="36056" xr:uid="{1F6F1884-B371-4451-AA2D-4D581A75D48E}"/>
    <cellStyle name="SAPBEXaggData 2 7 6" xfId="15379" xr:uid="{9B1ADD86-988F-4712-A093-C2D43A3B556E}"/>
    <cellStyle name="SAPBEXaggData 2 8" xfId="7016" xr:uid="{3EBA1E8C-8200-4698-9B09-1712C57B2B56}"/>
    <cellStyle name="SAPBEXaggData 2 8 2" xfId="7804" xr:uid="{CDB83F04-2868-4F52-BBD5-CD8396FDCA3E}"/>
    <cellStyle name="SAPBEXaggData 2 8 2 2" xfId="13511" xr:uid="{1A4F755D-D6EE-48E5-8648-B2B9DDB9B28B}"/>
    <cellStyle name="SAPBEXaggData 2 8 2 2 2" xfId="30959" xr:uid="{AFE352E0-D8CB-49EC-B62A-717F98E77204}"/>
    <cellStyle name="SAPBEXaggData 2 8 2 2 3" xfId="35832" xr:uid="{2AF18D4B-D8A1-4E85-AD37-C71D1389F820}"/>
    <cellStyle name="SAPBEXaggData 2 8 2 2 4" xfId="37419" xr:uid="{5DCDCD1D-35E4-4191-80E1-645FB886F0EF}"/>
    <cellStyle name="SAPBEXaggData 2 8 2 2 5" xfId="21986" xr:uid="{6C616A51-EA15-4952-8B5F-4B3E0B34ED5F}"/>
    <cellStyle name="SAPBEXaggData 2 8 2 3" xfId="12573" xr:uid="{5196A1EA-BE6E-481D-9797-E0E4D14F8400}"/>
    <cellStyle name="SAPBEXaggData 2 8 2 3 2" xfId="30021" xr:uid="{2D2A2CA8-6B23-4B4F-BB76-910EBDDA6A23}"/>
    <cellStyle name="SAPBEXaggData 2 8 2 3 3" xfId="35026" xr:uid="{5B6C4A7F-24FD-473E-9783-4C26AC6C2C72}"/>
    <cellStyle name="SAPBEXaggData 2 8 2 3 4" xfId="36483" xr:uid="{FD458B1B-D91F-4D06-A10C-DE3C42CD97F9}"/>
    <cellStyle name="SAPBEXaggData 2 8 2 3 5" xfId="21048" xr:uid="{3116E5E2-7713-45B9-9F28-92A1A2D1C1E6}"/>
    <cellStyle name="SAPBEXaggData 2 8 2 4" xfId="32837" xr:uid="{C6DB783D-DE43-4E12-80C1-268B48A7342D}"/>
    <cellStyle name="SAPBEXaggData 2 8 2 5" xfId="17286" xr:uid="{E0B244B7-069D-4FF1-90BB-01517057FE45}"/>
    <cellStyle name="SAPBEXaggData 2 8 3" xfId="11720" xr:uid="{096E912E-805B-4A2A-8E08-0E0FE626594D}"/>
    <cellStyle name="SAPBEXaggData 2 8 3 2" xfId="29174" xr:uid="{A7D30878-DE46-400D-80CF-E370CC4F009C}"/>
    <cellStyle name="SAPBEXaggData 2 8 3 3" xfId="34321" xr:uid="{F9B3E65A-B9C7-4DAB-B257-3057BCB3BDE1}"/>
    <cellStyle name="SAPBEXaggData 2 8 3 4" xfId="25250" xr:uid="{A679BB42-DE5E-42C9-B967-88169E820BE4}"/>
    <cellStyle name="SAPBEXaggData 2 8 3 5" xfId="20221" xr:uid="{6B9FA48F-B31C-4128-8095-6CF4748B43BF}"/>
    <cellStyle name="SAPBEXaggData 2 8 4" xfId="11489" xr:uid="{450FC47E-5AEC-491C-96DD-4EE725454BF9}"/>
    <cellStyle name="SAPBEXaggData 2 8 4 2" xfId="28944" xr:uid="{C85CDD41-6C63-4117-9B1B-69E7CA8126C6}"/>
    <cellStyle name="SAPBEXaggData 2 8 4 3" xfId="34124" xr:uid="{60D6BAFF-B62E-46FE-9840-C758E5F742FE}"/>
    <cellStyle name="SAPBEXaggData 2 8 4 4" xfId="24176" xr:uid="{67B15009-DBE5-4FA7-96A5-4F0CA9963D7D}"/>
    <cellStyle name="SAPBEXaggData 2 8 4 5" xfId="19991" xr:uid="{D43C8F81-EBB8-46E5-BAD6-AD76D7D6197D}"/>
    <cellStyle name="SAPBEXaggData 2 8 5" xfId="23435" xr:uid="{21A99ABC-BD06-43CF-94D9-3082FB3D6157}"/>
    <cellStyle name="SAPBEXaggData 2 8 6" xfId="16504" xr:uid="{4CAB7380-1107-40FE-B3A0-8F5E90F14501}"/>
    <cellStyle name="SAPBEXaggData 2 9" xfId="6813" xr:uid="{0124AACD-682D-4D31-BDB1-63C89359A1A3}"/>
    <cellStyle name="SAPBEXaggData 2 9 2" xfId="7655" xr:uid="{809CA348-6113-40F8-B7B5-AF891FFCD048}"/>
    <cellStyle name="SAPBEXaggData 2 9 2 2" xfId="13362" xr:uid="{20F2D016-B952-4D76-801F-E88F485C869C}"/>
    <cellStyle name="SAPBEXaggData 2 9 2 2 2" xfId="30810" xr:uid="{FF535F8A-9B03-4230-9DC7-5F74248AE242}"/>
    <cellStyle name="SAPBEXaggData 2 9 2 2 3" xfId="35711" xr:uid="{E0D4D3D4-737D-476F-9530-7084FAEAF252}"/>
    <cellStyle name="SAPBEXaggData 2 9 2 2 4" xfId="37270" xr:uid="{161C884E-B465-4DBB-B40D-F33C4B297423}"/>
    <cellStyle name="SAPBEXaggData 2 9 2 2 5" xfId="21837" xr:uid="{15B17037-C0DB-4E0D-A8E4-A926FD7C04AF}"/>
    <cellStyle name="SAPBEXaggData 2 9 2 3" xfId="12424" xr:uid="{3DC80035-07F5-4A48-8D20-B16C71310C74}"/>
    <cellStyle name="SAPBEXaggData 2 9 2 3 2" xfId="29872" xr:uid="{38E14681-768F-4992-A557-40654D95F09A}"/>
    <cellStyle name="SAPBEXaggData 2 9 2 3 3" xfId="34908" xr:uid="{3A3B978F-99AA-4ABB-8E76-7B1853D39177}"/>
    <cellStyle name="SAPBEXaggData 2 9 2 3 4" xfId="36334" xr:uid="{BBFAD3B9-5DA9-43B0-9947-3AF508205537}"/>
    <cellStyle name="SAPBEXaggData 2 9 2 3 5" xfId="20899" xr:uid="{9C397CBF-D7B8-437F-8D27-6C123D885CB0}"/>
    <cellStyle name="SAPBEXaggData 2 9 2 4" xfId="33670" xr:uid="{AFBBDD5F-A303-461B-B633-7E237ADAA2BF}"/>
    <cellStyle name="SAPBEXaggData 2 9 2 5" xfId="17137" xr:uid="{ABD8FA85-75EF-4E7F-93DE-D75243F6C715}"/>
    <cellStyle name="SAPBEXaggData 2 9 3" xfId="11802" xr:uid="{F83DB1F5-7AA0-4293-89C4-EA13C263027C}"/>
    <cellStyle name="SAPBEXaggData 2 9 3 2" xfId="29254" xr:uid="{E5921624-06C4-4762-87E1-8C636E4EE9A2}"/>
    <cellStyle name="SAPBEXaggData 2 9 3 3" xfId="34389" xr:uid="{49266985-FBB1-4506-B04F-1D0D34AD968B}"/>
    <cellStyle name="SAPBEXaggData 2 9 3 4" xfId="25934" xr:uid="{8DD901AD-D82C-4C81-8050-BFCC917CDF4F}"/>
    <cellStyle name="SAPBEXaggData 2 9 3 5" xfId="20297" xr:uid="{CE7D36BD-02D2-4B9E-B40C-013CFB34C834}"/>
    <cellStyle name="SAPBEXaggData 2 9 4" xfId="11329" xr:uid="{787A3C36-6AA4-417B-BA1B-AA1A66A126A3}"/>
    <cellStyle name="SAPBEXaggData 2 9 4 2" xfId="28784" xr:uid="{AD6169A4-4869-49C0-AFAA-825E059A0238}"/>
    <cellStyle name="SAPBEXaggData 2 9 4 3" xfId="33994" xr:uid="{A090385B-BA07-4D01-A5CC-9F6743981E48}"/>
    <cellStyle name="SAPBEXaggData 2 9 4 4" xfId="33090" xr:uid="{8B8EDC1E-38FC-49CC-86E4-F8A806B74436}"/>
    <cellStyle name="SAPBEXaggData 2 9 4 5" xfId="19833" xr:uid="{19502546-7895-4E3A-8084-0C2456B260FF}"/>
    <cellStyle name="SAPBEXaggData 2 9 5" xfId="24704" xr:uid="{5DCE5FF3-0E3F-4E01-995A-386A40A6F452}"/>
    <cellStyle name="SAPBEXaggData 2 9 6" xfId="16320" xr:uid="{5CA344E9-C996-42E4-88BE-F75482E5682C}"/>
    <cellStyle name="SAPBEXaggData 3" xfId="5205" xr:uid="{68846A88-DD5A-4730-AD01-17CCE2951B7E}"/>
    <cellStyle name="SAPBEXaggData 3 10" xfId="6933" xr:uid="{1780D322-615F-44EA-9BE8-4CA4DF5C22E8}"/>
    <cellStyle name="SAPBEXaggData 3 10 2" xfId="7741" xr:uid="{C0D572CF-552E-4AE3-B490-D76A90D28915}"/>
    <cellStyle name="SAPBEXaggData 3 10 2 2" xfId="13448" xr:uid="{4D79E82C-CA56-4505-81AB-5565CC788AA5}"/>
    <cellStyle name="SAPBEXaggData 3 10 2 2 2" xfId="30896" xr:uid="{5637EDB2-26AF-4086-9527-DB7CB2D44462}"/>
    <cellStyle name="SAPBEXaggData 3 10 2 2 3" xfId="35777" xr:uid="{56144341-2A84-42E9-92D0-9050FC7B1DE1}"/>
    <cellStyle name="SAPBEXaggData 3 10 2 2 4" xfId="37356" xr:uid="{2D527C6E-5EE7-48F3-BB12-55ED97E2AE6A}"/>
    <cellStyle name="SAPBEXaggData 3 10 2 2 5" xfId="21923" xr:uid="{2DF1A1F7-AB7F-4E30-859F-C0C28075120F}"/>
    <cellStyle name="SAPBEXaggData 3 10 2 3" xfId="12510" xr:uid="{72D15F5B-4D0E-4166-B08A-CE69C735DB02}"/>
    <cellStyle name="SAPBEXaggData 3 10 2 3 2" xfId="29958" xr:uid="{E42B0565-54B3-45D4-A8B7-761F312BF927}"/>
    <cellStyle name="SAPBEXaggData 3 10 2 3 3" xfId="34972" xr:uid="{75471B6E-1A8D-4277-AB66-1244236D668F}"/>
    <cellStyle name="SAPBEXaggData 3 10 2 3 4" xfId="36420" xr:uid="{32E6649C-44AE-43A8-9FF9-65BF0932735B}"/>
    <cellStyle name="SAPBEXaggData 3 10 2 3 5" xfId="20985" xr:uid="{FFEBF314-222B-44BF-9D55-72DE4A5F0C40}"/>
    <cellStyle name="SAPBEXaggData 3 10 2 4" xfId="26044" xr:uid="{BE5D76C2-BC32-46E6-8FB9-C1412B268408}"/>
    <cellStyle name="SAPBEXaggData 3 10 2 5" xfId="17223" xr:uid="{DD3D260B-3B6B-4A3A-A07A-6F095C13C485}"/>
    <cellStyle name="SAPBEXaggData 3 10 3" xfId="10736" xr:uid="{602A43B0-44DB-4A32-8A61-0827366E2CF0}"/>
    <cellStyle name="SAPBEXaggData 3 10 3 2" xfId="28208" xr:uid="{A415083D-5B6D-495E-B7FC-5815A3CD0287}"/>
    <cellStyle name="SAPBEXaggData 3 10 3 3" xfId="33504" xr:uid="{BD5C4594-76EC-41C8-A205-026D0D909380}"/>
    <cellStyle name="SAPBEXaggData 3 10 3 4" xfId="32293" xr:uid="{C8DA8459-DD1D-4E25-94BC-F19F575206FF}"/>
    <cellStyle name="SAPBEXaggData 3 10 3 5" xfId="19268" xr:uid="{FE90E434-A3BA-4921-ABCD-8D1F6D9113CD}"/>
    <cellStyle name="SAPBEXaggData 3 10 4" xfId="11425" xr:uid="{7EA09F75-98D2-404D-90B8-63C9F3637E73}"/>
    <cellStyle name="SAPBEXaggData 3 10 4 2" xfId="28880" xr:uid="{FAF76AE4-0433-4898-8214-D536A5A68D3F}"/>
    <cellStyle name="SAPBEXaggData 3 10 4 3" xfId="34068" xr:uid="{AA74B04B-F9E7-4856-994C-125DE8875367}"/>
    <cellStyle name="SAPBEXaggData 3 10 4 4" xfId="24167" xr:uid="{B56BB5C6-D835-4566-8AB6-D6566F353540}"/>
    <cellStyle name="SAPBEXaggData 3 10 4 5" xfId="19928" xr:uid="{46DB9A91-4339-41EE-85E2-430DBF0AA324}"/>
    <cellStyle name="SAPBEXaggData 3 10 5" xfId="25843" xr:uid="{2C2E7B86-0A33-40D4-857D-8EB0E129A63D}"/>
    <cellStyle name="SAPBEXaggData 3 10 6" xfId="16425" xr:uid="{2FFEAD36-3B75-464B-BD3C-7FF92EE6F5FE}"/>
    <cellStyle name="SAPBEXaggData 3 11" xfId="7192" xr:uid="{8A093F07-9D45-49CF-994F-987869428455}"/>
    <cellStyle name="SAPBEXaggData 3 11 2" xfId="12900" xr:uid="{25A8516A-7CF6-4033-BAA4-CDF6571EB4B5}"/>
    <cellStyle name="SAPBEXaggData 3 11 2 2" xfId="30348" xr:uid="{5CD4DDEA-F3F7-4760-A3DE-906DDDF62D9A}"/>
    <cellStyle name="SAPBEXaggData 3 11 2 3" xfId="35311" xr:uid="{7D213565-3F06-401E-8DEA-E2BBB61E3251}"/>
    <cellStyle name="SAPBEXaggData 3 11 2 4" xfId="36810" xr:uid="{FCE7238D-FF1F-4A43-9A86-1BDC3F3332FC}"/>
    <cellStyle name="SAPBEXaggData 3 11 2 5" xfId="21375" xr:uid="{3967E8E9-7D13-4CF5-80AF-A6D278792088}"/>
    <cellStyle name="SAPBEXaggData 3 11 3" xfId="11966" xr:uid="{39AA1265-8E8E-4AA0-A4EB-479BB2D45963}"/>
    <cellStyle name="SAPBEXaggData 3 11 3 2" xfId="29414" xr:uid="{AB78F62C-D3BB-4EDD-AD7C-92603E862B30}"/>
    <cellStyle name="SAPBEXaggData 3 11 3 3" xfId="34513" xr:uid="{D229E520-C306-4B25-8A69-56CE3C5E7DEC}"/>
    <cellStyle name="SAPBEXaggData 3 11 3 4" xfId="23147" xr:uid="{04A88486-126D-426A-B6DC-F4E4BAFCE945}"/>
    <cellStyle name="SAPBEXaggData 3 11 3 5" xfId="20441" xr:uid="{ED243335-62B3-4528-BDCD-27718D2CEA99}"/>
    <cellStyle name="SAPBEXaggData 3 11 4" xfId="33278" xr:uid="{80BF49F8-63E4-4332-942C-2B900F54BD5F}"/>
    <cellStyle name="SAPBEXaggData 3 11 5" xfId="16677" xr:uid="{8A5F37EB-42CF-4D44-B786-4188060C48A7}"/>
    <cellStyle name="SAPBEXaggData 3 12" xfId="9631" xr:uid="{E1FD9F24-6E93-4C37-A23A-5D282A89F05D}"/>
    <cellStyle name="SAPBEXaggData 3 12 2" xfId="27331" xr:uid="{E69F3951-3411-4DE5-B006-8D860DABB2B9}"/>
    <cellStyle name="SAPBEXaggData 3 12 3" xfId="32940" xr:uid="{52F9D109-210F-4435-848E-0E88956B6541}"/>
    <cellStyle name="SAPBEXaggData 3 12 4" xfId="25705" xr:uid="{2F643DBF-33A2-4748-8F03-F25645ECAA8D}"/>
    <cellStyle name="SAPBEXaggData 3 12 5" xfId="18509" xr:uid="{52ED11B4-50CC-4838-BB1E-B9BEEACC801C}"/>
    <cellStyle name="SAPBEXaggData 3 13" xfId="9147" xr:uid="{9C38C7BF-CBED-4D01-9098-585B2AC3FC7B}"/>
    <cellStyle name="SAPBEXaggData 3 13 2" xfId="26896" xr:uid="{D53E02D6-334A-479B-ACBA-A2794169F3D9}"/>
    <cellStyle name="SAPBEXaggData 3 13 3" xfId="32579" xr:uid="{EFB51B0D-1CF7-4836-9A43-80E47284D45F}"/>
    <cellStyle name="SAPBEXaggData 3 13 4" xfId="26217" xr:uid="{F8C92719-E21F-4451-A641-8CE86D1B5660}"/>
    <cellStyle name="SAPBEXaggData 3 13 5" xfId="18124" xr:uid="{160A39A6-A155-4436-8859-8E7DE1C1EAB4}"/>
    <cellStyle name="SAPBEXaggData 3 14" xfId="36075" xr:uid="{31D4BADB-ED61-40E8-BC08-CAE913BA28A4}"/>
    <cellStyle name="SAPBEXaggData 3 15" xfId="15198" xr:uid="{A1010E03-52EE-4180-A91A-0A0473B03CB4}"/>
    <cellStyle name="SAPBEXaggData 3 2" xfId="6716" xr:uid="{67879CFB-E2DA-4C50-B9D5-1F61BF3FE2D7}"/>
    <cellStyle name="SAPBEXaggData 3 2 10" xfId="24116" xr:uid="{87641201-70D8-46AE-95CD-EB800D8E1788}"/>
    <cellStyle name="SAPBEXaggData 3 2 11" xfId="16224" xr:uid="{37EE84B8-E576-4A92-A5FE-CFEE66D26534}"/>
    <cellStyle name="SAPBEXaggData 3 2 2" xfId="7057" xr:uid="{83B4A593-7004-4E40-A20A-6A06AA440F8F}"/>
    <cellStyle name="SAPBEXaggData 3 2 2 2" xfId="7845" xr:uid="{2C752CD6-AF9C-4240-B164-040B28397630}"/>
    <cellStyle name="SAPBEXaggData 3 2 2 2 2" xfId="13552" xr:uid="{C28C1980-4B49-41C1-A4D2-9D33D5E05B27}"/>
    <cellStyle name="SAPBEXaggData 3 2 2 2 2 2" xfId="31000" xr:uid="{536BEDDC-859A-474A-9292-07674086E0FF}"/>
    <cellStyle name="SAPBEXaggData 3 2 2 2 2 3" xfId="35865" xr:uid="{6BBBE13A-8DCC-49EE-B762-34BEC6E73D41}"/>
    <cellStyle name="SAPBEXaggData 3 2 2 2 2 4" xfId="37458" xr:uid="{9498CE3F-5EE7-4A48-BF3C-B9DF340A2839}"/>
    <cellStyle name="SAPBEXaggData 3 2 2 2 2 5" xfId="22027" xr:uid="{AF7B25D6-0F87-435A-9B91-B7899DD0347A}"/>
    <cellStyle name="SAPBEXaggData 3 2 2 2 3" xfId="12614" xr:uid="{37D98C54-66AC-45BE-BE77-CF76F3BA16E6}"/>
    <cellStyle name="SAPBEXaggData 3 2 2 2 3 2" xfId="30062" xr:uid="{F188EFC5-8368-4A51-A58F-73BE615CCC6A}"/>
    <cellStyle name="SAPBEXaggData 3 2 2 2 3 3" xfId="35059" xr:uid="{C5D4E06F-F1D3-4F8C-9DA5-7C40C9AD7427}"/>
    <cellStyle name="SAPBEXaggData 3 2 2 2 3 4" xfId="36524" xr:uid="{3D9E209B-B2D9-4981-8689-01CBCFC99E07}"/>
    <cellStyle name="SAPBEXaggData 3 2 2 2 3 5" xfId="21089" xr:uid="{274E0416-A3E2-4658-B3C1-B073258577DE}"/>
    <cellStyle name="SAPBEXaggData 3 2 2 2 4" xfId="32138" xr:uid="{B81AAEA3-E768-4043-BDC3-60E6E116E0F2}"/>
    <cellStyle name="SAPBEXaggData 3 2 2 2 5" xfId="17325" xr:uid="{C8B6EBAA-47A0-4E1C-8C7F-DCEC5E078CE9}"/>
    <cellStyle name="SAPBEXaggData 3 2 2 3" xfId="12766" xr:uid="{85626083-23A5-47CE-8B33-ECA1B366FF4C}"/>
    <cellStyle name="SAPBEXaggData 3 2 2 3 2" xfId="30214" xr:uid="{BE1CC935-B148-4A64-AE36-9144C4554A2D}"/>
    <cellStyle name="SAPBEXaggData 3 2 2 3 3" xfId="35192" xr:uid="{E06F1F85-B686-4901-9200-F47CD1A0EE8A}"/>
    <cellStyle name="SAPBEXaggData 3 2 2 3 4" xfId="36676" xr:uid="{1E96DC85-0EA1-40CA-9A3C-58B8F026AA0E}"/>
    <cellStyle name="SAPBEXaggData 3 2 2 3 5" xfId="21241" xr:uid="{7FAA1DF5-E3DF-4B69-9552-6604410B7290}"/>
    <cellStyle name="SAPBEXaggData 3 2 2 4" xfId="11530" xr:uid="{DC001F13-AFE8-4DA7-9CDC-3749C3F1BEBC}"/>
    <cellStyle name="SAPBEXaggData 3 2 2 4 2" xfId="28985" xr:uid="{2190B1E6-3060-4806-829C-733550D055DD}"/>
    <cellStyle name="SAPBEXaggData 3 2 2 4 3" xfId="34157" xr:uid="{8991D451-580E-4079-A297-6115DE4CAADC}"/>
    <cellStyle name="SAPBEXaggData 3 2 2 4 4" xfId="25710" xr:uid="{9A5A3364-8466-460B-A71F-E9FB96A648E9}"/>
    <cellStyle name="SAPBEXaggData 3 2 2 4 5" xfId="20032" xr:uid="{8F7296CD-D67D-45CD-A51E-2D949EE4FEC3}"/>
    <cellStyle name="SAPBEXaggData 3 2 2 5" xfId="23191" xr:uid="{F4887ED6-7FE6-4E7C-8536-8E53E09BADDA}"/>
    <cellStyle name="SAPBEXaggData 3 2 2 6" xfId="16543" xr:uid="{A6BBB797-17AC-4ED8-BCD7-437231210918}"/>
    <cellStyle name="SAPBEXaggData 3 2 3" xfId="5162" xr:uid="{28808291-D199-4C4C-A606-25B317C32403}"/>
    <cellStyle name="SAPBEXaggData 3 2 3 2" xfId="5885" xr:uid="{0A112743-7E05-42F0-92C3-0273C9F99014}"/>
    <cellStyle name="SAPBEXaggData 3 2 3 2 2" xfId="8091" xr:uid="{576635F6-04C8-426C-95D9-F0E97C6176C5}"/>
    <cellStyle name="SAPBEXaggData 3 2 3 2 2 2" xfId="26107" xr:uid="{E87454D4-D203-4D26-9A73-16165BABA61A}"/>
    <cellStyle name="SAPBEXaggData 3 2 3 2 2 3" xfId="32091" xr:uid="{ADE312AF-0904-46EB-A43C-DB4F141B4292}"/>
    <cellStyle name="SAPBEXaggData 3 2 3 2 2 4" xfId="35605" xr:uid="{23F06365-6F69-43B1-83F5-F257793EEA4A}"/>
    <cellStyle name="SAPBEXaggData 3 2 3 2 2 5" xfId="17481" xr:uid="{6FCB4587-E194-4097-8FF6-A4189EBB537F}"/>
    <cellStyle name="SAPBEXaggData 3 2 3 2 3" xfId="9278" xr:uid="{6C82C094-7450-4A44-8F0A-E685B6CC4ACE}"/>
    <cellStyle name="SAPBEXaggData 3 2 3 2 3 2" xfId="27015" xr:uid="{14EDD3C9-2986-4BC9-A63E-53BE5C843A3D}"/>
    <cellStyle name="SAPBEXaggData 3 2 3 2 3 3" xfId="32663" xr:uid="{819E475B-6195-4050-B451-B130A4402240}"/>
    <cellStyle name="SAPBEXaggData 3 2 3 2 3 4" xfId="25475" xr:uid="{4E2EDAD9-F54B-45DC-A612-C7FDCA005C2D}"/>
    <cellStyle name="SAPBEXaggData 3 2 3 2 3 5" xfId="18207" xr:uid="{646E5B7E-E990-47F8-B69B-03B409D6CC8C}"/>
    <cellStyle name="SAPBEXaggData 3 2 3 2 4" xfId="23743" xr:uid="{2528664B-FC7E-40CD-9DDD-95D20FBE589E}"/>
    <cellStyle name="SAPBEXaggData 3 2 3 2 5" xfId="15503" xr:uid="{A11F1E86-110F-4090-AB49-2F56223919E2}"/>
    <cellStyle name="SAPBEXaggData 3 2 3 3" xfId="9748" xr:uid="{EEA7B475-D4F9-4323-8C42-4FA94CFB62A6}"/>
    <cellStyle name="SAPBEXaggData 3 2 3 3 2" xfId="27444" xr:uid="{3014B331-7AD2-48CE-8E77-2672F2F5F7AE}"/>
    <cellStyle name="SAPBEXaggData 3 2 3 3 3" xfId="33030" xr:uid="{750CB69A-13D6-4356-9DC3-EEDC10671A1A}"/>
    <cellStyle name="SAPBEXaggData 3 2 3 3 4" xfId="36023" xr:uid="{9095ED90-B5C2-4C38-AB34-2C6E324B6C89}"/>
    <cellStyle name="SAPBEXaggData 3 2 3 3 5" xfId="18605" xr:uid="{5BEA9F62-BC56-43E6-A7AB-175A10FEE3AC}"/>
    <cellStyle name="SAPBEXaggData 3 2 3 4" xfId="9738" xr:uid="{5B2AADA7-9963-4A86-A97F-AD30157B9406}"/>
    <cellStyle name="SAPBEXaggData 3 2 3 4 2" xfId="27434" xr:uid="{E04834A2-3F54-4A28-8589-D24DA797B374}"/>
    <cellStyle name="SAPBEXaggData 3 2 3 4 3" xfId="33020" xr:uid="{AC2842BC-3116-4897-95F6-D9848E5B29BA}"/>
    <cellStyle name="SAPBEXaggData 3 2 3 4 4" xfId="36150" xr:uid="{3071A1F2-397A-48FC-9C3E-AFAA12DF7EA2}"/>
    <cellStyle name="SAPBEXaggData 3 2 3 4 5" xfId="18595" xr:uid="{F1506B76-EE20-4754-AA67-8485A815D549}"/>
    <cellStyle name="SAPBEXaggData 3 2 3 5" xfId="36208" xr:uid="{BD008F08-413B-4BA3-B693-DDB7DED7159D}"/>
    <cellStyle name="SAPBEXaggData 3 2 3 6" xfId="15166" xr:uid="{1BBF4214-1C38-4525-9E72-48F0307BC65B}"/>
    <cellStyle name="SAPBEXaggData 3 2 4" xfId="5312" xr:uid="{879F31F4-E1C7-4DC2-899F-B9BA8AE78F4B}"/>
    <cellStyle name="SAPBEXaggData 3 2 4 2" xfId="7204" xr:uid="{A297BC47-CA71-43C9-B04E-DF8D901FBE8E}"/>
    <cellStyle name="SAPBEXaggData 3 2 4 2 2" xfId="12912" xr:uid="{C131D0C4-1797-4B68-BCD3-B25798E1F786}"/>
    <cellStyle name="SAPBEXaggData 3 2 4 2 2 2" xfId="30360" xr:uid="{CE82F875-271B-4714-9876-B2596279D22D}"/>
    <cellStyle name="SAPBEXaggData 3 2 4 2 2 3" xfId="35320" xr:uid="{010A643A-EFC0-45CE-8E67-AD13DA64F97E}"/>
    <cellStyle name="SAPBEXaggData 3 2 4 2 2 4" xfId="36822" xr:uid="{70B95ADD-DB14-4056-A03A-D1D86EECCE92}"/>
    <cellStyle name="SAPBEXaggData 3 2 4 2 2 5" xfId="21387" xr:uid="{771F9310-BD2E-4483-A920-7F4D59FE0ECA}"/>
    <cellStyle name="SAPBEXaggData 3 2 4 2 3" xfId="11974" xr:uid="{AED78050-7882-4A4A-B1A0-97BF0DC65119}"/>
    <cellStyle name="SAPBEXaggData 3 2 4 2 3 2" xfId="29422" xr:uid="{02609891-B8F1-4DEA-A4A3-9B29749ECE16}"/>
    <cellStyle name="SAPBEXaggData 3 2 4 2 3 3" xfId="34519" xr:uid="{A1046065-6A2F-4002-9BCF-787EC4870D7E}"/>
    <cellStyle name="SAPBEXaggData 3 2 4 2 3 4" xfId="26900" xr:uid="{1A7FDE10-0B6B-49D2-9A39-77E838DDBE63}"/>
    <cellStyle name="SAPBEXaggData 3 2 4 2 3 5" xfId="20449" xr:uid="{3E21A81A-A65B-4584-840A-D7AB9F5B6FB0}"/>
    <cellStyle name="SAPBEXaggData 3 2 4 2 4" xfId="33546" xr:uid="{F065AECA-5F78-4955-A23C-5986950CA673}"/>
    <cellStyle name="SAPBEXaggData 3 2 4 2 5" xfId="16689" xr:uid="{E088B005-E411-4966-A7FF-F2094401829A}"/>
    <cellStyle name="SAPBEXaggData 3 2 4 3" xfId="9739" xr:uid="{219D1D27-8E49-4DAB-9E70-0C173DAE090A}"/>
    <cellStyle name="SAPBEXaggData 3 2 4 3 2" xfId="27435" xr:uid="{41515901-E07B-4AA5-92A7-C6F31AB1F72F}"/>
    <cellStyle name="SAPBEXaggData 3 2 4 3 3" xfId="33021" xr:uid="{1646E8B8-7D79-4B3D-A9B6-5ECFA0B388E9}"/>
    <cellStyle name="SAPBEXaggData 3 2 4 3 4" xfId="23567" xr:uid="{972223B9-32C5-4CDB-B118-A2F4D579935B}"/>
    <cellStyle name="SAPBEXaggData 3 2 4 3 5" xfId="18596" xr:uid="{E93B801B-0D6E-4559-9225-48183FDD67AC}"/>
    <cellStyle name="SAPBEXaggData 3 2 4 4" xfId="8657" xr:uid="{5AB0DEE2-2C36-455B-A850-ADFB54C6BAF8}"/>
    <cellStyle name="SAPBEXaggData 3 2 4 4 2" xfId="26447" xr:uid="{A65F7667-19E7-4ADC-9167-A4C775D870A4}"/>
    <cellStyle name="SAPBEXaggData 3 2 4 4 3" xfId="32426" xr:uid="{68C23E31-ADDA-41DF-9361-FE50B48DFD07}"/>
    <cellStyle name="SAPBEXaggData 3 2 4 4 4" xfId="33947" xr:uid="{7022349D-3C0C-45FA-BF8E-0E384A775A7E}"/>
    <cellStyle name="SAPBEXaggData 3 2 4 4 5" xfId="17722" xr:uid="{D18532FB-EC52-4BA3-A4F2-828FEA010DCB}"/>
    <cellStyle name="SAPBEXaggData 3 2 4 5" xfId="36070" xr:uid="{8024E801-49BA-40E7-8E04-3865AE4C9A82}"/>
    <cellStyle name="SAPBEXaggData 3 2 4 6" xfId="15258" xr:uid="{32D51B28-4D35-46A7-AE59-AA885389F5D0}"/>
    <cellStyle name="SAPBEXaggData 3 2 5" xfId="7178" xr:uid="{339B756C-85D1-45F2-8390-F682DABB288B}"/>
    <cellStyle name="SAPBEXaggData 3 2 5 2" xfId="7950" xr:uid="{7341BD58-737E-4AB4-9925-30DC4B7C7913}"/>
    <cellStyle name="SAPBEXaggData 3 2 5 2 2" xfId="13657" xr:uid="{008383E9-A410-490A-BD39-5963761833B0}"/>
    <cellStyle name="SAPBEXaggData 3 2 5 2 2 2" xfId="31105" xr:uid="{058FE66F-1F4C-4B55-BB5C-292E45D03400}"/>
    <cellStyle name="SAPBEXaggData 3 2 5 2 2 3" xfId="35960" xr:uid="{38326754-B6A6-48CD-B0A2-A813A61A2FFC}"/>
    <cellStyle name="SAPBEXaggData 3 2 5 2 2 4" xfId="37563" xr:uid="{2A956461-815E-4254-A226-92C8E1C28CB6}"/>
    <cellStyle name="SAPBEXaggData 3 2 5 2 2 5" xfId="22132" xr:uid="{7A6CA0CF-DF21-44C6-A3DC-6009A65D52A5}"/>
    <cellStyle name="SAPBEXaggData 3 2 5 2 3" xfId="12719" xr:uid="{7AECD3E9-4BDD-4FA0-85C0-776163B63EC8}"/>
    <cellStyle name="SAPBEXaggData 3 2 5 2 3 2" xfId="30167" xr:uid="{D0B11455-DAD3-4D3A-8C6E-81DE206A1B2A}"/>
    <cellStyle name="SAPBEXaggData 3 2 5 2 3 3" xfId="35153" xr:uid="{D07C5144-689A-4388-8101-3019E6FFAD78}"/>
    <cellStyle name="SAPBEXaggData 3 2 5 2 3 4" xfId="36629" xr:uid="{1D6C909E-7431-4777-82B7-89C2738BAFAA}"/>
    <cellStyle name="SAPBEXaggData 3 2 5 2 3 5" xfId="21194" xr:uid="{D518A9C1-1C52-4669-AF05-45AB38E1BCC7}"/>
    <cellStyle name="SAPBEXaggData 3 2 5 2 4" xfId="35449" xr:uid="{A9B85A5B-35CC-4850-B2CB-6336B7ECED8A}"/>
    <cellStyle name="SAPBEXaggData 3 2 5 2 5" xfId="17430" xr:uid="{7BD5FF4A-0831-4491-8086-6A7E0EAD84BD}"/>
    <cellStyle name="SAPBEXaggData 3 2 5 3" xfId="12886" xr:uid="{C837DA55-53AC-4217-A0D8-8C317607867A}"/>
    <cellStyle name="SAPBEXaggData 3 2 5 3 2" xfId="30334" xr:uid="{9488CA1B-79BF-46FF-BDDB-D2FE3E14447F}"/>
    <cellStyle name="SAPBEXaggData 3 2 5 3 3" xfId="35298" xr:uid="{3071E715-28D1-44BA-ACFD-2C60E6D375F4}"/>
    <cellStyle name="SAPBEXaggData 3 2 5 3 4" xfId="36796" xr:uid="{A93377F1-45D9-4D8D-8047-EA0278A0FA2C}"/>
    <cellStyle name="SAPBEXaggData 3 2 5 3 5" xfId="21361" xr:uid="{F9EBD315-331E-4052-9285-9B2BCE358E6F}"/>
    <cellStyle name="SAPBEXaggData 3 2 5 4" xfId="11635" xr:uid="{6F9F7D26-3B72-4A86-AB33-94E7D2569867}"/>
    <cellStyle name="SAPBEXaggData 3 2 5 4 2" xfId="29090" xr:uid="{DC72D172-C210-4B33-AC56-9A95CDA906FF}"/>
    <cellStyle name="SAPBEXaggData 3 2 5 4 3" xfId="34250" xr:uid="{8DDE2F6D-9767-4C76-A852-5B001BD828F8}"/>
    <cellStyle name="SAPBEXaggData 3 2 5 4 4" xfId="32085" xr:uid="{FA6207D0-0AC8-4DBD-BD7B-55DD9A977A71}"/>
    <cellStyle name="SAPBEXaggData 3 2 5 4 5" xfId="20137" xr:uid="{B496566D-B61E-4089-8AC5-A1059E44D141}"/>
    <cellStyle name="SAPBEXaggData 3 2 5 5" xfId="23385" xr:uid="{9EC80656-2AF8-4AA1-9EB2-E834EDEED9CB}"/>
    <cellStyle name="SAPBEXaggData 3 2 5 6" xfId="16663" xr:uid="{09D4BAEB-539E-4CD3-BC95-225A5D460385}"/>
    <cellStyle name="SAPBEXaggData 3 2 6" xfId="6650" xr:uid="{F4064292-E576-4A7A-A9CC-5F522BFC7F4D}"/>
    <cellStyle name="SAPBEXaggData 3 2 6 2" xfId="7542" xr:uid="{73868E80-AC54-41E1-BC11-511DBDF87CB5}"/>
    <cellStyle name="SAPBEXaggData 3 2 6 2 2" xfId="13249" xr:uid="{B1DFB0F0-F1C2-4ADE-898E-0620D86A6B3E}"/>
    <cellStyle name="SAPBEXaggData 3 2 6 2 2 2" xfId="30697" xr:uid="{6BC38F24-FCDC-4EF7-81DB-32FB75F49955}"/>
    <cellStyle name="SAPBEXaggData 3 2 6 2 2 3" xfId="35615" xr:uid="{E70A65C5-CE1A-4131-9EBD-D6E866862F33}"/>
    <cellStyle name="SAPBEXaggData 3 2 6 2 2 4" xfId="37157" xr:uid="{9427699D-0C61-4EC5-9D61-C4D8CF01ACEE}"/>
    <cellStyle name="SAPBEXaggData 3 2 6 2 2 5" xfId="21724" xr:uid="{9CEFBAB9-F88D-421A-98C7-5C65DE935E96}"/>
    <cellStyle name="SAPBEXaggData 3 2 6 2 3" xfId="12311" xr:uid="{5A2769AD-B40C-45B2-B024-5047DB20A4FE}"/>
    <cellStyle name="SAPBEXaggData 3 2 6 2 3 2" xfId="29759" xr:uid="{55B801BB-379E-443D-BD1A-46E143BD9C57}"/>
    <cellStyle name="SAPBEXaggData 3 2 6 2 3 3" xfId="34811" xr:uid="{7CA7BC36-1D39-45D0-88E2-B7FA1298772B}"/>
    <cellStyle name="SAPBEXaggData 3 2 6 2 3 4" xfId="24402" xr:uid="{ED8DEC47-5677-425E-B80C-99330BF7ED0C}"/>
    <cellStyle name="SAPBEXaggData 3 2 6 2 3 5" xfId="20786" xr:uid="{BA17DC4B-9C1B-43D8-99EE-432A2C3413D6}"/>
    <cellStyle name="SAPBEXaggData 3 2 6 2 4" xfId="35852" xr:uid="{C3006012-A543-467C-88FB-580289A22C83}"/>
    <cellStyle name="SAPBEXaggData 3 2 6 2 5" xfId="17024" xr:uid="{6EC6AABD-6738-4BDA-8906-1978C31404FE}"/>
    <cellStyle name="SAPBEXaggData 3 2 6 3" xfId="9429" xr:uid="{B4BDAA56-5DBF-40A9-A2EC-A22758EFCDF2}"/>
    <cellStyle name="SAPBEXaggData 3 2 6 3 2" xfId="27153" xr:uid="{5EA7E5BD-D59B-4756-BFD4-C6115E95677F}"/>
    <cellStyle name="SAPBEXaggData 3 2 6 3 3" xfId="32782" xr:uid="{65835F12-34E6-4445-9EAA-13A5B9C2C1F0}"/>
    <cellStyle name="SAPBEXaggData 3 2 6 3 4" xfId="32529" xr:uid="{7B519F3D-07E3-4521-AF3A-7DA2534D834A}"/>
    <cellStyle name="SAPBEXaggData 3 2 6 3 5" xfId="18337" xr:uid="{66A9B864-1C46-4DE6-80C4-C6484649E8A3}"/>
    <cellStyle name="SAPBEXaggData 3 2 6 4" xfId="11207" xr:uid="{15A38007-1474-4A66-A986-A54F82B2B213}"/>
    <cellStyle name="SAPBEXaggData 3 2 6 4 2" xfId="28664" xr:uid="{25242B77-F6D7-4639-B27E-F55F8593C5F5}"/>
    <cellStyle name="SAPBEXaggData 3 2 6 4 3" xfId="33890" xr:uid="{6C6C7DD9-097C-4A16-8003-C150855C449F}"/>
    <cellStyle name="SAPBEXaggData 3 2 6 4 4" xfId="25897" xr:uid="{65C23899-6D4C-4FBC-A1F2-636F56632A70}"/>
    <cellStyle name="SAPBEXaggData 3 2 6 4 5" xfId="19713" xr:uid="{B8969362-6991-4E83-BA29-734FCEE2A706}"/>
    <cellStyle name="SAPBEXaggData 3 2 6 5" xfId="25899" xr:uid="{1B4B2AF2-E29E-40BB-A591-77907804266B}"/>
    <cellStyle name="SAPBEXaggData 3 2 6 6" xfId="16160" xr:uid="{21B06B3E-859F-4581-84E0-44B3D9B9FBEB}"/>
    <cellStyle name="SAPBEXaggData 3 2 7" xfId="7248" xr:uid="{196CC673-FC76-49EE-BF78-8C23F544CC43}"/>
    <cellStyle name="SAPBEXaggData 3 2 7 2" xfId="12956" xr:uid="{3218AD87-06CC-49DE-8999-3C78E1C2F631}"/>
    <cellStyle name="SAPBEXaggData 3 2 7 2 2" xfId="30404" xr:uid="{2CF45E8A-4A0E-465B-9F14-DCE3A4616FE6}"/>
    <cellStyle name="SAPBEXaggData 3 2 7 2 3" xfId="35359" xr:uid="{D27AC204-FFF8-4422-92FB-13901F8D05C1}"/>
    <cellStyle name="SAPBEXaggData 3 2 7 2 4" xfId="36866" xr:uid="{75154943-0E8D-478C-A8F9-256762FACAA0}"/>
    <cellStyle name="SAPBEXaggData 3 2 7 2 5" xfId="21431" xr:uid="{D485D2A2-334A-4FA6-81C2-393FC982D658}"/>
    <cellStyle name="SAPBEXaggData 3 2 7 3" xfId="12018" xr:uid="{139E9EE1-E3D2-4BD2-864A-C1DF6F0390E5}"/>
    <cellStyle name="SAPBEXaggData 3 2 7 3 2" xfId="29466" xr:uid="{1C26AAB3-7AF1-4B16-9294-BD707D1117D8}"/>
    <cellStyle name="SAPBEXaggData 3 2 7 3 3" xfId="34556" xr:uid="{8E47AA42-7E31-4774-9B61-4D5C8578DE42}"/>
    <cellStyle name="SAPBEXaggData 3 2 7 3 4" xfId="36103" xr:uid="{2C4BE1E5-DF94-4026-9B68-82DEB222B84B}"/>
    <cellStyle name="SAPBEXaggData 3 2 7 3 5" xfId="20493" xr:uid="{67DB4710-6B71-40A1-8529-E38B319618DA}"/>
    <cellStyle name="SAPBEXaggData 3 2 7 4" xfId="32907" xr:uid="{ADE45B9C-A6B5-4D23-9340-076E8FA20335}"/>
    <cellStyle name="SAPBEXaggData 3 2 7 5" xfId="16733" xr:uid="{88B7480C-747F-41F4-B15E-E69EADA8C89A}"/>
    <cellStyle name="SAPBEXaggData 3 2 8" xfId="9443" xr:uid="{D6FC4ECC-1272-49A5-A85B-436D3130DB34}"/>
    <cellStyle name="SAPBEXaggData 3 2 8 2" xfId="27167" xr:uid="{9AE941A8-83D2-4A09-9658-001E4B9EC283}"/>
    <cellStyle name="SAPBEXaggData 3 2 8 3" xfId="32796" xr:uid="{F01C5BFD-2AB2-4AAD-B2E6-A780DDE9B5B6}"/>
    <cellStyle name="SAPBEXaggData 3 2 8 4" xfId="25613" xr:uid="{FFA7143C-6B1F-4954-B43F-2A7420C3711A}"/>
    <cellStyle name="SAPBEXaggData 3 2 8 5" xfId="18351" xr:uid="{49625A59-4776-4534-887D-73AC96B5B751}"/>
    <cellStyle name="SAPBEXaggData 3 2 9" xfId="10630" xr:uid="{C7701B21-B880-41AB-B467-97CA1B08FC4D}"/>
    <cellStyle name="SAPBEXaggData 3 2 9 2" xfId="28111" xr:uid="{DC63ED8B-D186-4F64-982A-EF12F6884F43}"/>
    <cellStyle name="SAPBEXaggData 3 2 9 3" xfId="33416" xr:uid="{65A9C90A-6BD6-40AC-B006-4BBEB0E77EBE}"/>
    <cellStyle name="SAPBEXaggData 3 2 9 4" xfId="32312" xr:uid="{EFF66419-EA07-4367-B2D5-975483825645}"/>
    <cellStyle name="SAPBEXaggData 3 2 9 5" xfId="19173" xr:uid="{0F676D3E-7CDA-4B63-A571-D78C50A0C13F}"/>
    <cellStyle name="SAPBEXaggData 3 3" xfId="6091" xr:uid="{3FF8B984-8D82-4567-9D64-112D170C570E}"/>
    <cellStyle name="SAPBEXaggData 3 3 10" xfId="36180" xr:uid="{1C9733D5-587C-44DF-93A9-571638DD8A4A}"/>
    <cellStyle name="SAPBEXaggData 3 3 11" xfId="15683" xr:uid="{217F80DC-205D-49AF-9898-EC993024DCD4}"/>
    <cellStyle name="SAPBEXaggData 3 3 2" xfId="6929" xr:uid="{8913CC16-9949-4387-8564-EEFB38D57DF1}"/>
    <cellStyle name="SAPBEXaggData 3 3 2 2" xfId="7737" xr:uid="{B2ACCE88-1F10-40DA-BCAF-276A7AB0AA78}"/>
    <cellStyle name="SAPBEXaggData 3 3 2 2 2" xfId="13444" xr:uid="{393FBBD2-C55D-4817-875D-8FEF8902297E}"/>
    <cellStyle name="SAPBEXaggData 3 3 2 2 2 2" xfId="30892" xr:uid="{92C5FC2D-87AA-44DD-968E-AEA8B72747EF}"/>
    <cellStyle name="SAPBEXaggData 3 3 2 2 2 3" xfId="35774" xr:uid="{20643ADF-2476-41B1-8165-97ADBCCC2826}"/>
    <cellStyle name="SAPBEXaggData 3 3 2 2 2 4" xfId="37352" xr:uid="{1E99FFC8-8FF6-4F8E-8580-53822CF760F3}"/>
    <cellStyle name="SAPBEXaggData 3 3 2 2 2 5" xfId="21919" xr:uid="{6A1CF95E-AB07-45C0-86CE-0CADBE3ACFE9}"/>
    <cellStyle name="SAPBEXaggData 3 3 2 2 3" xfId="12506" xr:uid="{5907EE62-8631-45D9-A00E-3E468DCEAEBA}"/>
    <cellStyle name="SAPBEXaggData 3 3 2 2 3 2" xfId="29954" xr:uid="{207A072A-EC48-4153-94EB-2940EC996AEF}"/>
    <cellStyle name="SAPBEXaggData 3 3 2 2 3 3" xfId="34969" xr:uid="{EB4AFB39-A420-481F-B5FF-8A5C2EF7B4A5}"/>
    <cellStyle name="SAPBEXaggData 3 3 2 2 3 4" xfId="36416" xr:uid="{3E386AB9-BE75-4D56-B61F-F09CA1349C23}"/>
    <cellStyle name="SAPBEXaggData 3 3 2 2 3 5" xfId="20981" xr:uid="{D211C4BA-3890-48F3-9049-F856E1EC28DB}"/>
    <cellStyle name="SAPBEXaggData 3 3 2 2 4" xfId="33768" xr:uid="{918A0529-84AC-4D89-B21B-9F8CCC7517CD}"/>
    <cellStyle name="SAPBEXaggData 3 3 2 2 5" xfId="17219" xr:uid="{D78582A4-71BC-438E-AD78-750E8E01DC74}"/>
    <cellStyle name="SAPBEXaggData 3 3 2 3" xfId="8992" xr:uid="{3F4BEBE2-31E0-4210-98DB-2EE2D7C01EFF}"/>
    <cellStyle name="SAPBEXaggData 3 3 2 3 2" xfId="26778" xr:uid="{9400CA01-F798-4F0D-9D4C-F1ECA6BEBDFA}"/>
    <cellStyle name="SAPBEXaggData 3 3 2 3 3" xfId="32490" xr:uid="{ACCF790D-8E08-472B-A026-4371A102FFB9}"/>
    <cellStyle name="SAPBEXaggData 3 3 2 3 4" xfId="23365" xr:uid="{CBF6E2C1-616F-440E-A891-88793D5EE81D}"/>
    <cellStyle name="SAPBEXaggData 3 3 2 3 5" xfId="18052" xr:uid="{9CE2FB08-EE37-4268-94C3-B3898854AF9F}"/>
    <cellStyle name="SAPBEXaggData 3 3 2 4" xfId="11421" xr:uid="{B635E6F0-4DAA-4D66-8D88-26E1ED6D246F}"/>
    <cellStyle name="SAPBEXaggData 3 3 2 4 2" xfId="28876" xr:uid="{AD947815-2916-48C6-AC52-D44C4946F9AA}"/>
    <cellStyle name="SAPBEXaggData 3 3 2 4 3" xfId="34065" xr:uid="{9793917A-EF31-4BFD-878B-0D399798F1F9}"/>
    <cellStyle name="SAPBEXaggData 3 3 2 4 4" xfId="28177" xr:uid="{1107F165-C29C-4A01-B3E1-E0096C0B4349}"/>
    <cellStyle name="SAPBEXaggData 3 3 2 4 5" xfId="19924" xr:uid="{7DCC3A7E-E4D2-4310-B0EA-D22F00B57294}"/>
    <cellStyle name="SAPBEXaggData 3 3 2 5" xfId="34885" xr:uid="{3A16EEA6-1887-4D2D-8B72-B6A9A5C23038}"/>
    <cellStyle name="SAPBEXaggData 3 3 2 6" xfId="16421" xr:uid="{DFF38DA0-B10A-418A-8725-323DCBD2C045}"/>
    <cellStyle name="SAPBEXaggData 3 3 3" xfId="5354" xr:uid="{923F8850-8279-4F4C-BD7D-52C219935CDC}"/>
    <cellStyle name="SAPBEXaggData 3 3 3 2" xfId="7266" xr:uid="{C8D3C717-CD11-4B24-944F-76B2B8D6FA45}"/>
    <cellStyle name="SAPBEXaggData 3 3 3 2 2" xfId="12974" xr:uid="{445C8F1D-72ED-4675-A4B9-E562F4278703}"/>
    <cellStyle name="SAPBEXaggData 3 3 3 2 2 2" xfId="30422" xr:uid="{332C6D02-C904-4AC4-83F8-9BC977E2470E}"/>
    <cellStyle name="SAPBEXaggData 3 3 3 2 2 3" xfId="35376" xr:uid="{3178488F-67A4-4987-B07F-94338EE59967}"/>
    <cellStyle name="SAPBEXaggData 3 3 3 2 2 4" xfId="36884" xr:uid="{7088096D-6F53-4371-9584-3B5AE4AC2042}"/>
    <cellStyle name="SAPBEXaggData 3 3 3 2 2 5" xfId="21449" xr:uid="{FC8A8F57-9DD0-4228-A54C-7C753C7F31A9}"/>
    <cellStyle name="SAPBEXaggData 3 3 3 2 3" xfId="12036" xr:uid="{64E6C5F2-B94A-446A-AAD9-91ACA73224A8}"/>
    <cellStyle name="SAPBEXaggData 3 3 3 2 3 2" xfId="29484" xr:uid="{2C0EB2FF-512A-4867-AD02-64D3B957591F}"/>
    <cellStyle name="SAPBEXaggData 3 3 3 2 3 3" xfId="34573" xr:uid="{659D64CF-F491-4D6C-ADD0-E1EDE2B90822}"/>
    <cellStyle name="SAPBEXaggData 3 3 3 2 3 4" xfId="25234" xr:uid="{2FDBEAF8-F757-4018-AD1D-362FC1A22906}"/>
    <cellStyle name="SAPBEXaggData 3 3 3 2 3 5" xfId="20511" xr:uid="{9BCB1B4D-E215-422F-9E03-C4D271600816}"/>
    <cellStyle name="SAPBEXaggData 3 3 3 2 4" xfId="35430" xr:uid="{6E43D73D-3AA5-46C1-BB3A-3002CCDD07FA}"/>
    <cellStyle name="SAPBEXaggData 3 3 3 2 5" xfId="16751" xr:uid="{E240483C-F55A-46F6-82F0-B4359B3676AC}"/>
    <cellStyle name="SAPBEXaggData 3 3 3 3" xfId="9259" xr:uid="{942A8241-82FD-4BEA-B60D-EBB49401DB5E}"/>
    <cellStyle name="SAPBEXaggData 3 3 3 3 2" xfId="27003" xr:uid="{1612660D-C67F-473F-94E8-51A497CE8AEF}"/>
    <cellStyle name="SAPBEXaggData 3 3 3 3 3" xfId="32649" xr:uid="{109BFF68-EAB9-4FE8-864E-3CBB3423165A}"/>
    <cellStyle name="SAPBEXaggData 3 3 3 3 4" xfId="25861" xr:uid="{79577207-C21E-4FD1-A5F4-D7FCF8C35E94}"/>
    <cellStyle name="SAPBEXaggData 3 3 3 3 5" xfId="18198" xr:uid="{D9876BEF-E10F-479E-99C3-CB64D001DF2B}"/>
    <cellStyle name="SAPBEXaggData 3 3 3 4" xfId="10650" xr:uid="{ECAB4602-7860-42D6-A57B-E7EEF2106832}"/>
    <cellStyle name="SAPBEXaggData 3 3 3 4 2" xfId="28130" xr:uid="{2BEE7AE5-1EFD-4F95-A4E1-7A0AC5226810}"/>
    <cellStyle name="SAPBEXaggData 3 3 3 4 3" xfId="33435" xr:uid="{ED441567-6E3D-472A-98BE-2EEDE4FCB86B}"/>
    <cellStyle name="SAPBEXaggData 3 3 3 4 4" xfId="25618" xr:uid="{E3C7465C-534D-46DB-AD74-FAB00E53EC5B}"/>
    <cellStyle name="SAPBEXaggData 3 3 3 4 5" xfId="19192" xr:uid="{8006116F-6550-4CBC-A9F6-F733594050AD}"/>
    <cellStyle name="SAPBEXaggData 3 3 3 5" xfId="36066" xr:uid="{995316DE-1EBC-4BB2-91EB-87D5D080D1B3}"/>
    <cellStyle name="SAPBEXaggData 3 3 3 6" xfId="15294" xr:uid="{5CD78BC4-FD82-42D0-A064-A6949F037D04}"/>
    <cellStyle name="SAPBEXaggData 3 3 4" xfId="6519" xr:uid="{E5782B9C-824F-4334-91EF-2B562FD39C03}"/>
    <cellStyle name="SAPBEXaggData 3 3 4 2" xfId="7465" xr:uid="{CE8A4001-F0A6-4D2A-8891-36A30201FD42}"/>
    <cellStyle name="SAPBEXaggData 3 3 4 2 2" xfId="13172" xr:uid="{0DB6F9DE-6FE8-4873-94E0-186CBBCEE8AD}"/>
    <cellStyle name="SAPBEXaggData 3 3 4 2 2 2" xfId="30620" xr:uid="{BE1A7532-158E-4880-AADF-8E4ED55193CA}"/>
    <cellStyle name="SAPBEXaggData 3 3 4 2 2 3" xfId="35550" xr:uid="{5BDB2F17-3ABA-40B5-874E-876CB36B3227}"/>
    <cellStyle name="SAPBEXaggData 3 3 4 2 2 4" xfId="37082" xr:uid="{18931D69-D122-4B25-9748-2196D9B1F81B}"/>
    <cellStyle name="SAPBEXaggData 3 3 4 2 2 5" xfId="21647" xr:uid="{17016D30-4F3F-4DB6-A202-039E7F239A1B}"/>
    <cellStyle name="SAPBEXaggData 3 3 4 2 3" xfId="12234" xr:uid="{F6751DDB-5055-4A54-ACD7-E4B49FC62BCC}"/>
    <cellStyle name="SAPBEXaggData 3 3 4 2 3 2" xfId="29682" xr:uid="{BCF42906-D7EA-4A35-BAE5-4D1327F0251A}"/>
    <cellStyle name="SAPBEXaggData 3 3 4 2 3 3" xfId="34746" xr:uid="{9570D419-B4D7-4E76-8C50-F801FD48A172}"/>
    <cellStyle name="SAPBEXaggData 3 3 4 2 3 4" xfId="24352" xr:uid="{2BF4CCA8-D856-4233-AD12-EB943952D0C4}"/>
    <cellStyle name="SAPBEXaggData 3 3 4 2 3 5" xfId="20709" xr:uid="{8272D944-0A7A-44D0-8646-0E79540785DB}"/>
    <cellStyle name="SAPBEXaggData 3 3 4 2 4" xfId="35809" xr:uid="{F627674A-F103-4968-9894-02347AF684CB}"/>
    <cellStyle name="SAPBEXaggData 3 3 4 2 5" xfId="16949" xr:uid="{8E253FE2-50D0-4EC2-974F-B794CC004763}"/>
    <cellStyle name="SAPBEXaggData 3 3 4 3" xfId="10859" xr:uid="{4EFAE0A0-9183-45FC-89E5-5D61E8D219FA}"/>
    <cellStyle name="SAPBEXaggData 3 3 4 3 2" xfId="28328" xr:uid="{4E5933D4-5B9D-4179-BC85-566A757CDB27}"/>
    <cellStyle name="SAPBEXaggData 3 3 4 3 3" xfId="33599" xr:uid="{A527159B-0EEF-4495-87A2-8EB770A6BA5C}"/>
    <cellStyle name="SAPBEXaggData 3 3 4 3 4" xfId="36010" xr:uid="{33C3180F-BCA5-4EF3-848E-0606FE684EAC}"/>
    <cellStyle name="SAPBEXaggData 3 3 4 3 5" xfId="19387" xr:uid="{1040BAA9-729F-4E3B-B992-95904B4B532C}"/>
    <cellStyle name="SAPBEXaggData 3 3 4 4" xfId="11117" xr:uid="{19D30FA3-BB8D-4C9D-8519-A623E565B197}"/>
    <cellStyle name="SAPBEXaggData 3 3 4 4 2" xfId="28578" xr:uid="{9BB56761-25FD-40E4-8298-5CFECE3F1779}"/>
    <cellStyle name="SAPBEXaggData 3 3 4 4 3" xfId="33818" xr:uid="{5E3014B3-1B1A-4B8C-8E27-E127E22401E8}"/>
    <cellStyle name="SAPBEXaggData 3 3 4 4 4" xfId="25067" xr:uid="{FA76216E-95E1-44FB-B965-D71E07F86273}"/>
    <cellStyle name="SAPBEXaggData 3 3 4 4 5" xfId="19630" xr:uid="{288B4AE6-D489-4F15-9092-238C2B426C7F}"/>
    <cellStyle name="SAPBEXaggData 3 3 4 5" xfId="23368" xr:uid="{DBFD119E-33F1-4232-8ADE-CEAEAC9928FE}"/>
    <cellStyle name="SAPBEXaggData 3 3 4 6" xfId="16043" xr:uid="{6C09A1E1-933A-4D93-B28C-A30BA49A240E}"/>
    <cellStyle name="SAPBEXaggData 3 3 5" xfId="7079" xr:uid="{B17739D5-2162-49D7-8262-1BE608FE31D0}"/>
    <cellStyle name="SAPBEXaggData 3 3 5 2" xfId="7865" xr:uid="{8D8FF099-E527-47E7-9A87-DC7C8EC2DDED}"/>
    <cellStyle name="SAPBEXaggData 3 3 5 2 2" xfId="13572" xr:uid="{948C9E48-7E2C-4077-915B-D96C97EAAB5E}"/>
    <cellStyle name="SAPBEXaggData 3 3 5 2 2 2" xfId="31020" xr:uid="{2E48C672-8F8A-482C-97F1-195FFF78BE9C}"/>
    <cellStyle name="SAPBEXaggData 3 3 5 2 2 3" xfId="35883" xr:uid="{18030E82-63E8-4E05-9AE8-EBA9E6997E1F}"/>
    <cellStyle name="SAPBEXaggData 3 3 5 2 2 4" xfId="37478" xr:uid="{72354C6D-8258-4157-A814-F1163376207D}"/>
    <cellStyle name="SAPBEXaggData 3 3 5 2 2 5" xfId="22047" xr:uid="{9FB2986D-F476-493F-BB43-FA5D55565EDD}"/>
    <cellStyle name="SAPBEXaggData 3 3 5 2 3" xfId="12634" xr:uid="{7600C6E7-42A8-4861-8628-25E4FBAECBCA}"/>
    <cellStyle name="SAPBEXaggData 3 3 5 2 3 2" xfId="30082" xr:uid="{C02206DB-37C1-47D9-B14D-943E6156A0F5}"/>
    <cellStyle name="SAPBEXaggData 3 3 5 2 3 3" xfId="35076" xr:uid="{7F97CFD7-0C85-4443-B042-F02CCBC1245C}"/>
    <cellStyle name="SAPBEXaggData 3 3 5 2 3 4" xfId="36544" xr:uid="{0F5B3935-05EE-4526-A15E-D29AE535C4E7}"/>
    <cellStyle name="SAPBEXaggData 3 3 5 2 3 5" xfId="21109" xr:uid="{B64B3FCB-747D-4BF4-9E04-BA3A80BC8C44}"/>
    <cellStyle name="SAPBEXaggData 3 3 5 2 4" xfId="34949" xr:uid="{EBB5B6C3-4793-48C0-A57A-C1B9717F968A}"/>
    <cellStyle name="SAPBEXaggData 3 3 5 2 5" xfId="17345" xr:uid="{DFDE488F-D00A-4A63-BE60-B1D67BCA997F}"/>
    <cellStyle name="SAPBEXaggData 3 3 5 3" xfId="12787" xr:uid="{DBB58FCA-63A0-4B77-864D-1870180A2074}"/>
    <cellStyle name="SAPBEXaggData 3 3 5 3 2" xfId="30235" xr:uid="{72BB192B-9C4A-4F29-A0DB-13D684A647A1}"/>
    <cellStyle name="SAPBEXaggData 3 3 5 3 3" xfId="35211" xr:uid="{26167E7F-C004-41C8-A42A-9E0827AA5E2A}"/>
    <cellStyle name="SAPBEXaggData 3 3 5 3 4" xfId="36697" xr:uid="{F37A15E3-E617-4A37-ACA5-5655306C63F3}"/>
    <cellStyle name="SAPBEXaggData 3 3 5 3 5" xfId="21262" xr:uid="{0F158753-FD16-46AD-912D-D01222A8FEF6}"/>
    <cellStyle name="SAPBEXaggData 3 3 5 4" xfId="11550" xr:uid="{48EF53EC-483E-4321-9482-434D3D0CD295}"/>
    <cellStyle name="SAPBEXaggData 3 3 5 4 2" xfId="29005" xr:uid="{64BC077B-AD41-4233-9207-E0901D87F879}"/>
    <cellStyle name="SAPBEXaggData 3 3 5 4 3" xfId="34175" xr:uid="{1688955F-D9E3-48AC-89A4-54C77ACC076A}"/>
    <cellStyle name="SAPBEXaggData 3 3 5 4 4" xfId="25691" xr:uid="{E50DC092-DF7A-45E2-AEFD-FB0851234148}"/>
    <cellStyle name="SAPBEXaggData 3 3 5 4 5" xfId="20052" xr:uid="{4732EBEF-B159-44A7-960C-E805DC97B035}"/>
    <cellStyle name="SAPBEXaggData 3 3 5 5" xfId="32686" xr:uid="{00F97CF4-B7E8-4F7D-9A94-7AE76CB12063}"/>
    <cellStyle name="SAPBEXaggData 3 3 5 6" xfId="16564" xr:uid="{CC1024B2-76A7-426B-81B5-006C50767A77}"/>
    <cellStyle name="SAPBEXaggData 3 3 6" xfId="5368" xr:uid="{E60FA92C-7B48-412B-822F-C1258CB686CC}"/>
    <cellStyle name="SAPBEXaggData 3 3 6 2" xfId="7273" xr:uid="{DBF59ED3-1B18-4932-8F50-17AB1874DCED}"/>
    <cellStyle name="SAPBEXaggData 3 3 6 2 2" xfId="12981" xr:uid="{0751E60F-C828-455E-9896-18EC411E9782}"/>
    <cellStyle name="SAPBEXaggData 3 3 6 2 2 2" xfId="30429" xr:uid="{DEB9F32F-D894-4722-A4A9-A5A3AFDB7C04}"/>
    <cellStyle name="SAPBEXaggData 3 3 6 2 2 3" xfId="35382" xr:uid="{13646B03-475C-4F8D-8B92-2B87ECA82E80}"/>
    <cellStyle name="SAPBEXaggData 3 3 6 2 2 4" xfId="36891" xr:uid="{62E10EA0-0754-4E39-A6C4-7EAA6D65B06C}"/>
    <cellStyle name="SAPBEXaggData 3 3 6 2 2 5" xfId="21456" xr:uid="{52DE2BA4-6192-4AFB-84D9-4022DFC72CBB}"/>
    <cellStyle name="SAPBEXaggData 3 3 6 2 3" xfId="12043" xr:uid="{F63AEDEE-E5D4-474B-B909-4FFC268CC5E4}"/>
    <cellStyle name="SAPBEXaggData 3 3 6 2 3 2" xfId="29491" xr:uid="{45C9E5ED-6535-46D3-A912-6DBDBE4542CA}"/>
    <cellStyle name="SAPBEXaggData 3 3 6 2 3 3" xfId="34579" xr:uid="{A2D72BEF-F845-4DAA-B127-148FE480F2E4}"/>
    <cellStyle name="SAPBEXaggData 3 3 6 2 3 4" xfId="35988" xr:uid="{F7FF915A-C347-49E6-8100-A82237195F38}"/>
    <cellStyle name="SAPBEXaggData 3 3 6 2 3 5" xfId="20518" xr:uid="{AA0E13A7-8384-4A13-BCFB-74E5DC01E596}"/>
    <cellStyle name="SAPBEXaggData 3 3 6 2 4" xfId="23185" xr:uid="{4B437BD0-1923-4DDF-8FD5-C7270EF2E991}"/>
    <cellStyle name="SAPBEXaggData 3 3 6 2 5" xfId="16758" xr:uid="{2406C708-AF0F-4656-892C-173B6DBE93BB}"/>
    <cellStyle name="SAPBEXaggData 3 3 6 3" xfId="9377" xr:uid="{D9971A6E-F29F-46F2-B3B2-4C78644586F5}"/>
    <cellStyle name="SAPBEXaggData 3 3 6 3 2" xfId="27101" xr:uid="{03180F16-47D4-4F34-B938-E90C1D137F24}"/>
    <cellStyle name="SAPBEXaggData 3 3 6 3 3" xfId="32738" xr:uid="{DD23AE45-7D51-4B90-9F42-65750D471B8C}"/>
    <cellStyle name="SAPBEXaggData 3 3 6 3 4" xfId="36174" xr:uid="{1BB62017-804E-4827-9817-DC34248676CD}"/>
    <cellStyle name="SAPBEXaggData 3 3 6 3 5" xfId="18285" xr:uid="{09E5A34E-BA5E-4451-A29B-0692420E71AB}"/>
    <cellStyle name="SAPBEXaggData 3 3 6 4" xfId="10657" xr:uid="{1218F7B8-43D8-45E3-A133-9D327EE9D0B0}"/>
    <cellStyle name="SAPBEXaggData 3 3 6 4 2" xfId="28137" xr:uid="{697996CD-FDFC-4C01-AE2D-8E625DB97377}"/>
    <cellStyle name="SAPBEXaggData 3 3 6 4 3" xfId="33441" xr:uid="{B6DC6632-5919-478B-A9AC-D8179E291AD5}"/>
    <cellStyle name="SAPBEXaggData 3 3 6 4 4" xfId="26017" xr:uid="{A220C703-C4BE-41E4-BF0C-3158A5DA1AC0}"/>
    <cellStyle name="SAPBEXaggData 3 3 6 4 5" xfId="19199" xr:uid="{C2FA84CD-A622-48FE-8880-C2F543C71753}"/>
    <cellStyle name="SAPBEXaggData 3 3 6 5" xfId="36064" xr:uid="{38F4CB81-5EF6-4762-9AC8-5488253BFD5D}"/>
    <cellStyle name="SAPBEXaggData 3 3 6 6" xfId="15307" xr:uid="{DA19CDE1-2A55-4539-9852-224711A75337}"/>
    <cellStyle name="SAPBEXaggData 3 3 7" xfId="6920" xr:uid="{F0F4D2A4-6F4E-4D24-8504-AA64564CA6FE}"/>
    <cellStyle name="SAPBEXaggData 3 3 7 2" xfId="9524" xr:uid="{FAD904DF-8228-4F55-A1EA-DBB52C461463}"/>
    <cellStyle name="SAPBEXaggData 3 3 7 2 2" xfId="27245" xr:uid="{7C36D230-24B6-4942-BBBF-0193FA986A2E}"/>
    <cellStyle name="SAPBEXaggData 3 3 7 2 3" xfId="32857" xr:uid="{DE64C3E1-2823-4AE5-B28E-BA3BA5CDF2F6}"/>
    <cellStyle name="SAPBEXaggData 3 3 7 2 4" xfId="25441" xr:uid="{6F98A7E7-ADE3-4674-AA08-DC9F9652A195}"/>
    <cellStyle name="SAPBEXaggData 3 3 7 2 5" xfId="18427" xr:uid="{37866B10-D23A-4AC3-B23C-40A21DFEBC0B}"/>
    <cellStyle name="SAPBEXaggData 3 3 7 3" xfId="9540" xr:uid="{7EF49166-E4ED-44BB-A027-A45EAC86F360}"/>
    <cellStyle name="SAPBEXaggData 3 3 7 3 2" xfId="27259" xr:uid="{09504127-4B15-4C58-8AC9-E5D09E0E16B2}"/>
    <cellStyle name="SAPBEXaggData 3 3 7 3 3" xfId="32867" xr:uid="{667185D5-854E-4976-88D8-52C6EFEDF16C}"/>
    <cellStyle name="SAPBEXaggData 3 3 7 3 4" xfId="36161" xr:uid="{B5FAAC45-F222-4F01-8B86-F85C2D176C0E}"/>
    <cellStyle name="SAPBEXaggData 3 3 7 3 5" xfId="18440" xr:uid="{A011F2FF-4531-42AA-ADF7-B6AC347114F2}"/>
    <cellStyle name="SAPBEXaggData 3 3 7 4" xfId="26208" xr:uid="{8C0BFBA4-F364-420A-B28D-D3EAEE101B0C}"/>
    <cellStyle name="SAPBEXaggData 3 3 7 5" xfId="16412" xr:uid="{0FB614EA-136D-4A16-934A-AB7777DE244D}"/>
    <cellStyle name="SAPBEXaggData 3 3 8" xfId="9341" xr:uid="{15398899-CFB4-4DAD-8E62-E1A8B57E71AD}"/>
    <cellStyle name="SAPBEXaggData 3 3 8 2" xfId="27077" xr:uid="{5F9C4659-FA8A-4589-AF2A-F0515E7895DC}"/>
    <cellStyle name="SAPBEXaggData 3 3 8 3" xfId="32712" xr:uid="{CCBA74BA-CF80-4ADE-B505-2FB9AB284E10}"/>
    <cellStyle name="SAPBEXaggData 3 3 8 4" xfId="25411" xr:uid="{7E00852F-1DF0-4918-A60A-A21A9C31C28D}"/>
    <cellStyle name="SAPBEXaggData 3 3 8 5" xfId="18262" xr:uid="{531BCD1F-14BA-415F-8B4D-073D7EF845B7}"/>
    <cellStyle name="SAPBEXaggData 3 3 9" xfId="10273" xr:uid="{B73DBF18-386E-4AF3-BF2D-CE1DF7D7C39B}"/>
    <cellStyle name="SAPBEXaggData 3 3 9 2" xfId="27768" xr:uid="{A654A7EB-3DBD-4FE9-9988-00FC14AEC2BF}"/>
    <cellStyle name="SAPBEXaggData 3 3 9 3" xfId="33309" xr:uid="{A1A891AC-32F7-43B5-8194-F41A13A807F2}"/>
    <cellStyle name="SAPBEXaggData 3 3 9 4" xfId="25428" xr:uid="{F8A10AA9-6A8F-41EA-AF9E-6A1842367A5A}"/>
    <cellStyle name="SAPBEXaggData 3 3 9 5" xfId="18852" xr:uid="{7CDE4F13-040D-4843-B7A9-E6888BC7916B}"/>
    <cellStyle name="SAPBEXaggData 3 4" xfId="6590" xr:uid="{5F1F6981-D6D8-4BEB-B967-3D14392F9307}"/>
    <cellStyle name="SAPBEXaggData 3 4 10" xfId="26270" xr:uid="{4E1ED799-4F44-4320-BD6B-8AB200A0FFC1}"/>
    <cellStyle name="SAPBEXaggData 3 4 11" xfId="16104" xr:uid="{95EC2C39-30DB-43AD-989A-069565171FEF}"/>
    <cellStyle name="SAPBEXaggData 3 4 2" xfId="7034" xr:uid="{DEE40026-3325-4AD4-9B85-C6C9359D97E6}"/>
    <cellStyle name="SAPBEXaggData 3 4 2 2" xfId="7822" xr:uid="{5E04F72F-771C-4846-B058-BE5EE14DC7F0}"/>
    <cellStyle name="SAPBEXaggData 3 4 2 2 2" xfId="13529" xr:uid="{F0B4A924-8964-47DC-9204-463FF5092ED0}"/>
    <cellStyle name="SAPBEXaggData 3 4 2 2 2 2" xfId="30977" xr:uid="{639AB236-7F02-4B85-9637-C4E21897B275}"/>
    <cellStyle name="SAPBEXaggData 3 4 2 2 2 3" xfId="35848" xr:uid="{538C6D93-655A-458A-879C-2EB223C08661}"/>
    <cellStyle name="SAPBEXaggData 3 4 2 2 2 4" xfId="37435" xr:uid="{038ABCDF-1E96-440D-AB0B-0B794134D6EC}"/>
    <cellStyle name="SAPBEXaggData 3 4 2 2 2 5" xfId="22004" xr:uid="{D0E34DAF-B674-4A80-BD71-9136BFB75A5D}"/>
    <cellStyle name="SAPBEXaggData 3 4 2 2 3" xfId="12591" xr:uid="{82650851-00BF-4A3C-A404-D5552DEA6CF5}"/>
    <cellStyle name="SAPBEXaggData 3 4 2 2 3 2" xfId="30039" xr:uid="{BCF0DBCA-5F50-4ECF-A8B4-8BF47A759D9A}"/>
    <cellStyle name="SAPBEXaggData 3 4 2 2 3 3" xfId="35042" xr:uid="{7248B624-AC3F-49F1-A687-36393733FC7D}"/>
    <cellStyle name="SAPBEXaggData 3 4 2 2 3 4" xfId="36501" xr:uid="{EFE62914-3EFE-4B60-97C8-67C27408A509}"/>
    <cellStyle name="SAPBEXaggData 3 4 2 2 3 5" xfId="21066" xr:uid="{23897FCD-C6D3-4E3F-97E6-48F37F4089F4}"/>
    <cellStyle name="SAPBEXaggData 3 4 2 2 4" xfId="34292" xr:uid="{9CC4D2C1-8AE5-4936-89A2-4EF5C32D6A4F}"/>
    <cellStyle name="SAPBEXaggData 3 4 2 2 5" xfId="17302" xr:uid="{565AAB2D-B230-4CC7-A3E9-5ECA530E41B3}"/>
    <cellStyle name="SAPBEXaggData 3 4 2 3" xfId="12743" xr:uid="{81A1F8D0-40CE-4870-901C-F75FC0BBF35C}"/>
    <cellStyle name="SAPBEXaggData 3 4 2 3 2" xfId="30191" xr:uid="{FCA11C6B-CDB2-4F7B-BB5C-5A9048B6A483}"/>
    <cellStyle name="SAPBEXaggData 3 4 2 3 3" xfId="35176" xr:uid="{E1570825-A603-4BC0-A4A9-0730FA89AC62}"/>
    <cellStyle name="SAPBEXaggData 3 4 2 3 4" xfId="36653" xr:uid="{E2768994-79B3-4315-92EA-6C32167497B5}"/>
    <cellStyle name="SAPBEXaggData 3 4 2 3 5" xfId="21218" xr:uid="{73D1915F-38A7-45C5-AEA0-E2537A534D1A}"/>
    <cellStyle name="SAPBEXaggData 3 4 2 4" xfId="11507" xr:uid="{FC2714FF-D809-477B-AF1E-3192F64DB7BA}"/>
    <cellStyle name="SAPBEXaggData 3 4 2 4 2" xfId="28962" xr:uid="{EEE42CD8-BD01-4D5E-8950-CD6EFD9E464D}"/>
    <cellStyle name="SAPBEXaggData 3 4 2 4 3" xfId="34140" xr:uid="{E77E5D13-9F32-4F17-82D9-96D9EA7BE970}"/>
    <cellStyle name="SAPBEXaggData 3 4 2 4 4" xfId="35975" xr:uid="{451A9ED0-3748-41DE-A105-19BEDE629873}"/>
    <cellStyle name="SAPBEXaggData 3 4 2 4 5" xfId="20009" xr:uid="{40667D49-E81B-425F-81DF-DDB9D1113D0A}"/>
    <cellStyle name="SAPBEXaggData 3 4 2 5" xfId="23227" xr:uid="{FDD322F4-95A4-4098-8DD8-6635C4F1FAFD}"/>
    <cellStyle name="SAPBEXaggData 3 4 2 6" xfId="16520" xr:uid="{AFCB6AE3-0E5D-4886-B57C-8CFAD47A609A}"/>
    <cellStyle name="SAPBEXaggData 3 4 3" xfId="6634" xr:uid="{E016A116-BCA5-4C48-BF05-71D5676AE3DF}"/>
    <cellStyle name="SAPBEXaggData 3 4 3 2" xfId="7535" xr:uid="{22B0BD90-FEF9-47CD-A1D4-C65B391AB5F3}"/>
    <cellStyle name="SAPBEXaggData 3 4 3 2 2" xfId="13242" xr:uid="{73E81374-ACD9-4756-8E02-CAC3C9ACD189}"/>
    <cellStyle name="SAPBEXaggData 3 4 3 2 2 2" xfId="30690" xr:uid="{A2227982-9046-436A-B04A-92EE69898803}"/>
    <cellStyle name="SAPBEXaggData 3 4 3 2 2 3" xfId="35609" xr:uid="{B95F6775-E966-4FB9-B818-5482CD2942F3}"/>
    <cellStyle name="SAPBEXaggData 3 4 3 2 2 4" xfId="37150" xr:uid="{714219E3-F66F-4F52-ADA2-F73AFFB09293}"/>
    <cellStyle name="SAPBEXaggData 3 4 3 2 2 5" xfId="21717" xr:uid="{51DFE9DB-A6E9-41F6-B903-040A3261EA64}"/>
    <cellStyle name="SAPBEXaggData 3 4 3 2 3" xfId="12304" xr:uid="{DC0DB66F-73BE-4090-9EFD-24252E36302B}"/>
    <cellStyle name="SAPBEXaggData 3 4 3 2 3 2" xfId="29752" xr:uid="{E9D51489-C176-4C82-9DC0-D39834433816}"/>
    <cellStyle name="SAPBEXaggData 3 4 3 2 3 3" xfId="34805" xr:uid="{A62A8ED9-8275-4D48-9680-417F5CCD544C}"/>
    <cellStyle name="SAPBEXaggData 3 4 3 2 3 4" xfId="26234" xr:uid="{BF42B1F4-9483-4C5A-87CD-715E67BB8F48}"/>
    <cellStyle name="SAPBEXaggData 3 4 3 2 3 5" xfId="20779" xr:uid="{815B0B66-6675-4CFF-921D-FB7414BE3C3E}"/>
    <cellStyle name="SAPBEXaggData 3 4 3 2 4" xfId="34598" xr:uid="{43E67207-8A34-46CA-A5F6-5AC6C53DF2C1}"/>
    <cellStyle name="SAPBEXaggData 3 4 3 2 5" xfId="17017" xr:uid="{237FEC94-E8CC-4407-AC09-D8E85A5C6961}"/>
    <cellStyle name="SAPBEXaggData 3 4 3 3" xfId="9426" xr:uid="{E74CB05E-A1F8-4444-A099-2E403E98E625}"/>
    <cellStyle name="SAPBEXaggData 3 4 3 3 2" xfId="27150" xr:uid="{BFDB39CD-123C-4509-8CE0-918B7AEF53CB}"/>
    <cellStyle name="SAPBEXaggData 3 4 3 3 3" xfId="32780" xr:uid="{99080259-14DD-4AA0-A551-376EE1D092B9}"/>
    <cellStyle name="SAPBEXaggData 3 4 3 3 4" xfId="33364" xr:uid="{F5CE0812-0246-43B7-8291-4554746D60D4}"/>
    <cellStyle name="SAPBEXaggData 3 4 3 3 5" xfId="18334" xr:uid="{B0D0687F-18C1-43A9-84BC-E920F3898AD3}"/>
    <cellStyle name="SAPBEXaggData 3 4 3 4" xfId="11198" xr:uid="{72100858-35D3-43DB-B8B4-0FEED9B67F61}"/>
    <cellStyle name="SAPBEXaggData 3 4 3 4 2" xfId="28655" xr:uid="{EA1D00D2-6C87-4AD9-B7EF-A5014832CA6A}"/>
    <cellStyle name="SAPBEXaggData 3 4 3 4 3" xfId="33882" xr:uid="{E08D6CA7-8738-4BAB-8D4E-DC0B3A4E221F}"/>
    <cellStyle name="SAPBEXaggData 3 4 3 4 4" xfId="24133" xr:uid="{751CC2D3-2AF7-4FA5-B381-D6011D6F46BD}"/>
    <cellStyle name="SAPBEXaggData 3 4 3 4 5" xfId="19704" xr:uid="{3A829BFC-BD9C-452D-A4D9-C8A5EA7E64AD}"/>
    <cellStyle name="SAPBEXaggData 3 4 3 5" xfId="26342" xr:uid="{95C784D6-AA94-47B8-899F-6FCA6C01BF83}"/>
    <cellStyle name="SAPBEXaggData 3 4 3 6" xfId="16145" xr:uid="{2F86E5DB-B802-4B82-BC4C-3C9D9F3B312C}"/>
    <cellStyle name="SAPBEXaggData 3 4 4" xfId="5565" xr:uid="{B2D97B0C-FB8A-4F67-B6E5-38C116A4D90D}"/>
    <cellStyle name="SAPBEXaggData 3 4 4 2" xfId="7314" xr:uid="{F19DD716-35E8-4F3E-996F-416CADEBACC6}"/>
    <cellStyle name="SAPBEXaggData 3 4 4 2 2" xfId="13022" xr:uid="{D02A2C5A-2EA7-4925-A35F-5EC653558318}"/>
    <cellStyle name="SAPBEXaggData 3 4 4 2 2 2" xfId="30470" xr:uid="{2E913E2F-5909-4047-B3D6-C0031CA931AF}"/>
    <cellStyle name="SAPBEXaggData 3 4 4 2 2 3" xfId="35417" xr:uid="{5353F394-53B9-4D26-BA93-1509483D1490}"/>
    <cellStyle name="SAPBEXaggData 3 4 4 2 2 4" xfId="36932" xr:uid="{4EA55BFF-715E-437D-B2E4-AF049F0CDE48}"/>
    <cellStyle name="SAPBEXaggData 3 4 4 2 2 5" xfId="21497" xr:uid="{B01A40DA-AC9C-4090-9A39-69729908ACEA}"/>
    <cellStyle name="SAPBEXaggData 3 4 4 2 3" xfId="12084" xr:uid="{218CC92A-46F1-45D7-85FE-2306E1FEE313}"/>
    <cellStyle name="SAPBEXaggData 3 4 4 2 3 2" xfId="29532" xr:uid="{C2A8C883-A7C7-487C-B90E-9FB4597C1F0B}"/>
    <cellStyle name="SAPBEXaggData 3 4 4 2 3 3" xfId="34614" xr:uid="{490D42FF-0508-4A3A-9D3D-10B92B00D9D5}"/>
    <cellStyle name="SAPBEXaggData 3 4 4 2 3 4" xfId="26091" xr:uid="{4D81EDCE-FFFE-4819-A97D-CACFB62EA9CD}"/>
    <cellStyle name="SAPBEXaggData 3 4 4 2 3 5" xfId="20559" xr:uid="{5E199956-9497-47F3-900D-546EDABA4358}"/>
    <cellStyle name="SAPBEXaggData 3 4 4 2 4" xfId="35447" xr:uid="{8CFB406D-A1F3-48DE-9AA3-CAF1D4E31253}"/>
    <cellStyle name="SAPBEXaggData 3 4 4 2 5" xfId="16799" xr:uid="{1079567F-B311-4245-AD95-54D7AD80D5A9}"/>
    <cellStyle name="SAPBEXaggData 3 4 4 3" xfId="11013" xr:uid="{1D457C04-8EC8-4351-80AF-2CB513C0AD58}"/>
    <cellStyle name="SAPBEXaggData 3 4 4 3 2" xfId="28477" xr:uid="{1C2A8D6C-C5AE-48DB-B5F4-A426939AC385}"/>
    <cellStyle name="SAPBEXaggData 3 4 4 3 3" xfId="33728" xr:uid="{FCF628A6-8214-47D0-8998-83051A1234B4}"/>
    <cellStyle name="SAPBEXaggData 3 4 4 3 4" xfId="24447" xr:uid="{71C03BAF-97C0-4DBD-8BCE-3B6EA7720C75}"/>
    <cellStyle name="SAPBEXaggData 3 4 4 3 5" xfId="19534" xr:uid="{8763F559-6250-4D4D-A431-3C53A77BC7B1}"/>
    <cellStyle name="SAPBEXaggData 3 4 4 4" xfId="10731" xr:uid="{910FFD6A-E01B-4B94-B36A-E3669C2D3691}"/>
    <cellStyle name="SAPBEXaggData 3 4 4 4 2" xfId="28203" xr:uid="{1BB253F8-0B1C-4047-9349-E4EA74467D4D}"/>
    <cellStyle name="SAPBEXaggData 3 4 4 4 3" xfId="33499" xr:uid="{FDF40D7B-A3FB-48E2-AB82-A0105B3D6BA4}"/>
    <cellStyle name="SAPBEXaggData 3 4 4 4 4" xfId="25982" xr:uid="{B1778359-6714-4C2B-8FC1-B3A1F74BC23D}"/>
    <cellStyle name="SAPBEXaggData 3 4 4 4 5" xfId="19263" xr:uid="{12D0B9E5-0F50-4498-AFF3-3F4FF02EF506}"/>
    <cellStyle name="SAPBEXaggData 3 4 4 5" xfId="23689" xr:uid="{DA52C6B5-52B0-4C27-B050-7D9665B84B29}"/>
    <cellStyle name="SAPBEXaggData 3 4 4 6" xfId="15390" xr:uid="{2C91C1AB-4A99-4F29-865C-4B4F5BF440A6}"/>
    <cellStyle name="SAPBEXaggData 3 4 5" xfId="7154" xr:uid="{D58CCE97-9113-4CC8-851C-073A18FE830F}"/>
    <cellStyle name="SAPBEXaggData 3 4 5 2" xfId="7927" xr:uid="{23B15E30-28D5-4983-9EA6-D11029717BD7}"/>
    <cellStyle name="SAPBEXaggData 3 4 5 2 2" xfId="13634" xr:uid="{05A19E6B-6C73-497A-8C77-1C55AE88AC0C}"/>
    <cellStyle name="SAPBEXaggData 3 4 5 2 2 2" xfId="31082" xr:uid="{9B3F632A-FF1E-488D-9162-3F271A9D9968}"/>
    <cellStyle name="SAPBEXaggData 3 4 5 2 2 3" xfId="35941" xr:uid="{1232C49B-70BF-4763-A00E-D0315A033522}"/>
    <cellStyle name="SAPBEXaggData 3 4 5 2 2 4" xfId="37540" xr:uid="{23CB1833-88D8-4822-8393-57BB31828605}"/>
    <cellStyle name="SAPBEXaggData 3 4 5 2 2 5" xfId="22109" xr:uid="{EBA793D4-1C14-4B52-8097-8FAF6467E2C0}"/>
    <cellStyle name="SAPBEXaggData 3 4 5 2 3" xfId="12696" xr:uid="{0FD68CE2-4B97-462A-9155-064D1F1F9D45}"/>
    <cellStyle name="SAPBEXaggData 3 4 5 2 3 2" xfId="30144" xr:uid="{F04A6645-E859-42DC-8AF0-53BD5638AE6F}"/>
    <cellStyle name="SAPBEXaggData 3 4 5 2 3 3" xfId="35135" xr:uid="{D7471836-A42B-4DB4-9AE6-5A581884C991}"/>
    <cellStyle name="SAPBEXaggData 3 4 5 2 3 4" xfId="36606" xr:uid="{6784CFF2-5A60-4CA7-B7AD-A20B0C00C106}"/>
    <cellStyle name="SAPBEXaggData 3 4 5 2 3 5" xfId="21171" xr:uid="{766FFCFD-88C5-413A-B7E6-A46C903944F3}"/>
    <cellStyle name="SAPBEXaggData 3 4 5 2 4" xfId="23310" xr:uid="{E5050942-3FE1-41E9-9171-AFDBA98D7579}"/>
    <cellStyle name="SAPBEXaggData 3 4 5 2 5" xfId="17407" xr:uid="{70E2D7D4-4FCD-4236-8F9B-A7A1188EDF30}"/>
    <cellStyle name="SAPBEXaggData 3 4 5 3" xfId="12862" xr:uid="{87425B12-AE2D-44BB-B8F4-C0292B8A02BF}"/>
    <cellStyle name="SAPBEXaggData 3 4 5 3 2" xfId="30310" xr:uid="{B2753CFD-E73C-457C-8159-0149F6CF1E58}"/>
    <cellStyle name="SAPBEXaggData 3 4 5 3 3" xfId="35278" xr:uid="{8E5913A1-86F9-473C-A57D-4478CD10A07D}"/>
    <cellStyle name="SAPBEXaggData 3 4 5 3 4" xfId="36772" xr:uid="{962C2535-2500-4290-A96A-EF6F366162A9}"/>
    <cellStyle name="SAPBEXaggData 3 4 5 3 5" xfId="21337" xr:uid="{405DD078-559E-46B2-90F8-6DFC71DCBEAA}"/>
    <cellStyle name="SAPBEXaggData 3 4 5 4" xfId="11612" xr:uid="{F4AF2131-BBF2-43EF-8DD2-8C40952AFE6E}"/>
    <cellStyle name="SAPBEXaggData 3 4 5 4 2" xfId="29067" xr:uid="{2FD0CC7B-C9BA-49AD-A7E0-DA5607CA8420}"/>
    <cellStyle name="SAPBEXaggData 3 4 5 4 3" xfId="34231" xr:uid="{E26448A5-6F11-4AA6-85D0-AF6F99FD9AB5}"/>
    <cellStyle name="SAPBEXaggData 3 4 5 4 4" xfId="25759" xr:uid="{1E0C1571-E6B2-4003-8C0E-D3292F234396}"/>
    <cellStyle name="SAPBEXaggData 3 4 5 4 5" xfId="20114" xr:uid="{49E67904-1E17-4AE2-994C-67B7B87AC1A0}"/>
    <cellStyle name="SAPBEXaggData 3 4 5 5" xfId="23388" xr:uid="{956AE898-3277-49A1-8636-354A969075BA}"/>
    <cellStyle name="SAPBEXaggData 3 4 5 6" xfId="16639" xr:uid="{3C507B47-454C-4EE6-85C1-18F6AC1D1206}"/>
    <cellStyle name="SAPBEXaggData 3 4 6" xfId="7114" xr:uid="{F1409FA0-882B-47BB-9E48-C7235BED336D}"/>
    <cellStyle name="SAPBEXaggData 3 4 6 2" xfId="7889" xr:uid="{F333A563-B912-498B-9B96-9C8462239E8D}"/>
    <cellStyle name="SAPBEXaggData 3 4 6 2 2" xfId="13596" xr:uid="{8F9FCBBE-CC39-49FD-BB80-09697A5DDD78}"/>
    <cellStyle name="SAPBEXaggData 3 4 6 2 2 2" xfId="31044" xr:uid="{485A1711-8D35-4CE9-A83E-4AFEBE0F7FC0}"/>
    <cellStyle name="SAPBEXaggData 3 4 6 2 2 3" xfId="35905" xr:uid="{1D1D38C7-6301-406E-B2AA-8C5A9FB0A21B}"/>
    <cellStyle name="SAPBEXaggData 3 4 6 2 2 4" xfId="37502" xr:uid="{ED7FFAA3-8096-4E9C-B859-816BCD2AF25F}"/>
    <cellStyle name="SAPBEXaggData 3 4 6 2 2 5" xfId="22071" xr:uid="{DD902769-B843-4745-9D97-2A4891B6C377}"/>
    <cellStyle name="SAPBEXaggData 3 4 6 2 3" xfId="12658" xr:uid="{D1AC9F79-7C3B-4D30-AF2C-E0158E28B715}"/>
    <cellStyle name="SAPBEXaggData 3 4 6 2 3 2" xfId="30106" xr:uid="{8C03B586-2108-42FC-9ADB-D2AC69C7837E}"/>
    <cellStyle name="SAPBEXaggData 3 4 6 2 3 3" xfId="35099" xr:uid="{3052C2D3-F431-4EEE-9964-4CDE61490193}"/>
    <cellStyle name="SAPBEXaggData 3 4 6 2 3 4" xfId="36568" xr:uid="{EAA32937-AAAB-445D-ACE9-664B513B03CB}"/>
    <cellStyle name="SAPBEXaggData 3 4 6 2 3 5" xfId="21133" xr:uid="{E161223A-D3D7-4E4A-A70D-430565215CC5}"/>
    <cellStyle name="SAPBEXaggData 3 4 6 2 4" xfId="33612" xr:uid="{80E312FF-5364-4D5E-844C-A3C0F7E17072}"/>
    <cellStyle name="SAPBEXaggData 3 4 6 2 5" xfId="17369" xr:uid="{3CCBDD5A-41D3-4117-8E6E-A7B207C7EC0D}"/>
    <cellStyle name="SAPBEXaggData 3 4 6 3" xfId="12822" xr:uid="{C6AFF3A8-D175-431C-8302-A4AFDDA204E1}"/>
    <cellStyle name="SAPBEXaggData 3 4 6 3 2" xfId="30270" xr:uid="{827AB20F-CAD3-4178-ACFD-C6BC8C773E09}"/>
    <cellStyle name="SAPBEXaggData 3 4 6 3 3" xfId="35240" xr:uid="{01808825-6D95-4F02-88DE-D646BCC5D694}"/>
    <cellStyle name="SAPBEXaggData 3 4 6 3 4" xfId="36732" xr:uid="{F803838E-3D48-4DA4-8B15-FBFD214D96A1}"/>
    <cellStyle name="SAPBEXaggData 3 4 6 3 5" xfId="21297" xr:uid="{62ED8465-DB94-4822-8E37-17F18D8394C2}"/>
    <cellStyle name="SAPBEXaggData 3 4 6 4" xfId="11574" xr:uid="{33FEFA0E-2472-4ADD-A639-53D1A43A3D03}"/>
    <cellStyle name="SAPBEXaggData 3 4 6 4 2" xfId="29029" xr:uid="{0E277A55-A165-421B-8672-45D89F62FC53}"/>
    <cellStyle name="SAPBEXaggData 3 4 6 4 3" xfId="34196" xr:uid="{86ECCAD1-FD86-428B-B7F3-30803E42C3E4}"/>
    <cellStyle name="SAPBEXaggData 3 4 6 4 4" xfId="24206" xr:uid="{F1C6EAB9-A447-4B9E-83E3-101C8D02A25F}"/>
    <cellStyle name="SAPBEXaggData 3 4 6 4 5" xfId="20076" xr:uid="{0C9F179A-163C-42CC-B3BA-BA54A958E6A5}"/>
    <cellStyle name="SAPBEXaggData 3 4 6 5" xfId="33331" xr:uid="{383A89E6-8A50-41D3-B568-35CD00E8254B}"/>
    <cellStyle name="SAPBEXaggData 3 4 6 6" xfId="16599" xr:uid="{0CA2E9F4-7CB0-466C-B9BF-FA6346C3B3E3}"/>
    <cellStyle name="SAPBEXaggData 3 4 7" xfId="7225" xr:uid="{A5C2B0DA-F52A-4341-BB8D-E3E11E5235B3}"/>
    <cellStyle name="SAPBEXaggData 3 4 7 2" xfId="12933" xr:uid="{2FDC540A-4978-4AC6-B2EC-A1B82E27EB2D}"/>
    <cellStyle name="SAPBEXaggData 3 4 7 2 2" xfId="30381" xr:uid="{A2DB3E81-C7AE-4E36-87F8-FD90FBFFC3D6}"/>
    <cellStyle name="SAPBEXaggData 3 4 7 2 3" xfId="35339" xr:uid="{C8886C4D-E93D-4C75-A660-F7F5113B51D6}"/>
    <cellStyle name="SAPBEXaggData 3 4 7 2 4" xfId="36843" xr:uid="{5086F16F-4C7D-46DC-AA77-BED6089CDCA7}"/>
    <cellStyle name="SAPBEXaggData 3 4 7 2 5" xfId="21408" xr:uid="{6AA485C4-CF93-4D68-8165-1D643C316B84}"/>
    <cellStyle name="SAPBEXaggData 3 4 7 3" xfId="11995" xr:uid="{8E26EFA9-4723-4C5F-A798-156BE788AC1D}"/>
    <cellStyle name="SAPBEXaggData 3 4 7 3 2" xfId="29443" xr:uid="{2FC1CC81-ABE7-429F-8783-DBA9C7049D18}"/>
    <cellStyle name="SAPBEXaggData 3 4 7 3 3" xfId="34537" xr:uid="{E4294879-0AEC-4558-A889-20D9D9EEC47E}"/>
    <cellStyle name="SAPBEXaggData 3 4 7 3 4" xfId="32589" xr:uid="{3BD5655C-283A-45E4-BA45-E7EEA5CD700D}"/>
    <cellStyle name="SAPBEXaggData 3 4 7 3 5" xfId="20470" xr:uid="{EEF5E7F9-8952-428D-B187-FF9E4F1672CB}"/>
    <cellStyle name="SAPBEXaggData 3 4 7 4" xfId="33007" xr:uid="{24D5C177-1977-4F76-8BC4-C589018EF3A8}"/>
    <cellStyle name="SAPBEXaggData 3 4 7 5" xfId="16710" xr:uid="{869B95C1-0E50-45BB-86B1-E69DACC09883}"/>
    <cellStyle name="SAPBEXaggData 3 4 8" xfId="11831" xr:uid="{ADC996D9-A9E9-497F-88C0-C32F94C86177}"/>
    <cellStyle name="SAPBEXaggData 3 4 8 2" xfId="29282" xr:uid="{B3487BEB-34E8-451D-9344-3A0DAE1FD736}"/>
    <cellStyle name="SAPBEXaggData 3 4 8 3" xfId="34415" xr:uid="{DDF7E243-D806-42E3-A463-5AE580B72DD2}"/>
    <cellStyle name="SAPBEXaggData 3 4 8 4" xfId="25407" xr:uid="{5569C61C-9476-4BF1-94E4-2F6DDE590C20}"/>
    <cellStyle name="SAPBEXaggData 3 4 8 5" xfId="20323" xr:uid="{29C9A87E-0523-4B2A-9840-D9D99BE52ABE}"/>
    <cellStyle name="SAPBEXaggData 3 4 9" xfId="10607" xr:uid="{13C81A7D-BFC2-49DF-9365-664509C4D544}"/>
    <cellStyle name="SAPBEXaggData 3 4 9 2" xfId="28088" xr:uid="{D43561E6-7908-4B84-A916-EE90C71152EF}"/>
    <cellStyle name="SAPBEXaggData 3 4 9 3" xfId="33397" xr:uid="{A499AD5C-769D-4CBD-BA27-96B18CB0CE09}"/>
    <cellStyle name="SAPBEXaggData 3 4 9 4" xfId="33195" xr:uid="{275A76D9-BDA5-4381-B574-225F76207667}"/>
    <cellStyle name="SAPBEXaggData 3 4 9 5" xfId="19150" xr:uid="{425C2404-6562-474F-A7A8-DDD1A9674006}"/>
    <cellStyle name="SAPBEXaggData 3 5" xfId="6444" xr:uid="{CD387781-1BF0-4E52-950E-9DA6EFB9A717}"/>
    <cellStyle name="SAPBEXaggData 3 5 10" xfId="32074" xr:uid="{B1FF72ED-D765-4154-9EA5-8DACF7553112}"/>
    <cellStyle name="SAPBEXaggData 3 5 11" xfId="15992" xr:uid="{4249E1CE-30AB-4E04-B4E7-EE53C9B3A949}"/>
    <cellStyle name="SAPBEXaggData 3 5 2" xfId="7004" xr:uid="{A926E83B-416E-41BD-9C07-784D0124E961}"/>
    <cellStyle name="SAPBEXaggData 3 5 2 2" xfId="7794" xr:uid="{440B774B-0101-4E06-88B4-960B15FB934C}"/>
    <cellStyle name="SAPBEXaggData 3 5 2 2 2" xfId="13501" xr:uid="{9589D9F2-627A-49AE-82C2-FB364BEFE6C5}"/>
    <cellStyle name="SAPBEXaggData 3 5 2 2 2 2" xfId="30949" xr:uid="{8CCE482A-97F9-4CB7-A42E-F61A2078B6CD}"/>
    <cellStyle name="SAPBEXaggData 3 5 2 2 2 3" xfId="35823" xr:uid="{28FBEC15-7194-4FBF-AB22-311697DB4FE8}"/>
    <cellStyle name="SAPBEXaggData 3 5 2 2 2 4" xfId="37409" xr:uid="{CFA36B63-3FCB-4C3B-858F-36535633DF68}"/>
    <cellStyle name="SAPBEXaggData 3 5 2 2 2 5" xfId="21976" xr:uid="{D361969A-CA30-45B3-ACFA-9D5AB821C4A1}"/>
    <cellStyle name="SAPBEXaggData 3 5 2 2 3" xfId="12563" xr:uid="{BDB89150-9C35-480D-A380-1360AFACBD0E}"/>
    <cellStyle name="SAPBEXaggData 3 5 2 2 3 2" xfId="30011" xr:uid="{A9FA30C6-3BF9-428C-A4F1-F06E29E40ABD}"/>
    <cellStyle name="SAPBEXaggData 3 5 2 2 3 3" xfId="35018" xr:uid="{78ABB784-6C52-4670-B388-2094B6D45A16}"/>
    <cellStyle name="SAPBEXaggData 3 5 2 2 3 4" xfId="36473" xr:uid="{2288BD05-F584-4F36-85C7-0083FC2809AB}"/>
    <cellStyle name="SAPBEXaggData 3 5 2 2 3 5" xfId="21038" xr:uid="{C25816EC-5635-4A18-9421-596B95993411}"/>
    <cellStyle name="SAPBEXaggData 3 5 2 2 4" xfId="35869" xr:uid="{8C39395A-783C-4740-BD4C-CAED432A0805}"/>
    <cellStyle name="SAPBEXaggData 3 5 2 2 5" xfId="17276" xr:uid="{AB7D3B09-B8F4-4ED9-A53C-A5A0EEBDF2AA}"/>
    <cellStyle name="SAPBEXaggData 3 5 2 3" xfId="10771" xr:uid="{06D30C53-7EC9-4F91-9BE8-9E33D88C0DDF}"/>
    <cellStyle name="SAPBEXaggData 3 5 2 3 2" xfId="28240" xr:uid="{838AA268-4663-4B96-BACA-21C42BF91BF9}"/>
    <cellStyle name="SAPBEXaggData 3 5 2 3 3" xfId="33527" xr:uid="{5FFC2853-A72A-4635-AAC4-D36151B1167C}"/>
    <cellStyle name="SAPBEXaggData 3 5 2 3 4" xfId="25443" xr:uid="{D64F57E3-BE73-40D4-BE95-35FF311FEED6}"/>
    <cellStyle name="SAPBEXaggData 3 5 2 3 5" xfId="19299" xr:uid="{1F05A404-E9D4-4C81-91F4-97898E238F23}"/>
    <cellStyle name="SAPBEXaggData 3 5 2 4" xfId="11479" xr:uid="{90B3319C-F14B-46B3-80B1-62F74D13C8F0}"/>
    <cellStyle name="SAPBEXaggData 3 5 2 4 2" xfId="28934" xr:uid="{20A69A54-E789-4303-A1C5-056961E17D74}"/>
    <cellStyle name="SAPBEXaggData 3 5 2 4 3" xfId="34116" xr:uid="{93C253BD-65DA-42BA-BED1-2A21742B844F}"/>
    <cellStyle name="SAPBEXaggData 3 5 2 4 4" xfId="35993" xr:uid="{90702D21-E961-4811-945B-CF7799E5639F}"/>
    <cellStyle name="SAPBEXaggData 3 5 2 4 5" xfId="19981" xr:uid="{7B2A1C52-A867-4D8F-B791-6949B5BCEDA7}"/>
    <cellStyle name="SAPBEXaggData 3 5 2 5" xfId="24665" xr:uid="{E2A15ECF-9AD5-42F1-9A9D-F830E46790BD}"/>
    <cellStyle name="SAPBEXaggData 3 5 2 6" xfId="16492" xr:uid="{182725AE-A353-4578-A48D-1E41727B6D79}"/>
    <cellStyle name="SAPBEXaggData 3 5 3" xfId="6848" xr:uid="{C0C51BB5-6BB2-40E4-BECB-431FF164F261}"/>
    <cellStyle name="SAPBEXaggData 3 5 3 2" xfId="7679" xr:uid="{EB43836D-7DA3-476A-BF8B-4278172AD678}"/>
    <cellStyle name="SAPBEXaggData 3 5 3 2 2" xfId="13386" xr:uid="{2D8740DB-AA19-4F6B-8F8C-4871A05BB728}"/>
    <cellStyle name="SAPBEXaggData 3 5 3 2 2 2" xfId="30834" xr:uid="{F3828E4E-8AD2-46BF-86A8-EAD14CE703BA}"/>
    <cellStyle name="SAPBEXaggData 3 5 3 2 2 3" xfId="35730" xr:uid="{898B5062-CF88-464D-9F41-11E9B1B033AE}"/>
    <cellStyle name="SAPBEXaggData 3 5 3 2 2 4" xfId="37294" xr:uid="{DA90A337-ECDE-476D-AD24-28ADD1CCE8E7}"/>
    <cellStyle name="SAPBEXaggData 3 5 3 2 2 5" xfId="21861" xr:uid="{13053E6A-A324-4CEC-BCE2-5A694DAAA0A0}"/>
    <cellStyle name="SAPBEXaggData 3 5 3 2 3" xfId="12448" xr:uid="{4AF7470A-DE70-4160-B418-402624EB258A}"/>
    <cellStyle name="SAPBEXaggData 3 5 3 2 3 2" xfId="29896" xr:uid="{A46A5B45-07FA-483D-BA8E-29804F4603CB}"/>
    <cellStyle name="SAPBEXaggData 3 5 3 2 3 3" xfId="34926" xr:uid="{CB38B3A9-4605-44E3-8549-0438C526227D}"/>
    <cellStyle name="SAPBEXaggData 3 5 3 2 3 4" xfId="36358" xr:uid="{FD4963D0-051A-4E4B-BF12-0A5FF2022730}"/>
    <cellStyle name="SAPBEXaggData 3 5 3 2 3 5" xfId="20923" xr:uid="{A158957C-D470-49B3-A9AC-A199C5586298}"/>
    <cellStyle name="SAPBEXaggData 3 5 3 2 4" xfId="33506" xr:uid="{D7536107-0D43-4D0D-9527-5F321F5CDDBB}"/>
    <cellStyle name="SAPBEXaggData 3 5 3 2 5" xfId="17161" xr:uid="{D3A2A5D4-055D-4CA6-A0F5-0CA7FCEBE5DF}"/>
    <cellStyle name="SAPBEXaggData 3 5 3 3" xfId="10814" xr:uid="{317294C1-E5EB-4158-9452-01B837A53786}"/>
    <cellStyle name="SAPBEXaggData 3 5 3 3 2" xfId="28283" xr:uid="{C438BE7A-4A90-40A0-85B9-4464E3FF921D}"/>
    <cellStyle name="SAPBEXaggData 3 5 3 3 3" xfId="33563" xr:uid="{CBC116A7-4A3D-4C1A-BE9A-56E586AF79ED}"/>
    <cellStyle name="SAPBEXaggData 3 5 3 3 4" xfId="24872" xr:uid="{10FE3F8C-A36C-48C4-9A25-E6EE928E8D55}"/>
    <cellStyle name="SAPBEXaggData 3 5 3 3 5" xfId="19342" xr:uid="{FA1C05DB-2DA6-44EF-9DCB-1FD30897AD61}"/>
    <cellStyle name="SAPBEXaggData 3 5 3 4" xfId="11356" xr:uid="{F8D4C570-4C8E-42DB-8DC3-CA8EDF25B34C}"/>
    <cellStyle name="SAPBEXaggData 3 5 3 4 2" xfId="28811" xr:uid="{0A5DFF00-DA47-40ED-8368-01EC72448353}"/>
    <cellStyle name="SAPBEXaggData 3 5 3 4 3" xfId="34015" xr:uid="{3E52D74D-3495-4530-AF68-FB07DA4CE1EF}"/>
    <cellStyle name="SAPBEXaggData 3 5 3 4 4" xfId="36121" xr:uid="{1658E4FC-4C7C-4B61-B070-9B7DFD5591AD}"/>
    <cellStyle name="SAPBEXaggData 3 5 3 4 5" xfId="19859" xr:uid="{D48BF9E0-51F2-42CD-A992-A17120D4D5B9}"/>
    <cellStyle name="SAPBEXaggData 3 5 3 5" xfId="24670" xr:uid="{7BBD938F-B862-436B-B469-65D043C68FB8}"/>
    <cellStyle name="SAPBEXaggData 3 5 3 6" xfId="16348" xr:uid="{29FAFDF2-086A-470C-B74E-26A3AB427D2F}"/>
    <cellStyle name="SAPBEXaggData 3 5 4" xfId="7083" xr:uid="{4708738C-7FBB-4C2C-A2DF-40D4785B77A8}"/>
    <cellStyle name="SAPBEXaggData 3 5 4 2" xfId="7868" xr:uid="{EF9FECC5-97FB-4467-998B-DF9E80F5F5E1}"/>
    <cellStyle name="SAPBEXaggData 3 5 4 2 2" xfId="13575" xr:uid="{C0220C3C-C7A9-4EB0-AB36-68AD3E3655F2}"/>
    <cellStyle name="SAPBEXaggData 3 5 4 2 2 2" xfId="31023" xr:uid="{D819C1E8-2090-4E3D-9D64-B82442399720}"/>
    <cellStyle name="SAPBEXaggData 3 5 4 2 2 3" xfId="35886" xr:uid="{DB725672-8766-4FCE-8F35-86AADD30E33F}"/>
    <cellStyle name="SAPBEXaggData 3 5 4 2 2 4" xfId="37481" xr:uid="{FA8829C0-BEF0-4927-A209-0CDC98D3E33C}"/>
    <cellStyle name="SAPBEXaggData 3 5 4 2 2 5" xfId="22050" xr:uid="{AB852264-2496-4F4A-8DCF-5FE48595E632}"/>
    <cellStyle name="SAPBEXaggData 3 5 4 2 3" xfId="12637" xr:uid="{00188529-8F09-4D15-BABB-4A42CF22BDFB}"/>
    <cellStyle name="SAPBEXaggData 3 5 4 2 3 2" xfId="30085" xr:uid="{3EDBA12B-039F-4FF9-BCBE-E0272290E61E}"/>
    <cellStyle name="SAPBEXaggData 3 5 4 2 3 3" xfId="35079" xr:uid="{C7B05A63-83CA-4AFB-B98F-8FB4B155CED3}"/>
    <cellStyle name="SAPBEXaggData 3 5 4 2 3 4" xfId="36547" xr:uid="{82E717FA-77B9-4CAE-81EC-5C13F2116EE4}"/>
    <cellStyle name="SAPBEXaggData 3 5 4 2 3 5" xfId="21112" xr:uid="{C19879F7-87C8-4B34-8DB3-00170EBFD945}"/>
    <cellStyle name="SAPBEXaggData 3 5 4 2 4" xfId="24666" xr:uid="{AFDA4C35-E4B7-49E5-9318-A391BAA96BB8}"/>
    <cellStyle name="SAPBEXaggData 3 5 4 2 5" xfId="17348" xr:uid="{12581F21-C3C9-409D-AAE2-ACDBDDBA244C}"/>
    <cellStyle name="SAPBEXaggData 3 5 4 3" xfId="12791" xr:uid="{268AB46A-FC98-4664-A9EC-7F65CD7DBD21}"/>
    <cellStyle name="SAPBEXaggData 3 5 4 3 2" xfId="30239" xr:uid="{385C02F0-1F37-4580-BDD6-FAFD3FDB7E09}"/>
    <cellStyle name="SAPBEXaggData 3 5 4 3 3" xfId="35215" xr:uid="{0862F874-EF77-4041-AC5A-540298B46E95}"/>
    <cellStyle name="SAPBEXaggData 3 5 4 3 4" xfId="36701" xr:uid="{3EAFF49F-4D4E-4192-A66C-334A2D60CC09}"/>
    <cellStyle name="SAPBEXaggData 3 5 4 3 5" xfId="21266" xr:uid="{327B0243-5E15-417A-BC1A-4CCE4E2B5C89}"/>
    <cellStyle name="SAPBEXaggData 3 5 4 4" xfId="11553" xr:uid="{CC19632C-F2C0-40E6-8A0C-ECCE6AA9B35E}"/>
    <cellStyle name="SAPBEXaggData 3 5 4 4 2" xfId="29008" xr:uid="{9F03ED4C-202B-4BF3-A47E-BF723607F71F}"/>
    <cellStyle name="SAPBEXaggData 3 5 4 4 3" xfId="34178" xr:uid="{3E308B79-9F72-4534-95FF-E8836CC53DD0}"/>
    <cellStyle name="SAPBEXaggData 3 5 4 4 4" xfId="24193" xr:uid="{A9D8CF41-94D9-4768-BA5B-45D15FBDC3E4}"/>
    <cellStyle name="SAPBEXaggData 3 5 4 4 5" xfId="20055" xr:uid="{FA716152-2C1E-42D1-B6CC-1477DC191257}"/>
    <cellStyle name="SAPBEXaggData 3 5 4 5" xfId="33453" xr:uid="{E5C1A645-8956-4BA4-B318-6A45CDAE9C8F}"/>
    <cellStyle name="SAPBEXaggData 3 5 4 6" xfId="16568" xr:uid="{194FBFB7-AF0D-493E-9AA4-B1F8F8D1732E}"/>
    <cellStyle name="SAPBEXaggData 3 5 5" xfId="7136" xr:uid="{E04817EF-F4CD-4469-BB30-E1A8698C69EB}"/>
    <cellStyle name="SAPBEXaggData 3 5 5 2" xfId="7910" xr:uid="{4264F836-5955-4021-A2D3-D36A91C4CE29}"/>
    <cellStyle name="SAPBEXaggData 3 5 5 2 2" xfId="13617" xr:uid="{CA8F763F-9361-4A8E-BABA-9A0D41C3F882}"/>
    <cellStyle name="SAPBEXaggData 3 5 5 2 2 2" xfId="31065" xr:uid="{77F0906C-0428-404A-9328-D27772AA8857}"/>
    <cellStyle name="SAPBEXaggData 3 5 5 2 2 3" xfId="35926" xr:uid="{6004AD6B-F501-4830-BE1C-7B3C60628E5D}"/>
    <cellStyle name="SAPBEXaggData 3 5 5 2 2 4" xfId="37523" xr:uid="{3C7DA835-BF03-468D-9A9A-DF2C963534FF}"/>
    <cellStyle name="SAPBEXaggData 3 5 5 2 2 5" xfId="22092" xr:uid="{647D86B8-BFC1-4E08-B1FF-EB0AB0220F99}"/>
    <cellStyle name="SAPBEXaggData 3 5 5 2 3" xfId="12679" xr:uid="{9E254CE2-16D6-44EA-A059-667760383178}"/>
    <cellStyle name="SAPBEXaggData 3 5 5 2 3 2" xfId="30127" xr:uid="{787B36B0-AD76-4792-BA0A-D0CA5E1A969C}"/>
    <cellStyle name="SAPBEXaggData 3 5 5 2 3 3" xfId="35120" xr:uid="{45FC9F87-8D6B-46A6-B4AA-34546D9E5C56}"/>
    <cellStyle name="SAPBEXaggData 3 5 5 2 3 4" xfId="36589" xr:uid="{2A621018-1B76-43F3-889E-38DFB78610F1}"/>
    <cellStyle name="SAPBEXaggData 3 5 5 2 3 5" xfId="21154" xr:uid="{09301DCA-8BDB-4218-90F5-DC71ECF766BF}"/>
    <cellStyle name="SAPBEXaggData 3 5 5 2 4" xfId="27487" xr:uid="{C9455967-F666-4839-8955-8BD34769335B}"/>
    <cellStyle name="SAPBEXaggData 3 5 5 2 5" xfId="17390" xr:uid="{B9727877-20C3-41D3-A391-B82BAA8924EC}"/>
    <cellStyle name="SAPBEXaggData 3 5 5 3" xfId="12844" xr:uid="{0D46DE41-F56B-4CE9-921D-009AF84E1FA0}"/>
    <cellStyle name="SAPBEXaggData 3 5 5 3 2" xfId="30292" xr:uid="{CF40B955-71CB-4E63-BE47-9EC5C30C9560}"/>
    <cellStyle name="SAPBEXaggData 3 5 5 3 3" xfId="35262" xr:uid="{F5DFB008-6A73-4309-9BF1-64E7B8FE82EC}"/>
    <cellStyle name="SAPBEXaggData 3 5 5 3 4" xfId="36754" xr:uid="{66676F6D-7A39-4C89-A337-1C77BBB15254}"/>
    <cellStyle name="SAPBEXaggData 3 5 5 3 5" xfId="21319" xr:uid="{33E91338-9EDC-45B0-B2D4-E16F1E395D34}"/>
    <cellStyle name="SAPBEXaggData 3 5 5 4" xfId="11595" xr:uid="{0BB71089-B5D1-4A86-A6B0-F1EF11DC81EB}"/>
    <cellStyle name="SAPBEXaggData 3 5 5 4 2" xfId="29050" xr:uid="{5330BE2B-CA24-4A52-9797-0C2F35A821C3}"/>
    <cellStyle name="SAPBEXaggData 3 5 5 4 3" xfId="34216" xr:uid="{CC31712C-6A3D-4A44-AEC4-909D64B22D35}"/>
    <cellStyle name="SAPBEXaggData 3 5 5 4 4" xfId="27573" xr:uid="{FE03B597-89F9-4A74-9094-55BD02FDDC36}"/>
    <cellStyle name="SAPBEXaggData 3 5 5 4 5" xfId="20097" xr:uid="{D43534AF-C439-45E0-A057-B64968002035}"/>
    <cellStyle name="SAPBEXaggData 3 5 5 5" xfId="25684" xr:uid="{A1ED91F5-263E-45F7-8899-E7F87964ED9E}"/>
    <cellStyle name="SAPBEXaggData 3 5 5 6" xfId="16621" xr:uid="{8FA0B09A-2A1B-4EF2-AAB2-3EC909C8EA6A}"/>
    <cellStyle name="SAPBEXaggData 3 5 6" xfId="5181" xr:uid="{FA6E059D-7AC0-4ED7-A707-520F57EB3D23}"/>
    <cellStyle name="SAPBEXaggData 3 5 6 2" xfId="7097" xr:uid="{833FEB80-CFCD-4069-9C84-DDFC31DDA0D3}"/>
    <cellStyle name="SAPBEXaggData 3 5 6 2 2" xfId="12805" xr:uid="{018D331B-B45C-4B0E-8DF5-841696A4A8C0}"/>
    <cellStyle name="SAPBEXaggData 3 5 6 2 2 2" xfId="30253" xr:uid="{4886ECF3-AFE2-4AEC-BE3B-2642B4308F90}"/>
    <cellStyle name="SAPBEXaggData 3 5 6 2 2 3" xfId="35224" xr:uid="{A8326D30-1F40-46BD-8F65-01D9066EC569}"/>
    <cellStyle name="SAPBEXaggData 3 5 6 2 2 4" xfId="36715" xr:uid="{FF3783C0-905F-4D89-8F51-54DDCB6565B8}"/>
    <cellStyle name="SAPBEXaggData 3 5 6 2 2 5" xfId="21280" xr:uid="{2C0B625B-B577-4608-92D3-330728760A3E}"/>
    <cellStyle name="SAPBEXaggData 3 5 6 2 3" xfId="11943" xr:uid="{E70EFD84-8EEA-412C-9CDC-DEDEFE48BE3C}"/>
    <cellStyle name="SAPBEXaggData 3 5 6 2 3 2" xfId="29393" xr:uid="{9B31EFAC-3861-4DDF-A530-86DA9972BE4D}"/>
    <cellStyle name="SAPBEXaggData 3 5 6 2 3 3" xfId="34499" xr:uid="{7073BD40-F312-4968-B1A6-A17EF1DC0FE3}"/>
    <cellStyle name="SAPBEXaggData 3 5 6 2 3 4" xfId="25225" xr:uid="{B3A1B6F4-E2B0-4A8A-B407-90CC58A2D64B}"/>
    <cellStyle name="SAPBEXaggData 3 5 6 2 3 5" xfId="20423" xr:uid="{C0D9D08C-C5B4-47AB-8B41-D840CA7BC8C0}"/>
    <cellStyle name="SAPBEXaggData 3 5 6 2 4" xfId="34844" xr:uid="{33D67E0F-6547-4982-B33C-CA83B1D78055}"/>
    <cellStyle name="SAPBEXaggData 3 5 6 2 5" xfId="16582" xr:uid="{1ED0D62D-1C39-484C-956F-327F4E3B852E}"/>
    <cellStyle name="SAPBEXaggData 3 5 6 3" xfId="9628" xr:uid="{ED0D09BE-4F59-485B-9940-72AEA7E1369B}"/>
    <cellStyle name="SAPBEXaggData 3 5 6 3 2" xfId="27328" xr:uid="{4046AD11-FBFA-421F-A7C3-C4ED5FEA87C9}"/>
    <cellStyle name="SAPBEXaggData 3 5 6 3 3" xfId="32938" xr:uid="{C704A85C-A401-419E-B57B-2F0C2C48E404}"/>
    <cellStyle name="SAPBEXaggData 3 5 6 3 4" xfId="24556" xr:uid="{E67F7C30-D152-4D4F-A9C4-DB33496FDAC5}"/>
    <cellStyle name="SAPBEXaggData 3 5 6 3 5" xfId="18506" xr:uid="{DB2A4DC2-C52D-477C-BD03-FA2E08D3395C}"/>
    <cellStyle name="SAPBEXaggData 3 5 6 4" xfId="9039" xr:uid="{14963348-E0E1-4FE5-94A7-44C889D6B144}"/>
    <cellStyle name="SAPBEXaggData 3 5 6 4 2" xfId="26825" xr:uid="{555597A8-0FD1-418E-8A68-B94C71525B1A}"/>
    <cellStyle name="SAPBEXaggData 3 5 6 4 3" xfId="32506" xr:uid="{6A21904B-0C7D-41BE-97AC-D3B324E0EC9E}"/>
    <cellStyle name="SAPBEXaggData 3 5 6 4 4" xfId="26045" xr:uid="{03E74508-8105-42D9-B441-B9C1D965823E}"/>
    <cellStyle name="SAPBEXaggData 3 5 6 4 5" xfId="18071" xr:uid="{9B4CA72D-6119-4DDF-A08A-89472F4226E2}"/>
    <cellStyle name="SAPBEXaggData 3 5 6 5" xfId="36205" xr:uid="{2C2E226B-2A58-47A9-B878-FCA0B88A75CA}"/>
    <cellStyle name="SAPBEXaggData 3 5 6 6" xfId="15181" xr:uid="{BA4EF177-57C2-4122-BD68-56FE8F231A83}"/>
    <cellStyle name="SAPBEXaggData 3 5 7" xfId="7208" xr:uid="{BC0C369A-B3C0-4E26-9F37-51DFBE13913C}"/>
    <cellStyle name="SAPBEXaggData 3 5 7 2" xfId="12916" xr:uid="{A18D53F0-88B6-4D62-BFA4-6F22F039BD71}"/>
    <cellStyle name="SAPBEXaggData 3 5 7 2 2" xfId="30364" xr:uid="{70C0177B-9240-4265-88D7-33214BFC07EA}"/>
    <cellStyle name="SAPBEXaggData 3 5 7 2 3" xfId="35323" xr:uid="{2887C7C4-FBE9-4F74-BA7A-8E0C75F6E80A}"/>
    <cellStyle name="SAPBEXaggData 3 5 7 2 4" xfId="36826" xr:uid="{05EA4658-23BF-4620-9D3E-CDE6D32D014F}"/>
    <cellStyle name="SAPBEXaggData 3 5 7 2 5" xfId="21391" xr:uid="{A6351F15-1336-4D3B-8824-0009AD5C7508}"/>
    <cellStyle name="SAPBEXaggData 3 5 7 3" xfId="11978" xr:uid="{05F5D372-E774-4E36-A55E-AABDBF4472A9}"/>
    <cellStyle name="SAPBEXaggData 3 5 7 3 2" xfId="29426" xr:uid="{12898EC3-310A-4FDF-BDD3-81BFBE2E18C2}"/>
    <cellStyle name="SAPBEXaggData 3 5 7 3 3" xfId="34522" xr:uid="{CBB8014C-70BD-49AC-BC8A-339F617A832D}"/>
    <cellStyle name="SAPBEXaggData 3 5 7 3 4" xfId="36111" xr:uid="{24A94768-FC34-4DE3-8947-5B6FBC1D9EE9}"/>
    <cellStyle name="SAPBEXaggData 3 5 7 3 5" xfId="20453" xr:uid="{039E1627-E474-4C97-B77A-B757ABCFC22E}"/>
    <cellStyle name="SAPBEXaggData 3 5 7 4" xfId="27513" xr:uid="{4AAB8D37-BF1A-4DDB-9F7F-82B58A7C73B9}"/>
    <cellStyle name="SAPBEXaggData 3 5 7 5" xfId="16693" xr:uid="{88A24DC3-C8EC-45A2-87C6-FA41E14076CD}"/>
    <cellStyle name="SAPBEXaggData 3 5 8" xfId="11737" xr:uid="{9D4B8DAD-1D3D-48FB-8A3A-D5DF15EE78F9}"/>
    <cellStyle name="SAPBEXaggData 3 5 8 2" xfId="29190" xr:uid="{EACA46C6-9650-45B8-8DD1-3872209C167E}"/>
    <cellStyle name="SAPBEXaggData 3 5 8 3" xfId="34333" xr:uid="{D257FD58-CC4D-453F-9C49-53C7AC9506F9}"/>
    <cellStyle name="SAPBEXaggData 3 5 8 4" xfId="25499" xr:uid="{D9E24256-05B9-4D8B-9D3A-3ACAB0888210}"/>
    <cellStyle name="SAPBEXaggData 3 5 8 5" xfId="20236" xr:uid="{D13884C5-2713-4523-8EF1-48C89ECFC074}"/>
    <cellStyle name="SAPBEXaggData 3 5 9" xfId="10546" xr:uid="{16BC421F-FC66-4ABB-9AF9-B7FBA94C3851}"/>
    <cellStyle name="SAPBEXaggData 3 5 9 2" xfId="28035" xr:uid="{727A57E6-10DA-44DD-910D-50E1369FF346}"/>
    <cellStyle name="SAPBEXaggData 3 5 9 3" xfId="33352" xr:uid="{BB70C753-550B-43FF-943E-284293AC9441}"/>
    <cellStyle name="SAPBEXaggData 3 5 9 4" xfId="24562" xr:uid="{DF2F36D4-5F5B-42F0-8874-492B6CD5650A}"/>
    <cellStyle name="SAPBEXaggData 3 5 9 5" xfId="19106" xr:uid="{2B49AE9F-817C-4274-9A88-E4C3F2B0E075}"/>
    <cellStyle name="SAPBEXaggData 3 6" xfId="5056" xr:uid="{A9B1A03C-8638-45D9-AA11-F2E1723EED4C}"/>
    <cellStyle name="SAPBEXaggData 3 6 2" xfId="6681" xr:uid="{ABD598B1-7479-4732-82E1-1E6AF3346D37}"/>
    <cellStyle name="SAPBEXaggData 3 6 2 2" xfId="9005" xr:uid="{F618634C-B566-43F5-B3BC-BD4328AFFB19}"/>
    <cellStyle name="SAPBEXaggData 3 6 2 2 2" xfId="26791" xr:uid="{31E52CE3-0179-4935-9FF5-19E11BD723F6}"/>
    <cellStyle name="SAPBEXaggData 3 6 2 2 3" xfId="32501" xr:uid="{1AE26B5B-E19C-44B1-A0B2-BAA907A8A0FA}"/>
    <cellStyle name="SAPBEXaggData 3 6 2 2 4" xfId="34241" xr:uid="{0776E2CD-D760-4E51-8B16-43DBD9C798B1}"/>
    <cellStyle name="SAPBEXaggData 3 6 2 2 5" xfId="18065" xr:uid="{E59787E5-8D1B-4EBC-B299-F5F9ADC5E79E}"/>
    <cellStyle name="SAPBEXaggData 3 6 2 3" xfId="11076" xr:uid="{D6EFD8D2-14F1-48D8-BD86-8677853A07AB}"/>
    <cellStyle name="SAPBEXaggData 3 6 2 3 2" xfId="28538" xr:uid="{1A5EB6C9-EAF6-414B-B41F-A7C6D62E5469}"/>
    <cellStyle name="SAPBEXaggData 3 6 2 3 3" xfId="33781" xr:uid="{82D5DA3E-5634-427E-A324-9107CA24206F}"/>
    <cellStyle name="SAPBEXaggData 3 6 2 3 4" xfId="36003" xr:uid="{9CF933BD-9392-41D2-8600-9B48B813188F}"/>
    <cellStyle name="SAPBEXaggData 3 6 2 3 5" xfId="19590" xr:uid="{F72E6799-86F2-45B7-B3A1-6EB400EED0B7}"/>
    <cellStyle name="SAPBEXaggData 3 6 2 4" xfId="32986" xr:uid="{2838ABC7-AE87-4DCE-8440-DBC21D7579E4}"/>
    <cellStyle name="SAPBEXaggData 3 6 2 5" xfId="16190" xr:uid="{C1E9AA53-F3FF-4F1B-817A-6D2E514E8792}"/>
    <cellStyle name="SAPBEXaggData 3 6 3" xfId="9713" xr:uid="{6D3DA925-CB09-4755-8F24-82341002C398}"/>
    <cellStyle name="SAPBEXaggData 3 6 3 2" xfId="27411" xr:uid="{20F3296B-DADC-47B5-9FE3-F4F3D003A42B}"/>
    <cellStyle name="SAPBEXaggData 3 6 3 3" xfId="32998" xr:uid="{D703832F-59B9-4162-89B3-1CB3630DB764}"/>
    <cellStyle name="SAPBEXaggData 3 6 3 4" xfId="24449" xr:uid="{1279830C-EEA1-4354-98B6-97FAFE8C5322}"/>
    <cellStyle name="SAPBEXaggData 3 6 3 5" xfId="18575" xr:uid="{9E96DE68-EE24-46B6-8C11-AD4CF0818373}"/>
    <cellStyle name="SAPBEXaggData 3 6 4" xfId="8120" xr:uid="{A528D7F6-D5AB-47D2-BE2B-3E56EFC4DF9B}"/>
    <cellStyle name="SAPBEXaggData 3 6 4 2" xfId="26134" xr:uid="{14F8BAF3-278B-4569-942E-B825C2C4DE2F}"/>
    <cellStyle name="SAPBEXaggData 3 6 4 3" xfId="32108" xr:uid="{B1398F72-3E7C-416C-A1C3-B739984D76E2}"/>
    <cellStyle name="SAPBEXaggData 3 6 4 4" xfId="34278" xr:uid="{9CF91CF6-B31E-414F-97C3-6E29C5EF951A}"/>
    <cellStyle name="SAPBEXaggData 3 6 4 5" xfId="17504" xr:uid="{86FA3181-76B7-4CD0-9232-FA6F39A9ABEE}"/>
    <cellStyle name="SAPBEXaggData 3 6 5" xfId="33329" xr:uid="{5330F080-945E-44A0-B8A1-A4376E1B3A3B}"/>
    <cellStyle name="SAPBEXaggData 3 6 6" xfId="15109" xr:uid="{F9CF3AE3-BB23-46D1-B883-C9414517391B}"/>
    <cellStyle name="SAPBEXaggData 3 7" xfId="5077" xr:uid="{B607DBA4-E931-42CF-ACFE-ABD77C01C8B7}"/>
    <cellStyle name="SAPBEXaggData 3 7 2" xfId="5425" xr:uid="{0C48EBBF-E091-46D3-BC68-755BB6EBEDBE}"/>
    <cellStyle name="SAPBEXaggData 3 7 2 2" xfId="9558" xr:uid="{0333830F-C209-43BB-B77E-F513BC0970CE}"/>
    <cellStyle name="SAPBEXaggData 3 7 2 2 2" xfId="27274" xr:uid="{26BE73E6-4F8B-4308-9588-E41CE0AD88D8}"/>
    <cellStyle name="SAPBEXaggData 3 7 2 2 3" xfId="32882" xr:uid="{767A2CC8-3391-4126-B97B-0B590E76210D}"/>
    <cellStyle name="SAPBEXaggData 3 7 2 2 4" xfId="36160" xr:uid="{DBD102C3-8621-4AD0-8331-5B4944B8B75F}"/>
    <cellStyle name="SAPBEXaggData 3 7 2 2 5" xfId="18454" xr:uid="{E6F2B13B-016B-4EF1-A312-DC871356CE72}"/>
    <cellStyle name="SAPBEXaggData 3 7 2 3" xfId="10989" xr:uid="{DF587CA8-0BEE-4469-800E-23DA0CCDF0B9}"/>
    <cellStyle name="SAPBEXaggData 3 7 2 3 2" xfId="28453" xr:uid="{D251C813-D41B-4E9D-87B2-75F04C1F458B}"/>
    <cellStyle name="SAPBEXaggData 3 7 2 3 3" xfId="33705" xr:uid="{7ADC66E1-31FB-48EE-96C9-EFA1C1E0B11C}"/>
    <cellStyle name="SAPBEXaggData 3 7 2 3 4" xfId="25887" xr:uid="{FC4F25C3-59A2-4E5B-AAC8-7FB1B9630FC0}"/>
    <cellStyle name="SAPBEXaggData 3 7 2 3 5" xfId="19511" xr:uid="{493755B4-D35B-4B81-84B6-675BD103A3E2}"/>
    <cellStyle name="SAPBEXaggData 3 7 2 4" xfId="23674" xr:uid="{DBADB6A7-228A-49BC-822E-D161424717C8}"/>
    <cellStyle name="SAPBEXaggData 3 7 2 5" xfId="15361" xr:uid="{A172419D-378B-4AB8-A97E-4A35A9602013}"/>
    <cellStyle name="SAPBEXaggData 3 7 3" xfId="11959" xr:uid="{ADC23C0C-223A-41F5-868C-2B0404CEE4ED}"/>
    <cellStyle name="SAPBEXaggData 3 7 3 2" xfId="29407" xr:uid="{A380033F-A06F-4FE6-AFFB-6FCA7624375D}"/>
    <cellStyle name="SAPBEXaggData 3 7 3 3" xfId="34508" xr:uid="{EE80246F-7B53-434D-A309-B2308C05A2DC}"/>
    <cellStyle name="SAPBEXaggData 3 7 3 4" xfId="26087" xr:uid="{8F8E048B-8EE5-405E-A208-13CC039453AE}"/>
    <cellStyle name="SAPBEXaggData 3 7 3 5" xfId="20435" xr:uid="{19C24E5F-44D5-4E85-A525-00982FC6B592}"/>
    <cellStyle name="SAPBEXaggData 3 7 4" xfId="9046" xr:uid="{4ED25313-B31A-4D95-8095-4E156B5F0749}"/>
    <cellStyle name="SAPBEXaggData 3 7 4 2" xfId="26832" xr:uid="{4EA44BD5-07DA-47C7-BE44-81C289A4E853}"/>
    <cellStyle name="SAPBEXaggData 3 7 4 3" xfId="32511" xr:uid="{15C0601E-9AA3-4A45-B63A-4977F93FF16C}"/>
    <cellStyle name="SAPBEXaggData 3 7 4 4" xfId="27534" xr:uid="{818E3047-294A-48D1-AE3E-050F257A6787}"/>
    <cellStyle name="SAPBEXaggData 3 7 4 5" xfId="18078" xr:uid="{5A3E8BF0-6F3E-459E-8263-0676AD253A17}"/>
    <cellStyle name="SAPBEXaggData 3 7 5" xfId="33328" xr:uid="{B26E8D3A-1F17-400D-A485-215AC47563EE}"/>
    <cellStyle name="SAPBEXaggData 3 7 6" xfId="15127" xr:uid="{72D73DF9-17C0-4E0D-A09F-739F0E80FEB2}"/>
    <cellStyle name="SAPBEXaggData 3 8" xfId="5389" xr:uid="{9DA4679A-0464-4C5B-AB47-1BA3895518D1}"/>
    <cellStyle name="SAPBEXaggData 3 8 2" xfId="7290" xr:uid="{A53CD5DD-4553-44ED-BE54-0DF1CCA54262}"/>
    <cellStyle name="SAPBEXaggData 3 8 2 2" xfId="12998" xr:uid="{A9646891-3482-4555-B8AE-C24A7B56D164}"/>
    <cellStyle name="SAPBEXaggData 3 8 2 2 2" xfId="30446" xr:uid="{D7E3068C-4FA8-4C61-927C-4037FC1604CF}"/>
    <cellStyle name="SAPBEXaggData 3 8 2 2 3" xfId="35396" xr:uid="{22C3B22D-2938-455B-A364-B646885E3F76}"/>
    <cellStyle name="SAPBEXaggData 3 8 2 2 4" xfId="36908" xr:uid="{69BCA081-543E-421E-8C07-244D7E9229EB}"/>
    <cellStyle name="SAPBEXaggData 3 8 2 2 5" xfId="21473" xr:uid="{27835ED7-F2A1-4A92-8B52-816D12A85C25}"/>
    <cellStyle name="SAPBEXaggData 3 8 2 3" xfId="12060" xr:uid="{EA9304E7-76B9-4F30-8479-B58DCA8EBE09}"/>
    <cellStyle name="SAPBEXaggData 3 8 2 3 2" xfId="29508" xr:uid="{38A61E8B-F68A-4E4E-869E-3C558177F7EE}"/>
    <cellStyle name="SAPBEXaggData 3 8 2 3 3" xfId="34593" xr:uid="{24FA7380-10F6-4A7E-BB8F-8486B2E617A9}"/>
    <cellStyle name="SAPBEXaggData 3 8 2 3 4" xfId="35984" xr:uid="{EE8D28C9-9D83-49EF-ACC5-DD92BB033285}"/>
    <cellStyle name="SAPBEXaggData 3 8 2 3 5" xfId="20535" xr:uid="{1A25E519-BF30-4C1B-8344-68E994311EB0}"/>
    <cellStyle name="SAPBEXaggData 3 8 2 4" xfId="35835" xr:uid="{753B4F15-40F6-47E8-8937-3EA39DDE84B2}"/>
    <cellStyle name="SAPBEXaggData 3 8 2 5" xfId="16775" xr:uid="{73A7FE6B-8B7C-486E-B933-09E809DACBA3}"/>
    <cellStyle name="SAPBEXaggData 3 8 3" xfId="9534" xr:uid="{F6F4DBFE-44AD-4DB6-B3C6-7F5D30AB7D04}"/>
    <cellStyle name="SAPBEXaggData 3 8 3 2" xfId="27254" xr:uid="{14471EAE-31FE-4B9F-B88F-D0B97BF61F35}"/>
    <cellStyle name="SAPBEXaggData 3 8 3 3" xfId="32864" xr:uid="{5F7DE2A4-167A-427A-B8F0-0FEFA91CCA5C}"/>
    <cellStyle name="SAPBEXaggData 3 8 3 4" xfId="25402" xr:uid="{380C0827-20D0-41F0-9DE2-8A0BC14BB1B4}"/>
    <cellStyle name="SAPBEXaggData 3 8 3 5" xfId="18435" xr:uid="{E0AA0A48-38FE-407F-86C4-884FF83D19F5}"/>
    <cellStyle name="SAPBEXaggData 3 8 4" xfId="10674" xr:uid="{3F8F8F67-128A-4078-A15A-282C2EF44439}"/>
    <cellStyle name="SAPBEXaggData 3 8 4 2" xfId="28154" xr:uid="{127DA38E-8818-4924-A652-D354B765F37A}"/>
    <cellStyle name="SAPBEXaggData 3 8 4 3" xfId="33455" xr:uid="{1C3A96D9-8619-4CB2-8969-780230524FFF}"/>
    <cellStyle name="SAPBEXaggData 3 8 4 4" xfId="25724" xr:uid="{3D8A5951-8C4A-4968-917F-54CD4E51ED08}"/>
    <cellStyle name="SAPBEXaggData 3 8 4 5" xfId="19216" xr:uid="{2FCE93AA-2E9D-41C5-9E4E-FFBEB43CC093}"/>
    <cellStyle name="SAPBEXaggData 3 8 5" xfId="23659" xr:uid="{9E600D5F-7790-45C0-9718-5D476FCD0D4A}"/>
    <cellStyle name="SAPBEXaggData 3 8 6" xfId="15326" xr:uid="{CA6CAFD4-A85C-44E7-AFAB-34E97C61B817}"/>
    <cellStyle name="SAPBEXaggData 3 9" xfId="6574" xr:uid="{17379977-0D1F-4013-B63A-5489FCC529D7}"/>
    <cellStyle name="SAPBEXaggData 3 9 2" xfId="7499" xr:uid="{F1AFB66A-1D54-4D48-811C-FB7DC00C56B9}"/>
    <cellStyle name="SAPBEXaggData 3 9 2 2" xfId="13206" xr:uid="{E839FF09-DE99-4034-A050-4F655BC100BF}"/>
    <cellStyle name="SAPBEXaggData 3 9 2 2 2" xfId="30654" xr:uid="{6194B98F-AE8C-4F9F-A0AB-FD01088E9C2D}"/>
    <cellStyle name="SAPBEXaggData 3 9 2 2 3" xfId="35579" xr:uid="{3DD47F9F-0FD3-4903-A7D6-37431CD39B7D}"/>
    <cellStyle name="SAPBEXaggData 3 9 2 2 4" xfId="37114" xr:uid="{1DDEB748-5E04-4979-A497-736EEEB56E1F}"/>
    <cellStyle name="SAPBEXaggData 3 9 2 2 5" xfId="21681" xr:uid="{6F6DA963-FE7A-4973-8EA4-B4136594C239}"/>
    <cellStyle name="SAPBEXaggData 3 9 2 3" xfId="12268" xr:uid="{97AE7A97-FED5-47F3-8231-0D89B6E6DE36}"/>
    <cellStyle name="SAPBEXaggData 3 9 2 3 2" xfId="29716" xr:uid="{919A80FA-E99C-47CE-A0F6-3AB0D466D13F}"/>
    <cellStyle name="SAPBEXaggData 3 9 2 3 3" xfId="34774" xr:uid="{F4472283-BD31-40B1-8D59-0AC9D5DC9E45}"/>
    <cellStyle name="SAPBEXaggData 3 9 2 3 4" xfId="24376" xr:uid="{A88A1E8F-A76A-484A-AAC9-D27DD6A649D4}"/>
    <cellStyle name="SAPBEXaggData 3 9 2 3 5" xfId="20743" xr:uid="{C01F9E02-2E4E-4AFC-A503-2434E7876BBE}"/>
    <cellStyle name="SAPBEXaggData 3 9 2 4" xfId="34662" xr:uid="{D8E6BF79-B57F-4289-AACA-94F409C71D33}"/>
    <cellStyle name="SAPBEXaggData 3 9 2 5" xfId="16981" xr:uid="{E286957C-DB7F-4FC3-BCB0-BFDBBF7D3513}"/>
    <cellStyle name="SAPBEXaggData 3 9 3" xfId="10757" xr:uid="{CDF580CB-FCB8-4EE7-BCD9-243DEAE1B8F2}"/>
    <cellStyle name="SAPBEXaggData 3 9 3 2" xfId="28227" xr:uid="{8CC43D7C-8968-4D97-AF34-E672D4A4421E}"/>
    <cellStyle name="SAPBEXaggData 3 9 3 3" xfId="33516" xr:uid="{D149AD37-2FB3-4573-8499-6B9CD2F271D0}"/>
    <cellStyle name="SAPBEXaggData 3 9 3 4" xfId="25953" xr:uid="{B71BD59D-099C-4A9A-9FFD-6655E414EA08}"/>
    <cellStyle name="SAPBEXaggData 3 9 3 5" xfId="19286" xr:uid="{3400E520-FB89-4727-830D-360AEDE06108}"/>
    <cellStyle name="SAPBEXaggData 3 9 4" xfId="11157" xr:uid="{EAA342F4-1010-427F-BBD3-22FB26BAFA07}"/>
    <cellStyle name="SAPBEXaggData 3 9 4 2" xfId="28617" xr:uid="{0B2CF04F-1E3E-41BE-829A-D534DE0FCB9E}"/>
    <cellStyle name="SAPBEXaggData 3 9 4 3" xfId="33850" xr:uid="{0ED44687-36B5-43FB-B5CB-0D3FC67DE397}"/>
    <cellStyle name="SAPBEXaggData 3 9 4 4" xfId="24123" xr:uid="{2F2F2D9E-BF5D-4DD8-996B-AB89F45F10E4}"/>
    <cellStyle name="SAPBEXaggData 3 9 4 5" xfId="19667" xr:uid="{ED552414-5C42-43BB-AF15-2A09D7BCFE83}"/>
    <cellStyle name="SAPBEXaggData 3 9 5" xfId="23198" xr:uid="{AD784CC3-8C26-4103-8264-D329DD2616ED}"/>
    <cellStyle name="SAPBEXaggData 3 9 6" xfId="16090" xr:uid="{A29EEF3A-E6CB-490F-9371-B9A4AA2594DB}"/>
    <cellStyle name="SAPBEXaggData 4" xfId="6219" xr:uid="{6F41FABC-9D3B-4691-A474-380808F68BBF}"/>
    <cellStyle name="SAPBEXaggData 4 10" xfId="36216" xr:uid="{270C1578-FE22-4952-9D66-D131D80726F5}"/>
    <cellStyle name="SAPBEXaggData 4 11" xfId="15808" xr:uid="{DAAA08F2-9D21-4D04-B91D-5EF0083C6995}"/>
    <cellStyle name="SAPBEXaggData 4 2" xfId="6949" xr:uid="{241AFB63-AC72-4831-B726-F7B70CBD2D81}"/>
    <cellStyle name="SAPBEXaggData 4 2 2" xfId="7753" xr:uid="{DD7A8F52-EAE4-4CC7-AB3A-F9BF9273CBA5}"/>
    <cellStyle name="SAPBEXaggData 4 2 2 2" xfId="13460" xr:uid="{B006F523-8E65-4EBF-A5F5-797C2C9B1102}"/>
    <cellStyle name="SAPBEXaggData 4 2 2 2 2" xfId="30908" xr:uid="{55EE6B18-3653-46E4-8EFF-9F5C92270030}"/>
    <cellStyle name="SAPBEXaggData 4 2 2 2 3" xfId="35787" xr:uid="{1246F77B-5704-4825-8CD3-F9B817811205}"/>
    <cellStyle name="SAPBEXaggData 4 2 2 2 4" xfId="37368" xr:uid="{E13D4410-07E6-4545-A718-EB6C10C9BD49}"/>
    <cellStyle name="SAPBEXaggData 4 2 2 2 5" xfId="21935" xr:uid="{EA140B3F-CD87-4460-954B-C8FEC6EBDD0A}"/>
    <cellStyle name="SAPBEXaggData 4 2 2 3" xfId="12522" xr:uid="{DD112C1F-462E-4F90-B958-DF23FC5E8C8B}"/>
    <cellStyle name="SAPBEXaggData 4 2 2 3 2" xfId="29970" xr:uid="{24C09AB4-B87D-4825-9841-AB4E8425840A}"/>
    <cellStyle name="SAPBEXaggData 4 2 2 3 3" xfId="34982" xr:uid="{969A11D9-9F82-4893-BB9B-43A69F8BA2D5}"/>
    <cellStyle name="SAPBEXaggData 4 2 2 3 4" xfId="36432" xr:uid="{508B7258-42D6-497B-92B0-25602A19060D}"/>
    <cellStyle name="SAPBEXaggData 4 2 2 3 5" xfId="20997" xr:uid="{AA1400F6-DA80-4C7D-9F53-8E82E94F03BF}"/>
    <cellStyle name="SAPBEXaggData 4 2 2 4" xfId="24625" xr:uid="{63521A05-C990-448B-918F-FA1BE83FC30F}"/>
    <cellStyle name="SAPBEXaggData 4 2 2 5" xfId="17235" xr:uid="{23F90866-753C-4B17-941F-9FC987C54D6C}"/>
    <cellStyle name="SAPBEXaggData 4 2 3" xfId="10799" xr:uid="{03B44F4F-4025-4EFE-91FE-A630874D529A}"/>
    <cellStyle name="SAPBEXaggData 4 2 3 2" xfId="28268" xr:uid="{24AF6D72-3BA1-4858-8D4C-F23C67666F11}"/>
    <cellStyle name="SAPBEXaggData 4 2 3 3" xfId="33551" xr:uid="{B43B8620-9861-485A-8680-94FBEA56CA25}"/>
    <cellStyle name="SAPBEXaggData 4 2 3 4" xfId="25063" xr:uid="{5727A71E-9A14-4823-A589-DC82CAB9C651}"/>
    <cellStyle name="SAPBEXaggData 4 2 3 5" xfId="19327" xr:uid="{570BC46C-46B4-4210-A41E-D1BD85DBF877}"/>
    <cellStyle name="SAPBEXaggData 4 2 4" xfId="11437" xr:uid="{86E12831-D0E0-4D14-AAFE-3F7F485C4965}"/>
    <cellStyle name="SAPBEXaggData 4 2 4 2" xfId="28892" xr:uid="{9994934F-FF1C-497F-99D6-5FC780A651AA}"/>
    <cellStyle name="SAPBEXaggData 4 2 4 3" xfId="34079" xr:uid="{75F2C527-F053-4EDE-9EF6-93614C2F9197}"/>
    <cellStyle name="SAPBEXaggData 4 2 4 4" xfId="26959" xr:uid="{39343798-5D86-4DA3-A7DE-B79F569DDB03}"/>
    <cellStyle name="SAPBEXaggData 4 2 4 5" xfId="19940" xr:uid="{CA27E392-9D07-4D47-A40F-6F8985242351}"/>
    <cellStyle name="SAPBEXaggData 4 2 5" xfId="26178" xr:uid="{7F3C7274-BC3B-4B10-B313-C055D3C8AAAB}"/>
    <cellStyle name="SAPBEXaggData 4 2 6" xfId="16441" xr:uid="{97451895-EDED-49C4-AF63-24BF79D83ED2}"/>
    <cellStyle name="SAPBEXaggData 4 3" xfId="5394" xr:uid="{7601499F-504E-4CC9-B414-87B1DAEF2E31}"/>
    <cellStyle name="SAPBEXaggData 4 3 2" xfId="7294" xr:uid="{66FF07BB-63F1-4ACD-99CB-B877446C69FE}"/>
    <cellStyle name="SAPBEXaggData 4 3 2 2" xfId="13002" xr:uid="{E257925C-9C0D-48F7-83A0-278F2B1E2846}"/>
    <cellStyle name="SAPBEXaggData 4 3 2 2 2" xfId="30450" xr:uid="{E1C62BB5-A1A7-4D05-8E58-13FC5894157F}"/>
    <cellStyle name="SAPBEXaggData 4 3 2 2 3" xfId="35399" xr:uid="{D4970D4F-0997-4949-A2C4-DFA00731DCD1}"/>
    <cellStyle name="SAPBEXaggData 4 3 2 2 4" xfId="36912" xr:uid="{AFA20ACA-E17C-440A-BCCD-621E2B396CDB}"/>
    <cellStyle name="SAPBEXaggData 4 3 2 2 5" xfId="21477" xr:uid="{36EAAA0F-48AB-45D2-8DAE-17F6C0D9B9B3}"/>
    <cellStyle name="SAPBEXaggData 4 3 2 3" xfId="12064" xr:uid="{F188B3FA-9A0A-423D-A6F6-9EE860B6A41D}"/>
    <cellStyle name="SAPBEXaggData 4 3 2 3 2" xfId="29512" xr:uid="{569F0B79-E9ED-4DE4-9777-3F6DC4A0BF3C}"/>
    <cellStyle name="SAPBEXaggData 4 3 2 3 3" xfId="34596" xr:uid="{83E95FCE-5757-4BC8-8E89-AB8242F7D488}"/>
    <cellStyle name="SAPBEXaggData 4 3 2 3 4" xfId="26904" xr:uid="{F37D9D2C-33D0-4999-8951-B704751CFBAB}"/>
    <cellStyle name="SAPBEXaggData 4 3 2 3 5" xfId="20539" xr:uid="{F6AD874B-1611-4986-91AF-557D18231731}"/>
    <cellStyle name="SAPBEXaggData 4 3 2 4" xfId="33399" xr:uid="{F5C91367-6C8B-4462-8226-38EE5367C754}"/>
    <cellStyle name="SAPBEXaggData 4 3 2 5" xfId="16779" xr:uid="{643765F0-722C-47C2-84F3-29C06DC984F3}"/>
    <cellStyle name="SAPBEXaggData 4 3 3" xfId="9289" xr:uid="{EC2D44F9-E38A-4F8D-AE8E-FF2ADFF2B5DB}"/>
    <cellStyle name="SAPBEXaggData 4 3 3 2" xfId="27026" xr:uid="{A1EE5397-D7C3-4440-9C5E-07AD16312D99}"/>
    <cellStyle name="SAPBEXaggData 4 3 3 3" xfId="32670" xr:uid="{155B8777-26A1-4F37-B6BC-C65055961802}"/>
    <cellStyle name="SAPBEXaggData 4 3 3 4" xfId="32487" xr:uid="{373DE3BC-8161-4481-B8BD-8FB8DC9DE814}"/>
    <cellStyle name="SAPBEXaggData 4 3 3 5" xfId="18217" xr:uid="{C2DED6B6-CFBE-4EEE-A563-1764FAB62D4F}"/>
    <cellStyle name="SAPBEXaggData 4 3 4" xfId="10678" xr:uid="{49D86ECC-8880-4056-BD05-E414E9D5206A}"/>
    <cellStyle name="SAPBEXaggData 4 3 4 2" xfId="28158" xr:uid="{EDB41405-1208-44A5-B6ED-EC1A3926B228}"/>
    <cellStyle name="SAPBEXaggData 4 3 4 3" xfId="33458" xr:uid="{C7733A44-7242-44EF-AB88-CD28FA7BA8B2}"/>
    <cellStyle name="SAPBEXaggData 4 3 4 4" xfId="36013" xr:uid="{11E58BD6-BA37-422B-AD39-CDB98779D5B4}"/>
    <cellStyle name="SAPBEXaggData 4 3 4 5" xfId="19220" xr:uid="{C6292094-F490-4A31-A0EB-128C191D7B47}"/>
    <cellStyle name="SAPBEXaggData 4 3 5" xfId="36059" xr:uid="{F30098B5-E2CD-48D4-8CC0-C897CB2DED36}"/>
    <cellStyle name="SAPBEXaggData 4 3 6" xfId="15331" xr:uid="{4CA424B1-FD14-46F3-8753-5185CC65479B}"/>
    <cellStyle name="SAPBEXaggData 4 4" xfId="7009" xr:uid="{7971E47C-D588-4F91-9A8A-841E09C02684}"/>
    <cellStyle name="SAPBEXaggData 4 4 2" xfId="7799" xr:uid="{A7082F1C-FDB5-4057-83A5-01102CEBCBED}"/>
    <cellStyle name="SAPBEXaggData 4 4 2 2" xfId="13506" xr:uid="{0203C379-88A1-46D4-9527-794450F4CDF6}"/>
    <cellStyle name="SAPBEXaggData 4 4 2 2 2" xfId="30954" xr:uid="{0DA15BBA-8903-4F53-B65E-176617FD9B98}"/>
    <cellStyle name="SAPBEXaggData 4 4 2 2 3" xfId="35827" xr:uid="{AB31F5D3-4B6B-4BB8-96E9-7D58F798CEFB}"/>
    <cellStyle name="SAPBEXaggData 4 4 2 2 4" xfId="37414" xr:uid="{1C2DB7CB-EEC3-4044-A2A9-E2E0C3017980}"/>
    <cellStyle name="SAPBEXaggData 4 4 2 2 5" xfId="21981" xr:uid="{3C65761A-94DD-416C-9AB5-6AAE6A5E061A}"/>
    <cellStyle name="SAPBEXaggData 4 4 2 3" xfId="12568" xr:uid="{2B95F5EF-0692-4650-90FA-AB7395D13E65}"/>
    <cellStyle name="SAPBEXaggData 4 4 2 3 2" xfId="30016" xr:uid="{F4958055-C467-4A94-B479-36A17328A3C0}"/>
    <cellStyle name="SAPBEXaggData 4 4 2 3 3" xfId="35021" xr:uid="{EFE5323C-6884-4D24-8E75-91EA80E58589}"/>
    <cellStyle name="SAPBEXaggData 4 4 2 3 4" xfId="36478" xr:uid="{E6170BA3-E169-4A8D-AD07-A17E3EFB8DD5}"/>
    <cellStyle name="SAPBEXaggData 4 4 2 3 5" xfId="21043" xr:uid="{A0B6DCE2-DAE8-4AC7-B694-13ADFEFE8A24}"/>
    <cellStyle name="SAPBEXaggData 4 4 2 4" xfId="32672" xr:uid="{B5F3829C-CFC9-43F0-A182-7CE59318FA1F}"/>
    <cellStyle name="SAPBEXaggData 4 4 2 5" xfId="17281" xr:uid="{79D2D5EB-80BD-4669-BB8A-5601590D0719}"/>
    <cellStyle name="SAPBEXaggData 4 4 3" xfId="9489" xr:uid="{A1C10FF9-C13F-469C-A2B1-DEC377BBD6DC}"/>
    <cellStyle name="SAPBEXaggData 4 4 3 2" xfId="27213" xr:uid="{AEF6ADCE-28E7-495D-A5EF-12DAD6C5EBFF}"/>
    <cellStyle name="SAPBEXaggData 4 4 3 3" xfId="32833" xr:uid="{E43B78BA-A0FD-46C6-A9D2-93CDD1F96B50}"/>
    <cellStyle name="SAPBEXaggData 4 4 3 4" xfId="24567" xr:uid="{0A4BA059-E6D7-4F55-8E5F-C838E7BDDCA5}"/>
    <cellStyle name="SAPBEXaggData 4 4 3 5" xfId="18397" xr:uid="{618B6C31-C02C-4422-964F-230C4CBBB352}"/>
    <cellStyle name="SAPBEXaggData 4 4 4" xfId="11484" xr:uid="{57419133-6150-4721-AA14-E92C95FBC20E}"/>
    <cellStyle name="SAPBEXaggData 4 4 4 2" xfId="28939" xr:uid="{F79324CA-4943-4D3E-B35A-3AA8A792AEC1}"/>
    <cellStyle name="SAPBEXaggData 4 4 4 3" xfId="34119" xr:uid="{CEB3DA97-AD52-45A9-922A-B74BBF1DE5D7}"/>
    <cellStyle name="SAPBEXaggData 4 4 4 4" xfId="35994" xr:uid="{234CB35A-4301-4D01-ABFD-5D230BBB6960}"/>
    <cellStyle name="SAPBEXaggData 4 4 4 5" xfId="19986" xr:uid="{8CEC773E-72E9-446F-A95D-FEF8CF24BB15}"/>
    <cellStyle name="SAPBEXaggData 4 4 5" xfId="32734" xr:uid="{9490D155-3418-43D7-B58C-6DAD8B473A8A}"/>
    <cellStyle name="SAPBEXaggData 4 4 6" xfId="16497" xr:uid="{7AD65347-3831-4E11-BA32-A1B4086E7C3F}"/>
    <cellStyle name="SAPBEXaggData 4 5" xfId="5860" xr:uid="{A7457281-29F9-465C-AD28-9D30A20794B4}"/>
    <cellStyle name="SAPBEXaggData 4 5 2" xfId="7322" xr:uid="{2788D9B4-A916-4A21-9F16-7C02C58D97B1}"/>
    <cellStyle name="SAPBEXaggData 4 5 2 2" xfId="13030" xr:uid="{82AD92D1-5CDF-4A35-A038-64E9472A77FB}"/>
    <cellStyle name="SAPBEXaggData 4 5 2 2 2" xfId="30478" xr:uid="{F8ABEEDF-6CD1-4243-A8FA-7181E98158CF}"/>
    <cellStyle name="SAPBEXaggData 4 5 2 2 3" xfId="35422" xr:uid="{D6143112-4094-4AD6-91FA-8249D79015F1}"/>
    <cellStyle name="SAPBEXaggData 4 5 2 2 4" xfId="36940" xr:uid="{FD21373D-9D3E-432D-9E5D-4C7BA9E870DD}"/>
    <cellStyle name="SAPBEXaggData 4 5 2 2 5" xfId="21505" xr:uid="{F3263941-EFF5-4801-A4C5-B9C608F0D2DB}"/>
    <cellStyle name="SAPBEXaggData 4 5 2 3" xfId="12092" xr:uid="{DB3890D9-A9CA-4452-8475-7A7B213E16AD}"/>
    <cellStyle name="SAPBEXaggData 4 5 2 3 2" xfId="29540" xr:uid="{99AE54E2-0645-4AD3-AF73-B781830D4CA6}"/>
    <cellStyle name="SAPBEXaggData 4 5 2 3 3" xfId="34619" xr:uid="{E36BEFDE-ADC0-4B8F-A0C0-5FAEE3CAC075}"/>
    <cellStyle name="SAPBEXaggData 4 5 2 3 4" xfId="28026" xr:uid="{BF6904EB-82E2-45C1-8AE2-4B12F1FD8134}"/>
    <cellStyle name="SAPBEXaggData 4 5 2 3 5" xfId="20567" xr:uid="{8DB635B7-B3A6-4C81-853D-7CA005528B99}"/>
    <cellStyle name="SAPBEXaggData 4 5 2 4" xfId="23421" xr:uid="{7C6DB8F0-48A9-49FC-AA8F-FFE1A760D327}"/>
    <cellStyle name="SAPBEXaggData 4 5 2 5" xfId="16807" xr:uid="{955E98D1-7BD0-4491-93CC-4417326A567F}"/>
    <cellStyle name="SAPBEXaggData 4 5 3" xfId="11648" xr:uid="{0C120720-D7C3-44A4-974E-871D149E56C0}"/>
    <cellStyle name="SAPBEXaggData 4 5 3 2" xfId="29103" xr:uid="{F7080671-3E54-433D-9367-D65C201848F5}"/>
    <cellStyle name="SAPBEXaggData 4 5 3 3" xfId="34263" xr:uid="{A43667B6-9D76-4784-AF9F-22DD48B3199C}"/>
    <cellStyle name="SAPBEXaggData 4 5 3 4" xfId="33853" xr:uid="{1D88C8CD-581C-4F27-B33E-C7E82D39A346}"/>
    <cellStyle name="SAPBEXaggData 4 5 3 5" xfId="20150" xr:uid="{037F17DF-4679-4261-AB27-1F70A84A5459}"/>
    <cellStyle name="SAPBEXaggData 4 5 4" xfId="10886" xr:uid="{76F63CAD-44DE-42BF-93E7-CE5B8B3CCC57}"/>
    <cellStyle name="SAPBEXaggData 4 5 4 2" xfId="28355" xr:uid="{7A58536F-AAC8-4C8C-AD1A-BEA9C0FB172B}"/>
    <cellStyle name="SAPBEXaggData 4 5 4 3" xfId="33621" xr:uid="{2FA9C8A9-BB9E-476B-B351-258971CBA5C1}"/>
    <cellStyle name="SAPBEXaggData 4 5 4 4" xfId="32563" xr:uid="{F35ECE72-EDD0-49A6-8514-AE455AE51C7E}"/>
    <cellStyle name="SAPBEXaggData 4 5 4 5" xfId="19414" xr:uid="{B76DC2E9-424E-4B99-8250-13B26E68F21C}"/>
    <cellStyle name="SAPBEXaggData 4 5 5" xfId="23712" xr:uid="{EAA52772-A0C1-4965-8A6C-F3B79BB53EC8}"/>
    <cellStyle name="SAPBEXaggData 4 5 6" xfId="15482" xr:uid="{674D5C8C-C1F3-44FB-A5D4-6ACAE9891456}"/>
    <cellStyle name="SAPBEXaggData 4 6" xfId="5081" xr:uid="{483D89A5-E2BB-42D8-AA7C-00423DBE742C}"/>
    <cellStyle name="SAPBEXaggData 4 6 2" xfId="6391" xr:uid="{19B36E49-9469-400F-A25C-AE5A105D609F}"/>
    <cellStyle name="SAPBEXaggData 4 6 2 2" xfId="11834" xr:uid="{8C628E53-E3C7-401E-8B96-1A4FFCBBCA31}"/>
    <cellStyle name="SAPBEXaggData 4 6 2 2 2" xfId="29285" xr:uid="{2F6458F9-AEEE-4C98-A23D-5978A44C1760}"/>
    <cellStyle name="SAPBEXaggData 4 6 2 2 3" xfId="34416" xr:uid="{58778905-6CF0-4570-9E74-4DFA48C84A47}"/>
    <cellStyle name="SAPBEXaggData 4 6 2 2 4" xfId="25941" xr:uid="{B3E14B70-72C2-4A0F-A504-4CE2637DC077}"/>
    <cellStyle name="SAPBEXaggData 4 6 2 2 5" xfId="20326" xr:uid="{E83D4B7D-90DF-40CE-A2F4-C355F437A986}"/>
    <cellStyle name="SAPBEXaggData 4 6 2 3" xfId="9262" xr:uid="{5CC81B16-C9B9-431C-821B-474668143D1E}"/>
    <cellStyle name="SAPBEXaggData 4 6 2 3 2" xfId="27006" xr:uid="{0CE52564-7AEB-4662-85CA-FE684C44E2B3}"/>
    <cellStyle name="SAPBEXaggData 4 6 2 3 3" xfId="32650" xr:uid="{83669878-8D95-4D34-BB41-B6FB36016141}"/>
    <cellStyle name="SAPBEXaggData 4 6 2 3 4" xfId="25296" xr:uid="{94A31C47-8166-4633-BD76-18C9BDB2FA51}"/>
    <cellStyle name="SAPBEXaggData 4 6 2 3 5" xfId="18201" xr:uid="{3EDED60B-41DE-4056-8F55-CECB6A4B215F}"/>
    <cellStyle name="SAPBEXaggData 4 6 2 4" xfId="23969" xr:uid="{62C01285-200D-459B-921E-DF41FEE1EF5F}"/>
    <cellStyle name="SAPBEXaggData 4 6 2 5" xfId="15972" xr:uid="{8230B07E-F6F6-46CD-A1C6-AAE6B6476D25}"/>
    <cellStyle name="SAPBEXaggData 4 6 3" xfId="9235" xr:uid="{2D8ED2ED-5918-4FF0-B61E-4ABB57BB9C04}"/>
    <cellStyle name="SAPBEXaggData 4 6 3 2" xfId="26980" xr:uid="{A20F7AAC-A207-408F-A8D5-0D4CF44697EE}"/>
    <cellStyle name="SAPBEXaggData 4 6 3 3" xfId="32632" xr:uid="{00642E6E-DEB9-492A-AF3A-88A7E4660BA3}"/>
    <cellStyle name="SAPBEXaggData 4 6 3 4" xfId="25577" xr:uid="{EDC40531-1667-4660-BFE3-D6AB4743271C}"/>
    <cellStyle name="SAPBEXaggData 4 6 3 5" xfId="18180" xr:uid="{97ED5F69-3253-4562-8EFB-57BF5B8004E3}"/>
    <cellStyle name="SAPBEXaggData 4 6 4" xfId="8132" xr:uid="{72F4E395-3326-43CC-8DF2-9D8E8584029D}"/>
    <cellStyle name="SAPBEXaggData 4 6 4 2" xfId="26145" xr:uid="{2513AF89-0FFA-432C-9486-961E1B626222}"/>
    <cellStyle name="SAPBEXaggData 4 6 4 3" xfId="32116" xr:uid="{4F1EA609-226D-406C-B50B-E5C87F9025B3}"/>
    <cellStyle name="SAPBEXaggData 4 6 4 4" xfId="34856" xr:uid="{A58F4A22-7D34-4F20-BF24-83B2D23CDF95}"/>
    <cellStyle name="SAPBEXaggData 4 6 4 5" xfId="17515" xr:uid="{E60741A3-38C4-462B-9166-B17289D263E3}"/>
    <cellStyle name="SAPBEXaggData 4 6 5" xfId="23615" xr:uid="{665E8B8E-131B-4F9B-A944-252E44E48788}"/>
    <cellStyle name="SAPBEXaggData 4 6 6" xfId="15131" xr:uid="{423BD4DC-C3CF-4DC0-9A74-F79A5184E265}"/>
    <cellStyle name="SAPBEXaggData 4 7" xfId="6620" xr:uid="{B0BF09A5-CFCD-4C4C-901C-CAF2952BF7BF}"/>
    <cellStyle name="SAPBEXaggData 4 7 2" xfId="10856" xr:uid="{9AF17503-3695-43A8-A97F-2A230FA7D673}"/>
    <cellStyle name="SAPBEXaggData 4 7 2 2" xfId="28325" xr:uid="{28A957E1-7676-4C0C-A0B0-7F71E8801AD9}"/>
    <cellStyle name="SAPBEXaggData 4 7 2 3" xfId="33596" xr:uid="{51516FE9-6673-453E-B6F2-CEBDF273689F}"/>
    <cellStyle name="SAPBEXaggData 4 7 2 4" xfId="36134" xr:uid="{3A075B9D-EE78-410E-BF45-7B288F2284B1}"/>
    <cellStyle name="SAPBEXaggData 4 7 2 5" xfId="19384" xr:uid="{3798B8B7-62C4-4BAE-BA18-E69A51E195D8}"/>
    <cellStyle name="SAPBEXaggData 4 7 3" xfId="9658" xr:uid="{9A20813E-A7E6-4A2E-97D9-63EA64A5B59C}"/>
    <cellStyle name="SAPBEXaggData 4 7 3 2" xfId="27358" xr:uid="{867B4035-5C95-4A54-A0F1-FBA5D93AD7AD}"/>
    <cellStyle name="SAPBEXaggData 4 7 3 3" xfId="32960" xr:uid="{98F500EE-B3C4-493D-9301-AF981B03DC89}"/>
    <cellStyle name="SAPBEXaggData 4 7 3 4" xfId="28800" xr:uid="{1BEAE6CF-8281-4C66-960E-46E864B05DD8}"/>
    <cellStyle name="SAPBEXaggData 4 7 3 5" xfId="18535" xr:uid="{74F4E915-E173-4575-AF43-043CA90F7D0B}"/>
    <cellStyle name="SAPBEXaggData 4 7 4" xfId="27501" xr:uid="{2E7379D8-DCDB-4DF8-9034-F54EB85BB83F}"/>
    <cellStyle name="SAPBEXaggData 4 7 5" xfId="16132" xr:uid="{ACBE1BE9-E909-4054-8026-851DCD563DBD}"/>
    <cellStyle name="SAPBEXaggData 4 8" xfId="11889" xr:uid="{D2AC1AA9-C242-47D8-BD26-60D77D6304EE}"/>
    <cellStyle name="SAPBEXaggData 4 8 2" xfId="29340" xr:uid="{7302FB8E-F78A-4CE3-9E08-5BF446297880}"/>
    <cellStyle name="SAPBEXaggData 4 8 3" xfId="34466" xr:uid="{66E28FAA-8424-4880-80B2-88139FB49964}"/>
    <cellStyle name="SAPBEXaggData 4 8 4" xfId="24224" xr:uid="{FF6CBAF3-4A95-4F1E-A9A1-860AE5380195}"/>
    <cellStyle name="SAPBEXaggData 4 8 5" xfId="20381" xr:uid="{3AC010E6-13DC-4730-88F2-2BBFC3DBF1C3}"/>
    <cellStyle name="SAPBEXaggData 4 9" xfId="10375" xr:uid="{75243160-BEE1-437B-9A9B-5E122E7D4688}"/>
    <cellStyle name="SAPBEXaggData 4 9 2" xfId="27870" xr:uid="{A953DE1D-2A1D-4B13-A8A9-9729AEBB3F08}"/>
    <cellStyle name="SAPBEXaggData 4 9 3" xfId="33334" xr:uid="{CE124CD8-D282-4F45-BA9C-7FED14ABAE2A}"/>
    <cellStyle name="SAPBEXaggData 4 9 4" xfId="32324" xr:uid="{7F16FB9C-45FB-4FD6-9461-429F9C093104}"/>
    <cellStyle name="SAPBEXaggData 4 9 5" xfId="18954" xr:uid="{2663920A-77DB-41B1-8C70-D32FF4D9FBE3}"/>
    <cellStyle name="SAPBEXaggData 5" xfId="5299" xr:uid="{E5929FDB-94D5-41A6-A950-4689C5E848A3}"/>
    <cellStyle name="SAPBEXaggData 5 10" xfId="33311" xr:uid="{DA82931C-CEE9-486E-9A9F-64194D1E0E5A}"/>
    <cellStyle name="SAPBEXaggData 5 11" xfId="15246" xr:uid="{6C7702FF-2C84-4CF4-8BDB-BAB535571B08}"/>
    <cellStyle name="SAPBEXaggData 5 2" xfId="6785" xr:uid="{2BBEE1AB-0681-42D4-9435-29C662334567}"/>
    <cellStyle name="SAPBEXaggData 5 2 2" xfId="7629" xr:uid="{2CC608C1-35EC-4E82-92D8-11A97AAA29E0}"/>
    <cellStyle name="SAPBEXaggData 5 2 2 2" xfId="13336" xr:uid="{6D03BCA0-0FAF-4958-BA53-AE6273C779EF}"/>
    <cellStyle name="SAPBEXaggData 5 2 2 2 2" xfId="30784" xr:uid="{7CACE0C8-32E1-48F3-8394-B5A6B6DC37FF}"/>
    <cellStyle name="SAPBEXaggData 5 2 2 2 3" xfId="35691" xr:uid="{0A3C9F4F-5DD3-4E2F-87DE-4CC207B195EC}"/>
    <cellStyle name="SAPBEXaggData 5 2 2 2 4" xfId="37244" xr:uid="{EF0C2E07-2587-4DEF-90A5-1AAC4856030C}"/>
    <cellStyle name="SAPBEXaggData 5 2 2 2 5" xfId="21811" xr:uid="{7FD99736-AAC0-40E1-8E61-CCD252D78120}"/>
    <cellStyle name="SAPBEXaggData 5 2 2 3" xfId="12398" xr:uid="{A8721A69-295B-429A-BB59-25EDF91EA8B3}"/>
    <cellStyle name="SAPBEXaggData 5 2 2 3 2" xfId="29846" xr:uid="{F22FDF43-593B-4BB3-BE76-B5D6B8BF5007}"/>
    <cellStyle name="SAPBEXaggData 5 2 2 3 3" xfId="34887" xr:uid="{A0B71FA7-5C79-4FEF-B26A-3F38CEDA29C0}"/>
    <cellStyle name="SAPBEXaggData 5 2 2 3 4" xfId="36308" xr:uid="{8D81D5B2-DA33-4D27-A3E5-82C400ACCEC3}"/>
    <cellStyle name="SAPBEXaggData 5 2 2 3 5" xfId="20873" xr:uid="{9A60B20E-D300-4361-AD69-E717016BAC7E}"/>
    <cellStyle name="SAPBEXaggData 5 2 2 4" xfId="33773" xr:uid="{716198BD-0E10-4C90-9984-ED200CEDFF82}"/>
    <cellStyle name="SAPBEXaggData 5 2 2 5" xfId="17111" xr:uid="{90914E45-AC61-4523-A86F-2CA6B2F39CD7}"/>
    <cellStyle name="SAPBEXaggData 5 2 3" xfId="11764" xr:uid="{DAFA2038-5DE8-437B-AA26-168C61B87A6A}"/>
    <cellStyle name="SAPBEXaggData 5 2 3 2" xfId="29216" xr:uid="{45D599BC-F08E-4590-A7E1-674A13309400}"/>
    <cellStyle name="SAPBEXaggData 5 2 3 3" xfId="34357" xr:uid="{F46DF4AD-43D3-4AD9-AB14-27265875A554}"/>
    <cellStyle name="SAPBEXaggData 5 2 3 4" xfId="25395" xr:uid="{991DEE7D-5E3F-443D-B94B-7F434856C323}"/>
    <cellStyle name="SAPBEXaggData 5 2 3 5" xfId="20261" xr:uid="{06027440-4E61-438F-9368-08279815E92B}"/>
    <cellStyle name="SAPBEXaggData 5 2 4" xfId="11303" xr:uid="{A15A6586-B8DA-4FD5-8241-9EB1E6B1CB77}"/>
    <cellStyle name="SAPBEXaggData 5 2 4 2" xfId="28758" xr:uid="{45A60F53-6247-443C-A31A-1E82F4927C85}"/>
    <cellStyle name="SAPBEXaggData 5 2 4 3" xfId="33974" xr:uid="{049D50ED-3A7B-4C8A-BBE3-F4D99AE6972C}"/>
    <cellStyle name="SAPBEXaggData 5 2 4 4" xfId="33094" xr:uid="{6BAF3EE3-1EE3-4AB8-84CB-F07A9EC17AA9}"/>
    <cellStyle name="SAPBEXaggData 5 2 4 5" xfId="19807" xr:uid="{0DC2AE16-8A48-4917-BF0E-B5136B246CA8}"/>
    <cellStyle name="SAPBEXaggData 5 2 5" xfId="24811" xr:uid="{99ABC627-A4D9-4F58-91FC-76406DF4E30A}"/>
    <cellStyle name="SAPBEXaggData 5 2 6" xfId="16292" xr:uid="{50A90F5C-459B-41D4-8E40-6648745C1116}"/>
    <cellStyle name="SAPBEXaggData 5 3" xfId="5995" xr:uid="{CE999569-EEEE-4F86-8BC8-2317EC851250}"/>
    <cellStyle name="SAPBEXaggData 5 3 2" xfId="7365" xr:uid="{A3BCC629-0774-4130-95BA-72CDD2FB3F43}"/>
    <cellStyle name="SAPBEXaggData 5 3 2 2" xfId="13073" xr:uid="{37E7D639-7965-4631-B6D0-426709A46F7B}"/>
    <cellStyle name="SAPBEXaggData 5 3 2 2 2" xfId="30521" xr:uid="{788E74B0-7A9B-4AF6-AF82-2EF976BC6C07}"/>
    <cellStyle name="SAPBEXaggData 5 3 2 2 3" xfId="35457" xr:uid="{D86FF6BD-6F57-4E2A-AEC2-A86DECE2F61D}"/>
    <cellStyle name="SAPBEXaggData 5 3 2 2 4" xfId="36983" xr:uid="{042CF4BB-0236-45B6-978D-4724737ECC8F}"/>
    <cellStyle name="SAPBEXaggData 5 3 2 2 5" xfId="21548" xr:uid="{BD65A59E-8356-4C7C-B093-D002480E35C2}"/>
    <cellStyle name="SAPBEXaggData 5 3 2 3" xfId="12135" xr:uid="{B543C1F7-3E5F-4DE6-8DC8-86A2BE9323BF}"/>
    <cellStyle name="SAPBEXaggData 5 3 2 3 2" xfId="29583" xr:uid="{29A125A2-DD89-4E98-A425-7C752CD19CC8}"/>
    <cellStyle name="SAPBEXaggData 5 3 2 3 3" xfId="34656" xr:uid="{0BBAAF24-F0EC-4285-BFB6-BD7140E1439F}"/>
    <cellStyle name="SAPBEXaggData 5 3 2 3 4" xfId="25244" xr:uid="{FC9D2F16-6ECB-4EB1-883F-9E67B45810A5}"/>
    <cellStyle name="SAPBEXaggData 5 3 2 3 5" xfId="20610" xr:uid="{DC1C33C8-7617-4B11-8992-FBCEE4E64228}"/>
    <cellStyle name="SAPBEXaggData 5 3 2 4" xfId="25474" xr:uid="{BDCAA7FB-BFB2-405D-9347-6647A2570402}"/>
    <cellStyle name="SAPBEXaggData 5 3 2 5" xfId="16850" xr:uid="{33999554-2E2F-4062-AD35-4E1289037131}"/>
    <cellStyle name="SAPBEXaggData 5 3 3" xfId="10875" xr:uid="{9E304F0E-A876-4EE9-A308-291892ABDA92}"/>
    <cellStyle name="SAPBEXaggData 5 3 3 2" xfId="28344" xr:uid="{EBAC0988-C8B7-4507-89F7-3A0FA968C20A}"/>
    <cellStyle name="SAPBEXaggData 5 3 3 3" xfId="33614" xr:uid="{CF7E806E-465D-41CF-8940-C953D8D247A1}"/>
    <cellStyle name="SAPBEXaggData 5 3 3 4" xfId="32266" xr:uid="{C3F72A77-7373-444D-AD74-C38096BFB1B7}"/>
    <cellStyle name="SAPBEXaggData 5 3 3 5" xfId="19403" xr:uid="{3297B266-5AEF-4A1A-A670-7BDD202E3D08}"/>
    <cellStyle name="SAPBEXaggData 5 3 4" xfId="10933" xr:uid="{D1E30157-2830-48CB-B1FA-564F54456284}"/>
    <cellStyle name="SAPBEXaggData 5 3 4 2" xfId="28399" xr:uid="{7F1C6633-711F-4163-9FE1-AB043CF0540A}"/>
    <cellStyle name="SAPBEXaggData 5 3 4 3" xfId="33656" xr:uid="{52C63F05-89AF-43BC-ADE9-1943DF5CDCFC}"/>
    <cellStyle name="SAPBEXaggData 5 3 4 4" xfId="25424" xr:uid="{A0BC796A-015E-4C99-9C75-0CEF907AD3F3}"/>
    <cellStyle name="SAPBEXaggData 5 3 4 5" xfId="19458" xr:uid="{85AF70F4-C948-4A85-9684-1211F9EEF2D9}"/>
    <cellStyle name="SAPBEXaggData 5 3 5" xfId="23799" xr:uid="{A8A2063D-0B38-46B7-B994-19EFA52B012F}"/>
    <cellStyle name="SAPBEXaggData 5 3 6" xfId="15598" xr:uid="{180452DF-2084-4050-8A7F-C218F79943E0}"/>
    <cellStyle name="SAPBEXaggData 5 4" xfId="6509" xr:uid="{985D43DE-5826-403D-9A20-7E774F47E2F6}"/>
    <cellStyle name="SAPBEXaggData 5 4 2" xfId="7457" xr:uid="{D775C58C-F4AB-4247-A43E-4CAFE50B8F52}"/>
    <cellStyle name="SAPBEXaggData 5 4 2 2" xfId="13164" xr:uid="{A7F8FA9E-1BB0-4B54-B339-78C0F8688053}"/>
    <cellStyle name="SAPBEXaggData 5 4 2 2 2" xfId="30612" xr:uid="{61AE304E-51E6-4729-8938-6689CAD4AE30}"/>
    <cellStyle name="SAPBEXaggData 5 4 2 2 3" xfId="35543" xr:uid="{02E54490-301D-4F72-A0A5-F1C017C9FBB0}"/>
    <cellStyle name="SAPBEXaggData 5 4 2 2 4" xfId="37074" xr:uid="{A0E4426C-4EC9-43F4-B831-2AB4EB2F3E7B}"/>
    <cellStyle name="SAPBEXaggData 5 4 2 2 5" xfId="21639" xr:uid="{53140A99-7D07-4899-AB15-16E7F7EAF4B3}"/>
    <cellStyle name="SAPBEXaggData 5 4 2 3" xfId="12226" xr:uid="{EC0424C2-14EA-45C0-B0F5-9509C424332C}"/>
    <cellStyle name="SAPBEXaggData 5 4 2 3 2" xfId="29674" xr:uid="{2061D4BD-5EBA-47BB-98E4-72682E344A8E}"/>
    <cellStyle name="SAPBEXaggData 5 4 2 3 3" xfId="34739" xr:uid="{CF76C05C-802E-46B4-B133-FD12DB80DA7B}"/>
    <cellStyle name="SAPBEXaggData 5 4 2 3 4" xfId="24345" xr:uid="{8B4EA275-CF03-4B0D-8E00-87B75A06A7BE}"/>
    <cellStyle name="SAPBEXaggData 5 4 2 3 5" xfId="20701" xr:uid="{B5C46848-5C0F-4FC5-B247-BB38DA76C70B}"/>
    <cellStyle name="SAPBEXaggData 5 4 2 4" xfId="33040" xr:uid="{77D603E4-A4A8-4E34-A073-3FC56BFBF852}"/>
    <cellStyle name="SAPBEXaggData 5 4 2 5" xfId="16941" xr:uid="{54C8AE09-9E8C-4862-8562-829009828255}"/>
    <cellStyle name="SAPBEXaggData 5 4 3" xfId="9420" xr:uid="{4F8816E0-6480-4124-BC54-238A61640FDF}"/>
    <cellStyle name="SAPBEXaggData 5 4 3 2" xfId="27144" xr:uid="{2241881E-A63C-4E4F-B637-0B12FF0AE4C2}"/>
    <cellStyle name="SAPBEXaggData 5 4 3 3" xfId="32776" xr:uid="{11DC0960-F2AD-43B3-BD87-FD440F0A3F4A}"/>
    <cellStyle name="SAPBEXaggData 5 4 3 4" xfId="25544" xr:uid="{1EA37ABE-8ADE-4B36-B442-2CA18A06B26F}"/>
    <cellStyle name="SAPBEXaggData 5 4 3 5" xfId="18328" xr:uid="{10F1DA9F-9BA4-4589-A48B-EB2DBD3942AE}"/>
    <cellStyle name="SAPBEXaggData 5 4 4" xfId="11108" xr:uid="{9F032F8C-B941-4038-8F34-191D6E02E554}"/>
    <cellStyle name="SAPBEXaggData 5 4 4 2" xfId="28569" xr:uid="{A6321053-6145-4ED3-80B7-474EE5ACE07E}"/>
    <cellStyle name="SAPBEXaggData 5 4 4 3" xfId="33810" xr:uid="{2B2E2E08-34B9-4C2A-BCCD-98BFDDCEB13F}"/>
    <cellStyle name="SAPBEXaggData 5 4 4 4" xfId="33118" xr:uid="{9AE3825F-371D-4B83-A7FC-04C933CA4A01}"/>
    <cellStyle name="SAPBEXaggData 5 4 4 5" xfId="19621" xr:uid="{71E935B7-8E93-4EED-8428-4B89308C4DCA}"/>
    <cellStyle name="SAPBEXaggData 5 4 5" xfId="26024" xr:uid="{905CA7CA-7C44-4AC4-B85F-7AA7E10711F0}"/>
    <cellStyle name="SAPBEXaggData 5 4 6" xfId="16033" xr:uid="{DDAE76EA-D4E5-4FB4-88E0-634AD0B06417}"/>
    <cellStyle name="SAPBEXaggData 5 5" xfId="5211" xr:uid="{5C1EA784-61C5-4D65-B690-A3167791F820}"/>
    <cellStyle name="SAPBEXaggData 5 5 2" xfId="6714" xr:uid="{4534BA05-E726-4F38-B7D9-D1BDE572B0C8}"/>
    <cellStyle name="SAPBEXaggData 5 5 2 2" xfId="9441" xr:uid="{C2F8B2F1-E6C5-4423-B239-AE86F7C64F59}"/>
    <cellStyle name="SAPBEXaggData 5 5 2 2 2" xfId="27165" xr:uid="{5795C3FD-6F32-4516-9CE1-FD33604B4A34}"/>
    <cellStyle name="SAPBEXaggData 5 5 2 2 3" xfId="32794" xr:uid="{515B6EF1-845F-4CF7-9651-27F8DE44EF07}"/>
    <cellStyle name="SAPBEXaggData 5 5 2 2 4" xfId="36221" xr:uid="{30B3AE7A-DB28-4918-9626-C617FCAC82A1}"/>
    <cellStyle name="SAPBEXaggData 5 5 2 2 5" xfId="18349" xr:uid="{8E652531-DB29-4131-9AF1-DF7BC6F769B0}"/>
    <cellStyle name="SAPBEXaggData 5 5 2 3" xfId="9204" xr:uid="{16C929AE-3C81-482E-B791-3AEA9E5318AA}"/>
    <cellStyle name="SAPBEXaggData 5 5 2 3 2" xfId="26949" xr:uid="{3F1CA431-5F4C-4DF9-9264-6C2CDD13C789}"/>
    <cellStyle name="SAPBEXaggData 5 5 2 3 3" xfId="32614" xr:uid="{0F273432-2D59-4712-B013-BD75C104013C}"/>
    <cellStyle name="SAPBEXaggData 5 5 2 3 4" xfId="25977" xr:uid="{AE2A9EAB-0BDB-43BD-8CE2-3A42B3F43224}"/>
    <cellStyle name="SAPBEXaggData 5 5 2 3 5" xfId="18161" xr:uid="{BA389DC2-60D4-42E9-9945-0D16B0F2D7D6}"/>
    <cellStyle name="SAPBEXaggData 5 5 2 4" xfId="24114" xr:uid="{5CB5E8D7-72E1-40D0-9405-5D1236BEBC10}"/>
    <cellStyle name="SAPBEXaggData 5 5 2 5" xfId="16222" xr:uid="{03458D7E-0A11-446C-8A76-5FF9E84A879D}"/>
    <cellStyle name="SAPBEXaggData 5 5 3" xfId="11254" xr:uid="{0EC7597E-1C3C-4D07-BEA2-382AFB1292CE}"/>
    <cellStyle name="SAPBEXaggData 5 5 3 2" xfId="28709" xr:uid="{8DF93FEF-39BF-466D-AC4F-5FF073F23871}"/>
    <cellStyle name="SAPBEXaggData 5 5 3 3" xfId="33929" xr:uid="{EA446584-4F50-43E9-A1C3-BD04C713F9C5}"/>
    <cellStyle name="SAPBEXaggData 5 5 3 4" xfId="32209" xr:uid="{44DD3C98-6BAC-41F2-8F35-8A070CFC36E4}"/>
    <cellStyle name="SAPBEXaggData 5 5 3 5" xfId="19758" xr:uid="{FD7496A7-CDE6-4754-8D61-AB321242C805}"/>
    <cellStyle name="SAPBEXaggData 5 5 4" xfId="8575" xr:uid="{0EF761A6-C3FA-4731-9114-C4FF85DF973A}"/>
    <cellStyle name="SAPBEXaggData 5 5 4 2" xfId="26371" xr:uid="{36460853-9DCC-45EF-8197-4612E4273776}"/>
    <cellStyle name="SAPBEXaggData 5 5 4 3" xfId="32380" xr:uid="{01DD1692-85DD-4A56-897A-A5344F5C4F91}"/>
    <cellStyle name="SAPBEXaggData 5 5 4 4" xfId="35110" xr:uid="{70736B11-3C49-4102-AA90-621F785474D0}"/>
    <cellStyle name="SAPBEXaggData 5 5 4 5" xfId="17647" xr:uid="{F009C5B5-72D8-44CB-8679-C32ECF2D4C61}"/>
    <cellStyle name="SAPBEXaggData 5 5 5" xfId="23629" xr:uid="{D566F660-A9F4-4EE2-9004-1734C67ED08F}"/>
    <cellStyle name="SAPBEXaggData 5 5 6" xfId="15204" xr:uid="{09FBDEDC-7DF2-4174-BD19-6E9B209D494B}"/>
    <cellStyle name="SAPBEXaggData 5 6" xfId="6760" xr:uid="{2B49AD8E-3348-4F5D-AF93-DD572FFAC7B1}"/>
    <cellStyle name="SAPBEXaggData 5 6 2" xfId="7609" xr:uid="{9C7C4272-F64F-4952-9A93-CAA8985798BA}"/>
    <cellStyle name="SAPBEXaggData 5 6 2 2" xfId="13316" xr:uid="{72F11FC3-F61F-489C-8065-F5DE174A826D}"/>
    <cellStyle name="SAPBEXaggData 5 6 2 2 2" xfId="30764" xr:uid="{EE8D5529-7659-4C8E-8119-F3FA0DC81D29}"/>
    <cellStyle name="SAPBEXaggData 5 6 2 2 3" xfId="35671" xr:uid="{A89E4789-3193-4570-98A2-B6D71F65B84D}"/>
    <cellStyle name="SAPBEXaggData 5 6 2 2 4" xfId="37224" xr:uid="{08971D14-B678-478A-8295-9D6E95959405}"/>
    <cellStyle name="SAPBEXaggData 5 6 2 2 5" xfId="21791" xr:uid="{FC28FE6A-08B5-41CF-8B15-A20C49077AA8}"/>
    <cellStyle name="SAPBEXaggData 5 6 2 3" xfId="12378" xr:uid="{8C6EE047-E949-4579-8CFD-DAF1BFE75A8A}"/>
    <cellStyle name="SAPBEXaggData 5 6 2 3 2" xfId="29826" xr:uid="{A4BE9884-364A-4986-A6EB-F88177C6BA11}"/>
    <cellStyle name="SAPBEXaggData 5 6 2 3 3" xfId="34867" xr:uid="{78CD36AC-DCE3-43F9-A9BB-B8948A14AD40}"/>
    <cellStyle name="SAPBEXaggData 5 6 2 3 4" xfId="36288" xr:uid="{3E24413D-3C6A-46D7-8C7E-8766E51A8580}"/>
    <cellStyle name="SAPBEXaggData 5 6 2 3 5" xfId="20853" xr:uid="{9513F925-235E-49D8-B6B8-821132ED25B5}"/>
    <cellStyle name="SAPBEXaggData 5 6 2 4" xfId="23327" xr:uid="{5AE95C21-FDCA-4580-B320-2F1E61AD08C7}"/>
    <cellStyle name="SAPBEXaggData 5 6 2 5" xfId="17091" xr:uid="{8EE9B78C-E1AD-4F22-A082-EA38AA2C862B}"/>
    <cellStyle name="SAPBEXaggData 5 6 3" xfId="11827" xr:uid="{D86512E2-172F-4B46-A441-78E735240DAD}"/>
    <cellStyle name="SAPBEXaggData 5 6 3 2" xfId="29278" xr:uid="{FA4325D2-C194-438F-B671-191E4DD276EB}"/>
    <cellStyle name="SAPBEXaggData 5 6 3 3" xfId="34411" xr:uid="{008F23A4-DCF0-4A26-BE0C-BCE8BB8CCE06}"/>
    <cellStyle name="SAPBEXaggData 5 6 3 4" xfId="25566" xr:uid="{18EF8B33-FD01-4FAC-BAE5-13A0BD682788}"/>
    <cellStyle name="SAPBEXaggData 5 6 3 5" xfId="20319" xr:uid="{976D8EB8-29E5-46AD-A2D7-7571F9053789}"/>
    <cellStyle name="SAPBEXaggData 5 6 4" xfId="11283" xr:uid="{02159811-AFAF-47B9-95E2-16CA89F25FD9}"/>
    <cellStyle name="SAPBEXaggData 5 6 4 2" xfId="28738" xr:uid="{12A9E3F7-0194-435E-A82D-DC1CF5603524}"/>
    <cellStyle name="SAPBEXaggData 5 6 4 3" xfId="33954" xr:uid="{FE1A24E9-A699-44F8-8303-FB743207C847}"/>
    <cellStyle name="SAPBEXaggData 5 6 4 4" xfId="32203" xr:uid="{D12E8A3F-637B-4722-964C-9223FDA49F0B}"/>
    <cellStyle name="SAPBEXaggData 5 6 4 5" xfId="19787" xr:uid="{AFFD88D1-E8F0-4618-A9E8-CB110B7D5630}"/>
    <cellStyle name="SAPBEXaggData 5 6 5" xfId="25898" xr:uid="{25F9257A-BC22-4BA5-927C-00645764EF5F}"/>
    <cellStyle name="SAPBEXaggData 5 6 6" xfId="16268" xr:uid="{A8ED294D-BD72-49C9-B350-AE631CE368F5}"/>
    <cellStyle name="SAPBEXaggData 5 7" xfId="7105" xr:uid="{CA3F7AC6-3449-4B39-ACE8-3A54F1B9C1A1}"/>
    <cellStyle name="SAPBEXaggData 5 7 2" xfId="12813" xr:uid="{78AA01C9-9B99-4224-93C2-048C8CD2712D}"/>
    <cellStyle name="SAPBEXaggData 5 7 2 2" xfId="30261" xr:uid="{B7B21B1C-61BA-4A27-BD29-89F96C6BFB9C}"/>
    <cellStyle name="SAPBEXaggData 5 7 2 3" xfId="35232" xr:uid="{9EF8A44D-5337-4C46-ADC0-BAD613422BDA}"/>
    <cellStyle name="SAPBEXaggData 5 7 2 4" xfId="36723" xr:uid="{F8013339-E230-4208-B551-2B1FFBF9D38A}"/>
    <cellStyle name="SAPBEXaggData 5 7 2 5" xfId="21288" xr:uid="{F4AB83EB-C74B-4CC4-B6BA-8ADDDEDCAA84}"/>
    <cellStyle name="SAPBEXaggData 5 7 3" xfId="11946" xr:uid="{AB4DC98A-ACDB-4C8A-A0D5-2FEA3D767D75}"/>
    <cellStyle name="SAPBEXaggData 5 7 3 2" xfId="29396" xr:uid="{085717F3-A133-4FA8-ABB1-80FB09228B15}"/>
    <cellStyle name="SAPBEXaggData 5 7 3 3" xfId="34500" xr:uid="{22777EDB-C730-469F-B97F-9973C34FE9CE}"/>
    <cellStyle name="SAPBEXaggData 5 7 3 4" xfId="26803" xr:uid="{67F91970-8AE8-4158-8280-176203337733}"/>
    <cellStyle name="SAPBEXaggData 5 7 3 5" xfId="20425" xr:uid="{3EE4FE11-6917-4A85-8265-2F4DD11080DC}"/>
    <cellStyle name="SAPBEXaggData 5 7 4" xfId="24540" xr:uid="{CC066E3D-43B8-49BA-BC3B-4BF94A10154B}"/>
    <cellStyle name="SAPBEXaggData 5 7 5" xfId="16590" xr:uid="{8E5931DF-7675-44DF-835A-43B6995921FA}"/>
    <cellStyle name="SAPBEXaggData 5 8" xfId="9639" xr:uid="{1C114D92-179D-4B19-A290-F87D7A04742E}"/>
    <cellStyle name="SAPBEXaggData 5 8 2" xfId="27339" xr:uid="{FB3DC0CB-DF6D-4CA4-9EFD-2219FA7AC6E6}"/>
    <cellStyle name="SAPBEXaggData 5 8 3" xfId="32946" xr:uid="{120CF966-A499-4E63-96E4-1B85BCB95B81}"/>
    <cellStyle name="SAPBEXaggData 5 8 4" xfId="24484" xr:uid="{5F4C449B-E23D-40BA-A710-420C28E77ADD}"/>
    <cellStyle name="SAPBEXaggData 5 8 5" xfId="18517" xr:uid="{F583E55A-E75E-4366-B726-D3B6B20A6608}"/>
    <cellStyle name="SAPBEXaggData 5 9" xfId="9752" xr:uid="{65CCE00B-64AD-47A0-8B0E-3499912F322E}"/>
    <cellStyle name="SAPBEXaggData 5 9 2" xfId="27448" xr:uid="{1574037E-F9D0-417A-B686-1826B8ED5324}"/>
    <cellStyle name="SAPBEXaggData 5 9 3" xfId="33034" xr:uid="{F3282CD9-E4C5-437F-BA78-D2D00E3A02AD}"/>
    <cellStyle name="SAPBEXaggData 5 9 4" xfId="32340" xr:uid="{68CB3EB0-EF52-46CE-9EC5-E31912306136}"/>
    <cellStyle name="SAPBEXaggData 5 9 5" xfId="18609" xr:uid="{A38F86DA-501D-4EF1-8C0B-9DA801D68330}"/>
    <cellStyle name="SAPBEXaggData 6" xfId="6535" xr:uid="{A82EADD7-BC2B-4BC3-9EB8-3064B9D2479D}"/>
    <cellStyle name="SAPBEXaggData 6 10" xfId="27503" xr:uid="{F2F71806-D689-4E3E-8FAB-DB10CF944D36}"/>
    <cellStyle name="SAPBEXaggData 6 11" xfId="16054" xr:uid="{EAC997BB-D115-4E20-9D62-10922906A9E4}"/>
    <cellStyle name="SAPBEXaggData 6 2" xfId="7024" xr:uid="{5BFD68A3-6A6C-4497-B5A7-95DC5F0D8BAD}"/>
    <cellStyle name="SAPBEXaggData 6 2 2" xfId="7812" xr:uid="{C7BD19B9-E865-402F-A7C0-52AACC1DC2D3}"/>
    <cellStyle name="SAPBEXaggData 6 2 2 2" xfId="13519" xr:uid="{AA7E9958-2EDC-4CFF-BDD5-C153523BA7D1}"/>
    <cellStyle name="SAPBEXaggData 6 2 2 2 2" xfId="30967" xr:uid="{1B31BE23-2F12-4AD6-A2E7-6D4F6D3E45C4}"/>
    <cellStyle name="SAPBEXaggData 6 2 2 2 3" xfId="35838" xr:uid="{C7EA87CA-9806-4EB7-9749-6E383027C111}"/>
    <cellStyle name="SAPBEXaggData 6 2 2 2 4" xfId="37425" xr:uid="{B5C9315A-C847-4BFC-878C-D570DC6D4777}"/>
    <cellStyle name="SAPBEXaggData 6 2 2 2 5" xfId="21994" xr:uid="{EE1A2B57-50CA-4BF2-AE82-5BDF9FDB9CC1}"/>
    <cellStyle name="SAPBEXaggData 6 2 2 3" xfId="12581" xr:uid="{154A1F75-D242-4A20-8517-D514CF3A97BB}"/>
    <cellStyle name="SAPBEXaggData 6 2 2 3 2" xfId="30029" xr:uid="{B895490E-E85C-46CC-B2AB-357823798FBE}"/>
    <cellStyle name="SAPBEXaggData 6 2 2 3 3" xfId="35032" xr:uid="{2298839B-C847-4C2F-8AF8-815A8A0AB079}"/>
    <cellStyle name="SAPBEXaggData 6 2 2 3 4" xfId="36491" xr:uid="{20D72413-BF79-4BCD-A243-662955C10057}"/>
    <cellStyle name="SAPBEXaggData 6 2 2 3 5" xfId="21056" xr:uid="{EBBEB04B-C7C8-42F7-BC4F-3E32B02B27F0}"/>
    <cellStyle name="SAPBEXaggData 6 2 2 4" xfId="35581" xr:uid="{0A12C2A4-33AE-4946-A8DD-59C37D9BC3F2}"/>
    <cellStyle name="SAPBEXaggData 6 2 2 5" xfId="17292" xr:uid="{F5963C49-AF33-4FC9-AABA-AC5B3A1672F5}"/>
    <cellStyle name="SAPBEXaggData 6 2 3" xfId="12733" xr:uid="{D499EADB-111F-4A95-8B8A-EC9B691B6B21}"/>
    <cellStyle name="SAPBEXaggData 6 2 3 2" xfId="30181" xr:uid="{70DCB1DE-9C59-4BDA-92DD-82E04AFA166D}"/>
    <cellStyle name="SAPBEXaggData 6 2 3 3" xfId="35166" xr:uid="{4FE3F262-6506-413F-B626-64DE6F559C62}"/>
    <cellStyle name="SAPBEXaggData 6 2 3 4" xfId="36643" xr:uid="{A11E06F6-221A-4FD7-90C4-E597CD6355E9}"/>
    <cellStyle name="SAPBEXaggData 6 2 3 5" xfId="21208" xr:uid="{64EF511C-5D9F-457C-9EC7-FF21B09811F8}"/>
    <cellStyle name="SAPBEXaggData 6 2 4" xfId="11497" xr:uid="{9AB9D264-2938-434B-9427-9CB588E9BB97}"/>
    <cellStyle name="SAPBEXaggData 6 2 4 2" xfId="28952" xr:uid="{3E852A38-42E1-456B-8A41-0E65D94D6119}"/>
    <cellStyle name="SAPBEXaggData 6 2 4 3" xfId="34130" xr:uid="{2602F498-B902-48A3-BD8B-FA5FA77A16E3}"/>
    <cellStyle name="SAPBEXaggData 6 2 4 4" xfId="25385" xr:uid="{5EB1FB1C-5428-4547-99DC-E1BC7389B770}"/>
    <cellStyle name="SAPBEXaggData 6 2 4 5" xfId="19999" xr:uid="{811A72C1-11AB-41E5-98A5-5D652A842421}"/>
    <cellStyle name="SAPBEXaggData 6 2 5" xfId="33698" xr:uid="{CEE09FD3-BA4A-4212-BE70-A3B104E54737}"/>
    <cellStyle name="SAPBEXaggData 6 2 6" xfId="16510" xr:uid="{1B4273DA-A40E-410B-9B08-23653DC26653}"/>
    <cellStyle name="SAPBEXaggData 6 3" xfId="5302" xr:uid="{601F3ED2-3D05-4679-AF35-E85C14B3026C}"/>
    <cellStyle name="SAPBEXaggData 6 3 2" xfId="5993" xr:uid="{7E79F2DA-E42D-4247-A5A8-1B8F81BCB8F0}"/>
    <cellStyle name="SAPBEXaggData 6 3 2 2" xfId="9302" xr:uid="{6DF475EA-5715-44FB-B1D2-9F31165AF0F3}"/>
    <cellStyle name="SAPBEXaggData 6 3 2 2 2" xfId="27039" xr:uid="{D3E823DB-0EA9-4A28-B813-05C91CDC4262}"/>
    <cellStyle name="SAPBEXaggData 6 3 2 2 3" xfId="32681" xr:uid="{6EF5CE0A-EE29-4E35-8B14-34FE01762FCE}"/>
    <cellStyle name="SAPBEXaggData 6 3 2 2 4" xfId="36115" xr:uid="{8AFF2800-E8F5-4494-86FC-A1CF46BBA09C}"/>
    <cellStyle name="SAPBEXaggData 6 3 2 2 5" xfId="18230" xr:uid="{81D791A7-9AAE-4A6E-B34D-7B6BC579C2FD}"/>
    <cellStyle name="SAPBEXaggData 6 3 2 3" xfId="9714" xr:uid="{044C375F-A0AA-4202-9FCF-56E9441A9399}"/>
    <cellStyle name="SAPBEXaggData 6 3 2 3 2" xfId="27412" xr:uid="{D3C46E62-26D0-424C-B470-5DBABC6441AC}"/>
    <cellStyle name="SAPBEXaggData 6 3 2 3 3" xfId="32999" xr:uid="{7BD5D184-52FE-4926-BAF6-AFF5AB3D81AD}"/>
    <cellStyle name="SAPBEXaggData 6 3 2 3 4" xfId="32343" xr:uid="{11EF9786-3195-4101-9E45-A26B55F35A51}"/>
    <cellStyle name="SAPBEXaggData 6 3 2 3 5" xfId="18576" xr:uid="{1E62FBED-6A18-49A4-945B-D701DD2E2A14}"/>
    <cellStyle name="SAPBEXaggData 6 3 2 4" xfId="23795" xr:uid="{AB967ED7-A0A2-4643-8261-2881067F7E38}"/>
    <cellStyle name="SAPBEXaggData 6 3 2 5" xfId="15596" xr:uid="{609F4740-143C-495D-8854-DE3CDB422B32}"/>
    <cellStyle name="SAPBEXaggData 6 3 3" xfId="9641" xr:uid="{EA8DF73C-F237-4EAF-9606-9F89A9034D7E}"/>
    <cellStyle name="SAPBEXaggData 6 3 3 2" xfId="27341" xr:uid="{AD0A6960-4EAC-4C38-9169-DFD4FF7F4252}"/>
    <cellStyle name="SAPBEXaggData 6 3 3 3" xfId="32948" xr:uid="{5ADDA8D5-8EA3-4362-A0EF-79AB8D266A1B}"/>
    <cellStyle name="SAPBEXaggData 6 3 3 4" xfId="32356" xr:uid="{BBAAC5A4-1C94-4947-895E-C7ACD11F8414}"/>
    <cellStyle name="SAPBEXaggData 6 3 3 5" xfId="18519" xr:uid="{F1B4AECD-65A6-42EF-BB8E-F0A6E6901CF7}"/>
    <cellStyle name="SAPBEXaggData 6 3 4" xfId="9761" xr:uid="{8FC6F91E-78C1-454D-8D7A-B1092C87D41E}"/>
    <cellStyle name="SAPBEXaggData 6 3 4 2" xfId="27456" xr:uid="{7AA48A80-EDBE-45D1-A938-CDD25DDA8E9A}"/>
    <cellStyle name="SAPBEXaggData 6 3 4 3" xfId="33043" xr:uid="{EF9877C1-E56B-4273-9306-76940993BFFD}"/>
    <cellStyle name="SAPBEXaggData 6 3 4 4" xfId="33214" xr:uid="{4D12A199-3FE9-4FDC-8569-99CEFF455D82}"/>
    <cellStyle name="SAPBEXaggData 6 3 4 5" xfId="18616" xr:uid="{FE5CAD39-45E5-448B-8270-912997DB5F9F}"/>
    <cellStyle name="SAPBEXaggData 6 3 5" xfId="24870" xr:uid="{8B68627C-FE28-44CB-B424-0FF418338226}"/>
    <cellStyle name="SAPBEXaggData 6 3 6" xfId="15249" xr:uid="{DFC21DFD-27E9-4E86-BF90-639C01AE2368}"/>
    <cellStyle name="SAPBEXaggData 6 4" xfId="6491" xr:uid="{8BABAE8B-1624-4218-B2AB-41839ACB5CF3}"/>
    <cellStyle name="SAPBEXaggData 6 4 2" xfId="7450" xr:uid="{52B1BEE2-6E95-428E-B5A5-9486D3D36258}"/>
    <cellStyle name="SAPBEXaggData 6 4 2 2" xfId="13157" xr:uid="{DF36D31C-E0AF-4656-B0D5-78F3377E634B}"/>
    <cellStyle name="SAPBEXaggData 6 4 2 2 2" xfId="30605" xr:uid="{F6A88B87-6694-4753-A052-EFAE5280721D}"/>
    <cellStyle name="SAPBEXaggData 6 4 2 2 3" xfId="35536" xr:uid="{E3806B88-BE43-4E6E-AF28-1BEB4559B382}"/>
    <cellStyle name="SAPBEXaggData 6 4 2 2 4" xfId="37067" xr:uid="{69D24E7A-7AAD-468B-ADC5-371F1E1D4036}"/>
    <cellStyle name="SAPBEXaggData 6 4 2 2 5" xfId="21632" xr:uid="{576AA8F5-E929-40C5-B8C1-34B25C634290}"/>
    <cellStyle name="SAPBEXaggData 6 4 2 3" xfId="12219" xr:uid="{FDB2C89D-5F84-4A51-90F0-529398780FBB}"/>
    <cellStyle name="SAPBEXaggData 6 4 2 3 2" xfId="29667" xr:uid="{46293AF9-2D30-4C5D-AEF7-AB126AC47842}"/>
    <cellStyle name="SAPBEXaggData 6 4 2 3 3" xfId="34732" xr:uid="{C0610754-7EA8-41D4-ACC7-793E4CD11ED8}"/>
    <cellStyle name="SAPBEXaggData 6 4 2 3 4" xfId="24338" xr:uid="{92DE6E23-3B3A-438F-9710-87FA235CFBB1}"/>
    <cellStyle name="SAPBEXaggData 6 4 2 3 5" xfId="20694" xr:uid="{6CF4470B-C419-44F7-B1B9-F9C9D58BBD30}"/>
    <cellStyle name="SAPBEXaggData 6 4 2 4" xfId="32815" xr:uid="{1E3A6688-57C8-46C2-A555-DFA7A0087E4D}"/>
    <cellStyle name="SAPBEXaggData 6 4 2 5" xfId="16934" xr:uid="{9ACCAC3E-9493-4145-9908-CB6DE4AEDB9F}"/>
    <cellStyle name="SAPBEXaggData 6 4 3" xfId="9329" xr:uid="{8231EB81-2ED3-410E-B63F-AFFB4F0E9DA1}"/>
    <cellStyle name="SAPBEXaggData 6 4 3 2" xfId="27065" xr:uid="{D651F030-1E5D-4036-836C-7926C2D5ED4C}"/>
    <cellStyle name="SAPBEXaggData 6 4 3 3" xfId="32702" xr:uid="{531E589B-8A80-4F91-A085-F6F48E10ACAF}"/>
    <cellStyle name="SAPBEXaggData 6 4 3 4" xfId="25610" xr:uid="{1B315EF2-C8FB-4A92-A288-86894C8D16B4}"/>
    <cellStyle name="SAPBEXaggData 6 4 3 5" xfId="18252" xr:uid="{800E1158-FB3F-4038-B55B-FE7A77E65AE8}"/>
    <cellStyle name="SAPBEXaggData 6 4 4" xfId="11096" xr:uid="{380CAC06-B6A5-4486-BCEC-DE9E01D97F99}"/>
    <cellStyle name="SAPBEXaggData 6 4 4 2" xfId="28557" xr:uid="{282A87CF-84EB-49BF-AEBA-06EAEAB86A41}"/>
    <cellStyle name="SAPBEXaggData 6 4 4 3" xfId="33799" xr:uid="{DEF67447-621E-4573-B243-84AB5057A783}"/>
    <cellStyle name="SAPBEXaggData 6 4 4 4" xfId="32231" xr:uid="{6C72BA3D-AC07-4CEA-8168-8B006E4116F9}"/>
    <cellStyle name="SAPBEXaggData 6 4 4 5" xfId="19609" xr:uid="{6180C705-05D2-4A3C-B60E-3B163CD292EF}"/>
    <cellStyle name="SAPBEXaggData 6 4 5" xfId="26318" xr:uid="{BB6DA587-73AF-47FA-A57A-BFBE5E6C14DC}"/>
    <cellStyle name="SAPBEXaggData 6 4 6" xfId="16022" xr:uid="{039D650E-CD9F-4CC5-9BC2-7FB27E1CB46F}"/>
    <cellStyle name="SAPBEXaggData 6 5" xfId="7144" xr:uid="{98BD7A78-C31D-4381-BD18-A7670E64CFC0}"/>
    <cellStyle name="SAPBEXaggData 6 5 2" xfId="7917" xr:uid="{1DC3024E-727E-4EAB-A9A8-C23AE7ADA396}"/>
    <cellStyle name="SAPBEXaggData 6 5 2 2" xfId="13624" xr:uid="{91AECF0B-B29D-4084-BC56-B83C97B33719}"/>
    <cellStyle name="SAPBEXaggData 6 5 2 2 2" xfId="31072" xr:uid="{6932BE4C-74DF-4BC7-9791-0A545CC5AA9B}"/>
    <cellStyle name="SAPBEXaggData 6 5 2 2 3" xfId="35931" xr:uid="{DE19165B-F1A2-47A1-BD09-B04483B0CCB4}"/>
    <cellStyle name="SAPBEXaggData 6 5 2 2 4" xfId="37530" xr:uid="{D6E59B59-A931-4BB7-AD47-F4C7F6014C5A}"/>
    <cellStyle name="SAPBEXaggData 6 5 2 2 5" xfId="22099" xr:uid="{9FFEB685-56BB-407A-97EE-FBCBE4BE4718}"/>
    <cellStyle name="SAPBEXaggData 6 5 2 3" xfId="12686" xr:uid="{77D656F6-454A-4F5D-BE62-AF9A9D8653B4}"/>
    <cellStyle name="SAPBEXaggData 6 5 2 3 2" xfId="30134" xr:uid="{53690364-3B75-4BD1-80AA-B095F8C63F36}"/>
    <cellStyle name="SAPBEXaggData 6 5 2 3 3" xfId="35125" xr:uid="{26F0BA30-D4EA-4367-AE24-6706471BF01C}"/>
    <cellStyle name="SAPBEXaggData 6 5 2 3 4" xfId="36596" xr:uid="{EAEE4868-4110-46BC-90F1-4481AB6138F6}"/>
    <cellStyle name="SAPBEXaggData 6 5 2 3 5" xfId="21161" xr:uid="{B7F14147-6CE5-4488-9C4A-CEF08C37703B}"/>
    <cellStyle name="SAPBEXaggData 6 5 2 4" xfId="34219" xr:uid="{94B56287-9E78-491F-A500-C5AC2CA3BA78}"/>
    <cellStyle name="SAPBEXaggData 6 5 2 5" xfId="17397" xr:uid="{26F13964-CECE-4552-8ECF-5CF9CC5924D3}"/>
    <cellStyle name="SAPBEXaggData 6 5 3" xfId="12852" xr:uid="{FC9363E7-4E5F-44EB-92FA-98A7139C8CA5}"/>
    <cellStyle name="SAPBEXaggData 6 5 3 2" xfId="30300" xr:uid="{7A638339-B558-46AD-A69A-E31679B45091}"/>
    <cellStyle name="SAPBEXaggData 6 5 3 3" xfId="35268" xr:uid="{CC275FCF-7BF8-4621-B78C-EA8CF75039BE}"/>
    <cellStyle name="SAPBEXaggData 6 5 3 4" xfId="36762" xr:uid="{B01F7694-1FB7-4365-8B0B-443B8D4C27AC}"/>
    <cellStyle name="SAPBEXaggData 6 5 3 5" xfId="21327" xr:uid="{68D23E66-1525-4DA0-AB81-09E40D84FB8E}"/>
    <cellStyle name="SAPBEXaggData 6 5 4" xfId="11602" xr:uid="{0E946E05-3A0E-4354-B706-854436F277FB}"/>
    <cellStyle name="SAPBEXaggData 6 5 4 2" xfId="29057" xr:uid="{5BBEED40-9AE1-4FF8-81C5-8EA5FA41C9AA}"/>
    <cellStyle name="SAPBEXaggData 6 5 4 3" xfId="34221" xr:uid="{D5817D75-E562-4D3D-9C3C-A79992E97399}"/>
    <cellStyle name="SAPBEXaggData 6 5 4 4" xfId="32541" xr:uid="{37399C78-020B-421A-B3AE-54C062643774}"/>
    <cellStyle name="SAPBEXaggData 6 5 4 5" xfId="20104" xr:uid="{0ED41353-6DC0-4F05-989B-A640E25003E0}"/>
    <cellStyle name="SAPBEXaggData 6 5 5" xfId="32859" xr:uid="{534A773C-F629-4030-92BB-84CA69E1ED9D}"/>
    <cellStyle name="SAPBEXaggData 6 5 6" xfId="16629" xr:uid="{846479C6-8155-47B7-A682-877A06E72248}"/>
    <cellStyle name="SAPBEXaggData 6 6" xfId="6625" xr:uid="{C2A1564C-503C-409F-BA62-7FC58B7E9DD3}"/>
    <cellStyle name="SAPBEXaggData 6 6 2" xfId="7528" xr:uid="{CDB2279C-76ED-403F-A15C-1A830EF6A043}"/>
    <cellStyle name="SAPBEXaggData 6 6 2 2" xfId="13235" xr:uid="{516F527B-43BF-4D70-A0EB-B28B96BD733B}"/>
    <cellStyle name="SAPBEXaggData 6 6 2 2 2" xfId="30683" xr:uid="{A034FC05-312F-4F55-BE9B-C016AED0969E}"/>
    <cellStyle name="SAPBEXaggData 6 6 2 2 3" xfId="35602" xr:uid="{AED9DF14-83B6-4207-8EED-0A6E8B1826BE}"/>
    <cellStyle name="SAPBEXaggData 6 6 2 2 4" xfId="37143" xr:uid="{AE61D09B-500E-4EFC-B859-27C765CDDCA5}"/>
    <cellStyle name="SAPBEXaggData 6 6 2 2 5" xfId="21710" xr:uid="{4F12C544-8309-40E5-8FA0-366782DC3625}"/>
    <cellStyle name="SAPBEXaggData 6 6 2 3" xfId="12297" xr:uid="{E93CF83B-B3EA-4630-92A2-9C23A14B8953}"/>
    <cellStyle name="SAPBEXaggData 6 6 2 3 2" xfId="29745" xr:uid="{905291D5-73EF-4C41-ABC2-A3D8E087D900}"/>
    <cellStyle name="SAPBEXaggData 6 6 2 3 3" xfId="34798" xr:uid="{538B0CDE-7CE3-4608-8A9B-B0494A9DFFF1}"/>
    <cellStyle name="SAPBEXaggData 6 6 2 3 4" xfId="24393" xr:uid="{0F9C7DA7-A8D3-44E0-9806-FE9E11C7E2E4}"/>
    <cellStyle name="SAPBEXaggData 6 6 2 3 5" xfId="20772" xr:uid="{6C0EE420-8763-4F76-83F6-2FFE9BB09D25}"/>
    <cellStyle name="SAPBEXaggData 6 6 2 4" xfId="34330" xr:uid="{BE128B9C-83E4-4D45-A011-56FB03792FBE}"/>
    <cellStyle name="SAPBEXaggData 6 6 2 5" xfId="17010" xr:uid="{154CDE44-BDEC-4EB0-B6DD-E8C3E52E2A0D}"/>
    <cellStyle name="SAPBEXaggData 6 6 3" xfId="11382" xr:uid="{C629B10D-0469-4787-84E4-509E5F8A85AC}"/>
    <cellStyle name="SAPBEXaggData 6 6 3 2" xfId="28837" xr:uid="{2A6A3BCC-9E1F-4C93-A07B-2011A88AB418}"/>
    <cellStyle name="SAPBEXaggData 6 6 3 3" xfId="34033" xr:uid="{A852B03E-7CE0-41B7-BA92-3A9241ED0FFA}"/>
    <cellStyle name="SAPBEXaggData 6 6 3 4" xfId="36224" xr:uid="{1A52E5F5-B8E0-480B-8DF1-C94757E6C6F4}"/>
    <cellStyle name="SAPBEXaggData 6 6 3 5" xfId="19885" xr:uid="{A9800F81-ABBF-4070-880E-C0E3DFE638BE}"/>
    <cellStyle name="SAPBEXaggData 6 6 4" xfId="11191" xr:uid="{6188A57B-57A8-41DD-9E3F-10F81990F3B9}"/>
    <cellStyle name="SAPBEXaggData 6 6 4 2" xfId="28648" xr:uid="{D6728AB0-07F4-40E4-BFB0-290D5DBF94A0}"/>
    <cellStyle name="SAPBEXaggData 6 6 4 3" xfId="33875" xr:uid="{9B834C97-1629-4995-8E2A-05E424C07843}"/>
    <cellStyle name="SAPBEXaggData 6 6 4 4" xfId="27356" xr:uid="{B6B119CF-5C57-48C1-B796-14A301CDFDBE}"/>
    <cellStyle name="SAPBEXaggData 6 6 4 5" xfId="19697" xr:uid="{86BCD7E8-7C32-481C-9723-73DC2E7A07D9}"/>
    <cellStyle name="SAPBEXaggData 6 6 5" xfId="24816" xr:uid="{4389AB4B-DB36-4C1E-9D68-7AF4D83DC313}"/>
    <cellStyle name="SAPBEXaggData 6 6 6" xfId="16136" xr:uid="{92E1ADAE-9B01-44F3-A5EA-100DEE229880}"/>
    <cellStyle name="SAPBEXaggData 6 7" xfId="7215" xr:uid="{94C42812-CFB9-444A-9516-CBB8A6DA41AE}"/>
    <cellStyle name="SAPBEXaggData 6 7 2" xfId="12923" xr:uid="{0049FCA3-4B1F-40AC-879D-6B806823AD6F}"/>
    <cellStyle name="SAPBEXaggData 6 7 2 2" xfId="30371" xr:uid="{B87D8DB5-C44D-4483-9849-C14D9E73A2CF}"/>
    <cellStyle name="SAPBEXaggData 6 7 2 3" xfId="35329" xr:uid="{27A8D83F-8FB7-410F-9C2D-A09A8235A924}"/>
    <cellStyle name="SAPBEXaggData 6 7 2 4" xfId="36833" xr:uid="{174088A5-B2FB-43D9-8CD9-604C74F850EE}"/>
    <cellStyle name="SAPBEXaggData 6 7 2 5" xfId="21398" xr:uid="{CA0B79C9-3F6F-4E61-AB88-5A5C05933836}"/>
    <cellStyle name="SAPBEXaggData 6 7 3" xfId="11985" xr:uid="{E57EBBB9-86EA-4E57-8566-FAB128387BD2}"/>
    <cellStyle name="SAPBEXaggData 6 7 3 2" xfId="29433" xr:uid="{72643C5B-3406-4DD3-98AF-AF0C6972FEA9}"/>
    <cellStyle name="SAPBEXaggData 6 7 3 3" xfId="34527" xr:uid="{E49F1597-F444-4D28-BCD3-BB25F1503938}"/>
    <cellStyle name="SAPBEXaggData 6 7 3 4" xfId="35985" xr:uid="{5AD34A60-689B-4DE4-998A-2BC46C9C1777}"/>
    <cellStyle name="SAPBEXaggData 6 7 3 5" xfId="20460" xr:uid="{7A009302-E78C-4225-8AC1-2230EF5594D2}"/>
    <cellStyle name="SAPBEXaggData 6 7 4" xfId="34048" xr:uid="{7C3EDCFA-96CF-4B2E-AB63-F09C287EE094}"/>
    <cellStyle name="SAPBEXaggData 6 7 5" xfId="16700" xr:uid="{7A16E106-326B-4B1B-8E50-9045AB52E90D}"/>
    <cellStyle name="SAPBEXaggData 6 8" xfId="11809" xr:uid="{9A802286-CAE5-4D9F-94DC-79E24A0E7604}"/>
    <cellStyle name="SAPBEXaggData 6 8 2" xfId="29261" xr:uid="{A63FF96F-C6E0-4849-B342-1061119CC6F4}"/>
    <cellStyle name="SAPBEXaggData 6 8 3" xfId="34396" xr:uid="{A672EEF4-CAC7-44DD-8F7E-4A52A8F9322B}"/>
    <cellStyle name="SAPBEXaggData 6 8 4" xfId="25514" xr:uid="{648881ED-57AA-429E-9FCE-155038D02AE2}"/>
    <cellStyle name="SAPBEXaggData 6 8 5" xfId="20304" xr:uid="{FF6AD9D8-7CFE-4079-BD01-0F2596CE2583}"/>
    <cellStyle name="SAPBEXaggData 6 9" xfId="10596" xr:uid="{60550920-651D-4991-8AA1-6331B28B1F52}"/>
    <cellStyle name="SAPBEXaggData 6 9 2" xfId="28077" xr:uid="{426D6189-F40D-420C-AB3E-A30479E8E38B}"/>
    <cellStyle name="SAPBEXaggData 6 9 3" xfId="33386" xr:uid="{4F2B7444-0A83-41D8-A83B-3A80B0CDA6E1}"/>
    <cellStyle name="SAPBEXaggData 6 9 4" xfId="32317" xr:uid="{F6E8A78B-BEC8-494A-88D7-0852313F631D}"/>
    <cellStyle name="SAPBEXaggData 6 9 5" xfId="19140" xr:uid="{D628B3D8-32FA-4452-B3AC-3A71C8AD76F3}"/>
    <cellStyle name="SAPBEXaggData 7" xfId="5198" xr:uid="{DC2F427C-5AEC-4056-AC96-7E5E006264FD}"/>
    <cellStyle name="SAPBEXaggData 7 10" xfId="23626" xr:uid="{6CB6C9E1-9F02-42FA-BAFC-AE06A10D8423}"/>
    <cellStyle name="SAPBEXaggData 7 11" xfId="15192" xr:uid="{BF2B9A80-73EA-4AC9-95D8-87B8B6DEAFBD}"/>
    <cellStyle name="SAPBEXaggData 7 2" xfId="6781" xr:uid="{0AAC5299-C46D-4B8E-A8FC-7F6B58EA59C6}"/>
    <cellStyle name="SAPBEXaggData 7 2 2" xfId="7625" xr:uid="{36222B05-94CF-461A-A904-648D7F1B7BB7}"/>
    <cellStyle name="SAPBEXaggData 7 2 2 2" xfId="13332" xr:uid="{FEB3399B-64CC-45D7-8FA4-E494943A6BD7}"/>
    <cellStyle name="SAPBEXaggData 7 2 2 2 2" xfId="30780" xr:uid="{D54FE208-E046-4BE9-85DB-621686A7DC00}"/>
    <cellStyle name="SAPBEXaggData 7 2 2 2 3" xfId="35687" xr:uid="{93D627B7-A01F-4E8E-BAFF-DB565B5FF546}"/>
    <cellStyle name="SAPBEXaggData 7 2 2 2 4" xfId="37240" xr:uid="{92B1705A-F99F-4562-9DF3-7ED86F8225C9}"/>
    <cellStyle name="SAPBEXaggData 7 2 2 2 5" xfId="21807" xr:uid="{4B46659C-FBCB-4CA5-8734-A097DC89FB1D}"/>
    <cellStyle name="SAPBEXaggData 7 2 2 3" xfId="12394" xr:uid="{7EC9A399-77B8-4AB3-AF77-4C1856C3284D}"/>
    <cellStyle name="SAPBEXaggData 7 2 2 3 2" xfId="29842" xr:uid="{A73AA310-8115-496A-B7B9-7F636A040EC4}"/>
    <cellStyle name="SAPBEXaggData 7 2 2 3 3" xfId="34883" xr:uid="{D3A584A0-95C3-4D6D-8C66-0F103169D48B}"/>
    <cellStyle name="SAPBEXaggData 7 2 2 3 4" xfId="36304" xr:uid="{EB193B86-59E4-40B7-ADD1-CAC8A64026EF}"/>
    <cellStyle name="SAPBEXaggData 7 2 2 3 5" xfId="20869" xr:uid="{7C8D677F-6975-488D-91DF-279702F078A4}"/>
    <cellStyle name="SAPBEXaggData 7 2 2 4" xfId="34610" xr:uid="{C2D9193E-80B5-46E7-B4C7-3E57CE75DCC6}"/>
    <cellStyle name="SAPBEXaggData 7 2 2 5" xfId="17107" xr:uid="{BFD32861-360F-4D60-BFE8-648EC268594A}"/>
    <cellStyle name="SAPBEXaggData 7 2 3" xfId="11778" xr:uid="{D0F28CDF-F27B-4292-9D93-7F766901F478}"/>
    <cellStyle name="SAPBEXaggData 7 2 3 2" xfId="29230" xr:uid="{D7D1D3B5-E80D-4FA7-B9DD-F3B120F1242B}"/>
    <cellStyle name="SAPBEXaggData 7 2 3 3" xfId="34368" xr:uid="{AE1D9FF8-BF96-4D98-BB88-74489C1B4BD3}"/>
    <cellStyle name="SAPBEXaggData 7 2 3 4" xfId="25950" xr:uid="{95620918-2079-4BB7-8199-D897FEEE74DD}"/>
    <cellStyle name="SAPBEXaggData 7 2 3 5" xfId="20274" xr:uid="{003A80F3-D9D5-497E-B037-7270DE2EC675}"/>
    <cellStyle name="SAPBEXaggData 7 2 4" xfId="11299" xr:uid="{5B404F74-4B28-4DE8-8E94-E861882EA3F5}"/>
    <cellStyle name="SAPBEXaggData 7 2 4 2" xfId="28754" xr:uid="{47B9D63B-4ED5-4933-AA74-65977D04E285}"/>
    <cellStyle name="SAPBEXaggData 7 2 4 3" xfId="33970" xr:uid="{9BE9382C-6E2F-43B1-9810-C7C7F7660C50}"/>
    <cellStyle name="SAPBEXaggData 7 2 4 4" xfId="33095" xr:uid="{1B509FA7-591C-4854-8256-CFE5ADEB3430}"/>
    <cellStyle name="SAPBEXaggData 7 2 4 5" xfId="19803" xr:uid="{94DE41D0-AFD2-4F83-84D2-BDC5251652BA}"/>
    <cellStyle name="SAPBEXaggData 7 2 5" xfId="25460" xr:uid="{B029C12A-ABA8-4E99-B2D1-971D242E442D}"/>
    <cellStyle name="SAPBEXaggData 7 2 6" xfId="16288" xr:uid="{C3BCF42F-A50F-4845-A5F0-B8F982B991BA}"/>
    <cellStyle name="SAPBEXaggData 7 3" xfId="7076" xr:uid="{4CD34B35-FAB5-45C8-80CD-2809A598CC9B}"/>
    <cellStyle name="SAPBEXaggData 7 3 2" xfId="7862" xr:uid="{B90B6120-6A54-4E8F-80A5-664B602F7886}"/>
    <cellStyle name="SAPBEXaggData 7 3 2 2" xfId="13569" xr:uid="{AD249B4F-C8AA-4DED-B534-79ABE9BA8967}"/>
    <cellStyle name="SAPBEXaggData 7 3 2 2 2" xfId="31017" xr:uid="{B380BEF9-1C7F-4BA2-88EE-FE29BAB0D84F}"/>
    <cellStyle name="SAPBEXaggData 7 3 2 2 3" xfId="35881" xr:uid="{BED79D56-696D-48E4-B207-D2B4C2E7787B}"/>
    <cellStyle name="SAPBEXaggData 7 3 2 2 4" xfId="37475" xr:uid="{8867E781-8A39-45A1-BFEC-2A13215A1098}"/>
    <cellStyle name="SAPBEXaggData 7 3 2 2 5" xfId="22044" xr:uid="{63B729C6-19A5-40D7-8B10-A92278AA5301}"/>
    <cellStyle name="SAPBEXaggData 7 3 2 3" xfId="12631" xr:uid="{EF3E5970-03E9-43F8-933E-2695C59FC7F6}"/>
    <cellStyle name="SAPBEXaggData 7 3 2 3 2" xfId="30079" xr:uid="{997592F0-B9A6-4055-B19C-C8EA4470EFA0}"/>
    <cellStyle name="SAPBEXaggData 7 3 2 3 3" xfId="35074" xr:uid="{61B3B47D-18E6-4DF4-978E-5439A83E53DE}"/>
    <cellStyle name="SAPBEXaggData 7 3 2 3 4" xfId="36541" xr:uid="{1C238778-6A5E-4682-B15F-1BACF5B79711}"/>
    <cellStyle name="SAPBEXaggData 7 3 2 3 5" xfId="21106" xr:uid="{30F63F85-F477-452C-AE12-AD72CCC5021C}"/>
    <cellStyle name="SAPBEXaggData 7 3 2 4" xfId="27549" xr:uid="{50F90EC8-EC20-48C7-A44A-129256762414}"/>
    <cellStyle name="SAPBEXaggData 7 3 2 5" xfId="17342" xr:uid="{71BE0EAE-AF00-4516-BF04-073085FCC3FB}"/>
    <cellStyle name="SAPBEXaggData 7 3 3" xfId="12784" xr:uid="{BFA2F46C-1594-49DA-9670-1EF2CEC425E7}"/>
    <cellStyle name="SAPBEXaggData 7 3 3 2" xfId="30232" xr:uid="{67FDA9D0-6384-40F2-9AE5-3FE02800A24E}"/>
    <cellStyle name="SAPBEXaggData 7 3 3 3" xfId="35209" xr:uid="{97655FC8-BFB0-4FCB-A1A0-7BBB2843C8F7}"/>
    <cellStyle name="SAPBEXaggData 7 3 3 4" xfId="36694" xr:uid="{282FA37C-DA19-4B5F-BE04-79BC07507D65}"/>
    <cellStyle name="SAPBEXaggData 7 3 3 5" xfId="21259" xr:uid="{FF204F36-35A5-4B8A-A527-55C7B31F7DA7}"/>
    <cellStyle name="SAPBEXaggData 7 3 4" xfId="11547" xr:uid="{A5197A90-BA99-45A9-A203-036074EE66FB}"/>
    <cellStyle name="SAPBEXaggData 7 3 4 2" xfId="29002" xr:uid="{DE22C558-30A5-4C5A-806B-69C2C1BF7B18}"/>
    <cellStyle name="SAPBEXaggData 7 3 4 3" xfId="34173" xr:uid="{3C33B0C6-E778-498E-A43C-191866FB344E}"/>
    <cellStyle name="SAPBEXaggData 7 3 4 4" xfId="25331" xr:uid="{698997B5-D081-419C-B123-470EC92E2499}"/>
    <cellStyle name="SAPBEXaggData 7 3 4 5" xfId="20049" xr:uid="{645C7F07-7146-4F5A-85F3-68521C63173C}"/>
    <cellStyle name="SAPBEXaggData 7 3 5" xfId="24682" xr:uid="{A7A92A39-24C5-454E-8110-6F5D378285F4}"/>
    <cellStyle name="SAPBEXaggData 7 3 6" xfId="16561" xr:uid="{1A92F4A0-701B-4734-A1E4-A3E38DA34705}"/>
    <cellStyle name="SAPBEXaggData 7 4" xfId="6727" xr:uid="{CDCE2345-7C69-4C4B-93C6-3F58F934B4B3}"/>
    <cellStyle name="SAPBEXaggData 7 4 2" xfId="7587" xr:uid="{B3E96430-E14A-4220-BFE7-B9FB0F45E2F9}"/>
    <cellStyle name="SAPBEXaggData 7 4 2 2" xfId="13294" xr:uid="{0F6C8779-E33B-40F9-BD2C-37EF8B94A282}"/>
    <cellStyle name="SAPBEXaggData 7 4 2 2 2" xfId="30742" xr:uid="{7E3C3269-AF08-469D-9FED-ABF668D6AAFF}"/>
    <cellStyle name="SAPBEXaggData 7 4 2 2 3" xfId="35652" xr:uid="{8AD1624F-833C-4B9F-BD32-3FB97B8331D5}"/>
    <cellStyle name="SAPBEXaggData 7 4 2 2 4" xfId="37202" xr:uid="{9FF89A19-3954-4D1A-9DF7-6E8A1D8FB604}"/>
    <cellStyle name="SAPBEXaggData 7 4 2 2 5" xfId="21769" xr:uid="{8C0EB437-6E14-4EA7-8D59-4932120F3F66}"/>
    <cellStyle name="SAPBEXaggData 7 4 2 3" xfId="12356" xr:uid="{80193B75-2FCD-4155-B38E-06A6A9B3036B}"/>
    <cellStyle name="SAPBEXaggData 7 4 2 3 2" xfId="29804" xr:uid="{D09C9617-DFC6-478B-B565-38F8E8E8EE74}"/>
    <cellStyle name="SAPBEXaggData 7 4 2 3 3" xfId="34849" xr:uid="{876731BF-3214-42B0-963B-3838EAC226C2}"/>
    <cellStyle name="SAPBEXaggData 7 4 2 3 4" xfId="36266" xr:uid="{6A0AFBF3-A45E-4642-9D26-D60D2A25DF6A}"/>
    <cellStyle name="SAPBEXaggData 7 4 2 3 5" xfId="20831" xr:uid="{3E8EB766-3C6A-412F-815E-A9324B406749}"/>
    <cellStyle name="SAPBEXaggData 7 4 2 4" xfId="33770" xr:uid="{02988106-1D9E-4D54-989F-8C4EB886D68C}"/>
    <cellStyle name="SAPBEXaggData 7 4 2 5" xfId="17069" xr:uid="{8358DD6C-5922-42B8-9CD6-0AD79112A00A}"/>
    <cellStyle name="SAPBEXaggData 7 4 3" xfId="11711" xr:uid="{181BAEC4-0EBF-40F0-B541-590929A563EB}"/>
    <cellStyle name="SAPBEXaggData 7 4 3 2" xfId="29165" xr:uid="{EA3A63CA-E304-4819-BE0C-E8C167A13B49}"/>
    <cellStyle name="SAPBEXaggData 7 4 3 3" xfId="34312" xr:uid="{9E20CA77-F63A-4239-9600-3624B67197B0}"/>
    <cellStyle name="SAPBEXaggData 7 4 3 4" xfId="25302" xr:uid="{352CC33C-4AE6-419C-9766-7E243CE7181D}"/>
    <cellStyle name="SAPBEXaggData 7 4 3 5" xfId="20212" xr:uid="{E7F6A3D5-2130-490A-8305-FF18A5BC144C}"/>
    <cellStyle name="SAPBEXaggData 7 4 4" xfId="11261" xr:uid="{978014B8-58B9-4911-AE02-48054DC6FB6E}"/>
    <cellStyle name="SAPBEXaggData 7 4 4 2" xfId="28716" xr:uid="{6DF8CEB5-32AE-409A-8EE6-6470F59B9B7F}"/>
    <cellStyle name="SAPBEXaggData 7 4 4 3" xfId="33935" xr:uid="{F7AC77CE-F22F-487C-8076-4BAE9CD66E42}"/>
    <cellStyle name="SAPBEXaggData 7 4 4 4" xfId="26966" xr:uid="{4BC0FBB9-DFEF-4BB4-9CBD-A23E93DD3823}"/>
    <cellStyle name="SAPBEXaggData 7 4 4 5" xfId="19765" xr:uid="{FF97E545-1E51-4A7A-858D-329BC8D97D4C}"/>
    <cellStyle name="SAPBEXaggData 7 4 5" xfId="25259" xr:uid="{18312C4D-DEE0-49CC-9CD1-FBD4D757626B}"/>
    <cellStyle name="SAPBEXaggData 7 4 6" xfId="16235" xr:uid="{BEB2859F-E534-4B18-838E-CFBAFA772C3B}"/>
    <cellStyle name="SAPBEXaggData 7 5" xfId="6740" xr:uid="{B1FC4D22-DE8F-43F0-8968-8C9043B8269C}"/>
    <cellStyle name="SAPBEXaggData 7 5 2" xfId="7594" xr:uid="{E93192CB-9DA7-4154-A86D-4E9205D4A0CA}"/>
    <cellStyle name="SAPBEXaggData 7 5 2 2" xfId="13301" xr:uid="{BE07026A-F3FA-4D44-9C5D-11576BF2E2A8}"/>
    <cellStyle name="SAPBEXaggData 7 5 2 2 2" xfId="30749" xr:uid="{1CD35C90-2082-4DD9-B319-5E06ED9090B4}"/>
    <cellStyle name="SAPBEXaggData 7 5 2 2 3" xfId="35658" xr:uid="{7659042B-936D-4B6E-8C28-93D6E911E08E}"/>
    <cellStyle name="SAPBEXaggData 7 5 2 2 4" xfId="37209" xr:uid="{235A7D01-316A-47B6-8C06-2F5C59D7BD28}"/>
    <cellStyle name="SAPBEXaggData 7 5 2 2 5" xfId="21776" xr:uid="{E9334AEF-A925-46AF-9790-35B74BF6091C}"/>
    <cellStyle name="SAPBEXaggData 7 5 2 3" xfId="12363" xr:uid="{C30C3EDE-D86D-420F-B58B-2A9FB8E171FA}"/>
    <cellStyle name="SAPBEXaggData 7 5 2 3 2" xfId="29811" xr:uid="{2B5D2AA9-1063-425D-9376-26FE8FFCF8EF}"/>
    <cellStyle name="SAPBEXaggData 7 5 2 3 3" xfId="34855" xr:uid="{DE19F338-9792-4C95-B66C-1DD2BDBE607C}"/>
    <cellStyle name="SAPBEXaggData 7 5 2 3 4" xfId="36273" xr:uid="{5DB7B3EB-0144-4C47-93BA-6B23E9C5B973}"/>
    <cellStyle name="SAPBEXaggData 7 5 2 3 5" xfId="20838" xr:uid="{53DD663B-4615-4DAA-B9EB-ED3BD43EA54A}"/>
    <cellStyle name="SAPBEXaggData 7 5 2 4" xfId="32911" xr:uid="{32BC8536-EC05-4A3A-8CD3-352077BA903F}"/>
    <cellStyle name="SAPBEXaggData 7 5 2 5" xfId="17076" xr:uid="{B3C3BCC8-4A93-496E-A520-E64AFCB92368}"/>
    <cellStyle name="SAPBEXaggData 7 5 3" xfId="11883" xr:uid="{FAC4C159-E68B-4B51-91E0-D0FAFC2230A3}"/>
    <cellStyle name="SAPBEXaggData 7 5 3 2" xfId="29334" xr:uid="{E972B809-27B4-425C-A124-3DF60AF903AF}"/>
    <cellStyle name="SAPBEXaggData 7 5 3 3" xfId="34460" xr:uid="{9D0B4A14-D13A-40B7-814B-9C07D3D96856}"/>
    <cellStyle name="SAPBEXaggData 7 5 3 4" xfId="24218" xr:uid="{0F24B60E-1F35-4BB2-B865-99A9DF380589}"/>
    <cellStyle name="SAPBEXaggData 7 5 3 5" xfId="20375" xr:uid="{CA591BE6-55C8-4154-B769-B6FE5604871C}"/>
    <cellStyle name="SAPBEXaggData 7 5 4" xfId="11268" xr:uid="{2E9F8E6D-4097-4160-8F19-DA624EEB9C9E}"/>
    <cellStyle name="SAPBEXaggData 7 5 4 2" xfId="28723" xr:uid="{D967FF31-BF9D-4E3F-BA52-D97E046F0493}"/>
    <cellStyle name="SAPBEXaggData 7 5 4 3" xfId="33941" xr:uid="{4F1837BF-722E-413F-8A38-DD9AB58FA54E}"/>
    <cellStyle name="SAPBEXaggData 7 5 4 4" xfId="32200" xr:uid="{D1F6F49E-DDAB-4A46-844B-8FBEB63B99AC}"/>
    <cellStyle name="SAPBEXaggData 7 5 4 5" xfId="19772" xr:uid="{776F6FED-E826-4C19-9DCB-1F5F8D4D0067}"/>
    <cellStyle name="SAPBEXaggData 7 5 5" xfId="25851" xr:uid="{5CA28669-25B7-4D26-82A0-75B191745843}"/>
    <cellStyle name="SAPBEXaggData 7 5 6" xfId="16248" xr:uid="{7E0CCAA0-BC68-4113-B59D-A3E2503A4A6F}"/>
    <cellStyle name="SAPBEXaggData 7 6" xfId="7130" xr:uid="{CD36375D-FB93-433F-967A-27993AF67218}"/>
    <cellStyle name="SAPBEXaggData 7 6 2" xfId="7904" xr:uid="{4714C411-9E41-4BC2-B878-871C2A2D2435}"/>
    <cellStyle name="SAPBEXaggData 7 6 2 2" xfId="13611" xr:uid="{7C34BBC2-DFDB-4D1D-9A9D-C6F58968314D}"/>
    <cellStyle name="SAPBEXaggData 7 6 2 2 2" xfId="31059" xr:uid="{3A124436-63FC-4DDC-AC6B-69AC33AB5AF8}"/>
    <cellStyle name="SAPBEXaggData 7 6 2 2 3" xfId="35920" xr:uid="{867E8C9B-E072-470F-A45F-E0FEF1198472}"/>
    <cellStyle name="SAPBEXaggData 7 6 2 2 4" xfId="37517" xr:uid="{F906FF57-4050-46A0-B545-107CB8DFFC14}"/>
    <cellStyle name="SAPBEXaggData 7 6 2 2 5" xfId="22086" xr:uid="{70566538-CB68-45A1-AAC5-6F3A58C16D6E}"/>
    <cellStyle name="SAPBEXaggData 7 6 2 3" xfId="12673" xr:uid="{89426A6F-9F24-49F9-9F13-83BFFABF2EB0}"/>
    <cellStyle name="SAPBEXaggData 7 6 2 3 2" xfId="30121" xr:uid="{50265A79-CE15-4DCD-8B4D-632D06785FCC}"/>
    <cellStyle name="SAPBEXaggData 7 6 2 3 3" xfId="35114" xr:uid="{A0CB70DE-2FDF-4F57-B333-AA222C8D3153}"/>
    <cellStyle name="SAPBEXaggData 7 6 2 3 4" xfId="36583" xr:uid="{0B626F7A-4121-4EE7-AC5B-1FBB1193BAC3}"/>
    <cellStyle name="SAPBEXaggData 7 6 2 3 5" xfId="21148" xr:uid="{0DCA7DF0-5CE1-4AD7-8E98-22D5B5F39436}"/>
    <cellStyle name="SAPBEXaggData 7 6 2 4" xfId="23288" xr:uid="{EECF8358-27A0-49D1-AD61-2402DAAA15CE}"/>
    <cellStyle name="SAPBEXaggData 7 6 2 5" xfId="17384" xr:uid="{FDF02216-A550-408A-B5FD-7254F0DF3411}"/>
    <cellStyle name="SAPBEXaggData 7 6 3" xfId="12838" xr:uid="{E2CEE867-667B-4D02-98CE-148E9CD2BB4D}"/>
    <cellStyle name="SAPBEXaggData 7 6 3 2" xfId="30286" xr:uid="{2379E2DC-1BEA-4547-80E7-FB718911AC83}"/>
    <cellStyle name="SAPBEXaggData 7 6 3 3" xfId="35256" xr:uid="{6981E1A9-F228-458A-B92D-40233B60B851}"/>
    <cellStyle name="SAPBEXaggData 7 6 3 4" xfId="36748" xr:uid="{73C76E77-05D2-4587-9365-627BECDEC88E}"/>
    <cellStyle name="SAPBEXaggData 7 6 3 5" xfId="21313" xr:uid="{BA31FC12-860F-4E5E-A951-DDEEA3FAC4FC}"/>
    <cellStyle name="SAPBEXaggData 7 6 4" xfId="11589" xr:uid="{7EFBEB05-BB60-448D-A47A-59171F6BAFDD}"/>
    <cellStyle name="SAPBEXaggData 7 6 4 2" xfId="29044" xr:uid="{592FFD99-7324-4204-9A7E-B0892C215902}"/>
    <cellStyle name="SAPBEXaggData 7 6 4 3" xfId="34210" xr:uid="{4C06624E-706D-4057-9E0E-A5D9B97715F3}"/>
    <cellStyle name="SAPBEXaggData 7 6 4 4" xfId="32153" xr:uid="{1A972041-24EC-4F02-89A4-AFDF31FB4E58}"/>
    <cellStyle name="SAPBEXaggData 7 6 4 5" xfId="20091" xr:uid="{115AAC8A-4C14-4B7D-8490-058C765D6081}"/>
    <cellStyle name="SAPBEXaggData 7 6 5" xfId="27512" xr:uid="{1AC95DE4-DE55-4D6B-B9DB-24022E5A55F6}"/>
    <cellStyle name="SAPBEXaggData 7 6 6" xfId="16615" xr:uid="{553F78B1-F55C-45FE-994A-ABA5A977B475}"/>
    <cellStyle name="SAPBEXaggData 7 7" xfId="6839" xr:uid="{6FB397EE-CB71-4CA9-B4F3-924C85F8CBCB}"/>
    <cellStyle name="SAPBEXaggData 7 7 2" xfId="11098" xr:uid="{F81BD0D4-15FA-4CC4-B24A-D9290FBEEA76}"/>
    <cellStyle name="SAPBEXaggData 7 7 2 2" xfId="28559" xr:uid="{0D77A5A6-1711-478A-9FC2-8431E007EADC}"/>
    <cellStyle name="SAPBEXaggData 7 7 2 3" xfId="33801" xr:uid="{93AD2B7E-9E9B-4652-8734-AF32A6B355DD}"/>
    <cellStyle name="SAPBEXaggData 7 7 2 4" xfId="32560" xr:uid="{3116138B-EF1E-4B1F-82FC-0A056827696F}"/>
    <cellStyle name="SAPBEXaggData 7 7 2 5" xfId="19611" xr:uid="{14592877-BC5E-4F5E-9CF6-0A7E338CF236}"/>
    <cellStyle name="SAPBEXaggData 7 7 3" xfId="9196" xr:uid="{7FDDA985-FFB1-4ED0-BFBA-251E1C7C7BD4}"/>
    <cellStyle name="SAPBEXaggData 7 7 3 2" xfId="26941" xr:uid="{DC17819B-AF6D-4CCC-B966-530482B57876}"/>
    <cellStyle name="SAPBEXaggData 7 7 3 3" xfId="32607" xr:uid="{DA93A09F-927B-4BCE-B697-EF1DFF38929D}"/>
    <cellStyle name="SAPBEXaggData 7 7 3 4" xfId="24954" xr:uid="{A35FB3EC-77A5-4E7C-B55B-CF69EB43B667}"/>
    <cellStyle name="SAPBEXaggData 7 7 3 5" xfId="18154" xr:uid="{ED0A25E9-CC48-4D18-9C72-93842A055F4F}"/>
    <cellStyle name="SAPBEXaggData 7 7 4" xfId="35150" xr:uid="{7FD0A79D-779A-40C9-ABCA-E835B6369438}"/>
    <cellStyle name="SAPBEXaggData 7 7 5" xfId="16339" xr:uid="{F6A5137A-F165-4D25-A9BA-6FAB556C1802}"/>
    <cellStyle name="SAPBEXaggData 7 8" xfId="8228" xr:uid="{C19DCF14-6BCC-4BC3-B20F-D9BAB89E03C7}"/>
    <cellStyle name="SAPBEXaggData 7 8 2" xfId="26206" xr:uid="{85932A48-412D-48FE-85C3-B717337600CB}"/>
    <cellStyle name="SAPBEXaggData 7 8 3" xfId="32206" xr:uid="{AC769EB6-ACB9-4152-9EB9-1C974E7CD91F}"/>
    <cellStyle name="SAPBEXaggData 7 8 4" xfId="32749" xr:uid="{22A93168-410A-4A8A-A934-2D9CBF2C0BA5}"/>
    <cellStyle name="SAPBEXaggData 7 8 5" xfId="17557" xr:uid="{8736E2FA-55C1-4688-A2AE-F22EEEBA49B2}"/>
    <cellStyle name="SAPBEXaggData 7 9" xfId="9685" xr:uid="{12BBA576-F33C-492A-BE8F-5A26A41E775C}"/>
    <cellStyle name="SAPBEXaggData 7 9 2" xfId="27385" xr:uid="{7C1AF26F-6EAA-4B88-A29B-5A72082D59B7}"/>
    <cellStyle name="SAPBEXaggData 7 9 3" xfId="32979" xr:uid="{8C49D13C-0AE0-4B5F-BDA1-3E96A7A0B76C}"/>
    <cellStyle name="SAPBEXaggData 7 9 4" xfId="24481" xr:uid="{DAD31891-9592-420D-B5B1-2FE1A9023B7C}"/>
    <cellStyle name="SAPBEXaggData 7 9 5" xfId="18557" xr:uid="{4474D003-9A4C-478B-9C91-0FB4BD178CA0}"/>
    <cellStyle name="SAPBEXaggData 8" xfId="5865" xr:uid="{24231EB9-335F-4391-8DFA-79A31D063E68}"/>
    <cellStyle name="SAPBEXaggData 8 2" xfId="7323" xr:uid="{7ECDDA89-A7D3-43FD-859F-1BB6A7FFC4C9}"/>
    <cellStyle name="SAPBEXaggData 8 2 2" xfId="13031" xr:uid="{390FCE89-F7EE-4688-B09A-48E3D17D8D99}"/>
    <cellStyle name="SAPBEXaggData 8 2 2 2" xfId="30479" xr:uid="{826185C5-32B0-4655-80BD-EC5FE963B7A9}"/>
    <cellStyle name="SAPBEXaggData 8 2 2 3" xfId="35423" xr:uid="{ED8AA643-A53A-4A49-8BF9-FEACF5EE7BE8}"/>
    <cellStyle name="SAPBEXaggData 8 2 2 4" xfId="36941" xr:uid="{1D08DBCD-870B-4D53-871F-0CEAC5074AFC}"/>
    <cellStyle name="SAPBEXaggData 8 2 2 5" xfId="21506" xr:uid="{2AE43DF2-F99A-4506-92F3-36E463F1E359}"/>
    <cellStyle name="SAPBEXaggData 8 2 3" xfId="12093" xr:uid="{6880D92E-EC25-41CE-BACE-2D273351F59B}"/>
    <cellStyle name="SAPBEXaggData 8 2 3 2" xfId="29541" xr:uid="{22448554-CA98-47CC-8478-3610A0DF65A6}"/>
    <cellStyle name="SAPBEXaggData 8 2 3 3" xfId="34620" xr:uid="{D7D6D3DE-2764-49E7-9A87-9D7991874B7B}"/>
    <cellStyle name="SAPBEXaggData 8 2 3 4" xfId="26818" xr:uid="{3E074C15-8343-40BD-A9AA-A9B68EEBF641}"/>
    <cellStyle name="SAPBEXaggData 8 2 3 5" xfId="20568" xr:uid="{8EBC2B54-62D6-4066-B984-ABE9820C522E}"/>
    <cellStyle name="SAPBEXaggData 8 2 4" xfId="34143" xr:uid="{054140BE-61B7-4499-B76A-DDE925B9C6C0}"/>
    <cellStyle name="SAPBEXaggData 8 2 5" xfId="16808" xr:uid="{4971011F-B35D-4062-9BC0-29442439EE3F}"/>
    <cellStyle name="SAPBEXaggData 8 3" xfId="11102" xr:uid="{03ABA232-3CCD-4CDA-96A3-0CC64A95449B}"/>
    <cellStyle name="SAPBEXaggData 8 3 2" xfId="28563" xr:uid="{6B31F2FC-374D-4324-968D-F3D321D42DE3}"/>
    <cellStyle name="SAPBEXaggData 8 3 3" xfId="33804" xr:uid="{E41F0CF2-1994-4E5F-869B-6D577C4F498A}"/>
    <cellStyle name="SAPBEXaggData 8 3 4" xfId="25642" xr:uid="{277B0995-4080-4A65-BAF2-3B141B912FF1}"/>
    <cellStyle name="SAPBEXaggData 8 3 5" xfId="19615" xr:uid="{A6AA9AA0-3636-4663-9D40-8A46971C169F}"/>
    <cellStyle name="SAPBEXaggData 8 4" xfId="10887" xr:uid="{B15CECCC-B207-4748-BF78-1BC2454E4772}"/>
    <cellStyle name="SAPBEXaggData 8 4 2" xfId="28356" xr:uid="{6F3AA3DB-A49C-4EA4-9FB9-0263ED154F79}"/>
    <cellStyle name="SAPBEXaggData 8 4 3" xfId="33622" xr:uid="{79D4DF94-DA10-4B8A-BEE6-528BB1125724}"/>
    <cellStyle name="SAPBEXaggData 8 4 4" xfId="23166" xr:uid="{EC5C66EF-829E-46F7-A63A-C00CB2226A52}"/>
    <cellStyle name="SAPBEXaggData 8 4 5" xfId="19415" xr:uid="{C9EEAF61-4068-4AE4-9CA7-C8B3DCCAFFF6}"/>
    <cellStyle name="SAPBEXaggData 8 5" xfId="23713" xr:uid="{FA77C162-E4D1-40C4-BB1C-D2D14B8160F7}"/>
    <cellStyle name="SAPBEXaggData 8 6" xfId="15483" xr:uid="{93D3CD66-07DD-415D-AAD9-2B2FA9DB563C}"/>
    <cellStyle name="SAPBEXaggData 9" xfId="6958" xr:uid="{98811242-9054-4752-A599-3A08F4966BE4}"/>
    <cellStyle name="SAPBEXaggData 9 2" xfId="7761" xr:uid="{4B290F9F-7C86-43CF-95BA-B232E935C51F}"/>
    <cellStyle name="SAPBEXaggData 9 2 2" xfId="13468" xr:uid="{976B29CC-484E-4CC8-B2D9-0F1A50AC8522}"/>
    <cellStyle name="SAPBEXaggData 9 2 2 2" xfId="30916" xr:uid="{91C55508-9A57-476D-9DD6-11084533E1A2}"/>
    <cellStyle name="SAPBEXaggData 9 2 2 3" xfId="35793" xr:uid="{00E9508D-6F62-42BC-91CD-78D1765DD544}"/>
    <cellStyle name="SAPBEXaggData 9 2 2 4" xfId="37376" xr:uid="{DC63E41C-6C8B-44E7-B3E6-1F7C8B6425AF}"/>
    <cellStyle name="SAPBEXaggData 9 2 2 5" xfId="21943" xr:uid="{D0F56243-0DEC-4497-B603-8BCBF369DF95}"/>
    <cellStyle name="SAPBEXaggData 9 2 3" xfId="12530" xr:uid="{55A6A8BE-C85B-4E58-88A5-B04D294D0D2B}"/>
    <cellStyle name="SAPBEXaggData 9 2 3 2" xfId="29978" xr:uid="{E68847E2-69EF-4E5C-B705-7503ADC810EC}"/>
    <cellStyle name="SAPBEXaggData 9 2 3 3" xfId="34988" xr:uid="{70432A7A-C443-4756-977B-54355F77BA59}"/>
    <cellStyle name="SAPBEXaggData 9 2 3 4" xfId="36440" xr:uid="{06C5B54C-93DC-49A1-B15A-4AD80E90FAF7}"/>
    <cellStyle name="SAPBEXaggData 9 2 3 5" xfId="21005" xr:uid="{98ADC21C-F8A7-4745-8577-FF3ED6D67292}"/>
    <cellStyle name="SAPBEXaggData 9 2 4" xfId="25818" xr:uid="{D6CC70EE-90BE-4401-BEBE-5E0E06391717}"/>
    <cellStyle name="SAPBEXaggData 9 2 5" xfId="17243" xr:uid="{24C2CCD1-5784-4420-B89B-226217EBE9B1}"/>
    <cellStyle name="SAPBEXaggData 9 3" xfId="9469" xr:uid="{FD0C43F4-7E65-4997-A410-64199A6457B4}"/>
    <cellStyle name="SAPBEXaggData 9 3 2" xfId="27193" xr:uid="{59F7EFC7-B86F-4EB7-8FF5-F3898453C51D}"/>
    <cellStyle name="SAPBEXaggData 9 3 3" xfId="32816" xr:uid="{AB6C4B60-C999-46AC-A9DA-D9E2A5214BB3}"/>
    <cellStyle name="SAPBEXaggData 9 3 4" xfId="25704" xr:uid="{A29FB382-0966-4096-A549-6DA20421FD28}"/>
    <cellStyle name="SAPBEXaggData 9 3 5" xfId="18377" xr:uid="{3133DF1C-26BB-4D8E-A381-B1284674DB83}"/>
    <cellStyle name="SAPBEXaggData 9 4" xfId="11445" xr:uid="{E31BAA0A-13A6-41A2-83CF-488B85974E43}"/>
    <cellStyle name="SAPBEXaggData 9 4 2" xfId="28900" xr:uid="{E039EDAF-31BE-4FD7-BD38-5F5391301F54}"/>
    <cellStyle name="SAPBEXaggData 9 4 3" xfId="34085" xr:uid="{D7ED085D-34E8-4F25-8207-FC0591563F60}"/>
    <cellStyle name="SAPBEXaggData 9 4 4" xfId="24172" xr:uid="{0586F57A-5A27-4926-822F-1263D127072D}"/>
    <cellStyle name="SAPBEXaggData 9 4 5" xfId="19948" xr:uid="{7974C579-1AF2-4269-92E6-427E663E31C3}"/>
    <cellStyle name="SAPBEXaggData 9 5" xfId="34457" xr:uid="{9DAB5929-9A4B-4079-AE3C-1E703C0A6E64}"/>
    <cellStyle name="SAPBEXaggData 9 6" xfId="16450" xr:uid="{A9581DA8-349D-4F27-AFCC-6654E265C21C}"/>
    <cellStyle name="SAPBEXaggDataEmph" xfId="4692" xr:uid="{DAF75678-381A-4013-8574-A4940508EB86}"/>
    <cellStyle name="SAPBEXaggDataEmph 2" xfId="4693" xr:uid="{6184228D-FD2D-466B-905A-BC5264DA062D}"/>
    <cellStyle name="SAPBEXaggDataEmph 2 2" xfId="11007" xr:uid="{6D3412D4-598F-4A60-B8B2-65011608475D}"/>
    <cellStyle name="SAPBEXaggDataEmph 3" xfId="8624" xr:uid="{0D5A3246-DE35-477E-B820-6719B9D97179}"/>
    <cellStyle name="SAPBEXaggItem" xfId="4694" xr:uid="{DC5AF4C8-BEA2-4C5F-93A4-AFE5403EA13F}"/>
    <cellStyle name="SAPBEXaggItem 10" xfId="6541" xr:uid="{3C6CFC86-E425-4BF8-8C69-FA57B9832531}"/>
    <cellStyle name="SAPBEXaggItem 10 2" xfId="7475" xr:uid="{B5096308-9A9A-4742-9E68-674233F100DA}"/>
    <cellStyle name="SAPBEXaggItem 10 2 2" xfId="13182" xr:uid="{8F0A7B00-41D6-4DAB-A0A1-258619F5EB3A}"/>
    <cellStyle name="SAPBEXaggItem 10 2 2 2" xfId="30630" xr:uid="{2C16A48E-7116-48BD-878D-8C36C522DA24}"/>
    <cellStyle name="SAPBEXaggItem 10 2 2 3" xfId="35560" xr:uid="{FE72BF3B-2E29-42E0-9ACD-C1FF731CDBC8}"/>
    <cellStyle name="SAPBEXaggItem 10 2 2 4" xfId="37090" xr:uid="{89D910BD-6F9A-4C77-AE01-FC9E0AF7E7EE}"/>
    <cellStyle name="SAPBEXaggItem 10 2 2 5" xfId="21657" xr:uid="{79E7683C-33E8-4AD3-ACBF-A95F112AE2E0}"/>
    <cellStyle name="SAPBEXaggItem 10 2 3" xfId="12244" xr:uid="{E16EFF76-4F75-4C51-B44F-404630950CFB}"/>
    <cellStyle name="SAPBEXaggItem 10 2 3 2" xfId="29692" xr:uid="{40DB0F38-955F-472F-829C-4A978A62B3F9}"/>
    <cellStyle name="SAPBEXaggItem 10 2 3 3" xfId="34755" xr:uid="{3F85D348-FB3D-4B02-B851-8D05FE29C36E}"/>
    <cellStyle name="SAPBEXaggItem 10 2 3 4" xfId="27268" xr:uid="{C347115F-0368-41A1-8B9C-DCE86EF08444}"/>
    <cellStyle name="SAPBEXaggItem 10 2 3 5" xfId="20719" xr:uid="{2A40197E-40DF-4AC7-8D5B-B177F3B53707}"/>
    <cellStyle name="SAPBEXaggItem 10 2 4" xfId="32755" xr:uid="{0C04B4B8-15F7-40BD-AF9F-86AA7E526860}"/>
    <cellStyle name="SAPBEXaggItem 10 2 5" xfId="16957" xr:uid="{5E85AA47-C38C-45BC-8553-3A54845149AD}"/>
    <cellStyle name="SAPBEXaggItem 10 3" xfId="9599" xr:uid="{FFDA3269-FE2F-4558-9E97-E2EA4A863798}"/>
    <cellStyle name="SAPBEXaggItem 10 3 2" xfId="27314" xr:uid="{34BF57CD-3809-4DA9-9BA4-8D9368674AF9}"/>
    <cellStyle name="SAPBEXaggItem 10 3 3" xfId="32918" xr:uid="{075D1042-91ED-4713-B22D-0CB0AB37961E}"/>
    <cellStyle name="SAPBEXaggItem 10 3 4" xfId="25810" xr:uid="{E25408B8-B8BF-46C6-9F08-61EF8426364D}"/>
    <cellStyle name="SAPBEXaggItem 10 3 5" xfId="18493" xr:uid="{AAADF9F7-163F-4CEF-B8E5-008BEEF4891D}"/>
    <cellStyle name="SAPBEXaggItem 10 4" xfId="11130" xr:uid="{30D0C448-EAC9-4C8C-B44C-E2B274BC45E9}"/>
    <cellStyle name="SAPBEXaggItem 10 4 2" xfId="28590" xr:uid="{31B96ADF-2B44-4AD5-8F49-779DC064568E}"/>
    <cellStyle name="SAPBEXaggItem 10 4 3" xfId="33829" xr:uid="{BC1374C7-9981-4648-91FB-9C4025AC97E1}"/>
    <cellStyle name="SAPBEXaggItem 10 4 4" xfId="24593" xr:uid="{0DE99F82-E518-429D-BE5B-F4E5867F2E88}"/>
    <cellStyle name="SAPBEXaggItem 10 4 5" xfId="19641" xr:uid="{3DF58106-1C01-4400-96BB-2E263E52B486}"/>
    <cellStyle name="SAPBEXaggItem 10 5" xfId="25333" xr:uid="{290AA894-39C9-4427-A91F-A93343DAC449}"/>
    <cellStyle name="SAPBEXaggItem 10 6" xfId="16059" xr:uid="{B1E51B6A-697C-4231-9FFD-5F6D866EA364}"/>
    <cellStyle name="SAPBEXaggItem 11" xfId="5445" xr:uid="{14697D7B-9455-46C7-AE38-686511542174}"/>
    <cellStyle name="SAPBEXaggItem 11 2" xfId="7307" xr:uid="{453A3FCC-9F4A-4074-845A-4C10F189E2C7}"/>
    <cellStyle name="SAPBEXaggItem 11 2 2" xfId="13015" xr:uid="{75BF40C2-3D6A-465F-95D2-D530E1BD0A69}"/>
    <cellStyle name="SAPBEXaggItem 11 2 2 2" xfId="30463" xr:uid="{9EFB0BFD-31EE-4AC9-A887-575F9B702612}"/>
    <cellStyle name="SAPBEXaggItem 11 2 2 3" xfId="35410" xr:uid="{2617C720-EB11-4B35-8140-4B3374F79388}"/>
    <cellStyle name="SAPBEXaggItem 11 2 2 4" xfId="36925" xr:uid="{2DD6287C-5F79-4649-851B-84AB10362B8B}"/>
    <cellStyle name="SAPBEXaggItem 11 2 2 5" xfId="21490" xr:uid="{23ED4AD1-163A-43B4-87D4-956221BFC43D}"/>
    <cellStyle name="SAPBEXaggItem 11 2 3" xfId="12077" xr:uid="{47E3F01B-DC61-4238-87A7-28710EAF6200}"/>
    <cellStyle name="SAPBEXaggItem 11 2 3 2" xfId="29525" xr:uid="{88602A45-F485-4749-A45D-01BA3C56B276}"/>
    <cellStyle name="SAPBEXaggItem 11 2 3 3" xfId="34607" xr:uid="{884E0610-B0C7-4773-A96B-73AA91B417AE}"/>
    <cellStyle name="SAPBEXaggItem 11 2 3 4" xfId="23158" xr:uid="{2F207BA5-8917-4885-B41A-3EC846DFA8BE}"/>
    <cellStyle name="SAPBEXaggItem 11 2 3 5" xfId="20552" xr:uid="{87C43F9B-0603-48C5-9D0B-13AC4A8BA5AD}"/>
    <cellStyle name="SAPBEXaggItem 11 2 4" xfId="35137" xr:uid="{63AC4005-D5E5-42D3-810E-CA380EC0EDB5}"/>
    <cellStyle name="SAPBEXaggItem 11 2 5" xfId="16792" xr:uid="{403AB200-CB36-40E2-AE60-2236D4D46D04}"/>
    <cellStyle name="SAPBEXaggItem 11 3" xfId="9649" xr:uid="{977D7091-D223-477D-BF1F-2B65BDEAE71C}"/>
    <cellStyle name="SAPBEXaggItem 11 3 2" xfId="27349" xr:uid="{0AC1E639-7DEA-43F2-AEFC-A535A435ABE5}"/>
    <cellStyle name="SAPBEXaggItem 11 3 3" xfId="32954" xr:uid="{D08D0199-E044-46C4-93AE-FEB7474AC76D}"/>
    <cellStyle name="SAPBEXaggItem 11 3 4" xfId="32353" xr:uid="{AD5B361C-8A73-47A4-B303-87C8DB070A8E}"/>
    <cellStyle name="SAPBEXaggItem 11 3 5" xfId="18527" xr:uid="{00B5DBF8-7ADD-47C8-8E4C-96BC6E8AB4AA}"/>
    <cellStyle name="SAPBEXaggItem 11 4" xfId="10700" xr:uid="{E4D760A3-7D7E-46F4-8208-47A6AC258451}"/>
    <cellStyle name="SAPBEXaggItem 11 4 2" xfId="28176" xr:uid="{9E77D8A8-0536-469C-94DA-0E6B8CD22AF2}"/>
    <cellStyle name="SAPBEXaggItem 11 4 3" xfId="33472" xr:uid="{7500CF69-E253-488A-9AB5-0DD741796DB2}"/>
    <cellStyle name="SAPBEXaggItem 11 4 4" xfId="25682" xr:uid="{F4F9DCEC-B493-42A4-BAE6-7C3E7BC5AAB0}"/>
    <cellStyle name="SAPBEXaggItem 11 4 5" xfId="19238" xr:uid="{38333CF7-18B2-4CF1-988C-BE5A5C1758F5}"/>
    <cellStyle name="SAPBEXaggItem 11 5" xfId="23679" xr:uid="{981AD88B-4625-49FB-A5C6-2DB03106F532}"/>
    <cellStyle name="SAPBEXaggItem 11 6" xfId="15366" xr:uid="{C49DD30F-73B0-4A44-99F1-961DE5CF586F}"/>
    <cellStyle name="SAPBEXaggItem 12" xfId="5419" xr:uid="{E92DAF1C-97EC-41A0-8B91-874AD940A9F6}"/>
    <cellStyle name="SAPBEXaggItem 12 2" xfId="7301" xr:uid="{DAC98F3E-36D6-4CBD-810F-AECDA11A9302}"/>
    <cellStyle name="SAPBEXaggItem 12 2 2" xfId="13009" xr:uid="{644B8371-9273-4D23-B4C4-49A92F2AB47C}"/>
    <cellStyle name="SAPBEXaggItem 12 2 2 2" xfId="30457" xr:uid="{A758FB37-7683-4B68-B689-94B983834A25}"/>
    <cellStyle name="SAPBEXaggItem 12 2 2 3" xfId="35406" xr:uid="{40F99C28-4EA9-4C41-8EBF-EBB571506207}"/>
    <cellStyle name="SAPBEXaggItem 12 2 2 4" xfId="36919" xr:uid="{4C11D486-CBAC-4A47-92C7-DB49015B37C3}"/>
    <cellStyle name="SAPBEXaggItem 12 2 2 5" xfId="21484" xr:uid="{ABC22DFB-445F-4722-A383-2FD35097C58B}"/>
    <cellStyle name="SAPBEXaggItem 12 2 3" xfId="12071" xr:uid="{86FA5E2A-ED03-4F9B-8548-6542BA2F83A7}"/>
    <cellStyle name="SAPBEXaggItem 12 2 3 2" xfId="29519" xr:uid="{885B96AF-48ED-41D4-A516-093819C55E0F}"/>
    <cellStyle name="SAPBEXaggItem 12 2 3 3" xfId="34603" xr:uid="{998AD9F0-75D5-4FF4-A466-53EEE3F38AB3}"/>
    <cellStyle name="SAPBEXaggItem 12 2 3 4" xfId="36106" xr:uid="{A83C5896-3559-4120-A49C-8DB5287EFFA5}"/>
    <cellStyle name="SAPBEXaggItem 12 2 3 5" xfId="20546" xr:uid="{5A9EFF81-1DAA-4FDE-92A0-18697D5F32B2}"/>
    <cellStyle name="SAPBEXaggItem 12 2 4" xfId="34862" xr:uid="{485BA16C-465A-4519-9B9A-B72DBCB4380D}"/>
    <cellStyle name="SAPBEXaggItem 12 2 5" xfId="16786" xr:uid="{71D83D55-5E7E-4299-9B4F-51F80CEC43A5}"/>
    <cellStyle name="SAPBEXaggItem 12 3" xfId="9715" xr:uid="{40E11429-D0F3-4420-894A-657A9D63EBC2}"/>
    <cellStyle name="SAPBEXaggItem 12 3 2" xfId="27413" xr:uid="{2B4C6E90-FC13-4BB1-9232-EBAA7859905B}"/>
    <cellStyle name="SAPBEXaggItem 12 3 3" xfId="33000" xr:uid="{5B759C4E-15F9-4477-8DEE-C27ECB1F6B9A}"/>
    <cellStyle name="SAPBEXaggItem 12 3 4" xfId="33220" xr:uid="{2B91D992-5B9E-4053-89C9-C3C2F8721555}"/>
    <cellStyle name="SAPBEXaggItem 12 3 5" xfId="18577" xr:uid="{8C223033-0DC4-4F38-A8ED-1B1802678B4F}"/>
    <cellStyle name="SAPBEXaggItem 12 4" xfId="10690" xr:uid="{838F7A06-37AA-4D6D-A530-54BE3B1E0699}"/>
    <cellStyle name="SAPBEXaggItem 12 4 2" xfId="28166" xr:uid="{7E2D2B0D-3273-48D9-BF5C-2B08E7B86CA3}"/>
    <cellStyle name="SAPBEXaggItem 12 4 3" xfId="33466" xr:uid="{49CB9326-1803-40FC-AF7E-A59588C23577}"/>
    <cellStyle name="SAPBEXaggItem 12 4 4" xfId="32300" xr:uid="{84288B98-45BA-4ACD-948B-DED796A65157}"/>
    <cellStyle name="SAPBEXaggItem 12 4 5" xfId="19228" xr:uid="{C07DC44A-0D0C-4494-BB14-8FE120CFC5A5}"/>
    <cellStyle name="SAPBEXaggItem 12 5" xfId="23506" xr:uid="{F795F896-2DF9-4820-A007-481D7C0A2692}"/>
    <cellStyle name="SAPBEXaggItem 12 6" xfId="15355" xr:uid="{8A1FFD8C-2FB1-4949-9A9D-D2A117777D5B}"/>
    <cellStyle name="SAPBEXaggItem 13" xfId="6105" xr:uid="{DCCB0249-D80A-42DE-B8AD-4543E054DF98}"/>
    <cellStyle name="SAPBEXaggItem 13 2" xfId="10995" xr:uid="{E38F755F-8B25-484A-A4A3-F01FD4BE0FC3}"/>
    <cellStyle name="SAPBEXaggItem 13 2 2" xfId="28459" xr:uid="{FA0ED919-E33F-42F4-8F36-0560880F4A6E}"/>
    <cellStyle name="SAPBEXaggItem 13 2 3" xfId="33711" xr:uid="{136DE9FE-E30E-4CAB-A6B3-E4E69328A340}"/>
    <cellStyle name="SAPBEXaggItem 13 2 4" xfId="33138" xr:uid="{7CA598C0-DA82-48FE-9FC0-0B5200E71C40}"/>
    <cellStyle name="SAPBEXaggItem 13 2 5" xfId="19517" xr:uid="{361248D0-0AFD-443B-AEB5-5CAB8C2C94FB}"/>
    <cellStyle name="SAPBEXaggItem 13 3" xfId="11728" xr:uid="{BFF43F26-29A7-4A5C-9FC8-1315ABDDF31F}"/>
    <cellStyle name="SAPBEXaggItem 13 3 2" xfId="29182" xr:uid="{DF7DA57C-3E4A-45DC-9208-4631DE6AA7F2}"/>
    <cellStyle name="SAPBEXaggItem 13 3 3" xfId="34328" xr:uid="{3C71F2E3-9199-4D58-A5D7-84BD9EB14ACF}"/>
    <cellStyle name="SAPBEXaggItem 13 3 4" xfId="25738" xr:uid="{47C9236F-18BD-44D5-94C3-27645DB0B68D}"/>
    <cellStyle name="SAPBEXaggItem 13 3 5" xfId="20229" xr:uid="{C2833146-9233-4160-8CB7-D938A155D852}"/>
    <cellStyle name="SAPBEXaggItem 13 4" xfId="23868" xr:uid="{5D532253-CCF1-42A6-8F96-CAD37B06D8F7}"/>
    <cellStyle name="SAPBEXaggItem 13 5" xfId="15696" xr:uid="{1A9B1D7C-25C4-4A2B-A84C-CC23770382D0}"/>
    <cellStyle name="SAPBEXaggItem 14" xfId="10999" xr:uid="{E1094BEF-55D3-41F5-BA91-B99928F14CC2}"/>
    <cellStyle name="SAPBEXaggItem 14 2" xfId="28463" xr:uid="{1843B418-E470-4370-BB79-33DB986277D3}"/>
    <cellStyle name="SAPBEXaggItem 14 3" xfId="33715" xr:uid="{FA14F148-8A4D-42DE-8A7F-AD2058E14C9B}"/>
    <cellStyle name="SAPBEXaggItem 14 4" xfId="33137" xr:uid="{4E450007-1719-4539-A886-D5A31939EF57}"/>
    <cellStyle name="SAPBEXaggItem 14 5" xfId="19521" xr:uid="{BF50335D-B799-481E-BAFA-E84CCCA9848A}"/>
    <cellStyle name="SAPBEXaggItem 15" xfId="8048" xr:uid="{C0BD29CD-B6EF-4A21-953A-C76E0F2366D9}"/>
    <cellStyle name="SAPBEXaggItem 15 2" xfId="26082" xr:uid="{2651F1D2-DA00-44AD-BF1F-F94A261232C0}"/>
    <cellStyle name="SAPBEXaggItem 15 3" xfId="23109" xr:uid="{7099C3F1-F7DE-47CC-BB83-31A968CC8FA9}"/>
    <cellStyle name="SAPBEXaggItem 15 4" xfId="34266" xr:uid="{62FE71D8-B549-45F8-9069-0A72BA28084A}"/>
    <cellStyle name="SAPBEXaggItem 15 5" xfId="17472" xr:uid="{3C04D41A-1E5E-427F-98B2-399371164BF1}"/>
    <cellStyle name="SAPBEXaggItem 16" xfId="15089" xr:uid="{B8E9D076-E417-474D-AB97-A686DF003240}"/>
    <cellStyle name="SAPBEXaggItem 2" xfId="4695" xr:uid="{DCE4D069-E0AE-4809-B98F-B6818980CBBE}"/>
    <cellStyle name="SAPBEXaggItem 2 10" xfId="6097" xr:uid="{42E0F09D-E3E3-4058-B720-997632F21FFF}"/>
    <cellStyle name="SAPBEXaggItem 2 10 2" xfId="7394" xr:uid="{36B1625A-8DE1-4652-98BF-D61B4FC91CDC}"/>
    <cellStyle name="SAPBEXaggItem 2 10 2 2" xfId="13101" xr:uid="{CBBD445B-E950-4A85-9AB4-217210C6EC2D}"/>
    <cellStyle name="SAPBEXaggItem 2 10 2 2 2" xfId="30549" xr:uid="{6F001189-F0F8-459E-A084-BD85ED0E31E5}"/>
    <cellStyle name="SAPBEXaggItem 2 10 2 2 3" xfId="35483" xr:uid="{A84BC3B3-3445-4FC3-91BC-32AD4C62C3B3}"/>
    <cellStyle name="SAPBEXaggItem 2 10 2 2 4" xfId="37011" xr:uid="{2FC1F952-16AF-446B-AF15-A1EDBAA00FCD}"/>
    <cellStyle name="SAPBEXaggItem 2 10 2 2 5" xfId="21576" xr:uid="{53905D50-FCD9-4E22-BC08-177D0AD8AF00}"/>
    <cellStyle name="SAPBEXaggItem 2 10 2 3" xfId="12163" xr:uid="{F01D7416-4FF8-4A0A-9830-B60F46B612E4}"/>
    <cellStyle name="SAPBEXaggItem 2 10 2 3 2" xfId="29611" xr:uid="{1FFC938F-A5B4-450F-87E0-F0C12260DAB4}"/>
    <cellStyle name="SAPBEXaggItem 2 10 2 3 3" xfId="34682" xr:uid="{553B2E5F-F948-422C-BBC6-DDF4DCD0D62E}"/>
    <cellStyle name="SAPBEXaggItem 2 10 2 3 4" xfId="24289" xr:uid="{D156B6D8-5D5D-45F4-BD55-4B75B9F57E55}"/>
    <cellStyle name="SAPBEXaggItem 2 10 2 3 5" xfId="20638" xr:uid="{B16CC4AB-E10A-4CFD-AFD0-966349D08ADA}"/>
    <cellStyle name="SAPBEXaggItem 2 10 2 4" xfId="26278" xr:uid="{41509049-BDC6-4467-8E42-43EF62FF26FF}"/>
    <cellStyle name="SAPBEXaggItem 2 10 2 5" xfId="16878" xr:uid="{D78FC3DF-873D-4711-B655-5AEFE69580F6}"/>
    <cellStyle name="SAPBEXaggItem 2 10 3" xfId="9742" xr:uid="{4B3EA633-584A-4D27-B0D5-3B6350D2A74E}"/>
    <cellStyle name="SAPBEXaggItem 2 10 3 2" xfId="27438" xr:uid="{F471C14F-34D3-4AE8-B943-060FC06590A7}"/>
    <cellStyle name="SAPBEXaggItem 2 10 3 3" xfId="33024" xr:uid="{2F1A7F5A-1E9D-495E-BFFC-94F52E8E2A75}"/>
    <cellStyle name="SAPBEXaggItem 2 10 3 4" xfId="33219" xr:uid="{B086BD7B-FA30-452D-91F7-70CD1E9B28ED}"/>
    <cellStyle name="SAPBEXaggItem 2 10 3 5" xfId="18599" xr:uid="{FE2B5310-FF81-40BB-972D-69AC067F15BF}"/>
    <cellStyle name="SAPBEXaggItem 2 10 4" xfId="10977" xr:uid="{513E1369-D859-4D0E-95CF-830926879F8D}"/>
    <cellStyle name="SAPBEXaggItem 2 10 4 2" xfId="28441" xr:uid="{F7505BF2-8719-4D90-9321-F127F18ECD75}"/>
    <cellStyle name="SAPBEXaggItem 2 10 4 3" xfId="33695" xr:uid="{9CE2E6A8-7309-4D0E-A588-EA29FF128D14}"/>
    <cellStyle name="SAPBEXaggItem 2 10 4 4" xfId="25413" xr:uid="{1DA6F0D7-6FFF-4856-8CAD-448FCD470314}"/>
    <cellStyle name="SAPBEXaggItem 2 10 4 5" xfId="19499" xr:uid="{D835EB8E-19A7-4F38-AFB9-19348EB06F8E}"/>
    <cellStyle name="SAPBEXaggItem 2 10 5" xfId="23526" xr:uid="{8A440368-30CD-4C5F-B6F3-59B51593E5F9}"/>
    <cellStyle name="SAPBEXaggItem 2 10 6" xfId="15689" xr:uid="{01A67E26-121F-4278-984E-C1F4AD07858D}"/>
    <cellStyle name="SAPBEXaggItem 2 11" xfId="5359" xr:uid="{62A8F65E-C4AB-40C4-BA31-7692F67643AA}"/>
    <cellStyle name="SAPBEXaggItem 2 11 2" xfId="7269" xr:uid="{68A0CC04-2C68-4FDD-9EF7-76EBD421E692}"/>
    <cellStyle name="SAPBEXaggItem 2 11 2 2" xfId="12977" xr:uid="{F8A2FB1D-96DA-46EB-B5AA-6C07DBAC57C8}"/>
    <cellStyle name="SAPBEXaggItem 2 11 2 2 2" xfId="30425" xr:uid="{4861DCAD-B472-49CC-907F-DF3A9918766A}"/>
    <cellStyle name="SAPBEXaggItem 2 11 2 2 3" xfId="35379" xr:uid="{6F3EC79B-07DE-4B28-B4BF-2A03B3AEA5F4}"/>
    <cellStyle name="SAPBEXaggItem 2 11 2 2 4" xfId="36887" xr:uid="{65ABAF06-EE70-42F7-949F-D0FCDDDB21FC}"/>
    <cellStyle name="SAPBEXaggItem 2 11 2 2 5" xfId="21452" xr:uid="{3D397AB1-A905-4B87-A525-64FD9BC939D0}"/>
    <cellStyle name="SAPBEXaggItem 2 11 2 3" xfId="12039" xr:uid="{58532DE0-8B8A-4BE8-B3FC-D36709F5FF4F}"/>
    <cellStyle name="SAPBEXaggItem 2 11 2 3 2" xfId="29487" xr:uid="{40B2ECEC-6065-4D1A-A830-D8549A144AAD}"/>
    <cellStyle name="SAPBEXaggItem 2 11 2 3 3" xfId="34576" xr:uid="{C6A208FA-25DB-4855-AA14-4A0A809B6F85}"/>
    <cellStyle name="SAPBEXaggItem 2 11 2 3 4" xfId="24252" xr:uid="{3D926A4E-A45C-48B4-8A77-124D7148F342}"/>
    <cellStyle name="SAPBEXaggItem 2 11 2 3 5" xfId="20514" xr:uid="{7C7D331A-FC2F-43BE-AC86-F7EA9859F05D}"/>
    <cellStyle name="SAPBEXaggItem 2 11 2 4" xfId="34218" xr:uid="{F786E33F-AA3D-40CA-A268-F64D71B1703F}"/>
    <cellStyle name="SAPBEXaggItem 2 11 2 5" xfId="16754" xr:uid="{F22BAC3F-1972-477A-A69B-E51C6C013CF0}"/>
    <cellStyle name="SAPBEXaggItem 2 11 3" xfId="11786" xr:uid="{57FCBA13-5806-4BBB-AC03-3E9EE9A6A663}"/>
    <cellStyle name="SAPBEXaggItem 2 11 3 2" xfId="29238" xr:uid="{776352AC-753D-4D2E-A63D-BC501C168197}"/>
    <cellStyle name="SAPBEXaggItem 2 11 3 3" xfId="34375" xr:uid="{EB4A7082-36F5-4AC3-BF86-876EFC59F6AD}"/>
    <cellStyle name="SAPBEXaggItem 2 11 3 4" xfId="25909" xr:uid="{28EBBD19-C735-483E-A0AA-3775BEEF1219}"/>
    <cellStyle name="SAPBEXaggItem 2 11 3 5" xfId="20282" xr:uid="{284DE5AF-F528-4B16-8132-946CBE11EC54}"/>
    <cellStyle name="SAPBEXaggItem 2 11 4" xfId="10653" xr:uid="{35641206-B8CD-4E7B-B4BE-2469B305BCD2}"/>
    <cellStyle name="SAPBEXaggItem 2 11 4 2" xfId="28133" xr:uid="{DA762414-E9C3-45BA-B965-B98045D144A0}"/>
    <cellStyle name="SAPBEXaggItem 2 11 4 3" xfId="33438" xr:uid="{57C9C582-9A7D-4991-AC7A-E2F2A154D958}"/>
    <cellStyle name="SAPBEXaggItem 2 11 4 4" xfId="25716" xr:uid="{AC648534-C7DB-437E-A47A-E878E7B14C6A}"/>
    <cellStyle name="SAPBEXaggItem 2 11 4 5" xfId="19195" xr:uid="{A1D20279-0F9C-46F0-A121-65D5ED3807A7}"/>
    <cellStyle name="SAPBEXaggItem 2 11 5" xfId="23650" xr:uid="{A76E847B-D40F-48E7-B3D6-D602F3A42402}"/>
    <cellStyle name="SAPBEXaggItem 2 11 6" xfId="15299" xr:uid="{78F4BAF8-040B-4BD0-A1CF-B2F6DD9266D2}"/>
    <cellStyle name="SAPBEXaggItem 2 12" xfId="6483" xr:uid="{B0B17712-68A2-42EA-ABF5-D95D550194F3}"/>
    <cellStyle name="SAPBEXaggItem 2 12 2" xfId="10742" xr:uid="{6205F8B3-5F7B-4848-9D56-BF44DAAC83C9}"/>
    <cellStyle name="SAPBEXaggItem 2 12 2 2" xfId="28214" xr:uid="{BAB7184C-E942-4F5A-A9A7-07594CC294A2}"/>
    <cellStyle name="SAPBEXaggItem 2 12 2 3" xfId="33510" xr:uid="{29A62C38-ECCA-4A51-B872-79FC51B204FB}"/>
    <cellStyle name="SAPBEXaggItem 2 12 2 4" xfId="25669" xr:uid="{B6A3E806-C6F9-4096-9476-4254A7866968}"/>
    <cellStyle name="SAPBEXaggItem 2 12 2 5" xfId="19274" xr:uid="{D3FC6361-43D3-407C-B59A-943E08421354}"/>
    <cellStyle name="SAPBEXaggItem 2 12 3" xfId="9255" xr:uid="{45F8FEAE-209A-43D8-8650-C0604FF2AA0A}"/>
    <cellStyle name="SAPBEXaggItem 2 12 3 2" xfId="26999" xr:uid="{9ED0AC99-5E2D-481D-AC9C-9F3DA4BF4615}"/>
    <cellStyle name="SAPBEXaggItem 2 12 3 3" xfId="32645" xr:uid="{24E17A30-AA2C-4DF9-A853-30FE881E4AEC}"/>
    <cellStyle name="SAPBEXaggItem 2 12 3 4" xfId="25215" xr:uid="{A23043B4-A40F-4420-86AC-7A60F7D00190}"/>
    <cellStyle name="SAPBEXaggItem 2 12 3 5" xfId="18194" xr:uid="{E642A37B-7402-4C4C-A69C-0F83A3B781CC}"/>
    <cellStyle name="SAPBEXaggItem 2 12 4" xfId="24683" xr:uid="{C9A6CBC1-B1CF-4063-A804-F845CFA8874B}"/>
    <cellStyle name="SAPBEXaggItem 2 12 5" xfId="16020" xr:uid="{D3830D18-9FB2-4685-BF4C-9CAF5B7CC4CF}"/>
    <cellStyle name="SAPBEXaggItem 2 13" xfId="10680" xr:uid="{EE4F22F9-EF28-4C07-8CFB-F80A81E9BD14}"/>
    <cellStyle name="SAPBEXaggItem 2 13 2" xfId="28160" xr:uid="{A3891EB4-7EB7-47C3-8F4B-45B7AAF78942}"/>
    <cellStyle name="SAPBEXaggItem 2 13 3" xfId="33460" xr:uid="{484E80B1-3A09-42D8-8FFF-12C176396E2B}"/>
    <cellStyle name="SAPBEXaggItem 2 13 4" xfId="36138" xr:uid="{45670474-0C2C-41DE-B308-BA091A1D9909}"/>
    <cellStyle name="SAPBEXaggItem 2 13 5" xfId="19222" xr:uid="{66FF1E64-C894-470B-876D-BAAF63AD9DF4}"/>
    <cellStyle name="SAPBEXaggItem 2 14" xfId="8980" xr:uid="{9891C3D2-7E01-40B8-A285-7B6C7BC365B5}"/>
    <cellStyle name="SAPBEXaggItem 2 14 2" xfId="26767" xr:uid="{06E7BB48-D42C-4731-AAEA-3C6D73DBDF4E}"/>
    <cellStyle name="SAPBEXaggItem 2 14 3" xfId="32481" xr:uid="{682B16E2-1C0E-4034-9D8B-ACF6650154ED}"/>
    <cellStyle name="SAPBEXaggItem 2 14 4" xfId="23395" xr:uid="{D9E13F9C-37A5-4589-8723-C4A5CB8A4801}"/>
    <cellStyle name="SAPBEXaggItem 2 14 5" xfId="18041" xr:uid="{B5F6212F-F699-4F82-9DB6-9F55F800DBF3}"/>
    <cellStyle name="SAPBEXaggItem 2 15" xfId="15090" xr:uid="{2BEFCAF6-79F2-4ACF-8009-8340494D54AA}"/>
    <cellStyle name="SAPBEXaggItem 2 2" xfId="6380" xr:uid="{4EBCE9E2-030F-4A84-8CA4-2C61E29AB66B}"/>
    <cellStyle name="SAPBEXaggItem 2 2 10" xfId="36047" xr:uid="{54431748-6BA1-4A65-A53E-D18575972530}"/>
    <cellStyle name="SAPBEXaggItem 2 2 11" xfId="15961" xr:uid="{5BBBBAB9-3781-4561-9A3C-A1B393278EB4}"/>
    <cellStyle name="SAPBEXaggItem 2 2 2" xfId="6990" xr:uid="{D9B8B728-F788-4E8C-9862-737E48F1B7CB}"/>
    <cellStyle name="SAPBEXaggItem 2 2 2 2" xfId="7782" xr:uid="{75251616-07A6-4809-B665-94A6AB971BAA}"/>
    <cellStyle name="SAPBEXaggItem 2 2 2 2 2" xfId="13489" xr:uid="{5D98C59D-1122-4BFC-9ECB-BFC03FF9A45B}"/>
    <cellStyle name="SAPBEXaggItem 2 2 2 2 2 2" xfId="30937" xr:uid="{1145B391-EDF4-4DC1-8D47-AE0E19FFAD56}"/>
    <cellStyle name="SAPBEXaggItem 2 2 2 2 2 3" xfId="35813" xr:uid="{1A8EEDCA-B4A4-4AB2-9B4B-C150511E8D47}"/>
    <cellStyle name="SAPBEXaggItem 2 2 2 2 2 4" xfId="37397" xr:uid="{08DFFAC1-083F-4261-B4EC-AA5FED01C065}"/>
    <cellStyle name="SAPBEXaggItem 2 2 2 2 2 5" xfId="21964" xr:uid="{28F24B2F-C992-465E-BDC2-FF9330ADE75B}"/>
    <cellStyle name="SAPBEXaggItem 2 2 2 2 3" xfId="12551" xr:uid="{CB6B835E-16E5-4B49-892C-5CD2434466B8}"/>
    <cellStyle name="SAPBEXaggItem 2 2 2 2 3 2" xfId="29999" xr:uid="{BEB4D9F5-EF33-4E27-8A81-FFB42E4E717A}"/>
    <cellStyle name="SAPBEXaggItem 2 2 2 2 3 3" xfId="35007" xr:uid="{B446860D-35AA-4F91-A2C2-1E904BC9F591}"/>
    <cellStyle name="SAPBEXaggItem 2 2 2 2 3 4" xfId="36461" xr:uid="{99927B13-737E-46B9-B3F8-6A9104339727}"/>
    <cellStyle name="SAPBEXaggItem 2 2 2 2 3 5" xfId="21026" xr:uid="{C8AED341-77C6-4E50-A6FD-05DA91D5E5E3}"/>
    <cellStyle name="SAPBEXaggItem 2 2 2 2 4" xfId="35397" xr:uid="{7C08C59D-4106-4F72-AF46-D811024EB7BF}"/>
    <cellStyle name="SAPBEXaggItem 2 2 2 2 5" xfId="17264" xr:uid="{45A76C20-309A-4793-A2C2-82214508EDD7}"/>
    <cellStyle name="SAPBEXaggItem 2 2 2 3" xfId="10777" xr:uid="{EAF3893E-0F38-43FC-93C9-5DEB0E62702F}"/>
    <cellStyle name="SAPBEXaggItem 2 2 2 3 2" xfId="28246" xr:uid="{EBE7CB5B-8979-4284-90D3-96EF2E17A49E}"/>
    <cellStyle name="SAPBEXaggItem 2 2 2 3 3" xfId="33533" xr:uid="{63C95D11-3492-44C6-BF77-E0E45DC9D86E}"/>
    <cellStyle name="SAPBEXaggItem 2 2 2 3 4" xfId="32568" xr:uid="{A4D1B6C1-5474-499F-A5FD-DE39D5058C2D}"/>
    <cellStyle name="SAPBEXaggItem 2 2 2 3 5" xfId="19305" xr:uid="{78CECE86-5995-42B8-A515-E4DA4E60D7F2}"/>
    <cellStyle name="SAPBEXaggItem 2 2 2 4" xfId="11466" xr:uid="{B809427C-49B2-4B88-AAC1-2D7101085D38}"/>
    <cellStyle name="SAPBEXaggItem 2 2 2 4 2" xfId="28921" xr:uid="{72CB0B09-D262-4BA6-999E-6E8492F15875}"/>
    <cellStyle name="SAPBEXaggItem 2 2 2 4 3" xfId="34105" xr:uid="{479C8B74-0EB2-44AF-AE7B-F34FE9593C6C}"/>
    <cellStyle name="SAPBEXaggItem 2 2 2 4 4" xfId="32168" xr:uid="{CC7819D8-FF23-4E6F-89E0-D58BF1463352}"/>
    <cellStyle name="SAPBEXaggItem 2 2 2 4 5" xfId="19969" xr:uid="{92162C29-C5D4-4989-994D-6F088F04E6B8}"/>
    <cellStyle name="SAPBEXaggItem 2 2 2 5" xfId="35735" xr:uid="{549E6438-6107-423F-9AD2-5415A50E30CE}"/>
    <cellStyle name="SAPBEXaggItem 2 2 2 6" xfId="16480" xr:uid="{14D6D549-0C36-48F5-9D6D-4122F40CC412}"/>
    <cellStyle name="SAPBEXaggItem 2 2 3" xfId="6820" xr:uid="{BD8FE3BF-E6CA-48CB-B695-855FC471475D}"/>
    <cellStyle name="SAPBEXaggItem 2 2 3 2" xfId="7660" xr:uid="{B21A871B-2C3D-46EC-B4A7-F42FC6FF8A88}"/>
    <cellStyle name="SAPBEXaggItem 2 2 3 2 2" xfId="13367" xr:uid="{CE54FBD5-73D6-4101-86F0-535B5C0F8324}"/>
    <cellStyle name="SAPBEXaggItem 2 2 3 2 2 2" xfId="30815" xr:uid="{C654BDC4-1770-4233-AC89-B8B91B1F9E60}"/>
    <cellStyle name="SAPBEXaggItem 2 2 3 2 2 3" xfId="35716" xr:uid="{6E465577-013E-4AF9-B63A-1653FE634608}"/>
    <cellStyle name="SAPBEXaggItem 2 2 3 2 2 4" xfId="37275" xr:uid="{AFE75358-BFC6-4FCD-AE12-32D8C45B6A5B}"/>
    <cellStyle name="SAPBEXaggItem 2 2 3 2 2 5" xfId="21842" xr:uid="{5F2DB966-0FF0-4D4F-B5B9-CBF27EF2CDA2}"/>
    <cellStyle name="SAPBEXaggItem 2 2 3 2 3" xfId="12429" xr:uid="{56DA0613-1126-4B0C-92BB-63DA95A0DA15}"/>
    <cellStyle name="SAPBEXaggItem 2 2 3 2 3 2" xfId="29877" xr:uid="{B45170D5-8079-4B4D-B7DE-15BF195B8815}"/>
    <cellStyle name="SAPBEXaggItem 2 2 3 2 3 3" xfId="34913" xr:uid="{B3270152-B3A2-49C2-9BF4-54C91CA8A477}"/>
    <cellStyle name="SAPBEXaggItem 2 2 3 2 3 4" xfId="36339" xr:uid="{866518ED-C790-4A1C-9A48-870EFA2538CE}"/>
    <cellStyle name="SAPBEXaggItem 2 2 3 2 3 5" xfId="20904" xr:uid="{6ED345E1-90F9-43B3-B61B-6B3897250C05}"/>
    <cellStyle name="SAPBEXaggItem 2 2 3 2 4" xfId="34282" xr:uid="{0C7D0CED-02F9-4274-A98C-8D9076895784}"/>
    <cellStyle name="SAPBEXaggItem 2 2 3 2 5" xfId="17142" xr:uid="{49725786-3F67-4A9B-9210-8F11A62D3E9D}"/>
    <cellStyle name="SAPBEXaggItem 2 2 3 3" xfId="11763" xr:uid="{7E541F1B-6E70-42A8-BA64-B67223CE689E}"/>
    <cellStyle name="SAPBEXaggItem 2 2 3 3 2" xfId="29215" xr:uid="{A3EFD568-5247-4242-93A5-F970A935441F}"/>
    <cellStyle name="SAPBEXaggItem 2 2 3 3 3" xfId="34356" xr:uid="{F77BD5DA-F9A0-4F8C-A1F4-70546E0B93B2}"/>
    <cellStyle name="SAPBEXaggItem 2 2 3 3 4" xfId="24888" xr:uid="{4CDD7051-DF00-424A-BC19-3DA7AA404BEE}"/>
    <cellStyle name="SAPBEXaggItem 2 2 3 3 5" xfId="20260" xr:uid="{A5636E61-CAB2-499D-A111-E2807839B63C}"/>
    <cellStyle name="SAPBEXaggItem 2 2 3 4" xfId="11335" xr:uid="{4361DBD1-C509-4004-BD7F-6DBE568F0E7F}"/>
    <cellStyle name="SAPBEXaggItem 2 2 3 4 2" xfId="28790" xr:uid="{4998F1D1-8B16-4E1F-A30B-228A79320857}"/>
    <cellStyle name="SAPBEXaggItem 2 2 3 4 3" xfId="34000" xr:uid="{149F4A14-7005-4C42-9B01-AFFDE43A5E5E}"/>
    <cellStyle name="SAPBEXaggItem 2 2 3 4 4" xfId="35999" xr:uid="{4D5EBC26-E7A6-494E-A86D-338FD3D31ABF}"/>
    <cellStyle name="SAPBEXaggItem 2 2 3 4 5" xfId="19839" xr:uid="{54154C7B-3F6C-47BD-B1D6-50EEEA08385E}"/>
    <cellStyle name="SAPBEXaggItem 2 2 3 5" xfId="33772" xr:uid="{F76276E7-EBF5-43E5-AE07-1B760BECCFB6}"/>
    <cellStyle name="SAPBEXaggItem 2 2 3 6" xfId="16325" xr:uid="{1946D259-051F-46B8-8706-CC6434504C50}"/>
    <cellStyle name="SAPBEXaggItem 2 2 4" xfId="5338" xr:uid="{27C7E64D-DACC-49EE-8ED7-EF8693E5B6E8}"/>
    <cellStyle name="SAPBEXaggItem 2 2 4 2" xfId="7257" xr:uid="{A32B3D2A-8123-4561-85FF-9979ADA18515}"/>
    <cellStyle name="SAPBEXaggItem 2 2 4 2 2" xfId="12965" xr:uid="{5DA927D7-9605-4D32-B7BF-B6D4E42E61EC}"/>
    <cellStyle name="SAPBEXaggItem 2 2 4 2 2 2" xfId="30413" xr:uid="{59E4562E-EA46-43FA-998D-377591A82C23}"/>
    <cellStyle name="SAPBEXaggItem 2 2 4 2 2 3" xfId="35368" xr:uid="{96B87644-CFCD-4075-B1F5-D7356A753C48}"/>
    <cellStyle name="SAPBEXaggItem 2 2 4 2 2 4" xfId="36875" xr:uid="{4D059AB0-3C51-4297-A2E9-6B44F2335CFA}"/>
    <cellStyle name="SAPBEXaggItem 2 2 4 2 2 5" xfId="21440" xr:uid="{2C22324C-60D8-4384-9EC5-94E972F1EABC}"/>
    <cellStyle name="SAPBEXaggItem 2 2 4 2 3" xfId="12027" xr:uid="{4F504057-D8A1-4259-BBD7-850A6C256AF4}"/>
    <cellStyle name="SAPBEXaggItem 2 2 4 2 3 2" xfId="29475" xr:uid="{A366C1A8-6C2D-4F27-9DCA-54C2B4DE36DB}"/>
    <cellStyle name="SAPBEXaggItem 2 2 4 2 3 3" xfId="34565" xr:uid="{A7140589-3B77-47DE-8071-98ABE13C7848}"/>
    <cellStyle name="SAPBEXaggItem 2 2 4 2 3 4" xfId="28066" xr:uid="{355A7D61-5D6A-4774-BC32-DE403975E653}"/>
    <cellStyle name="SAPBEXaggItem 2 2 4 2 3 5" xfId="20502" xr:uid="{831A33BA-CA5A-42C1-B4B3-8FD86F825C25}"/>
    <cellStyle name="SAPBEXaggItem 2 2 4 2 4" xfId="24692" xr:uid="{029C8803-73DF-48DC-A68D-148C6499FAC8}"/>
    <cellStyle name="SAPBEXaggItem 2 2 4 2 5" xfId="16742" xr:uid="{0F110CC1-630A-43B3-8B51-96BEDCE1EC72}"/>
    <cellStyle name="SAPBEXaggItem 2 2 4 3" xfId="9374" xr:uid="{23C5FD2F-EF04-4FEB-BDCF-06801C9C0E14}"/>
    <cellStyle name="SAPBEXaggItem 2 2 4 3 2" xfId="27098" xr:uid="{A3E0FE34-86A1-448E-ACEE-6E25414D8FE0}"/>
    <cellStyle name="SAPBEXaggItem 2 2 4 3 3" xfId="32735" xr:uid="{43E349E2-AE81-4AD0-A702-E17237A6AC83}"/>
    <cellStyle name="SAPBEXaggItem 2 2 4 3 4" xfId="32385" xr:uid="{E15C881B-8419-4644-98B0-C21101023EEC}"/>
    <cellStyle name="SAPBEXaggItem 2 2 4 3 5" xfId="18282" xr:uid="{4D2324E8-4446-4217-BB4E-985877D2AE7F}"/>
    <cellStyle name="SAPBEXaggItem 2 2 4 4" xfId="10641" xr:uid="{935B7984-7178-4B25-A786-C7FDF6374541}"/>
    <cellStyle name="SAPBEXaggItem 2 2 4 4 2" xfId="28121" xr:uid="{7CD07250-6E1D-4957-9F52-F49BEC058CDE}"/>
    <cellStyle name="SAPBEXaggItem 2 2 4 4 3" xfId="33427" xr:uid="{4119BBA9-745D-4DB6-B9C0-B17B5973C5D8}"/>
    <cellStyle name="SAPBEXaggItem 2 2 4 4 4" xfId="32569" xr:uid="{C6D6E41E-B20E-4703-85C2-CC475C966FB8}"/>
    <cellStyle name="SAPBEXaggItem 2 2 4 4 5" xfId="19183" xr:uid="{D218A906-4599-4077-9CE9-C6C242E6CE85}"/>
    <cellStyle name="SAPBEXaggItem 2 2 4 5" xfId="24752" xr:uid="{50226348-46B1-4324-B9A6-26F1B99D0976}"/>
    <cellStyle name="SAPBEXaggItem 2 2 4 6" xfId="15280" xr:uid="{64F0E2A3-3A38-475A-BD8E-AF9C9EB56775}"/>
    <cellStyle name="SAPBEXaggItem 2 2 5" xfId="7122" xr:uid="{DED5F59D-5485-4AE6-9779-D7D111C4C1DE}"/>
    <cellStyle name="SAPBEXaggItem 2 2 5 2" xfId="7896" xr:uid="{2C9A5B47-B765-4588-A7E6-9EBA2A652B98}"/>
    <cellStyle name="SAPBEXaggItem 2 2 5 2 2" xfId="13603" xr:uid="{3BDDB12E-3990-44FC-AB24-EEB85784434C}"/>
    <cellStyle name="SAPBEXaggItem 2 2 5 2 2 2" xfId="31051" xr:uid="{8F82CA30-D60D-429E-B1E2-97DF1165F096}"/>
    <cellStyle name="SAPBEXaggItem 2 2 5 2 2 3" xfId="35912" xr:uid="{FB48BF45-B134-4320-B9B5-7A0A52F8D50D}"/>
    <cellStyle name="SAPBEXaggItem 2 2 5 2 2 4" xfId="37509" xr:uid="{515A2061-1CE7-4439-8EC4-4898D98647E3}"/>
    <cellStyle name="SAPBEXaggItem 2 2 5 2 2 5" xfId="22078" xr:uid="{2090E2B2-62DF-49C6-871B-7662DA5C3E36}"/>
    <cellStyle name="SAPBEXaggItem 2 2 5 2 3" xfId="12665" xr:uid="{61FCF96B-2D3C-4EFD-BC9F-99751D8127BC}"/>
    <cellStyle name="SAPBEXaggItem 2 2 5 2 3 2" xfId="30113" xr:uid="{9BCC908C-6F6D-457A-94BD-C1AB6C5A3E68}"/>
    <cellStyle name="SAPBEXaggItem 2 2 5 2 3 3" xfId="35106" xr:uid="{F1879DA5-5E31-4B78-A247-A73D2F91291D}"/>
    <cellStyle name="SAPBEXaggItem 2 2 5 2 3 4" xfId="36575" xr:uid="{36471E56-AD2D-4DDD-B402-D383D39A95CD}"/>
    <cellStyle name="SAPBEXaggItem 2 2 5 2 3 5" xfId="21140" xr:uid="{4021D8A6-E604-4246-9777-FDD432FC5DE2}"/>
    <cellStyle name="SAPBEXaggItem 2 2 5 2 4" xfId="34630" xr:uid="{1D7FD190-29A4-414E-A8F9-33F717860A18}"/>
    <cellStyle name="SAPBEXaggItem 2 2 5 2 5" xfId="17376" xr:uid="{1166397E-5541-4A10-B32F-56B6C1C01B9E}"/>
    <cellStyle name="SAPBEXaggItem 2 2 5 3" xfId="12830" xr:uid="{EED7156D-30CB-4587-B4CB-2B1A69088662}"/>
    <cellStyle name="SAPBEXaggItem 2 2 5 3 2" xfId="30278" xr:uid="{5DEDD61B-08DA-4D65-A3B9-64B169FE38D6}"/>
    <cellStyle name="SAPBEXaggItem 2 2 5 3 3" xfId="35248" xr:uid="{1B66A63E-6983-4B9E-89C7-DA02CEEE49C2}"/>
    <cellStyle name="SAPBEXaggItem 2 2 5 3 4" xfId="36740" xr:uid="{1D8ED323-9805-4557-B38F-26EB09EF9A21}"/>
    <cellStyle name="SAPBEXaggItem 2 2 5 3 5" xfId="21305" xr:uid="{5814ED45-88C5-4D3D-B212-E3D17A469DE8}"/>
    <cellStyle name="SAPBEXaggItem 2 2 5 4" xfId="11581" xr:uid="{24EFD196-77AA-41E9-911B-24B8AF5E9E09}"/>
    <cellStyle name="SAPBEXaggItem 2 2 5 4 2" xfId="29036" xr:uid="{431FD9D3-DE1E-43B6-852E-469AE49D48FC}"/>
    <cellStyle name="SAPBEXaggItem 2 2 5 4 3" xfId="34203" xr:uid="{B93D9235-681C-46D9-BF0A-85548AD13514}"/>
    <cellStyle name="SAPBEXaggItem 2 2 5 4 4" xfId="28178" xr:uid="{98358B59-C822-4035-BF24-AFE7DC01739A}"/>
    <cellStyle name="SAPBEXaggItem 2 2 5 4 5" xfId="20083" xr:uid="{665B2FCE-FBFB-4E82-9F1F-407B816FAF30}"/>
    <cellStyle name="SAPBEXaggItem 2 2 5 5" xfId="35403" xr:uid="{5D2BF851-3558-496D-82A9-D3659FB6869B}"/>
    <cellStyle name="SAPBEXaggItem 2 2 5 6" xfId="16607" xr:uid="{EE0BBBF2-B113-412B-8F8C-78D9C97F4395}"/>
    <cellStyle name="SAPBEXaggItem 2 2 6" xfId="6768" xr:uid="{B5F1BF68-FA66-4623-A8B5-F2BED3EC1B9A}"/>
    <cellStyle name="SAPBEXaggItem 2 2 6 2" xfId="7613" xr:uid="{B4F060C7-5AF1-4EFE-8400-609802D84731}"/>
    <cellStyle name="SAPBEXaggItem 2 2 6 2 2" xfId="13320" xr:uid="{6F2295FF-DB7F-4344-A36A-617DF3588CF5}"/>
    <cellStyle name="SAPBEXaggItem 2 2 6 2 2 2" xfId="30768" xr:uid="{DB2A2F03-8808-46D2-A90E-203E9CC1C96B}"/>
    <cellStyle name="SAPBEXaggItem 2 2 6 2 2 3" xfId="35675" xr:uid="{5CFB1BE5-2FD2-4EDC-90EF-5F9D90817BE5}"/>
    <cellStyle name="SAPBEXaggItem 2 2 6 2 2 4" xfId="37228" xr:uid="{5986E64B-F252-4C87-A1D2-2786E857E223}"/>
    <cellStyle name="SAPBEXaggItem 2 2 6 2 2 5" xfId="21795" xr:uid="{C5C406B5-E46B-4F85-9699-AA8214EACA11}"/>
    <cellStyle name="SAPBEXaggItem 2 2 6 2 3" xfId="12382" xr:uid="{9297ADE5-2140-4BC8-9D39-65FE00A3E225}"/>
    <cellStyle name="SAPBEXaggItem 2 2 6 2 3 2" xfId="29830" xr:uid="{AA7CF329-D50B-4747-B641-3DB2F9BFCBA2}"/>
    <cellStyle name="SAPBEXaggItem 2 2 6 2 3 3" xfId="34871" xr:uid="{BA054849-0657-48BC-A608-BE2C1DCC0AA1}"/>
    <cellStyle name="SAPBEXaggItem 2 2 6 2 3 4" xfId="36292" xr:uid="{191AC12E-84BD-47E7-82B2-1133E21C9266}"/>
    <cellStyle name="SAPBEXaggItem 2 2 6 2 3 5" xfId="20857" xr:uid="{DC691C56-87D5-40F3-9274-4ADCD9FEFAEA}"/>
    <cellStyle name="SAPBEXaggItem 2 2 6 2 4" xfId="34896" xr:uid="{D83E6B0C-7DEA-402B-BA73-0F6BEDB17D59}"/>
    <cellStyle name="SAPBEXaggItem 2 2 6 2 5" xfId="17095" xr:uid="{37CF6E85-DE84-4D6C-A985-1C595AE0A8EB}"/>
    <cellStyle name="SAPBEXaggItem 2 2 6 3" xfId="9627" xr:uid="{5E068460-B2E7-4BEF-86D3-336D30736506}"/>
    <cellStyle name="SAPBEXaggItem 2 2 6 3 2" xfId="27327" xr:uid="{8FA26C29-F0DC-4710-AB92-8185FC29FAD2}"/>
    <cellStyle name="SAPBEXaggItem 2 2 6 3 3" xfId="32937" xr:uid="{AB518673-A593-4CAD-BCB2-B800C29B8C79}"/>
    <cellStyle name="SAPBEXaggItem 2 2 6 3 4" xfId="33231" xr:uid="{3184ACC4-5766-4877-8610-B76FE2D48D47}"/>
    <cellStyle name="SAPBEXaggItem 2 2 6 3 5" xfId="18505" xr:uid="{AB8FF827-DE36-4EDD-ACE0-C922481E8F98}"/>
    <cellStyle name="SAPBEXaggItem 2 2 6 4" xfId="11287" xr:uid="{08EF3845-53EE-4717-A3FD-66F0FD4A2172}"/>
    <cellStyle name="SAPBEXaggItem 2 2 6 4 2" xfId="28742" xr:uid="{129F531D-B39F-4063-9714-4F7D10643C79}"/>
    <cellStyle name="SAPBEXaggItem 2 2 6 4 3" xfId="33958" xr:uid="{F69B5B5F-4A52-47DC-9FC0-1C4012DB576B}"/>
    <cellStyle name="SAPBEXaggItem 2 2 6 4 4" xfId="32202" xr:uid="{FF6894B2-5F6B-4746-95E0-F76481E92DC0}"/>
    <cellStyle name="SAPBEXaggItem 2 2 6 4 5" xfId="19791" xr:uid="{9503166A-088C-45B6-9D1C-214368F3C943}"/>
    <cellStyle name="SAPBEXaggItem 2 2 6 5" xfId="24602" xr:uid="{DB521BD7-95C4-4A75-864E-5FDB95F53F27}"/>
    <cellStyle name="SAPBEXaggItem 2 2 6 6" xfId="16276" xr:uid="{870154C5-CD65-4B3A-AB28-C2603E78DB53}"/>
    <cellStyle name="SAPBEXaggItem 2 2 7" xfId="6431" xr:uid="{56EEB7ED-7F45-4B66-8E40-62F1B05959AF}"/>
    <cellStyle name="SAPBEXaggItem 2 2 7 2" xfId="10570" xr:uid="{30CA9337-11CF-499E-9368-AB061D1FEA89}"/>
    <cellStyle name="SAPBEXaggItem 2 2 7 2 2" xfId="28058" xr:uid="{9926AD8D-D546-401D-9523-FF3BB01EC88C}"/>
    <cellStyle name="SAPBEXaggItem 2 2 7 2 3" xfId="33371" xr:uid="{716B0788-3B37-4D76-9D7B-8BDDA7EB0CCC}"/>
    <cellStyle name="SAPBEXaggItem 2 2 7 2 4" xfId="25373" xr:uid="{AD6A8148-516A-4FB0-9FC0-B74157CFC45A}"/>
    <cellStyle name="SAPBEXaggItem 2 2 7 2 5" xfId="19126" xr:uid="{D7DC45B0-0ACF-490D-B67D-9385483ADEA6}"/>
    <cellStyle name="SAPBEXaggItem 2 2 7 3" xfId="9731" xr:uid="{A2012297-873F-4E64-ABC4-060F3345D4DD}"/>
    <cellStyle name="SAPBEXaggItem 2 2 7 3 2" xfId="27428" xr:uid="{189F3951-3BEA-4436-9692-D1A74154EF0D}"/>
    <cellStyle name="SAPBEXaggItem 2 2 7 3 3" xfId="33014" xr:uid="{2D13761E-F0AB-4099-B803-721E0D573ABA}"/>
    <cellStyle name="SAPBEXaggItem 2 2 7 3 4" xfId="32342" xr:uid="{E1B32F87-EBAE-4EBB-9D5F-4F175CF7DDA9}"/>
    <cellStyle name="SAPBEXaggItem 2 2 7 3 5" xfId="18591" xr:uid="{07455B2C-0F68-44E6-9404-5AD2EC863C75}"/>
    <cellStyle name="SAPBEXaggItem 2 2 7 4" xfId="25040" xr:uid="{164262AB-436C-423C-BC44-C8B9E3AC938C}"/>
    <cellStyle name="SAPBEXaggItem 2 2 7 5" xfId="15983" xr:uid="{11A93D0E-2EED-4EC2-81D4-A86223C98A99}"/>
    <cellStyle name="SAPBEXaggItem 2 2 8" xfId="10990" xr:uid="{57F25C97-D990-4935-A5F9-D03DEF403490}"/>
    <cellStyle name="SAPBEXaggItem 2 2 8 2" xfId="28454" xr:uid="{D881082F-4299-4545-BCB0-9A9854D7333A}"/>
    <cellStyle name="SAPBEXaggItem 2 2 8 3" xfId="33706" xr:uid="{76C8E4AD-1E15-4408-A0E5-9E3420EE4235}"/>
    <cellStyle name="SAPBEXaggItem 2 2 8 4" xfId="32561" xr:uid="{EC3EBA70-D87C-4370-A831-8D675DCF0C69}"/>
    <cellStyle name="SAPBEXaggItem 2 2 8 5" xfId="19512" xr:uid="{81118192-6637-41A5-9C97-8623867B57CD}"/>
    <cellStyle name="SAPBEXaggItem 2 2 9" xfId="10514" xr:uid="{1FE52A5B-189A-46BD-8BB1-BC580D5FA7BD}"/>
    <cellStyle name="SAPBEXaggItem 2 2 9 2" xfId="28009" xr:uid="{A69AE686-ADD7-4C1D-AE22-02FA1B160C25}"/>
    <cellStyle name="SAPBEXaggItem 2 2 9 3" xfId="33340" xr:uid="{DA4F554F-8956-428D-9DCB-02CD6C82C9CB}"/>
    <cellStyle name="SAPBEXaggItem 2 2 9 4" xfId="32321" xr:uid="{7C3405C0-7406-44DF-8449-3CD81AB8F886}"/>
    <cellStyle name="SAPBEXaggItem 2 2 9 5" xfId="19093" xr:uid="{CA34C0E0-199C-4E9C-919A-778B0E6F959C}"/>
    <cellStyle name="SAPBEXaggItem 2 3" xfId="6638" xr:uid="{776FDA18-4DDF-4B21-8AF7-7502988D758E}"/>
    <cellStyle name="SAPBEXaggItem 2 3 10" xfId="25816" xr:uid="{9E858499-1A52-4ECA-A38F-0833C0E61B4C}"/>
    <cellStyle name="SAPBEXaggItem 2 3 11" xfId="16149" xr:uid="{6A697D8F-1B3A-49E3-9CAB-F451FEA393DF}"/>
    <cellStyle name="SAPBEXaggItem 2 3 2" xfId="7041" xr:uid="{C030EA78-E1AA-4A6D-985E-DB2B941D95D1}"/>
    <cellStyle name="SAPBEXaggItem 2 3 2 2" xfId="7829" xr:uid="{2B4E3AB0-6167-459D-BE97-A2DB15E41F2A}"/>
    <cellStyle name="SAPBEXaggItem 2 3 2 2 2" xfId="13536" xr:uid="{A30340A8-B7DE-4F78-8C7E-7861610D75AC}"/>
    <cellStyle name="SAPBEXaggItem 2 3 2 2 2 2" xfId="30984" xr:uid="{493C986F-9D4C-47E2-85E2-5C0B2052B628}"/>
    <cellStyle name="SAPBEXaggItem 2 3 2 2 2 3" xfId="35855" xr:uid="{7B73E844-56DF-4364-8772-8F5E9B770B20}"/>
    <cellStyle name="SAPBEXaggItem 2 3 2 2 2 4" xfId="37442" xr:uid="{46208846-08CC-4629-AEEA-3B5FA8E63157}"/>
    <cellStyle name="SAPBEXaggItem 2 3 2 2 2 5" xfId="22011" xr:uid="{FC2A3329-2C37-4C55-800F-79690F0B200F}"/>
    <cellStyle name="SAPBEXaggItem 2 3 2 2 3" xfId="12598" xr:uid="{83069EB7-FCB2-45C9-8F7F-3CF972BB2657}"/>
    <cellStyle name="SAPBEXaggItem 2 3 2 2 3 2" xfId="30046" xr:uid="{32D3B208-F467-4D67-A021-F47AD216DCFC}"/>
    <cellStyle name="SAPBEXaggItem 2 3 2 2 3 3" xfId="35049" xr:uid="{07918631-0DA9-40F0-BE9C-45B5598CC6F6}"/>
    <cellStyle name="SAPBEXaggItem 2 3 2 2 3 4" xfId="36508" xr:uid="{757ABB41-EF47-4FC2-B65E-34C723982C05}"/>
    <cellStyle name="SAPBEXaggItem 2 3 2 2 3 5" xfId="21073" xr:uid="{4BCB5A11-42F9-4FEA-9F4E-D576D7395B40}"/>
    <cellStyle name="SAPBEXaggItem 2 3 2 2 4" xfId="34897" xr:uid="{DAFAC2A9-C757-46D7-8548-193840FB73CD}"/>
    <cellStyle name="SAPBEXaggItem 2 3 2 2 5" xfId="17309" xr:uid="{83B637E1-0A7A-4E18-82A6-BF436E5DA75C}"/>
    <cellStyle name="SAPBEXaggItem 2 3 2 3" xfId="12750" xr:uid="{B499566B-2053-4FD2-AEA9-51FAC42D2AA1}"/>
    <cellStyle name="SAPBEXaggItem 2 3 2 3 2" xfId="30198" xr:uid="{0895BB77-1200-47C0-875E-7B41EA8A6596}"/>
    <cellStyle name="SAPBEXaggItem 2 3 2 3 3" xfId="35182" xr:uid="{DBAE9149-3AFF-47C8-84C0-A8FF389FC68C}"/>
    <cellStyle name="SAPBEXaggItem 2 3 2 3 4" xfId="36660" xr:uid="{933CB1E9-34C6-4DDB-918F-A253036912FB}"/>
    <cellStyle name="SAPBEXaggItem 2 3 2 3 5" xfId="21225" xr:uid="{5B0A52B8-9E78-4BFC-874B-AC7219EE1B39}"/>
    <cellStyle name="SAPBEXaggItem 2 3 2 4" xfId="11514" xr:uid="{41B1D817-7A1C-4D31-A950-E7B5B790EE57}"/>
    <cellStyle name="SAPBEXaggItem 2 3 2 4 2" xfId="28969" xr:uid="{FB261A92-C8FA-4D96-A510-86D91DE37173}"/>
    <cellStyle name="SAPBEXaggItem 2 3 2 4 3" xfId="34147" xr:uid="{5F7A1814-F943-4B62-B7D2-E5BB25D74ECC}"/>
    <cellStyle name="SAPBEXaggItem 2 3 2 4 4" xfId="23460" xr:uid="{24D05DCC-2815-4E97-8F0F-0690E5CE25C4}"/>
    <cellStyle name="SAPBEXaggItem 2 3 2 4 5" xfId="20016" xr:uid="{648E633E-2045-4A00-B91A-52B2EF872AD5}"/>
    <cellStyle name="SAPBEXaggItem 2 3 2 5" xfId="25693" xr:uid="{8397E933-3F91-4EA1-927B-2D97C92D46D6}"/>
    <cellStyle name="SAPBEXaggItem 2 3 2 6" xfId="16527" xr:uid="{C2CAC98B-ECFE-4425-B9FD-80EBFFE466BF}"/>
    <cellStyle name="SAPBEXaggItem 2 3 3" xfId="6969" xr:uid="{AE91B921-02B7-4E15-903E-44103893BDB3}"/>
    <cellStyle name="SAPBEXaggItem 2 3 3 2" xfId="7769" xr:uid="{9138CD3A-47BB-4E89-93DB-5AA1DAFB8327}"/>
    <cellStyle name="SAPBEXaggItem 2 3 3 2 2" xfId="13476" xr:uid="{5E7C91C9-73A8-4368-8F71-CD92D6F7D7B9}"/>
    <cellStyle name="SAPBEXaggItem 2 3 3 2 2 2" xfId="30924" xr:uid="{85CCCD76-D50F-4F84-8BE3-D5CD9D050B45}"/>
    <cellStyle name="SAPBEXaggItem 2 3 3 2 2 3" xfId="35801" xr:uid="{DC7E52BC-C23B-4DC1-AD08-C69325DBE5A5}"/>
    <cellStyle name="SAPBEXaggItem 2 3 3 2 2 4" xfId="37384" xr:uid="{842C2748-4DCE-41BF-A9B8-87FA29324CA0}"/>
    <cellStyle name="SAPBEXaggItem 2 3 3 2 2 5" xfId="21951" xr:uid="{0A9E12BB-EA4E-4834-9C32-9B7AF201D2C8}"/>
    <cellStyle name="SAPBEXaggItem 2 3 3 2 3" xfId="12538" xr:uid="{B75798BE-9943-4606-ACA3-EB98BD0C8C1E}"/>
    <cellStyle name="SAPBEXaggItem 2 3 3 2 3 2" xfId="29986" xr:uid="{0AACE46E-0036-4874-9B54-31D74ED205E8}"/>
    <cellStyle name="SAPBEXaggItem 2 3 3 2 3 3" xfId="34995" xr:uid="{F4541FBB-8552-4FA8-A0CF-36B18A505611}"/>
    <cellStyle name="SAPBEXaggItem 2 3 3 2 3 4" xfId="36448" xr:uid="{2F7B04ED-4E70-48D9-B427-C8B54649AC6C}"/>
    <cellStyle name="SAPBEXaggItem 2 3 3 2 3 5" xfId="21013" xr:uid="{215A0C95-4B24-4FB9-96DD-58123F29158B}"/>
    <cellStyle name="SAPBEXaggItem 2 3 3 2 4" xfId="34571" xr:uid="{A87B6D6A-5C9B-4892-814A-590AE8FFCE32}"/>
    <cellStyle name="SAPBEXaggItem 2 3 3 2 5" xfId="17251" xr:uid="{E490D251-7DCD-4B22-870D-A57BF18913C4}"/>
    <cellStyle name="SAPBEXaggItem 2 3 3 3" xfId="9471" xr:uid="{4523BD91-2C13-42C9-9462-450238865891}"/>
    <cellStyle name="SAPBEXaggItem 2 3 3 3 2" xfId="27195" xr:uid="{E11E49B2-638A-4796-96CF-C827B17C92F6}"/>
    <cellStyle name="SAPBEXaggItem 2 3 3 3 3" xfId="32818" xr:uid="{0B85BF50-EE68-41E6-A0FA-CB2727A8D9DC}"/>
    <cellStyle name="SAPBEXaggItem 2 3 3 3 4" xfId="24120" xr:uid="{ED5D84E8-B763-4120-9A9D-9EC594ACDA19}"/>
    <cellStyle name="SAPBEXaggItem 2 3 3 3 5" xfId="18379" xr:uid="{47A24B05-A015-4EE0-8EE4-4F7A2918E910}"/>
    <cellStyle name="SAPBEXaggItem 2 3 3 4" xfId="11453" xr:uid="{788A55A9-1150-4EE9-A6BB-36988A503448}"/>
    <cellStyle name="SAPBEXaggItem 2 3 3 4 2" xfId="28908" xr:uid="{DCF9A8F1-E709-4CB0-B8F7-32586EE1DCB6}"/>
    <cellStyle name="SAPBEXaggItem 2 3 3 4 3" xfId="34093" xr:uid="{89AC55CB-7B79-4BE0-B474-9DFC83A6960E}"/>
    <cellStyle name="SAPBEXaggItem 2 3 3 4 4" xfId="36095" xr:uid="{7D1614D7-CBA2-4B44-8EB9-8D27E7777ABF}"/>
    <cellStyle name="SAPBEXaggItem 2 3 3 4 5" xfId="19956" xr:uid="{7DFA118E-AB5F-4CF4-96AF-FB023FEFF48F}"/>
    <cellStyle name="SAPBEXaggItem 2 3 3 5" xfId="25554" xr:uid="{2814DC68-095E-4FA6-917D-0B96944AB447}"/>
    <cellStyle name="SAPBEXaggItem 2 3 3 6" xfId="16460" xr:uid="{75F25A14-0457-4A1B-8285-E2A7D92FE278}"/>
    <cellStyle name="SAPBEXaggItem 2 3 4" xfId="6631" xr:uid="{16000245-2666-4F11-ADDF-BEC7C4270641}"/>
    <cellStyle name="SAPBEXaggItem 2 3 4 2" xfId="7532" xr:uid="{BE2A1F80-3AF1-4E78-85F7-FF3AEF0474C2}"/>
    <cellStyle name="SAPBEXaggItem 2 3 4 2 2" xfId="13239" xr:uid="{BF2604F5-7902-42F9-BAEB-8624911D6386}"/>
    <cellStyle name="SAPBEXaggItem 2 3 4 2 2 2" xfId="30687" xr:uid="{794CE3A0-D6DD-450E-99FB-E95676287423}"/>
    <cellStyle name="SAPBEXaggItem 2 3 4 2 2 3" xfId="35606" xr:uid="{5CF9DF5E-2CE2-4598-9D5E-B00B668085D7}"/>
    <cellStyle name="SAPBEXaggItem 2 3 4 2 2 4" xfId="37147" xr:uid="{7D1D0501-951C-406F-A300-E8C545A894BC}"/>
    <cellStyle name="SAPBEXaggItem 2 3 4 2 2 5" xfId="21714" xr:uid="{23A77FAE-22B8-44D3-8313-2BEBC558C28D}"/>
    <cellStyle name="SAPBEXaggItem 2 3 4 2 3" xfId="12301" xr:uid="{B85C432B-A65D-46D2-9675-6B342DCAB57E}"/>
    <cellStyle name="SAPBEXaggItem 2 3 4 2 3 2" xfId="29749" xr:uid="{755AE465-AAE5-4BFC-B0C0-F1AEB43F6E39}"/>
    <cellStyle name="SAPBEXaggItem 2 3 4 2 3 3" xfId="34802" xr:uid="{0955FE16-FC4B-4A51-AB2F-DDF1C6CCC73D}"/>
    <cellStyle name="SAPBEXaggItem 2 3 4 2 3 4" xfId="24395" xr:uid="{7BA3EA6D-37DD-4867-BB28-AD193D92665F}"/>
    <cellStyle name="SAPBEXaggItem 2 3 4 2 3 5" xfId="20776" xr:uid="{79390355-8014-40FC-A096-69C2C83E2855}"/>
    <cellStyle name="SAPBEXaggItem 2 3 4 2 4" xfId="27546" xr:uid="{6511B46B-F0AD-48A3-879B-5E477DCB3E86}"/>
    <cellStyle name="SAPBEXaggItem 2 3 4 2 5" xfId="17014" xr:uid="{3173377C-811B-4D65-8275-1540480831BF}"/>
    <cellStyle name="SAPBEXaggItem 2 3 4 3" xfId="10852" xr:uid="{C282D87E-BC2F-43B1-A618-334B42F3085D}"/>
    <cellStyle name="SAPBEXaggItem 2 3 4 3 2" xfId="28321" xr:uid="{D5C07404-8937-484B-9CB0-B60E38171152}"/>
    <cellStyle name="SAPBEXaggItem 2 3 4 3 3" xfId="33592" xr:uid="{D2A93D12-A05A-4C62-BD23-F513067931D3}"/>
    <cellStyle name="SAPBEXaggItem 2 3 4 3 4" xfId="25625" xr:uid="{8071DE0D-D345-4B41-BE41-B2C9C020BFAE}"/>
    <cellStyle name="SAPBEXaggItem 2 3 4 3 5" xfId="19380" xr:uid="{7DE40AD1-C657-4B9E-AEFF-BD39CB1D0C64}"/>
    <cellStyle name="SAPBEXaggItem 2 3 4 4" xfId="11195" xr:uid="{1C0C0C39-77A6-4B98-9E7E-715CA74A7FC6}"/>
    <cellStyle name="SAPBEXaggItem 2 3 4 4 2" xfId="28652" xr:uid="{51B471DC-3F7F-4AB0-86A8-A0E9C55E1DF5}"/>
    <cellStyle name="SAPBEXaggItem 2 3 4 4 3" xfId="33879" xr:uid="{854F5577-FC01-4FE5-BCA8-82596744A660}"/>
    <cellStyle name="SAPBEXaggItem 2 3 4 4 4" xfId="24130" xr:uid="{2ED4F57C-A4B9-4E48-86FE-CA3C2B91C1C7}"/>
    <cellStyle name="SAPBEXaggItem 2 3 4 4 5" xfId="19701" xr:uid="{AE1D7F58-808B-4C52-B931-1447FA62247C}"/>
    <cellStyle name="SAPBEXaggItem 2 3 4 5" xfId="23253" xr:uid="{FE94F65A-7F32-4DD0-957B-D3FEFA4D3DDC}"/>
    <cellStyle name="SAPBEXaggItem 2 3 4 6" xfId="16142" xr:uid="{5D03DFBD-607D-46FE-B133-854030C1FC78}"/>
    <cellStyle name="SAPBEXaggItem 2 3 5" xfId="7162" xr:uid="{F506C376-CF94-4CC5-A3BB-CC3EF09852B1}"/>
    <cellStyle name="SAPBEXaggItem 2 3 5 2" xfId="7934" xr:uid="{F23BDAAD-E281-40F7-8044-91948BD6CA85}"/>
    <cellStyle name="SAPBEXaggItem 2 3 5 2 2" xfId="13641" xr:uid="{8ECE4653-595E-42A0-9AC0-DF2BD238348D}"/>
    <cellStyle name="SAPBEXaggItem 2 3 5 2 2 2" xfId="31089" xr:uid="{E04E5A28-67F3-4F89-94AC-B0FD5BEB2A34}"/>
    <cellStyle name="SAPBEXaggItem 2 3 5 2 2 3" xfId="35947" xr:uid="{1CE27715-1978-4221-B8E1-904247495CC0}"/>
    <cellStyle name="SAPBEXaggItem 2 3 5 2 2 4" xfId="37547" xr:uid="{F004B47E-7539-4B7E-9A99-9A31CB37A630}"/>
    <cellStyle name="SAPBEXaggItem 2 3 5 2 2 5" xfId="22116" xr:uid="{3BBF5DAA-2402-496F-9B7D-D67B5C8DAA0A}"/>
    <cellStyle name="SAPBEXaggItem 2 3 5 2 3" xfId="12703" xr:uid="{7C72AF04-0083-4E7D-9AFC-E8F0359EB066}"/>
    <cellStyle name="SAPBEXaggItem 2 3 5 2 3 2" xfId="30151" xr:uid="{2163E5F0-7849-4321-8800-FD2D9E0AE3EF}"/>
    <cellStyle name="SAPBEXaggItem 2 3 5 2 3 3" xfId="35141" xr:uid="{1BF26DF7-BE01-43DB-A074-6DD9FBF5969F}"/>
    <cellStyle name="SAPBEXaggItem 2 3 5 2 3 4" xfId="36613" xr:uid="{D7CB66CC-FA5E-4B8C-A2F8-688C729B8B68}"/>
    <cellStyle name="SAPBEXaggItem 2 3 5 2 3 5" xfId="21178" xr:uid="{81D94483-1854-4210-BD45-C75A604666B4}"/>
    <cellStyle name="SAPBEXaggItem 2 3 5 2 4" xfId="24737" xr:uid="{6DACF562-3909-4F0B-B962-7AD0B1CBEDDB}"/>
    <cellStyle name="SAPBEXaggItem 2 3 5 2 5" xfId="17414" xr:uid="{9036E0BC-1AB5-40CF-8005-B3C020B11CA4}"/>
    <cellStyle name="SAPBEXaggItem 2 3 5 3" xfId="12870" xr:uid="{08FEB463-C528-4384-9434-7E355EF2FC05}"/>
    <cellStyle name="SAPBEXaggItem 2 3 5 3 2" xfId="30318" xr:uid="{3C455C3B-6427-4C6C-8D26-ED05773696CC}"/>
    <cellStyle name="SAPBEXaggItem 2 3 5 3 3" xfId="35285" xr:uid="{A08AA2EA-D82A-4523-85D3-6C1B9BEA6ADD}"/>
    <cellStyle name="SAPBEXaggItem 2 3 5 3 4" xfId="36780" xr:uid="{355B312F-E2F0-45C4-8959-738ABCC8A222}"/>
    <cellStyle name="SAPBEXaggItem 2 3 5 3 5" xfId="21345" xr:uid="{C9A01F42-5004-4D34-965F-96A7286BF9FB}"/>
    <cellStyle name="SAPBEXaggItem 2 3 5 4" xfId="11619" xr:uid="{97112B42-8DEA-4E95-8419-F7952339042A}"/>
    <cellStyle name="SAPBEXaggItem 2 3 5 4 2" xfId="29074" xr:uid="{73AF4351-C507-422C-A69F-9F678DF3EAC2}"/>
    <cellStyle name="SAPBEXaggItem 2 3 5 4 3" xfId="34237" xr:uid="{ECA7056B-44D5-4EF9-99BA-69A7750EB805}"/>
    <cellStyle name="SAPBEXaggItem 2 3 5 4 4" xfId="32146" xr:uid="{B93CD468-A9F6-4F7F-8B4C-8B765C87A16B}"/>
    <cellStyle name="SAPBEXaggItem 2 3 5 4 5" xfId="20121" xr:uid="{188BE4B6-BE96-43C4-8F02-CD27A184F65D}"/>
    <cellStyle name="SAPBEXaggItem 2 3 5 5" xfId="32896" xr:uid="{D0F14BEC-110E-41ED-A50F-58C412FDFC48}"/>
    <cellStyle name="SAPBEXaggItem 2 3 5 6" xfId="16647" xr:uid="{E91E01F4-F705-4F31-8A86-B6E70BCCC564}"/>
    <cellStyle name="SAPBEXaggItem 2 3 6" xfId="6503" xr:uid="{F3B7150A-192A-41AD-BDD6-88EF3D138654}"/>
    <cellStyle name="SAPBEXaggItem 2 3 6 2" xfId="7454" xr:uid="{ABF24EAD-4C2D-4B01-A799-18D173930075}"/>
    <cellStyle name="SAPBEXaggItem 2 3 6 2 2" xfId="13161" xr:uid="{670DD0A5-CB56-4232-884F-0F65B2C01911}"/>
    <cellStyle name="SAPBEXaggItem 2 3 6 2 2 2" xfId="30609" xr:uid="{E67290E3-798A-4F5B-B5FD-5FB94194AB95}"/>
    <cellStyle name="SAPBEXaggItem 2 3 6 2 2 3" xfId="35540" xr:uid="{26D8FB22-485B-46F6-9FCE-E3460D11F929}"/>
    <cellStyle name="SAPBEXaggItem 2 3 6 2 2 4" xfId="37071" xr:uid="{534D8671-C1E4-4A5B-8022-15710AF7E6AB}"/>
    <cellStyle name="SAPBEXaggItem 2 3 6 2 2 5" xfId="21636" xr:uid="{389B445A-FDF5-4754-98C9-FFC0D58C4B8D}"/>
    <cellStyle name="SAPBEXaggItem 2 3 6 2 3" xfId="12223" xr:uid="{F2BF80A7-193D-4C7C-A5F6-A11EE3831B95}"/>
    <cellStyle name="SAPBEXaggItem 2 3 6 2 3 2" xfId="29671" xr:uid="{E49D899D-0E0E-40A7-B17F-478EBBA7CC48}"/>
    <cellStyle name="SAPBEXaggItem 2 3 6 2 3 3" xfId="34736" xr:uid="{101CCF23-3A00-4B81-8583-E706A5070D9B}"/>
    <cellStyle name="SAPBEXaggItem 2 3 6 2 3 4" xfId="24342" xr:uid="{4B8745AF-57AC-4AE1-B8F7-6A9E52D7ADD4}"/>
    <cellStyle name="SAPBEXaggItem 2 3 6 2 3 5" xfId="20698" xr:uid="{643C9E8A-E274-41DC-9D22-59DD22D72388}"/>
    <cellStyle name="SAPBEXaggItem 2 3 6 2 4" xfId="26224" xr:uid="{FC58B985-FCA6-476E-A992-A922E8937B7E}"/>
    <cellStyle name="SAPBEXaggItem 2 3 6 2 5" xfId="16938" xr:uid="{AB235D1F-C2C5-421F-BBA0-7C4CB55B001A}"/>
    <cellStyle name="SAPBEXaggItem 2 3 6 3" xfId="9419" xr:uid="{CE584472-65EE-4D18-9305-FBBD2B8F7739}"/>
    <cellStyle name="SAPBEXaggItem 2 3 6 3 2" xfId="27143" xr:uid="{251AFCDC-541E-4F13-AFCC-C7BA296FAD78}"/>
    <cellStyle name="SAPBEXaggItem 2 3 6 3 3" xfId="32775" xr:uid="{38AEF353-854B-4B80-91C5-FFCFDA3CE976}"/>
    <cellStyle name="SAPBEXaggItem 2 3 6 3 4" xfId="23462" xr:uid="{3C3A6768-6163-48A1-8C47-DC3B017E2976}"/>
    <cellStyle name="SAPBEXaggItem 2 3 6 3 5" xfId="18327" xr:uid="{D271AD28-B7B8-434A-9A66-675325714501}"/>
    <cellStyle name="SAPBEXaggItem 2 3 6 4" xfId="11105" xr:uid="{5B2D9557-E2C3-4813-A207-13927897B0A5}"/>
    <cellStyle name="SAPBEXaggItem 2 3 6 4 2" xfId="28566" xr:uid="{6A28795C-C691-43E1-89C9-76CA63CF93B4}"/>
    <cellStyle name="SAPBEXaggItem 2 3 6 4 3" xfId="33807" xr:uid="{D1482A21-8839-4FE2-B856-01E33910598A}"/>
    <cellStyle name="SAPBEXaggItem 2 3 6 4 4" xfId="33117" xr:uid="{16FAFDC0-9595-4EC9-B118-FF504ECE9A83}"/>
    <cellStyle name="SAPBEXaggItem 2 3 6 4 5" xfId="19618" xr:uid="{2B55F546-74F5-4EB2-A856-B6CF82D95C63}"/>
    <cellStyle name="SAPBEXaggItem 2 3 6 5" xfId="23417" xr:uid="{4A641D7A-9D9C-4D39-BD5F-FE7AF52D0A4A}"/>
    <cellStyle name="SAPBEXaggItem 2 3 6 6" xfId="16029" xr:uid="{A7F7E2CE-3516-4329-BC2C-636CC5A53126}"/>
    <cellStyle name="SAPBEXaggItem 2 3 7" xfId="7232" xr:uid="{892F51A8-F2A9-4EE9-B370-0644565104E7}"/>
    <cellStyle name="SAPBEXaggItem 2 3 7 2" xfId="12940" xr:uid="{A7E8EB9A-1D95-4530-9168-04DDDA9345F8}"/>
    <cellStyle name="SAPBEXaggItem 2 3 7 2 2" xfId="30388" xr:uid="{D130018E-3A24-45DF-AB87-FB3ED5591E4F}"/>
    <cellStyle name="SAPBEXaggItem 2 3 7 2 3" xfId="35345" xr:uid="{CD9A2C39-A29A-4772-B4BA-AD5825A9BF8C}"/>
    <cellStyle name="SAPBEXaggItem 2 3 7 2 4" xfId="36850" xr:uid="{DECCA394-CFD8-46E2-872A-B091DC864B8C}"/>
    <cellStyle name="SAPBEXaggItem 2 3 7 2 5" xfId="21415" xr:uid="{C8C177FE-E3A6-48DB-BF85-295A241FDA99}"/>
    <cellStyle name="SAPBEXaggItem 2 3 7 3" xfId="12002" xr:uid="{474D16C2-5173-4F46-ABAB-B0F30CBB3650}"/>
    <cellStyle name="SAPBEXaggItem 2 3 7 3 2" xfId="29450" xr:uid="{CEF69823-13BD-4F50-98A0-328E6C97929F}"/>
    <cellStyle name="SAPBEXaggItem 2 3 7 3 3" xfId="34543" xr:uid="{C1288B97-749C-46A9-B4F5-B42389D55FAE}"/>
    <cellStyle name="SAPBEXaggItem 2 3 7 3 4" xfId="23151" xr:uid="{8210091C-C206-4AF8-B44D-B6F546C1B23D}"/>
    <cellStyle name="SAPBEXaggItem 2 3 7 3 5" xfId="20477" xr:uid="{3DD948A4-0A34-4B29-98DE-9B402DBD8B5D}"/>
    <cellStyle name="SAPBEXaggItem 2 3 7 4" xfId="24553" xr:uid="{30FCEA0D-F0F1-4CC1-9F65-CCA688BB6F3C}"/>
    <cellStyle name="SAPBEXaggItem 2 3 7 5" xfId="16717" xr:uid="{D03CB5DA-8645-4178-9FD1-D5D9135F2F47}"/>
    <cellStyle name="SAPBEXaggItem 2 3 8" xfId="9003" xr:uid="{79310ECC-4BCC-4B83-A0A0-2F38CFCB6074}"/>
    <cellStyle name="SAPBEXaggItem 2 3 8 2" xfId="26789" xr:uid="{FCDA607F-0227-461F-BB20-1071AD6D2A7B}"/>
    <cellStyle name="SAPBEXaggItem 2 3 8 3" xfId="32499" xr:uid="{9FD0ED89-1382-4B55-B6AC-56683D9B41CF}"/>
    <cellStyle name="SAPBEXaggItem 2 3 8 4" xfId="28061" xr:uid="{3BFD7B51-4014-4B98-8A1E-FBF302637456}"/>
    <cellStyle name="SAPBEXaggItem 2 3 8 5" xfId="18063" xr:uid="{859B26DB-1662-4DBD-A2BF-93BEEB764BF8}"/>
    <cellStyle name="SAPBEXaggItem 2 3 9" xfId="10614" xr:uid="{024C534C-59FE-4F97-ABC3-A2247A600729}"/>
    <cellStyle name="SAPBEXaggItem 2 3 9 2" xfId="28095" xr:uid="{7FB38C9E-C4D2-4B27-81B0-8DFC20BF7842}"/>
    <cellStyle name="SAPBEXaggItem 2 3 9 3" xfId="33403" xr:uid="{EEF0EEF2-E711-4E13-B160-83F128CF1A0E}"/>
    <cellStyle name="SAPBEXaggItem 2 3 9 4" xfId="25314" xr:uid="{E8F467E3-B3EB-405D-98D4-E78C49D60BBA}"/>
    <cellStyle name="SAPBEXaggItem 2 3 9 5" xfId="19157" xr:uid="{E1FBEA07-0F40-408D-BC83-7CE6FBFBEA98}"/>
    <cellStyle name="SAPBEXaggItem 2 4" xfId="6737" xr:uid="{D116C7E3-CE53-45FF-A859-E53175BEFC0E}"/>
    <cellStyle name="SAPBEXaggItem 2 4 10" xfId="27545" xr:uid="{0DF36C99-C29C-43A6-9F82-BCCD572A1464}"/>
    <cellStyle name="SAPBEXaggItem 2 4 11" xfId="16245" xr:uid="{98ED552C-45BD-49C9-934D-D10647425027}"/>
    <cellStyle name="SAPBEXaggItem 2 4 2" xfId="7063" xr:uid="{6D42E90C-C17E-4178-BB33-3C2662A4A5BA}"/>
    <cellStyle name="SAPBEXaggItem 2 4 2 2" xfId="7851" xr:uid="{DD98E9C2-7E3C-4991-886F-8C8C10190DD0}"/>
    <cellStyle name="SAPBEXaggItem 2 4 2 2 2" xfId="13558" xr:uid="{03E808FF-5B5C-4622-B8EE-7BABDB368ACB}"/>
    <cellStyle name="SAPBEXaggItem 2 4 2 2 2 2" xfId="31006" xr:uid="{65B3F1DE-1B44-4F2F-B94D-9CD77AC97383}"/>
    <cellStyle name="SAPBEXaggItem 2 4 2 2 2 3" xfId="35871" xr:uid="{BEFB3598-EB1F-4FC3-BA2F-F857EEE00751}"/>
    <cellStyle name="SAPBEXaggItem 2 4 2 2 2 4" xfId="37464" xr:uid="{A8AB93CF-7148-4844-A826-3CC9F1A153A8}"/>
    <cellStyle name="SAPBEXaggItem 2 4 2 2 2 5" xfId="22033" xr:uid="{40E74C3F-560A-4AFC-AAA5-92D750E086B0}"/>
    <cellStyle name="SAPBEXaggItem 2 4 2 2 3" xfId="12620" xr:uid="{C207CA3E-E9F6-44EB-88E2-599EED7A79F5}"/>
    <cellStyle name="SAPBEXaggItem 2 4 2 2 3 2" xfId="30068" xr:uid="{19371153-5CD9-4691-9A09-58E57831CC07}"/>
    <cellStyle name="SAPBEXaggItem 2 4 2 2 3 3" xfId="35065" xr:uid="{DCD61001-8E4D-4FDD-A36B-D032320B3C6B}"/>
    <cellStyle name="SAPBEXaggItem 2 4 2 2 3 4" xfId="36530" xr:uid="{FE514486-0BC8-44E4-B5F5-6977E3968D36}"/>
    <cellStyle name="SAPBEXaggItem 2 4 2 2 3 5" xfId="21095" xr:uid="{82DDEDCC-98FC-47E0-960A-E0C45FD984EF}"/>
    <cellStyle name="SAPBEXaggItem 2 4 2 2 4" xfId="33837" xr:uid="{23DD722E-4079-4E55-8328-36F51CD08060}"/>
    <cellStyle name="SAPBEXaggItem 2 4 2 2 5" xfId="17331" xr:uid="{D35BFCFC-0029-4BF1-927E-AE953E92D423}"/>
    <cellStyle name="SAPBEXaggItem 2 4 2 3" xfId="12772" xr:uid="{BD718A80-8406-4488-A43D-C7B461B379BC}"/>
    <cellStyle name="SAPBEXaggItem 2 4 2 3 2" xfId="30220" xr:uid="{E17E62DB-FBFE-46EB-B028-20B5B9772008}"/>
    <cellStyle name="SAPBEXaggItem 2 4 2 3 3" xfId="35198" xr:uid="{A1753910-F469-46C0-9DFA-873ACF478F0B}"/>
    <cellStyle name="SAPBEXaggItem 2 4 2 3 4" xfId="36682" xr:uid="{3E639F6B-14C6-4773-B6FB-ABC3B7B2533C}"/>
    <cellStyle name="SAPBEXaggItem 2 4 2 3 5" xfId="21247" xr:uid="{0F62F242-8C72-4F3C-ABDB-B393C4040F29}"/>
    <cellStyle name="SAPBEXaggItem 2 4 2 4" xfId="11536" xr:uid="{BFC119A4-60FA-44CE-8DC0-45B54A2AA066}"/>
    <cellStyle name="SAPBEXaggItem 2 4 2 4 2" xfId="28991" xr:uid="{5C2A72B8-B959-4004-A91F-24DBA25BA25D}"/>
    <cellStyle name="SAPBEXaggItem 2 4 2 4 3" xfId="34163" xr:uid="{5DA3CCA0-0FF4-4423-BEC2-2BE9583009F2}"/>
    <cellStyle name="SAPBEXaggItem 2 4 2 4 4" xfId="26131" xr:uid="{A25035D6-F571-4DE1-AC2B-859C09CF467F}"/>
    <cellStyle name="SAPBEXaggItem 2 4 2 4 5" xfId="20038" xr:uid="{3D4AC6E8-A071-47FA-A98B-6B79CB697F2C}"/>
    <cellStyle name="SAPBEXaggItem 2 4 2 5" xfId="26870" xr:uid="{9BD89E1A-DCF8-4BAB-930F-09DBFFD46D65}"/>
    <cellStyle name="SAPBEXaggItem 2 4 2 6" xfId="16549" xr:uid="{270093AB-695A-443E-85E6-6AA0486E07FB}"/>
    <cellStyle name="SAPBEXaggItem 2 4 3" xfId="5426" xr:uid="{CF06384D-CD4A-4414-927D-61F80CA9F70B}"/>
    <cellStyle name="SAPBEXaggItem 2 4 3 2" xfId="7305" xr:uid="{75B9529F-E2B0-49AC-A8B6-7E8073C1BE83}"/>
    <cellStyle name="SAPBEXaggItem 2 4 3 2 2" xfId="13013" xr:uid="{543D09DF-7998-4712-95F9-308480795730}"/>
    <cellStyle name="SAPBEXaggItem 2 4 3 2 2 2" xfId="30461" xr:uid="{8627615B-9241-4D9E-AFB1-CFB9E9DF0774}"/>
    <cellStyle name="SAPBEXaggItem 2 4 3 2 2 3" xfId="35409" xr:uid="{23E055C0-A14F-43FB-8871-619DFE7947BE}"/>
    <cellStyle name="SAPBEXaggItem 2 4 3 2 2 4" xfId="36923" xr:uid="{6853EB86-91DA-4C14-9F94-7D6B27AD8C27}"/>
    <cellStyle name="SAPBEXaggItem 2 4 3 2 2 5" xfId="21488" xr:uid="{E8B01E28-DAD8-47B2-AB24-A422EE77CE7B}"/>
    <cellStyle name="SAPBEXaggItem 2 4 3 2 3" xfId="12075" xr:uid="{7FE4D891-FDD8-44F5-B548-BADBE805FF10}"/>
    <cellStyle name="SAPBEXaggItem 2 4 3 2 3 2" xfId="29523" xr:uid="{F8107204-1328-4816-8CF4-0E743A40776F}"/>
    <cellStyle name="SAPBEXaggItem 2 4 3 2 3 3" xfId="34606" xr:uid="{0D2A855C-0D77-4726-9990-DE7664E46A3B}"/>
    <cellStyle name="SAPBEXaggItem 2 4 3 2 3 4" xfId="24517" xr:uid="{B701FA6A-E85F-423B-9A9E-2581A6543958}"/>
    <cellStyle name="SAPBEXaggItem 2 4 3 2 3 5" xfId="20550" xr:uid="{BF50E51D-74D0-4F45-8ED9-1CEDB9330397}"/>
    <cellStyle name="SAPBEXaggItem 2 4 3 2 4" xfId="34233" xr:uid="{E43F3B46-7655-4411-9872-43E9828796F5}"/>
    <cellStyle name="SAPBEXaggItem 2 4 3 2 5" xfId="16790" xr:uid="{0198991A-5F4E-4766-B259-6C0A7A56052D}"/>
    <cellStyle name="SAPBEXaggItem 2 4 3 3" xfId="9399" xr:uid="{CC8F5E43-BBBF-4FC3-B87E-0EFD5F1D7A73}"/>
    <cellStyle name="SAPBEXaggItem 2 4 3 3 2" xfId="27123" xr:uid="{2E5E0203-EE3D-4EFA-B322-FC360491F93D}"/>
    <cellStyle name="SAPBEXaggItem 2 4 3 3 3" xfId="32757" xr:uid="{DBC28A76-0F3B-46FD-A78A-7B633CE5C0A1}"/>
    <cellStyle name="SAPBEXaggItem 2 4 3 3 4" xfId="32521" xr:uid="{328F47EF-5D93-4987-BEA4-71A0016414F1}"/>
    <cellStyle name="SAPBEXaggItem 2 4 3 3 5" xfId="18307" xr:uid="{4AFD5166-6BD6-4507-A0A8-638BCEB435B5}"/>
    <cellStyle name="SAPBEXaggItem 2 4 3 4" xfId="10694" xr:uid="{7AFB0B3B-DE24-4C05-9772-F562D2AD61BB}"/>
    <cellStyle name="SAPBEXaggItem 2 4 3 4 2" xfId="28170" xr:uid="{9D08E012-9BB5-4EA1-B998-2A7E2B3A0FE6}"/>
    <cellStyle name="SAPBEXaggItem 2 4 3 4 3" xfId="33469" xr:uid="{DC09E404-ACBD-424A-9214-B06CE636ED47}"/>
    <cellStyle name="SAPBEXaggItem 2 4 3 4 4" xfId="32299" xr:uid="{46E9F83D-4C2C-422D-A217-F2D0AA146CB5}"/>
    <cellStyle name="SAPBEXaggItem 2 4 3 4 5" xfId="19232" xr:uid="{4516B83B-F330-41EA-B76C-32E8F98307D4}"/>
    <cellStyle name="SAPBEXaggItem 2 4 3 5" xfId="23675" xr:uid="{2AE33A61-8DBA-4E05-B7EE-9A9ACD53BD02}"/>
    <cellStyle name="SAPBEXaggItem 2 4 3 6" xfId="15362" xr:uid="{94F69954-10EB-492D-BCA7-99DE8E89BD50}"/>
    <cellStyle name="SAPBEXaggItem 2 4 4" xfId="7115" xr:uid="{6999D5FC-B05E-4D92-807E-A8EFED240889}"/>
    <cellStyle name="SAPBEXaggItem 2 4 4 2" xfId="7890" xr:uid="{2B9C80B4-716C-4293-BE32-E6312542751D}"/>
    <cellStyle name="SAPBEXaggItem 2 4 4 2 2" xfId="13597" xr:uid="{B7ED804E-3CF0-4503-9ECB-372E981A2A8E}"/>
    <cellStyle name="SAPBEXaggItem 2 4 4 2 2 2" xfId="31045" xr:uid="{9A753FC9-B72E-496D-8B8D-CFEAF1FA1A20}"/>
    <cellStyle name="SAPBEXaggItem 2 4 4 2 2 3" xfId="35906" xr:uid="{B297D1D9-21D4-4121-A836-3CDB2FA259F2}"/>
    <cellStyle name="SAPBEXaggItem 2 4 4 2 2 4" xfId="37503" xr:uid="{917CC0D9-88A5-4676-A0F2-6519BE613CA9}"/>
    <cellStyle name="SAPBEXaggItem 2 4 4 2 2 5" xfId="22072" xr:uid="{E0B8AAFB-37B7-430C-863F-5D2420D5BAF2}"/>
    <cellStyle name="SAPBEXaggItem 2 4 4 2 3" xfId="12659" xr:uid="{3DAD3CE5-FDFF-4A9F-806F-80B448CFDD31}"/>
    <cellStyle name="SAPBEXaggItem 2 4 4 2 3 2" xfId="30107" xr:uid="{0B1353CA-5D5F-4832-AF78-966284A6A09D}"/>
    <cellStyle name="SAPBEXaggItem 2 4 4 2 3 3" xfId="35100" xr:uid="{94F0D78A-D8FD-4524-B862-39C6E523AAC6}"/>
    <cellStyle name="SAPBEXaggItem 2 4 4 2 3 4" xfId="36569" xr:uid="{A9BE093F-E55E-48B1-A04E-BFB8A74D0FF4}"/>
    <cellStyle name="SAPBEXaggItem 2 4 4 2 3 5" xfId="21134" xr:uid="{24A89AE8-49CF-48EB-803A-AA9795381EE5}"/>
    <cellStyle name="SAPBEXaggItem 2 4 4 2 4" xfId="34665" xr:uid="{FC84DF94-9585-4594-ACAE-E0087E820C7C}"/>
    <cellStyle name="SAPBEXaggItem 2 4 4 2 5" xfId="17370" xr:uid="{B0626FF7-9249-48D8-8192-5AA6819B9B54}"/>
    <cellStyle name="SAPBEXaggItem 2 4 4 3" xfId="12823" xr:uid="{67EB760F-0311-4527-A843-17883041ACCA}"/>
    <cellStyle name="SAPBEXaggItem 2 4 4 3 2" xfId="30271" xr:uid="{B816C4B4-E686-4FAA-8698-05F0C39D0F1B}"/>
    <cellStyle name="SAPBEXaggItem 2 4 4 3 3" xfId="35241" xr:uid="{7F37112D-3AAC-47C2-9118-B4686099E3AB}"/>
    <cellStyle name="SAPBEXaggItem 2 4 4 3 4" xfId="36733" xr:uid="{EEC5148F-16E2-479A-A7A5-CB0E7F65C215}"/>
    <cellStyle name="SAPBEXaggItem 2 4 4 3 5" xfId="21298" xr:uid="{8C5C385D-CE52-4A14-843B-010E2CE11651}"/>
    <cellStyle name="SAPBEXaggItem 2 4 4 4" xfId="11575" xr:uid="{DAA5C86B-2ED9-448C-85DC-5564F6CF6847}"/>
    <cellStyle name="SAPBEXaggItem 2 4 4 4 2" xfId="29030" xr:uid="{AE661198-2250-4B37-A6D5-053D05D16C4E}"/>
    <cellStyle name="SAPBEXaggItem 2 4 4 4 3" xfId="34197" xr:uid="{1210EC4B-564E-4FF8-A566-FBE87AE89F7B}"/>
    <cellStyle name="SAPBEXaggItem 2 4 4 4 4" xfId="24524" xr:uid="{22020F38-2F57-4906-9B19-1D6755F834BE}"/>
    <cellStyle name="SAPBEXaggItem 2 4 4 4 5" xfId="20077" xr:uid="{D2C4595F-BC47-4011-82B4-7E03DBB95DBD}"/>
    <cellStyle name="SAPBEXaggItem 2 4 4 5" xfId="32713" xr:uid="{42E5FEB2-77F0-422B-A3B5-D7D0DDF9D775}"/>
    <cellStyle name="SAPBEXaggItem 2 4 4 6" xfId="16600" xr:uid="{D95A9B43-B890-4B83-BC78-7A8EDD1D604F}"/>
    <cellStyle name="SAPBEXaggItem 2 4 5" xfId="7184" xr:uid="{2BC25A50-A32B-4EA0-B474-29CB8ECF5515}"/>
    <cellStyle name="SAPBEXaggItem 2 4 5 2" xfId="7956" xr:uid="{F39AB6EB-9264-436E-8D9F-67719D7CF64C}"/>
    <cellStyle name="SAPBEXaggItem 2 4 5 2 2" xfId="13663" xr:uid="{59ACDA37-9036-43F9-99CC-AF8B365D9EE2}"/>
    <cellStyle name="SAPBEXaggItem 2 4 5 2 2 2" xfId="31111" xr:uid="{9B606225-7873-4987-AAE8-9B3C0D0BB667}"/>
    <cellStyle name="SAPBEXaggItem 2 4 5 2 2 3" xfId="35966" xr:uid="{D7582566-9185-4375-8158-6751D1240889}"/>
    <cellStyle name="SAPBEXaggItem 2 4 5 2 2 4" xfId="37569" xr:uid="{279F0D7B-7C17-488C-B00C-BC6CB2F50CFA}"/>
    <cellStyle name="SAPBEXaggItem 2 4 5 2 2 5" xfId="22138" xr:uid="{DBCA943A-2165-459C-BF9B-9A9D9D9E0103}"/>
    <cellStyle name="SAPBEXaggItem 2 4 5 2 3" xfId="12725" xr:uid="{9FDFBD6C-B004-4474-ABF2-00DB9C5EA5F8}"/>
    <cellStyle name="SAPBEXaggItem 2 4 5 2 3 2" xfId="30173" xr:uid="{D9CBD0DF-6B69-4E49-A077-8EFE4BFE4AEA}"/>
    <cellStyle name="SAPBEXaggItem 2 4 5 2 3 3" xfId="35159" xr:uid="{A92CB42A-A407-4BB6-AB38-F00C169D7984}"/>
    <cellStyle name="SAPBEXaggItem 2 4 5 2 3 4" xfId="36635" xr:uid="{0218BD17-58C0-4920-BE34-3B66C8859BB6}"/>
    <cellStyle name="SAPBEXaggItem 2 4 5 2 3 5" xfId="21200" xr:uid="{A5BBE2EA-3B1E-455D-99E3-4058E5B71A5F}"/>
    <cellStyle name="SAPBEXaggItem 2 4 5 2 4" xfId="35950" xr:uid="{1CCD2D1F-C905-4672-B5D7-C88FC4E713A5}"/>
    <cellStyle name="SAPBEXaggItem 2 4 5 2 5" xfId="17436" xr:uid="{08C05744-C3B8-4F5F-9E3B-88AE96C54301}"/>
    <cellStyle name="SAPBEXaggItem 2 4 5 3" xfId="12892" xr:uid="{3BE01258-5ED4-4609-8B05-26F02625E4CF}"/>
    <cellStyle name="SAPBEXaggItem 2 4 5 3 2" xfId="30340" xr:uid="{3D37B8C5-F61E-415B-8D08-09E6F668DC93}"/>
    <cellStyle name="SAPBEXaggItem 2 4 5 3 3" xfId="35304" xr:uid="{5B6671BF-2870-4C4E-BD9D-D22AF63F4337}"/>
    <cellStyle name="SAPBEXaggItem 2 4 5 3 4" xfId="36802" xr:uid="{755017A7-05D2-46B4-A32A-0248E1C4023A}"/>
    <cellStyle name="SAPBEXaggItem 2 4 5 3 5" xfId="21367" xr:uid="{602C82B8-8F74-4B88-AA8A-B58C64D7776F}"/>
    <cellStyle name="SAPBEXaggItem 2 4 5 4" xfId="11641" xr:uid="{6693BE5F-B459-4D3E-848D-ADF6595E9094}"/>
    <cellStyle name="SAPBEXaggItem 2 4 5 4 2" xfId="29096" xr:uid="{261A848F-E512-4D8F-88E7-57A485535890}"/>
    <cellStyle name="SAPBEXaggItem 2 4 5 4 3" xfId="34256" xr:uid="{38A619D9-B2F6-406E-A98F-18606B6CCCED}"/>
    <cellStyle name="SAPBEXaggItem 2 4 5 4 4" xfId="25918" xr:uid="{CECB18E3-3B32-45C5-BB46-1C41A8307516}"/>
    <cellStyle name="SAPBEXaggItem 2 4 5 4 5" xfId="20143" xr:uid="{86EDE07A-7612-4B26-B517-0D81DB36D1B9}"/>
    <cellStyle name="SAPBEXaggItem 2 4 5 5" xfId="23405" xr:uid="{81B2AD34-7517-478D-97E1-EED53D9CEAF8}"/>
    <cellStyle name="SAPBEXaggItem 2 4 5 6" xfId="16669" xr:uid="{8FA63DE7-E90D-4AC6-9791-64A59898A56B}"/>
    <cellStyle name="SAPBEXaggItem 2 4 6" xfId="5358" xr:uid="{872A2E20-4049-4FAB-81D9-17EFD04BB4FD}"/>
    <cellStyle name="SAPBEXaggItem 2 4 6 2" xfId="7268" xr:uid="{0137DD16-6289-45D2-B019-A31C757262DB}"/>
    <cellStyle name="SAPBEXaggItem 2 4 6 2 2" xfId="12976" xr:uid="{B3F96CF6-22EC-44D0-BA97-09765218062C}"/>
    <cellStyle name="SAPBEXaggItem 2 4 6 2 2 2" xfId="30424" xr:uid="{EC740D78-BC57-45A2-A75B-7D968BEA629E}"/>
    <cellStyle name="SAPBEXaggItem 2 4 6 2 2 3" xfId="35378" xr:uid="{31809D11-E340-44E3-9C05-BD5005A1787C}"/>
    <cellStyle name="SAPBEXaggItem 2 4 6 2 2 4" xfId="36886" xr:uid="{DD5A09BC-DE05-4DAE-91CF-DBF26E31E47D}"/>
    <cellStyle name="SAPBEXaggItem 2 4 6 2 2 5" xfId="21451" xr:uid="{5D92CC8E-0529-4A24-945E-DCFFED0F1F5A}"/>
    <cellStyle name="SAPBEXaggItem 2 4 6 2 3" xfId="12038" xr:uid="{DA06E370-0E72-4AD3-8FED-38C202FA1205}"/>
    <cellStyle name="SAPBEXaggItem 2 4 6 2 3 2" xfId="29486" xr:uid="{01199049-2236-4081-AD33-49E7AA99AE73}"/>
    <cellStyle name="SAPBEXaggItem 2 4 6 2 3 3" xfId="34575" xr:uid="{AB7A6B0D-11B8-4278-9F63-77FFEC75E90D}"/>
    <cellStyle name="SAPBEXaggItem 2 4 6 2 3 4" xfId="26813" xr:uid="{6BBB0153-2F69-4319-B008-1BCFECDC39F5}"/>
    <cellStyle name="SAPBEXaggItem 2 4 6 2 3 5" xfId="20513" xr:uid="{3F4CF2E0-FC4B-446A-B92A-B7773E228B76}"/>
    <cellStyle name="SAPBEXaggItem 2 4 6 2 4" xfId="24435" xr:uid="{4D44A62F-12E7-4DFF-B6C9-14B7DBDADA19}"/>
    <cellStyle name="SAPBEXaggItem 2 4 6 2 5" xfId="16753" xr:uid="{6F6B4753-3E01-4BF7-8E78-8F14BD32B9FD}"/>
    <cellStyle name="SAPBEXaggItem 2 4 6 3" xfId="11799" xr:uid="{C237A070-4883-4847-A339-9CD0ACEAF364}"/>
    <cellStyle name="SAPBEXaggItem 2 4 6 3 2" xfId="29251" xr:uid="{D705B1C2-4519-4841-8423-EECC07665AC5}"/>
    <cellStyle name="SAPBEXaggItem 2 4 6 3 3" xfId="34386" xr:uid="{24F9D0B3-D90C-452B-A18D-560BF7F73F31}"/>
    <cellStyle name="SAPBEXaggItem 2 4 6 3 4" xfId="24591" xr:uid="{FE8335B2-63A9-4419-8DF4-B80D34327B9F}"/>
    <cellStyle name="SAPBEXaggItem 2 4 6 3 5" xfId="20294" xr:uid="{D0B99558-1DE6-498D-9380-C0CD32FAE1CC}"/>
    <cellStyle name="SAPBEXaggItem 2 4 6 4" xfId="10652" xr:uid="{EEFB93EC-B2DD-4CBB-B70F-0B111B2B0028}"/>
    <cellStyle name="SAPBEXaggItem 2 4 6 4 2" xfId="28132" xr:uid="{D0A9A74B-C7F1-4E7D-9295-0B151FD065CE}"/>
    <cellStyle name="SAPBEXaggItem 2 4 6 4 3" xfId="33437" xr:uid="{4765FB0C-F7CF-4210-AD6C-96DBBDE2BD2C}"/>
    <cellStyle name="SAPBEXaggItem 2 4 6 4 4" xfId="33183" xr:uid="{E4171F59-6B2A-431D-84E9-45CBF4AB68F0}"/>
    <cellStyle name="SAPBEXaggItem 2 4 6 4 5" xfId="19194" xr:uid="{EDB1189A-CA9F-4099-9948-C4DFBA321209}"/>
    <cellStyle name="SAPBEXaggItem 2 4 6 5" xfId="23649" xr:uid="{1230A378-323A-479C-A1ED-45BBF39F1FAB}"/>
    <cellStyle name="SAPBEXaggItem 2 4 6 6" xfId="15298" xr:uid="{9EECDDFA-4C10-42C6-8C2C-D840FB66909F}"/>
    <cellStyle name="SAPBEXaggItem 2 4 7" xfId="7254" xr:uid="{E3B26621-C468-4F9E-8E85-F1F89E3D2F98}"/>
    <cellStyle name="SAPBEXaggItem 2 4 7 2" xfId="12962" xr:uid="{156D1C40-BB90-4CF3-99FE-1027B7FF2BC7}"/>
    <cellStyle name="SAPBEXaggItem 2 4 7 2 2" xfId="30410" xr:uid="{812228B1-997F-4B58-88FD-FDE70305F8BA}"/>
    <cellStyle name="SAPBEXaggItem 2 4 7 2 3" xfId="35365" xr:uid="{C6EE1F5D-4B86-4386-903A-D51FC083D369}"/>
    <cellStyle name="SAPBEXaggItem 2 4 7 2 4" xfId="36872" xr:uid="{E7FE3D28-5FAF-4C32-9323-34A46F35A786}"/>
    <cellStyle name="SAPBEXaggItem 2 4 7 2 5" xfId="21437" xr:uid="{76863A5C-1B46-403A-858C-AFE868F7E82F}"/>
    <cellStyle name="SAPBEXaggItem 2 4 7 3" xfId="12024" xr:uid="{1A3F5663-CC5E-4ABA-9CE9-F23C17929359}"/>
    <cellStyle name="SAPBEXaggItem 2 4 7 3 2" xfId="29472" xr:uid="{F337435F-2A87-41DF-9B39-B01403BE76D3}"/>
    <cellStyle name="SAPBEXaggItem 2 4 7 3 3" xfId="34562" xr:uid="{114CE466-CD05-4CA3-AE49-50B8B7C0AFBA}"/>
    <cellStyle name="SAPBEXaggItem 2 4 7 3 4" xfId="26811" xr:uid="{6C10B5D8-AC4D-458B-9339-0C6F2E6FAF21}"/>
    <cellStyle name="SAPBEXaggItem 2 4 7 3 5" xfId="20499" xr:uid="{51E4CA2B-7B70-4918-962F-193B43FB477D}"/>
    <cellStyle name="SAPBEXaggItem 2 4 7 4" xfId="34816" xr:uid="{B8C78CE9-3A88-4968-AE83-01132EA71E85}"/>
    <cellStyle name="SAPBEXaggItem 2 4 7 5" xfId="16739" xr:uid="{BA2CA354-B4B2-45E5-BEB9-C28DF1AA5977}"/>
    <cellStyle name="SAPBEXaggItem 2 4 8" xfId="11843" xr:uid="{D36A2CC0-85FE-446B-8625-26BF921B2074}"/>
    <cellStyle name="SAPBEXaggItem 2 4 8 2" xfId="29294" xr:uid="{717616BE-629B-464D-994F-4298E1AC6971}"/>
    <cellStyle name="SAPBEXaggItem 2 4 8 3" xfId="34422" xr:uid="{9E02C984-9D3B-4830-A5E8-CE3E8BB0C248}"/>
    <cellStyle name="SAPBEXaggItem 2 4 8 4" xfId="25652" xr:uid="{F96E79D0-A012-49AD-95F6-4374A1B2BF77}"/>
    <cellStyle name="SAPBEXaggItem 2 4 8 5" xfId="20335" xr:uid="{35D88F9D-6A3C-45DA-80B7-A07ADC092EF3}"/>
    <cellStyle name="SAPBEXaggItem 2 4 9" xfId="10637" xr:uid="{46BC29AD-6830-4A37-B54C-A26314AE8451}"/>
    <cellStyle name="SAPBEXaggItem 2 4 9 2" xfId="28117" xr:uid="{4FCC252E-9E06-4716-88B6-A643A20AB356}"/>
    <cellStyle name="SAPBEXaggItem 2 4 9 3" xfId="33423" xr:uid="{0EA2E491-B6A4-455D-A98E-3ABB16FBB9B1}"/>
    <cellStyle name="SAPBEXaggItem 2 4 9 4" xfId="24584" xr:uid="{E6B31CAB-1C02-49DC-99CC-EB39B4DCF399}"/>
    <cellStyle name="SAPBEXaggItem 2 4 9 5" xfId="19179" xr:uid="{738CB542-EE9C-4995-844E-A53C433BA50A}"/>
    <cellStyle name="SAPBEXaggItem 2 5" xfId="6435" xr:uid="{0068BE10-B044-4630-8FE4-10EC5177EDDB}"/>
    <cellStyle name="SAPBEXaggItem 2 5 10" xfId="24053" xr:uid="{23CB8C17-E892-4825-A500-50B6FAE20728}"/>
    <cellStyle name="SAPBEXaggItem 2 5 11" xfId="15987" xr:uid="{F437851B-51A1-4401-B713-4C3583BDC697}"/>
    <cellStyle name="SAPBEXaggItem 2 5 2" xfId="7001" xr:uid="{AB2F0F49-2F01-45B1-885B-5966D0266FA2}"/>
    <cellStyle name="SAPBEXaggItem 2 5 2 2" xfId="7791" xr:uid="{009A3A62-0925-4FFA-8762-55606BD00C53}"/>
    <cellStyle name="SAPBEXaggItem 2 5 2 2 2" xfId="13498" xr:uid="{F4F443BB-822C-4931-855E-532DAD21D51B}"/>
    <cellStyle name="SAPBEXaggItem 2 5 2 2 2 2" xfId="30946" xr:uid="{EC9A89D4-1A3E-4D26-ADDA-7D823496910C}"/>
    <cellStyle name="SAPBEXaggItem 2 5 2 2 2 3" xfId="35820" xr:uid="{250C1287-678F-4FC9-B380-50BA007E0AF4}"/>
    <cellStyle name="SAPBEXaggItem 2 5 2 2 2 4" xfId="37406" xr:uid="{F0F33314-C1F1-4EF8-8D0A-FDDF6FBD24AC}"/>
    <cellStyle name="SAPBEXaggItem 2 5 2 2 2 5" xfId="21973" xr:uid="{FF815ADB-6887-4A8D-A1FF-AD92E483CAD1}"/>
    <cellStyle name="SAPBEXaggItem 2 5 2 2 3" xfId="12560" xr:uid="{01D36DA1-EE24-488A-AB8F-9393C61008E6}"/>
    <cellStyle name="SAPBEXaggItem 2 5 2 2 3 2" xfId="30008" xr:uid="{3A668C15-AAB3-449F-971C-8200536A0522}"/>
    <cellStyle name="SAPBEXaggItem 2 5 2 2 3 3" xfId="35015" xr:uid="{587879AD-A521-4921-A44F-866F4EBDB963}"/>
    <cellStyle name="SAPBEXaggItem 2 5 2 2 3 4" xfId="36470" xr:uid="{1CFD83A2-4FD5-4402-B440-696305098A9B}"/>
    <cellStyle name="SAPBEXaggItem 2 5 2 2 3 5" xfId="21035" xr:uid="{6048E4B5-6737-4FED-90D2-2383F35152C9}"/>
    <cellStyle name="SAPBEXaggItem 2 5 2 2 4" xfId="34161" xr:uid="{FB5B71BD-0F45-463A-9F63-4E0098F4350D}"/>
    <cellStyle name="SAPBEXaggItem 2 5 2 2 5" xfId="17273" xr:uid="{23626C53-4006-43DB-8D85-E2FE54C90526}"/>
    <cellStyle name="SAPBEXaggItem 2 5 2 3" xfId="10772" xr:uid="{B53B9D4E-A88A-4F44-BCD9-6CB023F4B853}"/>
    <cellStyle name="SAPBEXaggItem 2 5 2 3 2" xfId="28241" xr:uid="{2FE135C6-DFBC-4D2F-91AA-51AD0FB2D6BF}"/>
    <cellStyle name="SAPBEXaggItem 2 5 2 3 3" xfId="33528" xr:uid="{10105677-590A-4EAE-964F-66A528C30767}"/>
    <cellStyle name="SAPBEXaggItem 2 5 2 3 4" xfId="25736" xr:uid="{68196940-5881-4E2C-8C65-B35B9E20431A}"/>
    <cellStyle name="SAPBEXaggItem 2 5 2 3 5" xfId="19300" xr:uid="{B839A367-4508-436F-9F14-022827B8036A}"/>
    <cellStyle name="SAPBEXaggItem 2 5 2 4" xfId="11476" xr:uid="{1CBE1C19-E852-4053-BA67-C789B91A531A}"/>
    <cellStyle name="SAPBEXaggItem 2 5 2 4 2" xfId="28931" xr:uid="{B732831C-9AD4-4043-A6CF-1196AC320FF4}"/>
    <cellStyle name="SAPBEXaggItem 2 5 2 4 3" xfId="34113" xr:uid="{9A2330A8-1A5A-466F-83BF-B7456AE48E53}"/>
    <cellStyle name="SAPBEXaggItem 2 5 2 4 4" xfId="27375" xr:uid="{7CF8294C-9A3C-4242-BC33-C86327B99021}"/>
    <cellStyle name="SAPBEXaggItem 2 5 2 4 5" xfId="19978" xr:uid="{E4220B58-AB06-439C-90FA-AE9FDFCFA572}"/>
    <cellStyle name="SAPBEXaggItem 2 5 2 5" xfId="34953" xr:uid="{608C0900-63A1-43E0-9773-ECA64E2CBFC1}"/>
    <cellStyle name="SAPBEXaggItem 2 5 2 6" xfId="16489" xr:uid="{B57CE958-6E04-4AEC-A344-6879D53C1292}"/>
    <cellStyle name="SAPBEXaggItem 2 5 3" xfId="5172" xr:uid="{B9527C54-857A-4878-B6DC-89D877B56C92}"/>
    <cellStyle name="SAPBEXaggItem 2 5 3 2" xfId="6976" xr:uid="{4D895DB1-6705-418E-8F4A-755FD249C992}"/>
    <cellStyle name="SAPBEXaggItem 2 5 3 2 2" xfId="9475" xr:uid="{B9961C93-9AD2-4456-96BA-571B0B388603}"/>
    <cellStyle name="SAPBEXaggItem 2 5 3 2 2 2" xfId="27199" xr:uid="{E1649F14-BFD9-4211-AE22-E288B7CAF885}"/>
    <cellStyle name="SAPBEXaggItem 2 5 3 2 2 3" xfId="32822" xr:uid="{571DCC9A-9ACC-41A6-B22A-C4B766EA43F8}"/>
    <cellStyle name="SAPBEXaggItem 2 5 3 2 2 4" xfId="36041" xr:uid="{5742C1D8-8F97-4672-88DC-1AC6F2994C87}"/>
    <cellStyle name="SAPBEXaggItem 2 5 3 2 2 5" xfId="18383" xr:uid="{9E9DD83C-CF01-4B35-A6F3-941A781E34A4}"/>
    <cellStyle name="SAPBEXaggItem 2 5 3 2 3" xfId="11910" xr:uid="{E22C05A0-C1F7-445F-A6F0-AC3995993935}"/>
    <cellStyle name="SAPBEXaggItem 2 5 3 2 3 2" xfId="29361" xr:uid="{D84A6C26-AE49-41AE-BC22-7549217712F0}"/>
    <cellStyle name="SAPBEXaggItem 2 5 3 2 3 3" xfId="34483" xr:uid="{27F9384C-DA41-42EB-B1D5-1664EAB7AC03}"/>
    <cellStyle name="SAPBEXaggItem 2 5 3 2 3 4" xfId="23143" xr:uid="{E1784C53-B2AF-4471-94FC-1A8256D9D587}"/>
    <cellStyle name="SAPBEXaggItem 2 5 3 2 3 5" xfId="20400" xr:uid="{027D6176-15E8-4BDC-9FB0-3BC678603EC8}"/>
    <cellStyle name="SAPBEXaggItem 2 5 3 2 4" xfId="35207" xr:uid="{409ECE95-97BD-4C22-B98A-D0ECEAD1AB3A}"/>
    <cellStyle name="SAPBEXaggItem 2 5 3 2 5" xfId="16467" xr:uid="{AE4DA97E-D2DB-4199-B1A8-4A9E6F371061}"/>
    <cellStyle name="SAPBEXaggItem 2 5 3 3" xfId="9622" xr:uid="{35233FA3-C2A6-4025-8DCF-659110395202}"/>
    <cellStyle name="SAPBEXaggItem 2 5 3 3 2" xfId="27323" xr:uid="{464E7673-CB00-4912-AE4D-82DD6819069D}"/>
    <cellStyle name="SAPBEXaggItem 2 5 3 3 3" xfId="32932" xr:uid="{C776B330-1B2B-4F0B-8BD6-FD876EC13E31}"/>
    <cellStyle name="SAPBEXaggItem 2 5 3 3 4" xfId="33232" xr:uid="{3BDDD217-0E2F-493B-B5E2-6BEFB1382731}"/>
    <cellStyle name="SAPBEXaggItem 2 5 3 3 5" xfId="18501" xr:uid="{88C610B8-A29B-4845-AE7E-F5E6B3CB1E0B}"/>
    <cellStyle name="SAPBEXaggItem 2 5 3 4" xfId="8158" xr:uid="{B36706D1-CC78-42C3-A915-E7C21FDFECE0}"/>
    <cellStyle name="SAPBEXaggItem 2 5 3 4 2" xfId="26169" xr:uid="{33D9CACE-0DFC-4E91-80DB-36592A971D9E}"/>
    <cellStyle name="SAPBEXaggItem 2 5 3 4 3" xfId="32139" xr:uid="{44393C6C-393A-403E-8A46-A113C0B6D79C}"/>
    <cellStyle name="SAPBEXaggItem 2 5 3 4 4" xfId="35354" xr:uid="{5F9B8391-EACB-4CFD-8C93-335BB4CBB88C}"/>
    <cellStyle name="SAPBEXaggItem 2 5 3 4 5" xfId="17539" xr:uid="{6CD2972E-5192-4A1B-857C-5A5294F24AD5}"/>
    <cellStyle name="SAPBEXaggItem 2 5 3 5" xfId="36078" xr:uid="{2DCCFB33-D205-4E53-9412-6C32755EA0A6}"/>
    <cellStyle name="SAPBEXaggItem 2 5 3 6" xfId="15174" xr:uid="{49A559C8-D834-4C3B-B4CC-B13916367A48}"/>
    <cellStyle name="SAPBEXaggItem 2 5 4" xfId="5974" xr:uid="{EBB24540-8DC8-434D-B1CC-4D7155677823}"/>
    <cellStyle name="SAPBEXaggItem 2 5 4 2" xfId="7359" xr:uid="{30F0CA97-90B4-438A-B5D9-278610EB1E6D}"/>
    <cellStyle name="SAPBEXaggItem 2 5 4 2 2" xfId="13067" xr:uid="{C762BF6B-5D28-4C4A-84E7-1341D611FBDE}"/>
    <cellStyle name="SAPBEXaggItem 2 5 4 2 2 2" xfId="30515" xr:uid="{B8A9A735-9608-4014-9D89-0EAB9532661B}"/>
    <cellStyle name="SAPBEXaggItem 2 5 4 2 2 3" xfId="35452" xr:uid="{EDECF62B-730B-40C3-B430-8EFEC9D53EED}"/>
    <cellStyle name="SAPBEXaggItem 2 5 4 2 2 4" xfId="36977" xr:uid="{C8D1EF18-91DE-4904-B6FE-3976FD5D3929}"/>
    <cellStyle name="SAPBEXaggItem 2 5 4 2 2 5" xfId="21542" xr:uid="{B52A906A-532C-49B5-BC60-EC386105738A}"/>
    <cellStyle name="SAPBEXaggItem 2 5 4 2 3" xfId="12129" xr:uid="{7C95DCFE-6201-4A65-A98E-0FB726864631}"/>
    <cellStyle name="SAPBEXaggItem 2 5 4 2 3 2" xfId="29577" xr:uid="{B53346C8-8E1A-4A61-87AA-3CA7D6D0C02C}"/>
    <cellStyle name="SAPBEXaggItem 2 5 4 2 3 3" xfId="34651" xr:uid="{66379454-6FF6-4326-816F-3B2DFAEB0B9A}"/>
    <cellStyle name="SAPBEXaggItem 2 5 4 2 3 4" xfId="25243" xr:uid="{9CAA8DA7-495B-470B-85A6-91CEDCF32E23}"/>
    <cellStyle name="SAPBEXaggItem 2 5 4 2 3 5" xfId="20604" xr:uid="{3E9513BC-89ED-4D9D-B55B-D3DAE2EDCCA9}"/>
    <cellStyle name="SAPBEXaggItem 2 5 4 2 4" xfId="34062" xr:uid="{2EFB832C-D3E6-4775-986D-2DFA3C10ACAA}"/>
    <cellStyle name="SAPBEXaggItem 2 5 4 2 5" xfId="16844" xr:uid="{44030BF6-9952-464C-A87A-B6E853C27A39}"/>
    <cellStyle name="SAPBEXaggItem 2 5 4 3" xfId="9301" xr:uid="{2E8E05C5-85F0-4D71-9FD9-758DD0747017}"/>
    <cellStyle name="SAPBEXaggItem 2 5 4 3 2" xfId="27038" xr:uid="{0624ADF7-1715-4625-B1D1-698708603E15}"/>
    <cellStyle name="SAPBEXaggItem 2 5 4 3 3" xfId="32680" xr:uid="{F9304DF9-AED6-475B-A729-549C416D5E85}"/>
    <cellStyle name="SAPBEXaggItem 2 5 4 3 4" xfId="33380" xr:uid="{1046EA62-62FB-462E-ACA0-B57D3F0D9CD1}"/>
    <cellStyle name="SAPBEXaggItem 2 5 4 3 5" xfId="18229" xr:uid="{242365B2-4D83-4753-A9B5-B48455DF9E48}"/>
    <cellStyle name="SAPBEXaggItem 2 5 4 4" xfId="10927" xr:uid="{49A28162-5ED8-44BD-A7A3-6B282A619505}"/>
    <cellStyle name="SAPBEXaggItem 2 5 4 4 2" xfId="28393" xr:uid="{B7418DA9-5FB3-4495-B817-72C15EDA8DC0}"/>
    <cellStyle name="SAPBEXaggItem 2 5 4 4 3" xfId="33652" xr:uid="{FDA087C0-738A-4B1C-88B3-A1470584AC95}"/>
    <cellStyle name="SAPBEXaggItem 2 5 4 4 4" xfId="33145" xr:uid="{3E0EE7E5-506E-4DB8-AE2B-9CC29AD939BC}"/>
    <cellStyle name="SAPBEXaggItem 2 5 4 4 5" xfId="19452" xr:uid="{1E5E4A93-7201-4C41-9CBD-86918E5EF19D}"/>
    <cellStyle name="SAPBEXaggItem 2 5 4 5" xfId="23779" xr:uid="{A06D615F-ECE6-43C9-B9F4-91B208A99969}"/>
    <cellStyle name="SAPBEXaggItem 2 5 4 6" xfId="15580" xr:uid="{45E4493C-FA5A-4E6B-9185-8B01546BB950}"/>
    <cellStyle name="SAPBEXaggItem 2 5 5" xfId="7133" xr:uid="{5F08F9E1-5012-4544-B508-99A524A11611}"/>
    <cellStyle name="SAPBEXaggItem 2 5 5 2" xfId="7907" xr:uid="{2971F140-7BE5-4828-B6F9-F65F3BA63290}"/>
    <cellStyle name="SAPBEXaggItem 2 5 5 2 2" xfId="13614" xr:uid="{5C7C3EF3-65A8-4654-959F-FE6087F581F4}"/>
    <cellStyle name="SAPBEXaggItem 2 5 5 2 2 2" xfId="31062" xr:uid="{7C406E93-2F4F-44E9-BF1F-D72B6B2BE0EF}"/>
    <cellStyle name="SAPBEXaggItem 2 5 5 2 2 3" xfId="35923" xr:uid="{3E838A9D-587F-4AEE-B1FB-9C75BD21D8F8}"/>
    <cellStyle name="SAPBEXaggItem 2 5 5 2 2 4" xfId="37520" xr:uid="{632153BE-026A-43A5-B150-1B44F9A6D3F3}"/>
    <cellStyle name="SAPBEXaggItem 2 5 5 2 2 5" xfId="22089" xr:uid="{01709994-2452-4257-96EF-9C76A75CC3A0}"/>
    <cellStyle name="SAPBEXaggItem 2 5 5 2 3" xfId="12676" xr:uid="{066B2966-F984-490C-A2D1-5C6CCD26C7F6}"/>
    <cellStyle name="SAPBEXaggItem 2 5 5 2 3 2" xfId="30124" xr:uid="{0CEAD485-D8DE-4933-9C39-9F6F35B92624}"/>
    <cellStyle name="SAPBEXaggItem 2 5 5 2 3 3" xfId="35117" xr:uid="{29967B30-D644-48F8-9BC4-A3977124F1A7}"/>
    <cellStyle name="SAPBEXaggItem 2 5 5 2 3 4" xfId="36586" xr:uid="{17173F4B-7E49-45C3-A8E4-C0363E6CCDD1}"/>
    <cellStyle name="SAPBEXaggItem 2 5 5 2 3 5" xfId="21151" xr:uid="{A2884007-0C9F-43F3-8193-D45CE74E628F}"/>
    <cellStyle name="SAPBEXaggItem 2 5 5 2 4" xfId="32847" xr:uid="{623113A9-DADD-4A9A-B32B-3CBEE8464AE4}"/>
    <cellStyle name="SAPBEXaggItem 2 5 5 2 5" xfId="17387" xr:uid="{0F73961F-1322-4503-90FA-266DFB265E2C}"/>
    <cellStyle name="SAPBEXaggItem 2 5 5 3" xfId="12841" xr:uid="{315253ED-9B8C-4706-A9A3-DAFC97C891C0}"/>
    <cellStyle name="SAPBEXaggItem 2 5 5 3 2" xfId="30289" xr:uid="{9CE0DD6B-B0CD-4117-A5C3-AF5FD17EC470}"/>
    <cellStyle name="SAPBEXaggItem 2 5 5 3 3" xfId="35259" xr:uid="{30EFE8B9-3058-46BC-925F-D04FEE70AC59}"/>
    <cellStyle name="SAPBEXaggItem 2 5 5 3 4" xfId="36751" xr:uid="{C45DC7CD-E493-456A-B80F-BEC36A3BA7E5}"/>
    <cellStyle name="SAPBEXaggItem 2 5 5 3 5" xfId="21316" xr:uid="{260F0E18-6C03-4D96-9F7C-5968D8DF99F3}"/>
    <cellStyle name="SAPBEXaggItem 2 5 5 4" xfId="11592" xr:uid="{2F1BE219-3B7F-4D56-853D-9CDEC2D38A65}"/>
    <cellStyle name="SAPBEXaggItem 2 5 5 4 2" xfId="29047" xr:uid="{32CB5670-BDD9-4B00-9884-CEA4018E6078}"/>
    <cellStyle name="SAPBEXaggItem 2 5 5 4 3" xfId="34213" xr:uid="{1B7452FE-E984-4FC1-BDF9-0FB3F1D6D78C}"/>
    <cellStyle name="SAPBEXaggItem 2 5 5 4 4" xfId="24212" xr:uid="{02D98104-88A7-47AC-89C4-D131A36D0E26}"/>
    <cellStyle name="SAPBEXaggItem 2 5 5 4 5" xfId="20094" xr:uid="{561D952F-8F35-4C95-8B46-976F5BB275BA}"/>
    <cellStyle name="SAPBEXaggItem 2 5 5 5" xfId="34588" xr:uid="{AC2FDFE2-7CB3-4E1A-B9AD-7972466C7166}"/>
    <cellStyle name="SAPBEXaggItem 2 5 5 6" xfId="16618" xr:uid="{D37C24C1-7894-45BE-8708-688B970557DA}"/>
    <cellStyle name="SAPBEXaggItem 2 5 6" xfId="6743" xr:uid="{F360944E-C62D-4D3C-A392-56F2AC8F4E2B}"/>
    <cellStyle name="SAPBEXaggItem 2 5 6 2" xfId="7597" xr:uid="{F77FBC73-6802-465F-8759-3424D22184D8}"/>
    <cellStyle name="SAPBEXaggItem 2 5 6 2 2" xfId="13304" xr:uid="{13CC64AE-35AE-485E-9623-4F0ECC5E802D}"/>
    <cellStyle name="SAPBEXaggItem 2 5 6 2 2 2" xfId="30752" xr:uid="{6F2D7C26-29CA-4B21-A782-2429A1503582}"/>
    <cellStyle name="SAPBEXaggItem 2 5 6 2 2 3" xfId="35661" xr:uid="{773525C0-0635-4707-A906-87925F2525B9}"/>
    <cellStyle name="SAPBEXaggItem 2 5 6 2 2 4" xfId="37212" xr:uid="{D84712A7-8359-43A9-9693-7EAD719EFABD}"/>
    <cellStyle name="SAPBEXaggItem 2 5 6 2 2 5" xfId="21779" xr:uid="{1B7D1EE7-A5FB-4ED1-A778-80EBEF3DED53}"/>
    <cellStyle name="SAPBEXaggItem 2 5 6 2 3" xfId="12366" xr:uid="{92A6C560-A4FE-44D7-9CB2-BA71CAE66B35}"/>
    <cellStyle name="SAPBEXaggItem 2 5 6 2 3 2" xfId="29814" xr:uid="{C7615DCD-D73A-4FEB-8A7C-D20BEC7DA87D}"/>
    <cellStyle name="SAPBEXaggItem 2 5 6 2 3 3" xfId="34858" xr:uid="{562A45F4-15AC-41CD-B9DA-B36A847368A5}"/>
    <cellStyle name="SAPBEXaggItem 2 5 6 2 3 4" xfId="36276" xr:uid="{C590C208-3D48-4F94-BE20-7A82B9B2A15B}"/>
    <cellStyle name="SAPBEXaggItem 2 5 6 2 3 5" xfId="20841" xr:uid="{8DB3E4D6-0E54-4E79-9B41-87759DED358A}"/>
    <cellStyle name="SAPBEXaggItem 2 5 6 2 4" xfId="27399" xr:uid="{DBFADD63-0125-467D-9303-4FAC756DC946}"/>
    <cellStyle name="SAPBEXaggItem 2 5 6 2 5" xfId="17079" xr:uid="{63E4FBC0-3A53-483B-A266-3DFEA735B298}"/>
    <cellStyle name="SAPBEXaggItem 2 5 6 3" xfId="11860" xr:uid="{8B7D3B27-36AC-4B45-9E2A-E3E682CACEA7}"/>
    <cellStyle name="SAPBEXaggItem 2 5 6 3 2" xfId="29311" xr:uid="{A346686C-E6E9-4B2C-9D56-DD0EE4B0BFE8}"/>
    <cellStyle name="SAPBEXaggItem 2 5 6 3 3" xfId="34439" xr:uid="{23ADB8C5-CE84-44C1-A212-7A6B71F1FBC8}"/>
    <cellStyle name="SAPBEXaggItem 2 5 6 3 4" xfId="25935" xr:uid="{F640C5BF-03B8-43B9-AF3D-DB15356AA22D}"/>
    <cellStyle name="SAPBEXaggItem 2 5 6 3 5" xfId="20352" xr:uid="{31F27F2E-4DF5-4359-9A2F-5CD560FC10DD}"/>
    <cellStyle name="SAPBEXaggItem 2 5 6 4" xfId="11271" xr:uid="{C7303E23-CEC8-4E5B-A339-024A30B73262}"/>
    <cellStyle name="SAPBEXaggItem 2 5 6 4 2" xfId="28726" xr:uid="{37C4508D-20D5-40FA-8A84-A8E63CD170DD}"/>
    <cellStyle name="SAPBEXaggItem 2 5 6 4 3" xfId="33944" xr:uid="{9E07282C-32C4-4D6E-B4AA-BC1B655A82DF}"/>
    <cellStyle name="SAPBEXaggItem 2 5 6 4 4" xfId="24896" xr:uid="{50A323A3-C2B4-48B4-9676-C07F7419179C}"/>
    <cellStyle name="SAPBEXaggItem 2 5 6 4 5" xfId="19775" xr:uid="{E5A51208-979B-452B-909A-DC2B7F2D4DFB}"/>
    <cellStyle name="SAPBEXaggItem 2 5 6 5" xfId="36235" xr:uid="{B3308EC3-39F9-4AB3-8FB1-2AC83609C603}"/>
    <cellStyle name="SAPBEXaggItem 2 5 6 6" xfId="16251" xr:uid="{B8DF4AB0-233C-4BB1-90C1-1F15697D3883}"/>
    <cellStyle name="SAPBEXaggItem 2 5 7" xfId="5073" xr:uid="{E4F8570A-5F3C-41E7-A7C7-3211842A7DB2}"/>
    <cellStyle name="SAPBEXaggItem 2 5 7 2" xfId="9202" xr:uid="{A2E524F6-5C48-4CB0-99ED-7EE972EDDCDC}"/>
    <cellStyle name="SAPBEXaggItem 2 5 7 2 2" xfId="26947" xr:uid="{366FC359-E7C7-4E38-8B8C-28BF2C44039E}"/>
    <cellStyle name="SAPBEXaggItem 2 5 7 2 3" xfId="32612" xr:uid="{8647DFA0-F251-474B-B539-7C490AC29F7F}"/>
    <cellStyle name="SAPBEXaggItem 2 5 7 2 4" xfId="25777" xr:uid="{D800BB70-C489-43DA-AD8F-9831ED930A1E}"/>
    <cellStyle name="SAPBEXaggItem 2 5 7 2 5" xfId="18159" xr:uid="{0E614C2A-2003-43A2-8559-1CD3E961907E}"/>
    <cellStyle name="SAPBEXaggItem 2 5 7 3" xfId="9508" xr:uid="{3D105DCE-5F1E-4C0E-8F27-A27B0DBA5321}"/>
    <cellStyle name="SAPBEXaggItem 2 5 7 3 2" xfId="27230" xr:uid="{E9B355FF-4D8C-4E1B-9287-6C279140665E}"/>
    <cellStyle name="SAPBEXaggItem 2 5 7 3 3" xfId="32844" xr:uid="{62DC1A9E-58D0-4A8E-8DBA-F424265C5DCD}"/>
    <cellStyle name="SAPBEXaggItem 2 5 7 3 4" xfId="33248" xr:uid="{2BC35D86-CFB5-44F0-8FCD-7D8A57AC6AF7}"/>
    <cellStyle name="SAPBEXaggItem 2 5 7 3 5" xfId="18413" xr:uid="{E7B32749-EA90-4A51-BA00-6C9F8DBBBC63}"/>
    <cellStyle name="SAPBEXaggItem 2 5 7 4" xfId="36212" xr:uid="{A7A56782-FD4F-48A2-B961-D2D53FF9029F}"/>
    <cellStyle name="SAPBEXaggItem 2 5 7 5" xfId="15123" xr:uid="{F53CE0CA-C599-4FAB-BD29-A97724547BE2}"/>
    <cellStyle name="SAPBEXaggItem 2 5 8" xfId="9613" xr:uid="{6D5FE2C3-26A5-4824-95E8-4CE221E0389E}"/>
    <cellStyle name="SAPBEXaggItem 2 5 8 2" xfId="27318" xr:uid="{94CEB3E9-8627-4207-90FB-BB0E882B4B88}"/>
    <cellStyle name="SAPBEXaggItem 2 5 8 3" xfId="32927" xr:uid="{F20351BC-4F79-4F5D-84AB-C2FE59021690}"/>
    <cellStyle name="SAPBEXaggItem 2 5 8 4" xfId="36154" xr:uid="{9D2086DD-6B4E-423B-8C99-AFC5AB70F5C2}"/>
    <cellStyle name="SAPBEXaggItem 2 5 8 5" xfId="18496" xr:uid="{02AEDF8B-C9CB-42A7-B617-0774D9F048E5}"/>
    <cellStyle name="SAPBEXaggItem 2 5 9" xfId="10542" xr:uid="{49A75884-2B82-4B58-BD47-B05F418B4862}"/>
    <cellStyle name="SAPBEXaggItem 2 5 9 2" xfId="28031" xr:uid="{11D28161-2F13-4602-9552-CFEA0DE12EBE}"/>
    <cellStyle name="SAPBEXaggItem 2 5 9 3" xfId="33348" xr:uid="{440229D9-08F4-425D-9FF9-14CE2030F3AE}"/>
    <cellStyle name="SAPBEXaggItem 2 5 9 4" xfId="36020" xr:uid="{96927328-6919-47B0-8F59-E7A88A2462C6}"/>
    <cellStyle name="SAPBEXaggItem 2 5 9 5" xfId="19102" xr:uid="{F5B76034-2C48-4E9E-B429-2BDF50D91043}"/>
    <cellStyle name="SAPBEXaggItem 2 6" xfId="6761" xr:uid="{E8E8DA03-1866-4FA4-9448-F0C2C3085064}"/>
    <cellStyle name="SAPBEXaggItem 2 6 10" xfId="24549" xr:uid="{70516A9E-3712-4B3C-86A2-BA83B833DC91}"/>
    <cellStyle name="SAPBEXaggItem 2 6 11" xfId="16269" xr:uid="{40087C57-696E-46D0-9A26-4137F433524C}"/>
    <cellStyle name="SAPBEXaggItem 2 6 2" xfId="7065" xr:uid="{11B2B77B-23B0-495B-8023-2E45476627E5}"/>
    <cellStyle name="SAPBEXaggItem 2 6 2 2" xfId="7853" xr:uid="{76E00F9B-6921-44E0-A329-C4F1222A3037}"/>
    <cellStyle name="SAPBEXaggItem 2 6 2 2 2" xfId="13560" xr:uid="{FEA3C6F2-1B62-4B36-8B14-0839FD7F61E9}"/>
    <cellStyle name="SAPBEXaggItem 2 6 2 2 2 2" xfId="31008" xr:uid="{5CB2E963-17B7-4712-A06C-D21C33738368}"/>
    <cellStyle name="SAPBEXaggItem 2 6 2 2 2 3" xfId="35873" xr:uid="{719E2BCB-252B-4E89-AFE5-8343EDD95FF1}"/>
    <cellStyle name="SAPBEXaggItem 2 6 2 2 2 4" xfId="37466" xr:uid="{ACF41889-24BD-4FEE-A98B-938DDB3E83A4}"/>
    <cellStyle name="SAPBEXaggItem 2 6 2 2 2 5" xfId="22035" xr:uid="{D15D8FC3-B5CF-4C42-A096-8C383F764E7F}"/>
    <cellStyle name="SAPBEXaggItem 2 6 2 2 3" xfId="12622" xr:uid="{F3BB0E60-A8DE-4344-AE33-0A46BEC1837D}"/>
    <cellStyle name="SAPBEXaggItem 2 6 2 2 3 2" xfId="30070" xr:uid="{0D9F28C4-D1E9-4365-B993-CBCEDAB1BE58}"/>
    <cellStyle name="SAPBEXaggItem 2 6 2 2 3 3" xfId="35067" xr:uid="{3D45BE02-9DFA-4413-9A4B-A154F52976CE}"/>
    <cellStyle name="SAPBEXaggItem 2 6 2 2 3 4" xfId="36532" xr:uid="{BCF1923C-25C2-4208-B07E-C2D6D4FAD8E6}"/>
    <cellStyle name="SAPBEXaggItem 2 6 2 2 3 5" xfId="21097" xr:uid="{49307EE8-3BD7-4335-A618-8567F0A5BE1F}"/>
    <cellStyle name="SAPBEXaggItem 2 6 2 2 4" xfId="34762" xr:uid="{39C12C03-0517-408D-980F-4B2DA1301847}"/>
    <cellStyle name="SAPBEXaggItem 2 6 2 2 5" xfId="17333" xr:uid="{9CEB2D00-3C69-4372-9638-A3049D9343BC}"/>
    <cellStyle name="SAPBEXaggItem 2 6 2 3" xfId="12774" xr:uid="{2C452DF6-AABB-4EA5-8883-06F1FFA3A08B}"/>
    <cellStyle name="SAPBEXaggItem 2 6 2 3 2" xfId="30222" xr:uid="{E6AB3A21-9D12-42D1-AF59-4B789F7891FD}"/>
    <cellStyle name="SAPBEXaggItem 2 6 2 3 3" xfId="35200" xr:uid="{7ADDD56F-804C-4695-9600-25EC4F886C03}"/>
    <cellStyle name="SAPBEXaggItem 2 6 2 3 4" xfId="36684" xr:uid="{EBB0D6A2-F79B-412E-88A0-45B8CCE9D4A3}"/>
    <cellStyle name="SAPBEXaggItem 2 6 2 3 5" xfId="21249" xr:uid="{5C9409ED-6C7C-4929-BEB2-34169C9EB939}"/>
    <cellStyle name="SAPBEXaggItem 2 6 2 4" xfId="11538" xr:uid="{89937956-A79A-4CAA-B94D-290EF32D2E3B}"/>
    <cellStyle name="SAPBEXaggItem 2 6 2 4 2" xfId="28993" xr:uid="{EBECD9CE-6FA6-466B-8A24-5CDF24605173}"/>
    <cellStyle name="SAPBEXaggItem 2 6 2 4 3" xfId="34165" xr:uid="{0A3CEEA1-140E-4562-A454-D24691D0FC40}"/>
    <cellStyle name="SAPBEXaggItem 2 6 2 4 4" xfId="26939" xr:uid="{0E677DE1-18A9-45BF-8752-9423DD338B00}"/>
    <cellStyle name="SAPBEXaggItem 2 6 2 4 5" xfId="20040" xr:uid="{0F39D41E-18DB-4B8F-803E-59295E5F5152}"/>
    <cellStyle name="SAPBEXaggItem 2 6 2 5" xfId="32120" xr:uid="{569894A4-98EA-4243-B5EE-6FF87BFACB26}"/>
    <cellStyle name="SAPBEXaggItem 2 6 2 6" xfId="16551" xr:uid="{8076768F-0B6B-4774-A9F9-E478547DFD57}"/>
    <cellStyle name="SAPBEXaggItem 2 6 3" xfId="7095" xr:uid="{9D4E1FDA-94E2-48EA-BF87-C0BFA12608CC}"/>
    <cellStyle name="SAPBEXaggItem 2 6 3 2" xfId="7877" xr:uid="{E75EA497-E18A-43B4-9719-46323575058F}"/>
    <cellStyle name="SAPBEXaggItem 2 6 3 2 2" xfId="13584" xr:uid="{D9A985B8-11F1-43B8-AF88-F8FD3505413C}"/>
    <cellStyle name="SAPBEXaggItem 2 6 3 2 2 2" xfId="31032" xr:uid="{96A0C579-78FC-4CD8-AC25-9705DC7AF289}"/>
    <cellStyle name="SAPBEXaggItem 2 6 3 2 2 3" xfId="35893" xr:uid="{4A47F39E-7E72-4140-A189-BFBB654163D6}"/>
    <cellStyle name="SAPBEXaggItem 2 6 3 2 2 4" xfId="37490" xr:uid="{C8C067B7-64A9-42A7-97AB-553403DFF933}"/>
    <cellStyle name="SAPBEXaggItem 2 6 3 2 2 5" xfId="22059" xr:uid="{AB532204-5F88-4FA6-AD2C-0694A593ABCF}"/>
    <cellStyle name="SAPBEXaggItem 2 6 3 2 3" xfId="12646" xr:uid="{4EAE26C4-104D-40A2-9FF5-458A1C0DA2F8}"/>
    <cellStyle name="SAPBEXaggItem 2 6 3 2 3 2" xfId="30094" xr:uid="{8B6F27BC-088C-4617-A4F6-7AC87F27CD35}"/>
    <cellStyle name="SAPBEXaggItem 2 6 3 2 3 3" xfId="35087" xr:uid="{A1EE8FC2-A545-4CC7-8EF7-629BB1168634}"/>
    <cellStyle name="SAPBEXaggItem 2 6 3 2 3 4" xfId="36556" xr:uid="{D35E7850-992E-4D37-B0C9-14D33D4C4ECE}"/>
    <cellStyle name="SAPBEXaggItem 2 6 3 2 3 5" xfId="21121" xr:uid="{22100CF7-2FC7-4599-8638-A87DCBEE5115}"/>
    <cellStyle name="SAPBEXaggItem 2 6 3 2 4" xfId="34810" xr:uid="{0A061975-5C1F-41CF-85D9-26B757BB0547}"/>
    <cellStyle name="SAPBEXaggItem 2 6 3 2 5" xfId="17357" xr:uid="{FEA47347-F4B5-42C0-8789-6FD8DC5BC4C8}"/>
    <cellStyle name="SAPBEXaggItem 2 6 3 3" xfId="12803" xr:uid="{B4AA71B8-B21F-4F4A-81C2-FC5578BFC5C6}"/>
    <cellStyle name="SAPBEXaggItem 2 6 3 3 2" xfId="30251" xr:uid="{E52703A9-8286-4D57-83FE-5BE66FF39F10}"/>
    <cellStyle name="SAPBEXaggItem 2 6 3 3 3" xfId="35222" xr:uid="{39ED88A2-0FC2-4DFD-A531-3706C44ED960}"/>
    <cellStyle name="SAPBEXaggItem 2 6 3 3 4" xfId="36713" xr:uid="{B789389A-8C8B-4ED1-B34B-272249AC446D}"/>
    <cellStyle name="SAPBEXaggItem 2 6 3 3 5" xfId="21278" xr:uid="{CFDC5CAB-B01C-4DD2-9293-D0F0A8699F03}"/>
    <cellStyle name="SAPBEXaggItem 2 6 3 4" xfId="11562" xr:uid="{09AB9F3B-76E9-405A-B02F-FAB991DF13B8}"/>
    <cellStyle name="SAPBEXaggItem 2 6 3 4 2" xfId="29017" xr:uid="{39E25F1A-D5BC-40EB-9722-A0C08BD0FA8B}"/>
    <cellStyle name="SAPBEXaggItem 2 6 3 4 3" xfId="34185" xr:uid="{F906D0A1-7163-4B9C-A0FB-B86817769338}"/>
    <cellStyle name="SAPBEXaggItem 2 6 3 4 4" xfId="24194" xr:uid="{BDDA5554-13C0-44FA-A34E-AAD11895F490}"/>
    <cellStyle name="SAPBEXaggItem 2 6 3 4 5" xfId="20064" xr:uid="{57F7CF8B-E2AB-46BB-83CC-E2530B8D327B}"/>
    <cellStyle name="SAPBEXaggItem 2 6 3 5" xfId="33930" xr:uid="{01C33887-1ADA-4BF7-9B8A-D17D6D90DB1F}"/>
    <cellStyle name="SAPBEXaggItem 2 6 3 6" xfId="16580" xr:uid="{2ACFD428-20A6-41B4-BA4F-F9439FE1D0CB}"/>
    <cellStyle name="SAPBEXaggItem 2 6 4" xfId="7117" xr:uid="{EA711000-5D1D-4039-B332-0B4339084F58}"/>
    <cellStyle name="SAPBEXaggItem 2 6 4 2" xfId="7892" xr:uid="{806DA04E-98AD-4B11-9425-1E95687DD357}"/>
    <cellStyle name="SAPBEXaggItem 2 6 4 2 2" xfId="13599" xr:uid="{99935606-8222-4929-87A9-84A7AF0051E5}"/>
    <cellStyle name="SAPBEXaggItem 2 6 4 2 2 2" xfId="31047" xr:uid="{90431FAC-7F43-4C89-A867-DEF2B6A5B850}"/>
    <cellStyle name="SAPBEXaggItem 2 6 4 2 2 3" xfId="35908" xr:uid="{CFA9E7A2-B55F-465B-857F-6F71F39FB80F}"/>
    <cellStyle name="SAPBEXaggItem 2 6 4 2 2 4" xfId="37505" xr:uid="{C41D42C0-C3B5-4814-86A7-AB18CAB22C73}"/>
    <cellStyle name="SAPBEXaggItem 2 6 4 2 2 5" xfId="22074" xr:uid="{D944FF68-4293-4F05-A6BE-1308EFA04690}"/>
    <cellStyle name="SAPBEXaggItem 2 6 4 2 3" xfId="12661" xr:uid="{0A6D76EE-A37D-43B0-AD69-F69B1D2911EA}"/>
    <cellStyle name="SAPBEXaggItem 2 6 4 2 3 2" xfId="30109" xr:uid="{416445B3-8F3A-49CB-AB49-BCB941AB6716}"/>
    <cellStyle name="SAPBEXaggItem 2 6 4 2 3 3" xfId="35102" xr:uid="{EFFE3952-869C-4F92-83CD-FCCA709C4164}"/>
    <cellStyle name="SAPBEXaggItem 2 6 4 2 3 4" xfId="36571" xr:uid="{86E5EEFC-0DE0-4D86-8688-B32FEFA1A444}"/>
    <cellStyle name="SAPBEXaggItem 2 6 4 2 3 5" xfId="21136" xr:uid="{54F288EE-B00F-4FF9-BC33-0F2290E234CA}"/>
    <cellStyle name="SAPBEXaggItem 2 6 4 2 4" xfId="32071" xr:uid="{4DBA83FF-6EA2-4B9F-88A6-2B9BA2EA7C19}"/>
    <cellStyle name="SAPBEXaggItem 2 6 4 2 5" xfId="17372" xr:uid="{912481B0-8023-49C7-B947-D462723DB4FE}"/>
    <cellStyle name="SAPBEXaggItem 2 6 4 3" xfId="12825" xr:uid="{5A56D3B6-42E1-472F-BC4C-BBC0CE0EAE2B}"/>
    <cellStyle name="SAPBEXaggItem 2 6 4 3 2" xfId="30273" xr:uid="{F2A7E2D8-DCD5-4DCA-AA73-3E7F3742D035}"/>
    <cellStyle name="SAPBEXaggItem 2 6 4 3 3" xfId="35243" xr:uid="{90D49EC5-9C4A-4129-B19D-6718A5318D74}"/>
    <cellStyle name="SAPBEXaggItem 2 6 4 3 4" xfId="36735" xr:uid="{2838491F-FD4D-4306-B867-B675F216037D}"/>
    <cellStyle name="SAPBEXaggItem 2 6 4 3 5" xfId="21300" xr:uid="{C5B0E156-D2CA-410E-9035-23917F0DACA6}"/>
    <cellStyle name="SAPBEXaggItem 2 6 4 4" xfId="11577" xr:uid="{7428059B-CA5E-4AA9-968A-A18E311DF765}"/>
    <cellStyle name="SAPBEXaggItem 2 6 4 4 2" xfId="29032" xr:uid="{B74FAE4C-F053-4776-8A75-FCBA77114289}"/>
    <cellStyle name="SAPBEXaggItem 2 6 4 4 3" xfId="34199" xr:uid="{A66BB67B-14AE-4AEF-9F18-582022EC67A0}"/>
    <cellStyle name="SAPBEXaggItem 2 6 4 4 4" xfId="33060" xr:uid="{89AFDC61-0BFD-4CCA-B3E2-4A6419BF483B}"/>
    <cellStyle name="SAPBEXaggItem 2 6 4 4 5" xfId="20079" xr:uid="{38711D8B-A366-4422-B40E-DEB5CDB7DDD4}"/>
    <cellStyle name="SAPBEXaggItem 2 6 4 5" xfId="32758" xr:uid="{A5663E9B-CB81-49D6-80F5-6B5910F851EC}"/>
    <cellStyle name="SAPBEXaggItem 2 6 4 6" xfId="16602" xr:uid="{2E8088E7-D487-44DE-A58B-4D04EC6FB205}"/>
    <cellStyle name="SAPBEXaggItem 2 6 5" xfId="7186" xr:uid="{2B735022-DF81-4F9F-B186-9C0BA578E1AC}"/>
    <cellStyle name="SAPBEXaggItem 2 6 5 2" xfId="7958" xr:uid="{92313BA4-9326-457E-BC5D-7985A949AAD1}"/>
    <cellStyle name="SAPBEXaggItem 2 6 5 2 2" xfId="13665" xr:uid="{F955BDA6-B9AD-4F3B-A562-404A931CC9E4}"/>
    <cellStyle name="SAPBEXaggItem 2 6 5 2 2 2" xfId="31113" xr:uid="{4885EDC8-20FC-4074-BC98-E24125A947CA}"/>
    <cellStyle name="SAPBEXaggItem 2 6 5 2 2 3" xfId="35968" xr:uid="{CC8026AD-36A5-40DE-8B56-846EAEEAA7AC}"/>
    <cellStyle name="SAPBEXaggItem 2 6 5 2 2 4" xfId="37571" xr:uid="{2FEA6952-2FAE-49B0-A787-30BACCF50B66}"/>
    <cellStyle name="SAPBEXaggItem 2 6 5 2 2 5" xfId="22140" xr:uid="{15AB16B5-379E-45F5-8B00-FC7DC6E6D52F}"/>
    <cellStyle name="SAPBEXaggItem 2 6 5 2 3" xfId="12727" xr:uid="{D3818D6B-796D-4707-8E51-A1D11506D10F}"/>
    <cellStyle name="SAPBEXaggItem 2 6 5 2 3 2" xfId="30175" xr:uid="{8E4B8874-F573-45CE-8BA4-80D8DDA4D6AD}"/>
    <cellStyle name="SAPBEXaggItem 2 6 5 2 3 3" xfId="35161" xr:uid="{288E2E74-1555-4A8D-B694-0F67A137D7BB}"/>
    <cellStyle name="SAPBEXaggItem 2 6 5 2 3 4" xfId="36637" xr:uid="{EAA7FBBC-516D-487F-953F-1E8F9476281D}"/>
    <cellStyle name="SAPBEXaggItem 2 6 5 2 3 5" xfId="21202" xr:uid="{820CD757-29A8-4D20-A71B-39BE71C9C420}"/>
    <cellStyle name="SAPBEXaggItem 2 6 5 2 4" xfId="27494" xr:uid="{CBFFEC27-CC26-49C5-9B33-1EEE5B1EECD5}"/>
    <cellStyle name="SAPBEXaggItem 2 6 5 2 5" xfId="17438" xr:uid="{21B7B0D7-7E28-40F2-9CCD-B683564E20BE}"/>
    <cellStyle name="SAPBEXaggItem 2 6 5 3" xfId="12894" xr:uid="{CB78FC5E-7DF8-4FC6-96DD-A0AA65775E49}"/>
    <cellStyle name="SAPBEXaggItem 2 6 5 3 2" xfId="30342" xr:uid="{A6D4B710-9F1D-4867-98DB-58BEB22F3DE5}"/>
    <cellStyle name="SAPBEXaggItem 2 6 5 3 3" xfId="35306" xr:uid="{777754B0-F959-4CBD-A29F-9F2795257C24}"/>
    <cellStyle name="SAPBEXaggItem 2 6 5 3 4" xfId="36804" xr:uid="{74A6BA40-EDDA-4D7F-9596-372FF337752D}"/>
    <cellStyle name="SAPBEXaggItem 2 6 5 3 5" xfId="21369" xr:uid="{47D418A7-6481-4341-A288-A0EA5864DF3B}"/>
    <cellStyle name="SAPBEXaggItem 2 6 5 4" xfId="11643" xr:uid="{F31308FA-6D02-4295-9D4A-CFE49BD62B09}"/>
    <cellStyle name="SAPBEXaggItem 2 6 5 4 2" xfId="29098" xr:uid="{D102BFCF-F417-4328-A671-82F04406D820}"/>
    <cellStyle name="SAPBEXaggItem 2 6 5 4 3" xfId="34258" xr:uid="{5771E68E-FCCB-4C7E-9DF4-C54E239D0CD8}"/>
    <cellStyle name="SAPBEXaggItem 2 6 5 4 4" xfId="24699" xr:uid="{8FF9E28D-4773-49BD-9D7D-67787AE809ED}"/>
    <cellStyle name="SAPBEXaggItem 2 6 5 4 5" xfId="20145" xr:uid="{2EB12334-A702-42FF-8BC0-0D4A450A31AC}"/>
    <cellStyle name="SAPBEXaggItem 2 6 5 5" xfId="33263" xr:uid="{66EE689D-0668-4D4F-992A-0A4DD7B075D3}"/>
    <cellStyle name="SAPBEXaggItem 2 6 5 6" xfId="16671" xr:uid="{35823B71-054D-4808-A984-6A561C5B2F21}"/>
    <cellStyle name="SAPBEXaggItem 2 6 6" xfId="7203" xr:uid="{AB2D4BAF-D4B1-47E0-982E-ECEB8151C54E}"/>
    <cellStyle name="SAPBEXaggItem 2 6 6 2" xfId="7962" xr:uid="{C66CD92F-2D22-4666-8908-059277289E79}"/>
    <cellStyle name="SAPBEXaggItem 2 6 6 2 2" xfId="13669" xr:uid="{7C1C21BA-C84A-4BC8-80C5-A596AC8215BE}"/>
    <cellStyle name="SAPBEXaggItem 2 6 6 2 2 2" xfId="31117" xr:uid="{418B334F-D5BF-4791-BEBC-91D9D8827C35}"/>
    <cellStyle name="SAPBEXaggItem 2 6 6 2 2 3" xfId="35972" xr:uid="{D1FB1E8B-DCF2-4F27-A9FE-8B41085841C4}"/>
    <cellStyle name="SAPBEXaggItem 2 6 6 2 2 4" xfId="37575" xr:uid="{6CE9A985-B224-4C18-B9D3-EAF705BE252D}"/>
    <cellStyle name="SAPBEXaggItem 2 6 6 2 2 5" xfId="22144" xr:uid="{4D5D8182-6218-43FE-BED9-F6CB8E49D11D}"/>
    <cellStyle name="SAPBEXaggItem 2 6 6 2 3" xfId="12731" xr:uid="{C9AE22CD-DA9D-4F46-A03A-BD363E6EB6D6}"/>
    <cellStyle name="SAPBEXaggItem 2 6 6 2 3 2" xfId="30179" xr:uid="{48F8512C-B927-4C3A-AC06-86D1CA27FED6}"/>
    <cellStyle name="SAPBEXaggItem 2 6 6 2 3 3" xfId="35165" xr:uid="{F421D740-4D25-47E0-BAC4-45CE44F59BF4}"/>
    <cellStyle name="SAPBEXaggItem 2 6 6 2 3 4" xfId="36641" xr:uid="{A002A7F4-32E4-4751-AB60-0B8C448E46B8}"/>
    <cellStyle name="SAPBEXaggItem 2 6 6 2 3 5" xfId="21206" xr:uid="{16651348-8B56-4772-8B9E-93FFE3526E42}"/>
    <cellStyle name="SAPBEXaggItem 2 6 6 2 4" xfId="35637" xr:uid="{254DF90A-BBF2-493D-9E86-6923DC523069}"/>
    <cellStyle name="SAPBEXaggItem 2 6 6 2 5" xfId="17442" xr:uid="{8DD57736-8DA5-49F1-AB00-AA724A179C32}"/>
    <cellStyle name="SAPBEXaggItem 2 6 6 3" xfId="12911" xr:uid="{919F5A04-20EF-4E61-A26D-2CAA1956E701}"/>
    <cellStyle name="SAPBEXaggItem 2 6 6 3 2" xfId="30359" xr:uid="{329CEE0A-081F-44BC-8B60-B563E742D422}"/>
    <cellStyle name="SAPBEXaggItem 2 6 6 3 3" xfId="35319" xr:uid="{D4406C2A-0D4F-4B1C-8A28-B4B199727163}"/>
    <cellStyle name="SAPBEXaggItem 2 6 6 3 4" xfId="36821" xr:uid="{7A870062-E4CF-47B1-B179-21A48C87D2F4}"/>
    <cellStyle name="SAPBEXaggItem 2 6 6 3 5" xfId="21386" xr:uid="{F38B3CDF-08FF-4B01-9661-780F9898B649}"/>
    <cellStyle name="SAPBEXaggItem 2 6 6 4" xfId="11647" xr:uid="{5B06BA0A-386A-445F-938A-C3154B312179}"/>
    <cellStyle name="SAPBEXaggItem 2 6 6 4 2" xfId="29102" xr:uid="{5AE0E400-EC0D-49DA-B1D3-48909D4A4E1E}"/>
    <cellStyle name="SAPBEXaggItem 2 6 6 4 3" xfId="34262" xr:uid="{FA0C28C5-2336-4751-A12B-C6A477FCCCDF}"/>
    <cellStyle name="SAPBEXaggItem 2 6 6 4 4" xfId="23426" xr:uid="{FBA6A4FE-20F2-42E0-A4A8-BB723D526221}"/>
    <cellStyle name="SAPBEXaggItem 2 6 6 4 5" xfId="20149" xr:uid="{91283617-32A8-4FBC-8D24-BAAC37FEC5ED}"/>
    <cellStyle name="SAPBEXaggItem 2 6 6 5" xfId="34021" xr:uid="{42776FBF-A72C-448C-83AF-E177FE7060B8}"/>
    <cellStyle name="SAPBEXaggItem 2 6 6 6" xfId="16688" xr:uid="{A4D236C7-2938-47D1-A089-CFE06C53A870}"/>
    <cellStyle name="SAPBEXaggItem 2 6 7" xfId="7256" xr:uid="{2136E6EA-80F8-429A-BFD7-A25793046778}"/>
    <cellStyle name="SAPBEXaggItem 2 6 7 2" xfId="12964" xr:uid="{028722F0-0528-4253-840A-C26B2CC5B36B}"/>
    <cellStyle name="SAPBEXaggItem 2 6 7 2 2" xfId="30412" xr:uid="{3CB22685-E2F1-46DD-B869-41B755035E74}"/>
    <cellStyle name="SAPBEXaggItem 2 6 7 2 3" xfId="35367" xr:uid="{9B7568E3-41A2-4781-9DCF-11B35B1CF110}"/>
    <cellStyle name="SAPBEXaggItem 2 6 7 2 4" xfId="36874" xr:uid="{C2CDC884-1E83-41F7-9E95-1983E9A3763D}"/>
    <cellStyle name="SAPBEXaggItem 2 6 7 2 5" xfId="21439" xr:uid="{B893C50C-7874-4414-954E-859E3602A249}"/>
    <cellStyle name="SAPBEXaggItem 2 6 7 3" xfId="12026" xr:uid="{85A97A4C-FA36-409C-85A7-AC7FC8DB69D0}"/>
    <cellStyle name="SAPBEXaggItem 2 6 7 3 2" xfId="29474" xr:uid="{0858AC6E-25D9-499D-BDF9-CFC29B4E680D}"/>
    <cellStyle name="SAPBEXaggItem 2 6 7 3 3" xfId="34564" xr:uid="{4BDC32DE-A20C-4E13-95EA-C0425B586BE2}"/>
    <cellStyle name="SAPBEXaggItem 2 6 7 3 4" xfId="25294" xr:uid="{A8FDB2D9-C2B7-403C-81F1-47922293D5E2}"/>
    <cellStyle name="SAPBEXaggItem 2 6 7 3 5" xfId="20501" xr:uid="{23BE41AF-CD1C-4104-8F43-B99599FE532D}"/>
    <cellStyle name="SAPBEXaggItem 2 6 7 4" xfId="23279" xr:uid="{267DC947-812F-4FAD-A67D-6CA162F1272C}"/>
    <cellStyle name="SAPBEXaggItem 2 6 7 5" xfId="16741" xr:uid="{EA2930BD-6300-4E6F-A74B-CEC68442B8DF}"/>
    <cellStyle name="SAPBEXaggItem 2 6 8" xfId="9648" xr:uid="{F2753E76-E9EB-4FF9-8C45-7446D2E493F4}"/>
    <cellStyle name="SAPBEXaggItem 2 6 8 2" xfId="27348" xr:uid="{05003CAE-D3BA-48F3-8D24-EC0E46E6CADC}"/>
    <cellStyle name="SAPBEXaggItem 2 6 8 3" xfId="32953" xr:uid="{50824CAE-7050-48F2-ADBD-FF1BD64E07C6}"/>
    <cellStyle name="SAPBEXaggItem 2 6 8 4" xfId="26031" xr:uid="{F52F96E2-56A3-458D-91FE-B76F5DAF6F9B}"/>
    <cellStyle name="SAPBEXaggItem 2 6 8 5" xfId="18526" xr:uid="{9B0D8A04-B868-4843-81D2-520A3A319334}"/>
    <cellStyle name="SAPBEXaggItem 2 6 9" xfId="10639" xr:uid="{07E84731-C174-404D-B1CA-B6491DFA9045}"/>
    <cellStyle name="SAPBEXaggItem 2 6 9 2" xfId="28119" xr:uid="{9A820569-7D04-4ABF-933C-454FC63507DD}"/>
    <cellStyle name="SAPBEXaggItem 2 6 9 3" xfId="33425" xr:uid="{8AD4119D-4C1A-472C-84E3-5C91A1E9963C}"/>
    <cellStyle name="SAPBEXaggItem 2 6 9 4" xfId="32304" xr:uid="{D7268391-8016-4B8A-B1DA-13C2D46B8942}"/>
    <cellStyle name="SAPBEXaggItem 2 6 9 5" xfId="19181" xr:uid="{51A8146B-343F-4213-9EBA-EF211BA78C5C}"/>
    <cellStyle name="SAPBEXaggItem 2 7" xfId="6677" xr:uid="{6CD4C18C-570D-4101-9855-E19A426F6358}"/>
    <cellStyle name="SAPBEXaggItem 2 7 2" xfId="7558" xr:uid="{BCD84675-2A41-4121-BBE8-FDBACE245452}"/>
    <cellStyle name="SAPBEXaggItem 2 7 2 2" xfId="13265" xr:uid="{A69C904C-F525-45AF-AB8D-9A3183D69A15}"/>
    <cellStyle name="SAPBEXaggItem 2 7 2 2 2" xfId="30713" xr:uid="{3D381470-8E45-48B7-9294-99342EBD4DE1}"/>
    <cellStyle name="SAPBEXaggItem 2 7 2 2 3" xfId="35627" xr:uid="{06877F0A-236F-41BE-9FEC-E49AF9C46F8B}"/>
    <cellStyle name="SAPBEXaggItem 2 7 2 2 4" xfId="37173" xr:uid="{82AB3CA1-44EE-4FD9-8605-0A3AB1C40A49}"/>
    <cellStyle name="SAPBEXaggItem 2 7 2 2 5" xfId="21740" xr:uid="{FC66AC3C-617A-4A05-8057-76320CF95770}"/>
    <cellStyle name="SAPBEXaggItem 2 7 2 3" xfId="12327" xr:uid="{5E32E9AE-7D19-45DF-BCBB-9B29D14D763B}"/>
    <cellStyle name="SAPBEXaggItem 2 7 2 3 2" xfId="29775" xr:uid="{0585B48F-7657-4083-93F4-8EF67384716F}"/>
    <cellStyle name="SAPBEXaggItem 2 7 2 3 3" xfId="34824" xr:uid="{81E67947-C4E3-4211-9B81-D60BBDD037A5}"/>
    <cellStyle name="SAPBEXaggItem 2 7 2 3 4" xfId="25263" xr:uid="{ABE867DB-A5D7-4F58-AFB0-08CDAEA710C6}"/>
    <cellStyle name="SAPBEXaggItem 2 7 2 3 5" xfId="20802" xr:uid="{94D99663-69D4-43A5-8F10-0809160F813F}"/>
    <cellStyle name="SAPBEXaggItem 2 7 2 4" xfId="32786" xr:uid="{D481C7F0-4EF5-4771-BF76-E8F8D0CC7EB8}"/>
    <cellStyle name="SAPBEXaggItem 2 7 2 5" xfId="17040" xr:uid="{C222541E-C546-45D7-98E5-9266A7BAFD33}"/>
    <cellStyle name="SAPBEXaggItem 2 7 3" xfId="9059" xr:uid="{4E2E6B36-D782-41AD-B7FF-18A48DD04D4E}"/>
    <cellStyle name="SAPBEXaggItem 2 7 3 2" xfId="26844" xr:uid="{931CD2D4-AFBB-45D9-BDE2-FBD535700B9B}"/>
    <cellStyle name="SAPBEXaggItem 2 7 3 3" xfId="32520" xr:uid="{9F31E294-A8BE-4ADF-875B-8F03225B10B5}"/>
    <cellStyle name="SAPBEXaggItem 2 7 3 4" xfId="34072" xr:uid="{25CE98B2-E745-4025-98DA-3825F95D6401}"/>
    <cellStyle name="SAPBEXaggItem 2 7 3 5" xfId="18088" xr:uid="{F70357EF-9D35-4B36-B95D-828C53C48248}"/>
    <cellStyle name="SAPBEXaggItem 2 7 4" xfId="11228" xr:uid="{51A18F39-2AE0-43AA-9263-ACB6E5A224BF}"/>
    <cellStyle name="SAPBEXaggItem 2 7 4 2" xfId="28684" xr:uid="{C4F63725-AD17-406F-BE47-BADB928D15FF}"/>
    <cellStyle name="SAPBEXaggItem 2 7 4 3" xfId="33907" xr:uid="{7D7E2299-52DC-4565-B4DA-05201ED9BDB5}"/>
    <cellStyle name="SAPBEXaggItem 2 7 4 4" xfId="32216" xr:uid="{A34423E6-C9EE-484C-B5AD-8816385CE0B4}"/>
    <cellStyle name="SAPBEXaggItem 2 7 4 5" xfId="19733" xr:uid="{B40EAE96-B7CB-4DF8-9301-96037BCC62F1}"/>
    <cellStyle name="SAPBEXaggItem 2 7 5" xfId="25735" xr:uid="{EE25DB8C-690E-4379-8936-30EE4DE4C5CE}"/>
    <cellStyle name="SAPBEXaggItem 2 7 6" xfId="16186" xr:uid="{1B6F55F9-9CEE-46B4-9FD9-46A0C2E340F6}"/>
    <cellStyle name="SAPBEXaggItem 2 8" xfId="7008" xr:uid="{A432B0E9-C3DA-4A7E-8962-C413F05DE4F8}"/>
    <cellStyle name="SAPBEXaggItem 2 8 2" xfId="7798" xr:uid="{A0EAB610-2C95-4C6A-993A-42B84A821A4D}"/>
    <cellStyle name="SAPBEXaggItem 2 8 2 2" xfId="13505" xr:uid="{27B07EA0-4CC5-4763-AE03-4C124B0CB0F3}"/>
    <cellStyle name="SAPBEXaggItem 2 8 2 2 2" xfId="30953" xr:uid="{D6182499-1FED-4974-A4BE-1F2483BCC23C}"/>
    <cellStyle name="SAPBEXaggItem 2 8 2 2 3" xfId="35826" xr:uid="{79F8665F-653A-4C75-A659-C7EC518284E9}"/>
    <cellStyle name="SAPBEXaggItem 2 8 2 2 4" xfId="37413" xr:uid="{4AB38E7C-CC3D-4215-AFAC-254090C10B23}"/>
    <cellStyle name="SAPBEXaggItem 2 8 2 2 5" xfId="21980" xr:uid="{7A0F7AFF-F05B-4E6A-BDF9-3975C63296E4}"/>
    <cellStyle name="SAPBEXaggItem 2 8 2 3" xfId="12567" xr:uid="{6883892C-45A3-4747-9358-1A4C9C0259DB}"/>
    <cellStyle name="SAPBEXaggItem 2 8 2 3 2" xfId="30015" xr:uid="{DB04B026-93C2-4140-A349-9079F4205C7F}"/>
    <cellStyle name="SAPBEXaggItem 2 8 2 3 3" xfId="35020" xr:uid="{3745ECC4-9839-429E-9068-A5DA4A706158}"/>
    <cellStyle name="SAPBEXaggItem 2 8 2 3 4" xfId="36477" xr:uid="{5532EA5B-3F98-4534-87B7-B5631527AEA7}"/>
    <cellStyle name="SAPBEXaggItem 2 8 2 3 5" xfId="21042" xr:uid="{56E34193-D31A-45BD-932D-93016EA034CF}"/>
    <cellStyle name="SAPBEXaggItem 2 8 2 4" xfId="33049" xr:uid="{A2ACEC74-0BED-480D-BCA8-EDE932803630}"/>
    <cellStyle name="SAPBEXaggItem 2 8 2 5" xfId="17280" xr:uid="{F7B3D2E3-6111-4CCE-B00D-F75F84337AD0}"/>
    <cellStyle name="SAPBEXaggItem 2 8 3" xfId="10769" xr:uid="{67E0C8D1-1A8C-4B15-8345-E6B1237CB5CD}"/>
    <cellStyle name="SAPBEXaggItem 2 8 3 2" xfId="28238" xr:uid="{8AB517E6-91E3-4AF1-943A-A37D9F031134}"/>
    <cellStyle name="SAPBEXaggItem 2 8 3 3" xfId="33525" xr:uid="{7DB82A74-BA80-402C-8238-B0A9109DA11B}"/>
    <cellStyle name="SAPBEXaggItem 2 8 3 4" xfId="32286" xr:uid="{FE9A8438-6F3A-44E8-81AB-396384BFAFEB}"/>
    <cellStyle name="SAPBEXaggItem 2 8 3 5" xfId="19297" xr:uid="{BC69F8A4-A956-4640-99EE-F12387B01667}"/>
    <cellStyle name="SAPBEXaggItem 2 8 4" xfId="11483" xr:uid="{9AA03944-2FE6-4A04-8EC6-7A556D06F4F3}"/>
    <cellStyle name="SAPBEXaggItem 2 8 4 2" xfId="28938" xr:uid="{9BE02522-6447-4E47-9080-22A201FD662E}"/>
    <cellStyle name="SAPBEXaggItem 2 8 4 3" xfId="34118" xr:uid="{0E84C9FF-A8CB-41DA-A1DD-43C101F6CA9E}"/>
    <cellStyle name="SAPBEXaggItem 2 8 4 4" xfId="32167" xr:uid="{EB36D890-70BF-468B-B5B2-A0D50E277569}"/>
    <cellStyle name="SAPBEXaggItem 2 8 4 5" xfId="19985" xr:uid="{D50A642C-1E10-4A51-8CC3-AA6966F50A52}"/>
    <cellStyle name="SAPBEXaggItem 2 8 5" xfId="32695" xr:uid="{6A1C4169-EA49-4E96-BD92-E559A84AF994}"/>
    <cellStyle name="SAPBEXaggItem 2 8 6" xfId="16496" xr:uid="{068D2B61-CFE2-414E-A743-39FB731E0D38}"/>
    <cellStyle name="SAPBEXaggItem 2 9" xfId="6947" xr:uid="{6FBE6206-59EB-4977-A8A4-BE24964ADC94}"/>
    <cellStyle name="SAPBEXaggItem 2 9 2" xfId="7751" xr:uid="{222F2474-A92A-400F-9173-6FE0C67396C2}"/>
    <cellStyle name="SAPBEXaggItem 2 9 2 2" xfId="13458" xr:uid="{C5DAFC4F-E85E-4668-A80C-91A037424899}"/>
    <cellStyle name="SAPBEXaggItem 2 9 2 2 2" xfId="30906" xr:uid="{8072ADD3-8367-43C5-B185-02FAD7FA5A50}"/>
    <cellStyle name="SAPBEXaggItem 2 9 2 2 3" xfId="35785" xr:uid="{0B08AB90-5873-40A3-8506-408B0AF5C5C2}"/>
    <cellStyle name="SAPBEXaggItem 2 9 2 2 4" xfId="37366" xr:uid="{3A8F3F93-2974-4E8A-967B-70BE6E69B564}"/>
    <cellStyle name="SAPBEXaggItem 2 9 2 2 5" xfId="21933" xr:uid="{28C08B81-3835-45FD-B5FC-7C0C2BD8CC2F}"/>
    <cellStyle name="SAPBEXaggItem 2 9 2 3" xfId="12520" xr:uid="{6FC3AC07-256E-4E21-9780-2EDE1AC173BD}"/>
    <cellStyle name="SAPBEXaggItem 2 9 2 3 2" xfId="29968" xr:uid="{9310B830-02BD-45B3-A626-137E5412CD82}"/>
    <cellStyle name="SAPBEXaggItem 2 9 2 3 3" xfId="34980" xr:uid="{37F95FDC-192A-4E73-8C6C-68986A78A9CC}"/>
    <cellStyle name="SAPBEXaggItem 2 9 2 3 4" xfId="36430" xr:uid="{32CE66B2-4262-451F-AE54-E38BF5FB8B47}"/>
    <cellStyle name="SAPBEXaggItem 2 9 2 3 5" xfId="20995" xr:uid="{1238BAA7-D558-4FF0-A499-1AFD1E17B76D}"/>
    <cellStyle name="SAPBEXaggItem 2 9 2 4" xfId="34648" xr:uid="{AC78C2B7-B1A1-4FB2-B15F-08407700C48B}"/>
    <cellStyle name="SAPBEXaggItem 2 9 2 5" xfId="17233" xr:uid="{60ACD166-14C8-43F9-9CC0-7D4F8BB9A0B0}"/>
    <cellStyle name="SAPBEXaggItem 2 9 3" xfId="10791" xr:uid="{AD0F8871-0FA2-46EB-A540-6329F112D0A1}"/>
    <cellStyle name="SAPBEXaggItem 2 9 3 2" xfId="28260" xr:uid="{07AC75F7-0BFE-41E2-9462-B92E1BBF1C9B}"/>
    <cellStyle name="SAPBEXaggItem 2 9 3 3" xfId="33544" xr:uid="{0AC73906-A424-479C-9FC6-5CA1194AE9EC}"/>
    <cellStyle name="SAPBEXaggItem 2 9 3 4" xfId="25812" xr:uid="{63507057-E9E4-499C-B07D-6477BCCB1B6B}"/>
    <cellStyle name="SAPBEXaggItem 2 9 3 5" xfId="19319" xr:uid="{4365AC31-E36F-488B-AAC7-3CCEBC10219D}"/>
    <cellStyle name="SAPBEXaggItem 2 9 4" xfId="11435" xr:uid="{12FEBEC3-ECE4-4435-9CFF-E3A6705F110F}"/>
    <cellStyle name="SAPBEXaggItem 2 9 4 2" xfId="28890" xr:uid="{68846295-794E-4764-A40B-0DFD4CE1DDD4}"/>
    <cellStyle name="SAPBEXaggItem 2 9 4 3" xfId="34077" xr:uid="{B19CDDE5-5C04-40A7-9555-DD73F3660BCD}"/>
    <cellStyle name="SAPBEXaggItem 2 9 4 4" xfId="33071" xr:uid="{0E86D536-624A-4165-8548-9F9A99CFDA64}"/>
    <cellStyle name="SAPBEXaggItem 2 9 4 5" xfId="19938" xr:uid="{C065D8B3-95AE-452D-B8F2-1786B76B8AF6}"/>
    <cellStyle name="SAPBEXaggItem 2 9 5" xfId="34671" xr:uid="{D4F3AB89-2535-4E54-BB32-63688EB61612}"/>
    <cellStyle name="SAPBEXaggItem 2 9 6" xfId="16439" xr:uid="{E31276E1-602E-42CC-8466-848D501D919A}"/>
    <cellStyle name="SAPBEXaggItem 3" xfId="5206" xr:uid="{A4642981-55AB-4AFC-8EDA-0E34E469DC8A}"/>
    <cellStyle name="SAPBEXaggItem 3 10" xfId="6912" xr:uid="{9C981A1E-6C00-4BF8-93BF-F900C57726F9}"/>
    <cellStyle name="SAPBEXaggItem 3 10 2" xfId="7725" xr:uid="{ACB47F9F-B1D8-44F1-B8DB-CCB19407D78F}"/>
    <cellStyle name="SAPBEXaggItem 3 10 2 2" xfId="13432" xr:uid="{764241D8-BD82-4D7D-A39B-56DFC160615C}"/>
    <cellStyle name="SAPBEXaggItem 3 10 2 2 2" xfId="30880" xr:uid="{5BDB758D-570A-4DF3-B3E9-8A612998A26D}"/>
    <cellStyle name="SAPBEXaggItem 3 10 2 2 3" xfId="35764" xr:uid="{9B6B4D7A-EF54-425B-BB48-14DDEC0E550B}"/>
    <cellStyle name="SAPBEXaggItem 3 10 2 2 4" xfId="37340" xr:uid="{0F806085-7CAB-47C6-B852-F4B937767951}"/>
    <cellStyle name="SAPBEXaggItem 3 10 2 2 5" xfId="21907" xr:uid="{E53BFB0C-E36F-4DCC-A587-716BEFFF8DA2}"/>
    <cellStyle name="SAPBEXaggItem 3 10 2 3" xfId="12494" xr:uid="{7B37E7A0-4A22-4C77-9EFD-2AA021C6DFF5}"/>
    <cellStyle name="SAPBEXaggItem 3 10 2 3 2" xfId="29942" xr:uid="{70641EC6-B1ED-4143-AECC-A1F49A258816}"/>
    <cellStyle name="SAPBEXaggItem 3 10 2 3 3" xfId="34959" xr:uid="{E679D839-F3B1-4840-8EEC-13ED73ED1B5F}"/>
    <cellStyle name="SAPBEXaggItem 3 10 2 3 4" xfId="36404" xr:uid="{10F1715D-E32B-43A1-8BFD-440B27B47960}"/>
    <cellStyle name="SAPBEXaggItem 3 10 2 3 5" xfId="20969" xr:uid="{72E5DFFB-C2C3-430A-BF76-128CB6B0942F}"/>
    <cellStyle name="SAPBEXaggItem 3 10 2 4" xfId="23440" xr:uid="{8B6E2C97-8CB9-4EC2-8ABD-960DC5E85694}"/>
    <cellStyle name="SAPBEXaggItem 3 10 2 5" xfId="17207" xr:uid="{92F6A67D-F76C-439D-9D21-26DF925B6747}"/>
    <cellStyle name="SAPBEXaggItem 3 10 3" xfId="9452" xr:uid="{6ECE14E5-F236-46F8-8429-B9FB5D06A9D6}"/>
    <cellStyle name="SAPBEXaggItem 3 10 3 2" xfId="27176" xr:uid="{9969EF0C-C710-456A-912E-A8321996828B}"/>
    <cellStyle name="SAPBEXaggItem 3 10 3 3" xfId="32801" xr:uid="{A2CF282F-CF3C-4C49-A279-478EFE3CAEDF}"/>
    <cellStyle name="SAPBEXaggItem 3 10 3 4" xfId="36088" xr:uid="{1D0EB07C-2E18-4C2D-9D54-65255BA1EF87}"/>
    <cellStyle name="SAPBEXaggItem 3 10 3 5" xfId="18360" xr:uid="{5CC50299-A4F4-4540-8769-B8D0F467B6D0}"/>
    <cellStyle name="SAPBEXaggItem 3 10 4" xfId="11409" xr:uid="{2AA3B66E-2205-46E2-8386-BC745F20A132}"/>
    <cellStyle name="SAPBEXaggItem 3 10 4 2" xfId="28864" xr:uid="{6EFF66B5-47E2-4D27-BAA2-130543C74150}"/>
    <cellStyle name="SAPBEXaggItem 3 10 4 3" xfId="34055" xr:uid="{2216DD08-1589-40F8-94DE-333CA59E535C}"/>
    <cellStyle name="SAPBEXaggItem 3 10 4 4" xfId="24166" xr:uid="{C161C7CE-C772-4BD8-8FA3-84317CAF1987}"/>
    <cellStyle name="SAPBEXaggItem 3 10 4 5" xfId="19912" xr:uid="{29749438-EA85-462C-A9BB-84EBBB14DBAE}"/>
    <cellStyle name="SAPBEXaggItem 3 10 5" xfId="35882" xr:uid="{8AB5E893-9276-4CE2-A88E-E09F4531FC91}"/>
    <cellStyle name="SAPBEXaggItem 3 10 6" xfId="16404" xr:uid="{BF849E3A-76FF-4D9A-BEDC-4DC12F196FD3}"/>
    <cellStyle name="SAPBEXaggItem 3 11" xfId="5985" xr:uid="{23946A7E-3F44-4FE6-88D9-B44070D09A26}"/>
    <cellStyle name="SAPBEXaggItem 3 11 2" xfId="9663" xr:uid="{5701C43D-3AAE-4A6D-88E0-053D6719EB94}"/>
    <cellStyle name="SAPBEXaggItem 3 11 2 2" xfId="27363" xr:uid="{C3B0D57A-5264-4D7D-99AD-F5BAC402A130}"/>
    <cellStyle name="SAPBEXaggItem 3 11 2 3" xfId="32964" xr:uid="{E6C86E34-8614-4B8C-A481-722D89641ABB}"/>
    <cellStyle name="SAPBEXaggItem 3 11 2 4" xfId="33225" xr:uid="{E9FCFFB2-849A-4921-B173-09A9FF21B293}"/>
    <cellStyle name="SAPBEXaggItem 3 11 2 5" xfId="18539" xr:uid="{A10606EA-EBE6-4D1E-99B0-E6C1BD35FA51}"/>
    <cellStyle name="SAPBEXaggItem 3 11 3" xfId="9553" xr:uid="{4A23BD51-4B33-46DA-A90D-1062BD55516D}"/>
    <cellStyle name="SAPBEXaggItem 3 11 3 2" xfId="27269" xr:uid="{A26EBE7E-CB23-4359-9280-D9A1AA829B92}"/>
    <cellStyle name="SAPBEXaggItem 3 11 3 3" xfId="32877" xr:uid="{BFCFE22F-9D96-432A-ADDB-DFCF2BF42CA5}"/>
    <cellStyle name="SAPBEXaggItem 3 11 3 4" xfId="36159" xr:uid="{3F8D2D08-EC53-4385-9946-F6C99CEA466C}"/>
    <cellStyle name="SAPBEXaggItem 3 11 3 5" xfId="18449" xr:uid="{74A7002C-7E7D-485D-9724-CAAF477BD1A2}"/>
    <cellStyle name="SAPBEXaggItem 3 11 4" xfId="23783" xr:uid="{AF64AC73-EFB3-4BD1-98F8-43C654FA9236}"/>
    <cellStyle name="SAPBEXaggItem 3 11 5" xfId="15588" xr:uid="{59542C5F-3C81-4926-8DF3-CF55F89AF56A}"/>
    <cellStyle name="SAPBEXaggItem 3 12" xfId="11233" xr:uid="{317D6D04-49D8-4F0F-BCBB-AFD6D0632583}"/>
    <cellStyle name="SAPBEXaggItem 3 12 2" xfId="28689" xr:uid="{610E4579-AC7D-441B-9AB6-23E0E6399A42}"/>
    <cellStyle name="SAPBEXaggItem 3 12 3" xfId="33911" xr:uid="{DA850061-7220-44FC-A440-F6DC8DA1C13A}"/>
    <cellStyle name="SAPBEXaggItem 3 12 4" xfId="24140" xr:uid="{F1C1B195-8CC3-4118-A5F2-E3A86EA8A8BA}"/>
    <cellStyle name="SAPBEXaggItem 3 12 5" xfId="19738" xr:uid="{A53E942D-F5D5-4800-8332-358DB8195740}"/>
    <cellStyle name="SAPBEXaggItem 3 13" xfId="9148" xr:uid="{B7F4D59C-76E3-4DF0-BDF3-2F9D65675C6C}"/>
    <cellStyle name="SAPBEXaggItem 3 13 2" xfId="26897" xr:uid="{52AD05A2-ED3F-4E6B-A2B6-AD2B59B95E5A}"/>
    <cellStyle name="SAPBEXaggItem 3 13 3" xfId="32580" xr:uid="{C49FB480-B874-43F4-A622-96FFAF7B2E9C}"/>
    <cellStyle name="SAPBEXaggItem 3 13 4" xfId="25630" xr:uid="{6ABCA5B8-43CC-4E10-80AB-A02F1C687861}"/>
    <cellStyle name="SAPBEXaggItem 3 13 5" xfId="18125" xr:uid="{6E4D78B7-5145-44F7-8FD0-931E0653412E}"/>
    <cellStyle name="SAPBEXaggItem 3 14" xfId="33317" xr:uid="{46A04935-015E-4414-B555-A5EC7A4F1055}"/>
    <cellStyle name="SAPBEXaggItem 3 15" xfId="15199" xr:uid="{FDB6A1E3-E72D-4F84-A141-CAE3890B5B0F}"/>
    <cellStyle name="SAPBEXaggItem 3 2" xfId="6717" xr:uid="{D7E3816E-7BBE-49C6-9592-FA55A5D676F1}"/>
    <cellStyle name="SAPBEXaggItem 3 2 10" xfId="27390" xr:uid="{5432BFEB-D338-432D-8323-192ABDF1B5BE}"/>
    <cellStyle name="SAPBEXaggItem 3 2 11" xfId="16225" xr:uid="{CCFAE8D9-81B8-41B6-8440-444267318052}"/>
    <cellStyle name="SAPBEXaggItem 3 2 2" xfId="7058" xr:uid="{D0F41103-D17A-446E-BB24-AF162B65E516}"/>
    <cellStyle name="SAPBEXaggItem 3 2 2 2" xfId="7846" xr:uid="{89DC900B-1118-41E3-836A-4B21F22E3818}"/>
    <cellStyle name="SAPBEXaggItem 3 2 2 2 2" xfId="13553" xr:uid="{43506674-6468-4EBD-9F36-DB3E698F7DB7}"/>
    <cellStyle name="SAPBEXaggItem 3 2 2 2 2 2" xfId="31001" xr:uid="{9CAF9A61-2374-4B2A-820C-B6B4ADAA31DB}"/>
    <cellStyle name="SAPBEXaggItem 3 2 2 2 2 3" xfId="35866" xr:uid="{74FBFE0D-1AF7-4FEC-A402-2631EE41AE23}"/>
    <cellStyle name="SAPBEXaggItem 3 2 2 2 2 4" xfId="37459" xr:uid="{96A20971-8676-4479-A419-383FE7BBFF98}"/>
    <cellStyle name="SAPBEXaggItem 3 2 2 2 2 5" xfId="22028" xr:uid="{3B92594B-9928-4A68-B322-7667FCBD2479}"/>
    <cellStyle name="SAPBEXaggItem 3 2 2 2 3" xfId="12615" xr:uid="{41583D91-08C7-4CA0-A20C-DC6DC0564290}"/>
    <cellStyle name="SAPBEXaggItem 3 2 2 2 3 2" xfId="30063" xr:uid="{8A48585C-5153-44A9-A1AD-280372524E67}"/>
    <cellStyle name="SAPBEXaggItem 3 2 2 2 3 3" xfId="35060" xr:uid="{09EBD947-838A-4CE5-BCF7-529AEBF2D89B}"/>
    <cellStyle name="SAPBEXaggItem 3 2 2 2 3 4" xfId="36525" xr:uid="{EF8E3B0E-21C9-456E-B4C5-D4AF4582FE70}"/>
    <cellStyle name="SAPBEXaggItem 3 2 2 2 3 5" xfId="21090" xr:uid="{4451CFC2-B691-493F-B3D3-4AA7B07F6760}"/>
    <cellStyle name="SAPBEXaggItem 3 2 2 2 4" xfId="33888" xr:uid="{F7FD74AC-994D-4A09-BC29-5CD0E6E8A7B8}"/>
    <cellStyle name="SAPBEXaggItem 3 2 2 2 5" xfId="17326" xr:uid="{8361AE30-1A9A-4631-A570-1BF7B563D207}"/>
    <cellStyle name="SAPBEXaggItem 3 2 2 3" xfId="12767" xr:uid="{6A160F08-8148-416C-83BE-C9FCC8A2270B}"/>
    <cellStyle name="SAPBEXaggItem 3 2 2 3 2" xfId="30215" xr:uid="{8F524CA5-87AF-473B-A239-08F3755DD96B}"/>
    <cellStyle name="SAPBEXaggItem 3 2 2 3 3" xfId="35193" xr:uid="{662AC617-B1AF-4F69-9396-5F41F049CAAD}"/>
    <cellStyle name="SAPBEXaggItem 3 2 2 3 4" xfId="36677" xr:uid="{DB4D970B-D7B1-4B37-9BB1-49576D444EA1}"/>
    <cellStyle name="SAPBEXaggItem 3 2 2 3 5" xfId="21242" xr:uid="{7C03B5EE-FA72-462C-846D-24D504B142D7}"/>
    <cellStyle name="SAPBEXaggItem 3 2 2 4" xfId="11531" xr:uid="{4B8EC909-AB61-428E-9507-871F5BA19E51}"/>
    <cellStyle name="SAPBEXaggItem 3 2 2 4 2" xfId="28986" xr:uid="{84FA06B6-8271-4862-8603-56266EF39CBE}"/>
    <cellStyle name="SAPBEXaggItem 3 2 2 4 3" xfId="34158" xr:uid="{3E74EBD0-F21F-4F56-B963-20486FA0937D}"/>
    <cellStyle name="SAPBEXaggItem 3 2 2 4 4" xfId="26957" xr:uid="{FFC243E6-F8C1-40A8-8570-DAC43904D511}"/>
    <cellStyle name="SAPBEXaggItem 3 2 2 4 5" xfId="20033" xr:uid="{D5C76472-4C11-440B-BB0B-34424C3865CF}"/>
    <cellStyle name="SAPBEXaggItem 3 2 2 5" xfId="26209" xr:uid="{53FC5363-9C97-4AFD-8165-DAF630BCD657}"/>
    <cellStyle name="SAPBEXaggItem 3 2 2 6" xfId="16544" xr:uid="{56A0E97F-214E-41D2-9CFF-CB7695A261E8}"/>
    <cellStyle name="SAPBEXaggItem 3 2 3" xfId="6101" xr:uid="{E4AD1C1C-267A-46A6-AA16-500E0F37E9B8}"/>
    <cellStyle name="SAPBEXaggItem 3 2 3 2" xfId="7396" xr:uid="{5E1E70D7-E2B8-4A72-A1F4-DA2C8C93D067}"/>
    <cellStyle name="SAPBEXaggItem 3 2 3 2 2" xfId="13103" xr:uid="{3A0927C6-B44C-456B-A0BB-E6DFA5DEBF91}"/>
    <cellStyle name="SAPBEXaggItem 3 2 3 2 2 2" xfId="30551" xr:uid="{9E85B603-ABC9-4CC5-825A-F1D56FD480CA}"/>
    <cellStyle name="SAPBEXaggItem 3 2 3 2 2 3" xfId="35485" xr:uid="{AE46D408-7027-48C1-8A7D-E196FF2B6E3F}"/>
    <cellStyle name="SAPBEXaggItem 3 2 3 2 2 4" xfId="37013" xr:uid="{2A1D71F5-F54E-49CE-9D33-AEEE28E464D6}"/>
    <cellStyle name="SAPBEXaggItem 3 2 3 2 2 5" xfId="21578" xr:uid="{830A1598-D916-414B-A632-EAB5CF62339F}"/>
    <cellStyle name="SAPBEXaggItem 3 2 3 2 3" xfId="12165" xr:uid="{CDEC56C5-95AD-4C4C-A771-EF105F0B6189}"/>
    <cellStyle name="SAPBEXaggItem 3 2 3 2 3 2" xfId="29613" xr:uid="{4263362B-B83D-41F9-9DFA-3A163D48BA2D}"/>
    <cellStyle name="SAPBEXaggItem 3 2 3 2 3 3" xfId="34684" xr:uid="{0CFC4D04-B856-464E-A213-D6FC88E4137D}"/>
    <cellStyle name="SAPBEXaggItem 3 2 3 2 3 4" xfId="24290" xr:uid="{E6987DAF-29E2-41D0-9DC2-845E3B0AC4F6}"/>
    <cellStyle name="SAPBEXaggItem 3 2 3 2 3 5" xfId="20640" xr:uid="{106D5C5B-1DFC-42D5-8397-93F283FBACAD}"/>
    <cellStyle name="SAPBEXaggItem 3 2 3 2 4" xfId="34429" xr:uid="{72D98690-E4B6-4033-BA46-2C978723F7EC}"/>
    <cellStyle name="SAPBEXaggItem 3 2 3 2 5" xfId="16880" xr:uid="{EE43F7D5-3E2C-4A7E-A643-DC463653E4BD}"/>
    <cellStyle name="SAPBEXaggItem 3 2 3 3" xfId="9306" xr:uid="{484109A0-37C3-4325-9981-3711E349BD6B}"/>
    <cellStyle name="SAPBEXaggItem 3 2 3 3 2" xfId="27043" xr:uid="{89EB6561-159D-4193-856B-C95D63941B7C}"/>
    <cellStyle name="SAPBEXaggItem 3 2 3 3 3" xfId="32685" xr:uid="{598F281B-DD8F-4ACB-8935-273EBEAD6266}"/>
    <cellStyle name="SAPBEXaggItem 3 2 3 3 4" xfId="35833" xr:uid="{7CB6454F-2EA7-4908-8DD7-9E6F34BB6C4A}"/>
    <cellStyle name="SAPBEXaggItem 3 2 3 3 5" xfId="18234" xr:uid="{927EFA43-B1E7-439B-ACC9-FA5E9479420B}"/>
    <cellStyle name="SAPBEXaggItem 3 2 3 4" xfId="10979" xr:uid="{D299CA90-EB37-4D18-BA16-CDD93B2E1EAB}"/>
    <cellStyle name="SAPBEXaggItem 3 2 3 4 2" xfId="28443" xr:uid="{13D7DF2B-E0FD-45D5-9215-5857F117BCAD}"/>
    <cellStyle name="SAPBEXaggItem 3 2 3 4 3" xfId="33697" xr:uid="{E5247ADF-88B1-4014-9276-581A85987093}"/>
    <cellStyle name="SAPBEXaggItem 3 2 3 4 4" xfId="32255" xr:uid="{91E1A950-92CA-4431-A9D3-1AA8E32D49B9}"/>
    <cellStyle name="SAPBEXaggItem 3 2 3 4 5" xfId="19501" xr:uid="{57F31D5D-ABC4-49D1-B089-5B35424CD40B}"/>
    <cellStyle name="SAPBEXaggItem 3 2 3 5" xfId="23863" xr:uid="{BFFF7819-96F6-4E29-8426-48ED842A2079}"/>
    <cellStyle name="SAPBEXaggItem 3 2 3 6" xfId="15693" xr:uid="{750BDDC1-4EA0-42B9-8F99-92D3FF64A566}"/>
    <cellStyle name="SAPBEXaggItem 3 2 4" xfId="6765" xr:uid="{7596A35E-18CC-42E3-A1DA-438E4B57D5DC}"/>
    <cellStyle name="SAPBEXaggItem 3 2 4 2" xfId="7611" xr:uid="{32EE87A4-2005-49F0-9A41-04364267ABF1}"/>
    <cellStyle name="SAPBEXaggItem 3 2 4 2 2" xfId="13318" xr:uid="{4AFC70D9-421C-401C-AC79-0E06671C32D3}"/>
    <cellStyle name="SAPBEXaggItem 3 2 4 2 2 2" xfId="30766" xr:uid="{CA1413C2-4B24-487E-A488-673AE710FC29}"/>
    <cellStyle name="SAPBEXaggItem 3 2 4 2 2 3" xfId="35673" xr:uid="{849D4749-FFA6-4AAF-9A3F-247C0FA4497E}"/>
    <cellStyle name="SAPBEXaggItem 3 2 4 2 2 4" xfId="37226" xr:uid="{D1825516-AB38-49AA-9A0A-74FDB0058F17}"/>
    <cellStyle name="SAPBEXaggItem 3 2 4 2 2 5" xfId="21793" xr:uid="{6FA5952E-EAB2-458E-9D0D-93D46B4C818A}"/>
    <cellStyle name="SAPBEXaggItem 3 2 4 2 3" xfId="12380" xr:uid="{D233DC4F-E5A9-47B1-98ED-628FC351A3CA}"/>
    <cellStyle name="SAPBEXaggItem 3 2 4 2 3 2" xfId="29828" xr:uid="{47C3AF5A-AD90-457D-9236-4C9317A9C188}"/>
    <cellStyle name="SAPBEXaggItem 3 2 4 2 3 3" xfId="34869" xr:uid="{B9293015-31E1-4CF6-9EE3-DEA1911F7547}"/>
    <cellStyle name="SAPBEXaggItem 3 2 4 2 3 4" xfId="36290" xr:uid="{13833AC4-86A9-4B77-8D34-C566E650120A}"/>
    <cellStyle name="SAPBEXaggItem 3 2 4 2 3 5" xfId="20855" xr:uid="{11647529-F2F1-4BB6-9A86-3695D4BED2F1}"/>
    <cellStyle name="SAPBEXaggItem 3 2 4 2 4" xfId="33983" xr:uid="{152B932E-BD9A-41D1-864D-8FC2E8D58802}"/>
    <cellStyle name="SAPBEXaggItem 3 2 4 2 5" xfId="17093" xr:uid="{C47A5CE8-858B-4674-B92E-9CE98F4C6617}"/>
    <cellStyle name="SAPBEXaggItem 3 2 4 3" xfId="10714" xr:uid="{B571A3D1-CD24-41A1-8D8F-CD716143D054}"/>
    <cellStyle name="SAPBEXaggItem 3 2 4 3 2" xfId="28186" xr:uid="{89DC1346-C4FF-487F-96A6-81D98C5EEE8C}"/>
    <cellStyle name="SAPBEXaggItem 3 2 4 3 3" xfId="33483" xr:uid="{07BE4EE0-F667-4EE5-A9ED-8E5A5DAA4A97}"/>
    <cellStyle name="SAPBEXaggItem 3 2 4 3 4" xfId="26015" xr:uid="{781B9C07-8ABE-4A6B-97EB-43B6BC2DE0DE}"/>
    <cellStyle name="SAPBEXaggItem 3 2 4 3 5" xfId="19246" xr:uid="{2596309E-32BB-4F63-96E6-8EF59DE71FAB}"/>
    <cellStyle name="SAPBEXaggItem 3 2 4 4" xfId="11285" xr:uid="{E3CBE8CD-98D1-4100-ABBD-6CFB2B31B3A9}"/>
    <cellStyle name="SAPBEXaggItem 3 2 4 4 2" xfId="28740" xr:uid="{F9A5398F-FC44-48D2-9537-157409F47A31}"/>
    <cellStyle name="SAPBEXaggItem 3 2 4 4 3" xfId="33956" xr:uid="{9FC4EB0C-86DD-4D88-A54B-E6AB39012B08}"/>
    <cellStyle name="SAPBEXaggItem 3 2 4 4 4" xfId="25435" xr:uid="{1D457231-6039-420E-B518-A6B814E56D48}"/>
    <cellStyle name="SAPBEXaggItem 3 2 4 4 5" xfId="19789" xr:uid="{3A26C21E-9B8E-47F3-A88D-0E2F227D158A}"/>
    <cellStyle name="SAPBEXaggItem 3 2 4 5" xfId="25459" xr:uid="{4F932F0B-3BF0-4C54-9BC3-A06A18065D44}"/>
    <cellStyle name="SAPBEXaggItem 3 2 4 6" xfId="16273" xr:uid="{B6E20AD3-A14E-4626-A023-046387BCB37B}"/>
    <cellStyle name="SAPBEXaggItem 3 2 5" xfId="7179" xr:uid="{9D51DACA-14E3-4FDE-82D3-F78F591A4720}"/>
    <cellStyle name="SAPBEXaggItem 3 2 5 2" xfId="7951" xr:uid="{6F72445B-0596-4C97-84A8-40A168EC796A}"/>
    <cellStyle name="SAPBEXaggItem 3 2 5 2 2" xfId="13658" xr:uid="{32DE5016-8E12-4EF1-85AD-D2002FE84843}"/>
    <cellStyle name="SAPBEXaggItem 3 2 5 2 2 2" xfId="31106" xr:uid="{7C326C1D-B6AB-424F-8568-C53FEACB9AD7}"/>
    <cellStyle name="SAPBEXaggItem 3 2 5 2 2 3" xfId="35961" xr:uid="{DB6F8EB3-E045-41EC-8B70-2AA0A251B7B1}"/>
    <cellStyle name="SAPBEXaggItem 3 2 5 2 2 4" xfId="37564" xr:uid="{64D0E67F-A8D5-4A5A-AC66-3B57D9C16BD7}"/>
    <cellStyle name="SAPBEXaggItem 3 2 5 2 2 5" xfId="22133" xr:uid="{303E6BD7-70B9-4398-A0B7-736FF6D63C26}"/>
    <cellStyle name="SAPBEXaggItem 3 2 5 2 3" xfId="12720" xr:uid="{E3147FF7-1061-4AA3-ADD4-AA1E734EF041}"/>
    <cellStyle name="SAPBEXaggItem 3 2 5 2 3 2" xfId="30168" xr:uid="{5CFA4014-9952-41C4-9911-8E4EF06370E2}"/>
    <cellStyle name="SAPBEXaggItem 3 2 5 2 3 3" xfId="35154" xr:uid="{57D4280A-6FBD-4332-9B51-ECC58B42371A}"/>
    <cellStyle name="SAPBEXaggItem 3 2 5 2 3 4" xfId="36630" xr:uid="{DB44D0A9-4D30-4ECB-83EB-B282305A53F8}"/>
    <cellStyle name="SAPBEXaggItem 3 2 5 2 3 5" xfId="21195" xr:uid="{BA16C9D3-1C55-4482-8623-38937BF56759}"/>
    <cellStyle name="SAPBEXaggItem 3 2 5 2 4" xfId="27477" xr:uid="{EF1C00CA-45C6-4A45-BA1F-DE17DB5889A0}"/>
    <cellStyle name="SAPBEXaggItem 3 2 5 2 5" xfId="17431" xr:uid="{6726B782-EA0C-4450-A2BE-565AFE472598}"/>
    <cellStyle name="SAPBEXaggItem 3 2 5 3" xfId="12887" xr:uid="{50699128-F8AE-403E-ADB0-54F68DC8C2C6}"/>
    <cellStyle name="SAPBEXaggItem 3 2 5 3 2" xfId="30335" xr:uid="{154B549E-7394-4DD5-9049-CBB4E953D19B}"/>
    <cellStyle name="SAPBEXaggItem 3 2 5 3 3" xfId="35299" xr:uid="{9B837B42-A744-45BD-848B-84A47E17CD9A}"/>
    <cellStyle name="SAPBEXaggItem 3 2 5 3 4" xfId="36797" xr:uid="{7F85D570-1C1E-45AB-9DA6-8FABC7539D14}"/>
    <cellStyle name="SAPBEXaggItem 3 2 5 3 5" xfId="21362" xr:uid="{548E6A20-1039-4076-84AE-A61FA8652B29}"/>
    <cellStyle name="SAPBEXaggItem 3 2 5 4" xfId="11636" xr:uid="{1753FF5D-9CBC-4637-8510-D431DC451C1F}"/>
    <cellStyle name="SAPBEXaggItem 3 2 5 4 2" xfId="29091" xr:uid="{0FDED964-294C-43A6-843D-737AB5BFD714}"/>
    <cellStyle name="SAPBEXaggItem 3 2 5 4 3" xfId="34251" xr:uid="{38508A0F-420F-4229-AA5E-8825506267FB}"/>
    <cellStyle name="SAPBEXaggItem 3 2 5 4 4" xfId="23161" xr:uid="{2F3D3AF4-0F1C-4262-8CAE-A32F7598FFDC}"/>
    <cellStyle name="SAPBEXaggItem 3 2 5 4 5" xfId="20138" xr:uid="{C98C001C-385F-4D6C-9492-A2DEA2F79547}"/>
    <cellStyle name="SAPBEXaggItem 3 2 5 5" xfId="33981" xr:uid="{18450205-BEE0-4DD0-A0E4-3BA9CCB67923}"/>
    <cellStyle name="SAPBEXaggItem 3 2 5 6" xfId="16664" xr:uid="{B640B082-7583-4E06-A0C8-70CBD04C3239}"/>
    <cellStyle name="SAPBEXaggItem 3 2 6" xfId="5423" xr:uid="{3ECA2C4B-DB2E-4DA8-B402-98A15BCD36B7}"/>
    <cellStyle name="SAPBEXaggItem 3 2 6 2" xfId="7303" xr:uid="{A6086518-768D-4E8A-B213-279379D3A992}"/>
    <cellStyle name="SAPBEXaggItem 3 2 6 2 2" xfId="13011" xr:uid="{4EE28161-442C-4F37-941F-F71DBD01D745}"/>
    <cellStyle name="SAPBEXaggItem 3 2 6 2 2 2" xfId="30459" xr:uid="{6ECD18D1-D296-4A90-B59E-C2EC0E318D1B}"/>
    <cellStyle name="SAPBEXaggItem 3 2 6 2 2 3" xfId="35408" xr:uid="{34A6C574-67B9-423E-912C-EB38D71019A2}"/>
    <cellStyle name="SAPBEXaggItem 3 2 6 2 2 4" xfId="36921" xr:uid="{703DD822-CEB0-4679-80F8-40951E2C01E3}"/>
    <cellStyle name="SAPBEXaggItem 3 2 6 2 2 5" xfId="21486" xr:uid="{1E892145-AAB4-49C2-A909-DC75C6D76684}"/>
    <cellStyle name="SAPBEXaggItem 3 2 6 2 3" xfId="12073" xr:uid="{A1B62F5C-EF17-4DBD-ADC6-B621E3887C3F}"/>
    <cellStyle name="SAPBEXaggItem 3 2 6 2 3 2" xfId="29521" xr:uid="{3F492F75-42C3-49D8-A63E-8CD9E7BD9AFD}"/>
    <cellStyle name="SAPBEXaggItem 3 2 6 2 3 3" xfId="34605" xr:uid="{F94B5F7A-F011-4F39-A6A1-B3ACC4367676}"/>
    <cellStyle name="SAPBEXaggItem 3 2 6 2 3 4" xfId="24254" xr:uid="{47E0E436-DE90-4569-82A9-F283E44CBD0F}"/>
    <cellStyle name="SAPBEXaggItem 3 2 6 2 3 5" xfId="20548" xr:uid="{FCCE8FDC-B45C-4A53-91AB-0A468C59C110}"/>
    <cellStyle name="SAPBEXaggItem 3 2 6 2 4" xfId="23262" xr:uid="{B4BD0A80-9959-4EA7-B2DA-3A8A2C3E2507}"/>
    <cellStyle name="SAPBEXaggItem 3 2 6 2 5" xfId="16788" xr:uid="{2F84F0CC-7016-45DA-87B8-156FCCE32D4C}"/>
    <cellStyle name="SAPBEXaggItem 3 2 6 3" xfId="9398" xr:uid="{93751BE9-ED83-45CC-A75A-78284F36F4EE}"/>
    <cellStyle name="SAPBEXaggItem 3 2 6 3 2" xfId="27122" xr:uid="{4A65E287-1851-44C3-9483-3BC9391E3A3A}"/>
    <cellStyle name="SAPBEXaggItem 3 2 6 3 3" xfId="32756" xr:uid="{6D6586FC-5017-4C04-A4E9-3FA5C50A5993}"/>
    <cellStyle name="SAPBEXaggItem 3 2 6 3 4" xfId="24716" xr:uid="{4F535AF2-C2D9-4622-958C-0360D4D5440E}"/>
    <cellStyle name="SAPBEXaggItem 3 2 6 3 5" xfId="18306" xr:uid="{A772469E-DDAC-461C-ABB0-7BC144E41452}"/>
    <cellStyle name="SAPBEXaggItem 3 2 6 4" xfId="10692" xr:uid="{9CCDE227-6CD9-4EA1-AD44-8EDC47CBC301}"/>
    <cellStyle name="SAPBEXaggItem 3 2 6 4 2" xfId="28168" xr:uid="{D748EE6B-98B8-4C35-92AD-4621C0D640CD}"/>
    <cellStyle name="SAPBEXaggItem 3 2 6 4 3" xfId="33468" xr:uid="{B22856AB-9E14-4073-9FBE-DC15B29658C9}"/>
    <cellStyle name="SAPBEXaggItem 3 2 6 4 4" xfId="25939" xr:uid="{37FFFD28-B50B-43F7-8711-9D0DE52C31E7}"/>
    <cellStyle name="SAPBEXaggItem 3 2 6 4 5" xfId="19230" xr:uid="{EC5EB593-0013-455A-9ED0-125AB8EC1FF5}"/>
    <cellStyle name="SAPBEXaggItem 3 2 6 5" xfId="36188" xr:uid="{ED8B0781-9996-45AC-84D2-DD9592D11AB1}"/>
    <cellStyle name="SAPBEXaggItem 3 2 6 6" xfId="15359" xr:uid="{D9864554-C3B3-47F1-BCE7-9BB11D8832D6}"/>
    <cellStyle name="SAPBEXaggItem 3 2 7" xfId="7249" xr:uid="{B4F2011B-4150-4D08-92BC-D3335868C25A}"/>
    <cellStyle name="SAPBEXaggItem 3 2 7 2" xfId="12957" xr:uid="{881DDFDB-D6B2-47F8-A52B-AC7516D41E0A}"/>
    <cellStyle name="SAPBEXaggItem 3 2 7 2 2" xfId="30405" xr:uid="{284013F3-ED96-49CE-AE6B-EF5121A494FC}"/>
    <cellStyle name="SAPBEXaggItem 3 2 7 2 3" xfId="35360" xr:uid="{D42907A5-43E4-49F2-B52B-8B93AD058FD1}"/>
    <cellStyle name="SAPBEXaggItem 3 2 7 2 4" xfId="36867" xr:uid="{1922002F-EFC2-44C8-9A2E-E8627C67CCFB}"/>
    <cellStyle name="SAPBEXaggItem 3 2 7 2 5" xfId="21432" xr:uid="{F9F9E95C-9988-4928-9024-BB8CBD3E0230}"/>
    <cellStyle name="SAPBEXaggItem 3 2 7 3" xfId="12019" xr:uid="{7BA1D6F5-3440-4B35-9D77-7C5E6B2DF663}"/>
    <cellStyle name="SAPBEXaggItem 3 2 7 3 2" xfId="29467" xr:uid="{EBF708BA-1E6B-412D-B2A4-3F58F60D59DC}"/>
    <cellStyle name="SAPBEXaggItem 3 2 7 3 3" xfId="34557" xr:uid="{B3B92504-E2AA-4297-A19B-737FF1C1E53D}"/>
    <cellStyle name="SAPBEXaggItem 3 2 7 3 4" xfId="25376" xr:uid="{B6DBC54E-FF19-4826-87C5-125DA1661AEF}"/>
    <cellStyle name="SAPBEXaggItem 3 2 7 3 5" xfId="20494" xr:uid="{EB43470E-CD6E-4173-B5F1-651AD75DDECD}"/>
    <cellStyle name="SAPBEXaggItem 3 2 7 4" xfId="33016" xr:uid="{994C936E-55D9-4463-9F25-44AFBD2E3D1C}"/>
    <cellStyle name="SAPBEXaggItem 3 2 7 5" xfId="16734" xr:uid="{7A0E09D6-5DC6-4131-A2AD-B0B41B2C3AA5}"/>
    <cellStyle name="SAPBEXaggItem 3 2 8" xfId="10734" xr:uid="{2DCA17C2-0F23-44AD-8F92-81709C26D8E0}"/>
    <cellStyle name="SAPBEXaggItem 3 2 8 2" xfId="28206" xr:uid="{3A0ED0E0-C6B0-40CF-9435-BCCB7D94CAAD}"/>
    <cellStyle name="SAPBEXaggItem 3 2 8 3" xfId="33502" xr:uid="{06A6D6C6-B347-47DA-8068-FD3DEECBF9E7}"/>
    <cellStyle name="SAPBEXaggItem 3 2 8 4" xfId="24469" xr:uid="{F6BD4DC9-77FD-4543-AC39-FCF89A248A1B}"/>
    <cellStyle name="SAPBEXaggItem 3 2 8 5" xfId="19266" xr:uid="{E2AFCCDE-BA4E-4C01-BB7D-F4AC6320F611}"/>
    <cellStyle name="SAPBEXaggItem 3 2 9" xfId="10631" xr:uid="{C4BF1CA8-B40B-4042-8160-B438B491AB34}"/>
    <cellStyle name="SAPBEXaggItem 3 2 9 2" xfId="28112" xr:uid="{F52A43F6-0EC3-4103-A221-147149C09E31}"/>
    <cellStyle name="SAPBEXaggItem 3 2 9 3" xfId="33417" xr:uid="{987F2EC2-9007-471C-8306-5414C7FD99AA}"/>
    <cellStyle name="SAPBEXaggItem 3 2 9 4" xfId="33190" xr:uid="{B805F30C-DFBE-4C5C-B855-54F3EC310EE1}"/>
    <cellStyle name="SAPBEXaggItem 3 2 9 5" xfId="19174" xr:uid="{6B1FB12D-9E30-4723-92E3-CE9E4BBA3DD6}"/>
    <cellStyle name="SAPBEXaggItem 3 3" xfId="6248" xr:uid="{24D61A13-B05D-4219-B58F-14D11D9DB684}"/>
    <cellStyle name="SAPBEXaggItem 3 3 10" xfId="33273" xr:uid="{D9493EB9-F42A-49B1-92D3-C3E85D22C1C0}"/>
    <cellStyle name="SAPBEXaggItem 3 3 11" xfId="15833" xr:uid="{07478A59-20E9-49D1-B92F-A5C718564742}"/>
    <cellStyle name="SAPBEXaggItem 3 3 2" xfId="6956" xr:uid="{0C9A325A-8634-4058-8494-2A12C25564EF}"/>
    <cellStyle name="SAPBEXaggItem 3 3 2 2" xfId="7759" xr:uid="{4C107F70-810F-4945-A2F0-CB846D8DFC6B}"/>
    <cellStyle name="SAPBEXaggItem 3 3 2 2 2" xfId="13466" xr:uid="{54C0AA1F-BDD2-4B35-AE66-6792A2358B6C}"/>
    <cellStyle name="SAPBEXaggItem 3 3 2 2 2 2" xfId="30914" xr:uid="{CF6F9FA1-E2B7-4E64-8467-D5003B0832D1}"/>
    <cellStyle name="SAPBEXaggItem 3 3 2 2 2 3" xfId="35791" xr:uid="{D2569966-CE68-4E90-8B70-2D9F461AF8E8}"/>
    <cellStyle name="SAPBEXaggItem 3 3 2 2 2 4" xfId="37374" xr:uid="{79074B26-69F1-4547-9E42-4C927EE09626}"/>
    <cellStyle name="SAPBEXaggItem 3 3 2 2 2 5" xfId="21941" xr:uid="{C3D6421F-63E1-4283-86F8-5354B4489598}"/>
    <cellStyle name="SAPBEXaggItem 3 3 2 2 3" xfId="12528" xr:uid="{8A2B943D-23C2-4B2D-8418-FBFE4CA9B8B7}"/>
    <cellStyle name="SAPBEXaggItem 3 3 2 2 3 2" xfId="29976" xr:uid="{083ECDF4-E43C-496C-8782-A3401113731B}"/>
    <cellStyle name="SAPBEXaggItem 3 3 2 2 3 3" xfId="34986" xr:uid="{C589E3B8-8935-4EA5-918A-C717A6BEDDC6}"/>
    <cellStyle name="SAPBEXaggItem 3 3 2 2 3 4" xfId="36438" xr:uid="{208E8FF0-E394-426C-A166-C1EB9310DFE6}"/>
    <cellStyle name="SAPBEXaggItem 3 3 2 2 3 5" xfId="21003" xr:uid="{84DDA0E1-5C52-40EE-8428-62B3F01FEA7B}"/>
    <cellStyle name="SAPBEXaggItem 3 3 2 2 4" xfId="23255" xr:uid="{1649F8BB-EAFC-4B07-BFF3-6F79ECAB4A5D}"/>
    <cellStyle name="SAPBEXaggItem 3 3 2 2 5" xfId="17241" xr:uid="{3443F6DC-6AAC-4276-A17F-E4D7F7C85000}"/>
    <cellStyle name="SAPBEXaggItem 3 3 2 3" xfId="8989" xr:uid="{358ADE9D-896D-4993-8ECC-F29D9AA75EE8}"/>
    <cellStyle name="SAPBEXaggItem 3 3 2 3 2" xfId="26775" xr:uid="{E931942E-AA59-4167-8144-1066875D9784}"/>
    <cellStyle name="SAPBEXaggItem 3 3 2 3 3" xfId="32488" xr:uid="{83A6E0BE-E9F2-4E07-8292-C167A0CF2BFA}"/>
    <cellStyle name="SAPBEXaggItem 3 3 2 3 4" xfId="35043" xr:uid="{080EEE39-EC40-4E75-9447-BA4C37BB0B3C}"/>
    <cellStyle name="SAPBEXaggItem 3 3 2 3 5" xfId="18049" xr:uid="{EAD8E174-445E-47CE-8B04-058C85E2687B}"/>
    <cellStyle name="SAPBEXaggItem 3 3 2 4" xfId="11443" xr:uid="{29451CF0-C5A5-4EBD-B575-266D9F7CA6AE}"/>
    <cellStyle name="SAPBEXaggItem 3 3 2 4 2" xfId="28898" xr:uid="{28F4D23F-712F-41AE-BC13-7248F955F889}"/>
    <cellStyle name="SAPBEXaggItem 3 3 2 4 3" xfId="34083" xr:uid="{E256B717-6DD7-4B40-A129-0327A82C1D42}"/>
    <cellStyle name="SAPBEXaggItem 3 3 2 4 4" xfId="23137" xr:uid="{0BDC5C6C-253F-442E-98E6-793C0BCA58BF}"/>
    <cellStyle name="SAPBEXaggItem 3 3 2 4 5" xfId="19946" xr:uid="{C68BEA36-BF5A-4AD2-BDFE-79492206124E}"/>
    <cellStyle name="SAPBEXaggItem 3 3 2 5" xfId="27600" xr:uid="{683EEDD1-DFBC-438F-8738-7F43C5D8CFBF}"/>
    <cellStyle name="SAPBEXaggItem 3 3 2 6" xfId="16448" xr:uid="{B1E4A7A6-CECC-464E-BA48-886CFEA075BC}"/>
    <cellStyle name="SAPBEXaggItem 3 3 3" xfId="6388" xr:uid="{E9615152-5754-45BE-942A-A5459B3E2D81}"/>
    <cellStyle name="SAPBEXaggItem 3 3 3 2" xfId="7425" xr:uid="{46594A34-18CB-47D5-A304-F44BDDD2F26E}"/>
    <cellStyle name="SAPBEXaggItem 3 3 3 2 2" xfId="13132" xr:uid="{0BEE1B81-1781-47BE-ABC6-F34321E92488}"/>
    <cellStyle name="SAPBEXaggItem 3 3 3 2 2 2" xfId="30580" xr:uid="{74C66F1E-81E4-4B81-969F-AF548744A351}"/>
    <cellStyle name="SAPBEXaggItem 3 3 3 2 2 3" xfId="35512" xr:uid="{CDA0A91A-D5D3-46FA-B4D6-DC4BD0BD68B4}"/>
    <cellStyle name="SAPBEXaggItem 3 3 3 2 2 4" xfId="37042" xr:uid="{FF1E90EF-E5ED-4B78-A7BC-59E9EB2466EC}"/>
    <cellStyle name="SAPBEXaggItem 3 3 3 2 2 5" xfId="21607" xr:uid="{589D09B1-F921-4870-AB7E-0E8120BFA814}"/>
    <cellStyle name="SAPBEXaggItem 3 3 3 2 3" xfId="12194" xr:uid="{FB14ACE1-EFA6-4744-A627-BFBC5422EAE3}"/>
    <cellStyle name="SAPBEXaggItem 3 3 3 2 3 2" xfId="29642" xr:uid="{49E89F12-A238-4EBC-9146-42129BABCD3E}"/>
    <cellStyle name="SAPBEXaggItem 3 3 3 2 3 3" xfId="34711" xr:uid="{E73FD7CC-612B-4937-89CB-C13CD028FF01}"/>
    <cellStyle name="SAPBEXaggItem 3 3 3 2 3 4" xfId="24315" xr:uid="{B88590FE-39DE-4D37-B89B-6CEE0756CB0E}"/>
    <cellStyle name="SAPBEXaggItem 3 3 3 2 3 5" xfId="20669" xr:uid="{73B4C1A6-2ED1-4259-B149-C2B77EC578E6}"/>
    <cellStyle name="SAPBEXaggItem 3 3 3 2 4" xfId="33825" xr:uid="{64424C57-F70D-450F-8F4E-9DC737F6DEC6}"/>
    <cellStyle name="SAPBEXaggItem 3 3 3 2 5" xfId="16909" xr:uid="{E3C77527-44E8-4E78-83A2-3AA999AB0E6E}"/>
    <cellStyle name="SAPBEXaggItem 3 3 3 3" xfId="11793" xr:uid="{8F2B0A3B-6340-4681-A028-557283BFA04D}"/>
    <cellStyle name="SAPBEXaggItem 3 3 3 3 2" xfId="29245" xr:uid="{6B4132A3-82F0-4183-9A64-E313AFB20F0C}"/>
    <cellStyle name="SAPBEXaggItem 3 3 3 3 3" xfId="34381" xr:uid="{FA4C1328-1E26-4792-B4A6-9F5CB7911BFB}"/>
    <cellStyle name="SAPBEXaggItem 3 3 3 3 4" xfId="24572" xr:uid="{A3D41EF5-D96F-4297-B240-7C5B62120B7D}"/>
    <cellStyle name="SAPBEXaggItem 3 3 3 3 5" xfId="20289" xr:uid="{45EB96FA-7A26-4456-9551-861D228C7066}"/>
    <cellStyle name="SAPBEXaggItem 3 3 3 4" xfId="11058" xr:uid="{B5E0CE7F-1072-44F0-A06D-4E6121F4BEC5}"/>
    <cellStyle name="SAPBEXaggItem 3 3 3 4 2" xfId="28520" xr:uid="{3F4100BB-B908-49D5-AE1C-820F0EFF7A5D}"/>
    <cellStyle name="SAPBEXaggItem 3 3 3 4 3" xfId="33765" xr:uid="{258475DB-35CD-481F-ABD5-1F20B887137D}"/>
    <cellStyle name="SAPBEXaggItem 3 3 3 4 4" xfId="23127" xr:uid="{4A341619-0DEA-4B20-8E59-C3FF65E320BE}"/>
    <cellStyle name="SAPBEXaggItem 3 3 3 4 5" xfId="19574" xr:uid="{27E63544-A145-49ED-BA11-93B3DA961185}"/>
    <cellStyle name="SAPBEXaggItem 3 3 3 5" xfId="24787" xr:uid="{D64B4105-DA3C-4B1E-87DD-A20356779006}"/>
    <cellStyle name="SAPBEXaggItem 3 3 3 6" xfId="15969" xr:uid="{0E8642E1-BB1A-4493-9172-39BBFC586DFD}"/>
    <cellStyle name="SAPBEXaggItem 3 3 4" xfId="6685" xr:uid="{7B4BE73E-85F6-4828-AE89-7586C3D5DB3C}"/>
    <cellStyle name="SAPBEXaggItem 3 3 4 2" xfId="7563" xr:uid="{9D05CB71-123E-4CA0-9D74-C078A8963E74}"/>
    <cellStyle name="SAPBEXaggItem 3 3 4 2 2" xfId="13270" xr:uid="{9A06D314-5B64-453A-BAE5-C87886A36A6F}"/>
    <cellStyle name="SAPBEXaggItem 3 3 4 2 2 2" xfId="30718" xr:uid="{0BD8A2CE-946C-45F1-8878-F68F21AD7B73}"/>
    <cellStyle name="SAPBEXaggItem 3 3 4 2 2 3" xfId="35631" xr:uid="{1311B4A3-9B77-49C1-8685-96A42DECCD07}"/>
    <cellStyle name="SAPBEXaggItem 3 3 4 2 2 4" xfId="37178" xr:uid="{2A1DD22C-3322-4C03-A1C7-FABD0A4486F5}"/>
    <cellStyle name="SAPBEXaggItem 3 3 4 2 2 5" xfId="21745" xr:uid="{33B9C1C0-FB74-4B51-93B7-2A9967CB3A70}"/>
    <cellStyle name="SAPBEXaggItem 3 3 4 2 3" xfId="12332" xr:uid="{F9745AB2-7722-48E4-86AE-FB8FE2ACF975}"/>
    <cellStyle name="SAPBEXaggItem 3 3 4 2 3 2" xfId="29780" xr:uid="{7DFDB4DC-4BD3-4E9A-82E8-2E632DF01E4F}"/>
    <cellStyle name="SAPBEXaggItem 3 3 4 2 3 3" xfId="34828" xr:uid="{94DDB837-6894-4A34-907B-4BE6E668BC0C}"/>
    <cellStyle name="SAPBEXaggItem 3 3 4 2 3 4" xfId="36242" xr:uid="{CED80054-E639-4014-A1C5-C897E6C3917D}"/>
    <cellStyle name="SAPBEXaggItem 3 3 4 2 3 5" xfId="20807" xr:uid="{FFDE8AAC-FE7D-4CF3-B050-3C972A34D7DB}"/>
    <cellStyle name="SAPBEXaggItem 3 3 4 2 4" xfId="33495" xr:uid="{D15AD677-052C-4CB7-AF5A-749650B3B97A}"/>
    <cellStyle name="SAPBEXaggItem 3 3 4 2 5" xfId="17045" xr:uid="{56F39AAD-CAAB-4D4A-AF3D-9D87BAA92A45}"/>
    <cellStyle name="SAPBEXaggItem 3 3 4 3" xfId="10833" xr:uid="{F396BAE0-9974-4D3D-8599-4E8237A21F33}"/>
    <cellStyle name="SAPBEXaggItem 3 3 4 3 2" xfId="28302" xr:uid="{08063CC3-662D-413B-8938-3EF4F5798B80}"/>
    <cellStyle name="SAPBEXaggItem 3 3 4 3 3" xfId="33578" xr:uid="{91D5B177-A149-42AF-BD05-779A92BAD8A8}"/>
    <cellStyle name="SAPBEXaggItem 3 3 4 3 4" xfId="25480" xr:uid="{AAAAF334-941F-4884-9AA4-4D7788A236F0}"/>
    <cellStyle name="SAPBEXaggItem 3 3 4 3 5" xfId="19361" xr:uid="{5CA82417-16F7-4739-BAC4-53F17CAD32EC}"/>
    <cellStyle name="SAPBEXaggItem 3 3 4 4" xfId="11234" xr:uid="{86345C1C-0BAA-4B30-9DC4-1B3CF929B172}"/>
    <cellStyle name="SAPBEXaggItem 3 3 4 4 2" xfId="28690" xr:uid="{5DD3ACED-A9BD-4483-9FEC-A3B054300769}"/>
    <cellStyle name="SAPBEXaggItem 3 3 4 4 3" xfId="33912" xr:uid="{4F45C272-596D-40FC-9BB1-7D8C801A5217}"/>
    <cellStyle name="SAPBEXaggItem 3 3 4 4 4" xfId="24141" xr:uid="{7BE0B367-56B0-4C1E-83ED-FACC81DFF6E7}"/>
    <cellStyle name="SAPBEXaggItem 3 3 4 4 5" xfId="19739" xr:uid="{57B12F9A-BBB3-4BAE-9BF8-655D6324BB31}"/>
    <cellStyle name="SAPBEXaggItem 3 3 4 5" xfId="32659" xr:uid="{36F7F83D-CAF7-4D21-B0FA-722E698878DF}"/>
    <cellStyle name="SAPBEXaggItem 3 3 4 6" xfId="16194" xr:uid="{4389011F-2481-4F4A-9CEA-369574EF46A5}"/>
    <cellStyle name="SAPBEXaggItem 3 3 5" xfId="6194" xr:uid="{1AAB705E-BEE2-42A3-8192-038162C2001F}"/>
    <cellStyle name="SAPBEXaggItem 3 3 5 2" xfId="7402" xr:uid="{B452EC84-A894-47E3-9B92-F63A6532C04F}"/>
    <cellStyle name="SAPBEXaggItem 3 3 5 2 2" xfId="13109" xr:uid="{4CFA2278-6E1C-4650-8321-062543751CE7}"/>
    <cellStyle name="SAPBEXaggItem 3 3 5 2 2 2" xfId="30557" xr:uid="{040A637E-6A96-4FF8-9305-E0754D91874B}"/>
    <cellStyle name="SAPBEXaggItem 3 3 5 2 2 3" xfId="35490" xr:uid="{830290CF-5A27-4E93-8CEE-C3738AC3282C}"/>
    <cellStyle name="SAPBEXaggItem 3 3 5 2 2 4" xfId="37019" xr:uid="{D9437447-92E9-416F-980A-9FDA17A1C7E2}"/>
    <cellStyle name="SAPBEXaggItem 3 3 5 2 2 5" xfId="21584" xr:uid="{6FA3873F-B2E7-4467-A423-7FCB9C9F6A81}"/>
    <cellStyle name="SAPBEXaggItem 3 3 5 2 3" xfId="12171" xr:uid="{DF293009-495C-4761-A9FD-EBB0779AE7A5}"/>
    <cellStyle name="SAPBEXaggItem 3 3 5 2 3 2" xfId="29619" xr:uid="{F3021C4A-8898-415B-8A46-0AA6EE403E57}"/>
    <cellStyle name="SAPBEXaggItem 3 3 5 2 3 3" xfId="34689" xr:uid="{5D7FE80D-5C21-4D05-9C77-19012DF0C413}"/>
    <cellStyle name="SAPBEXaggItem 3 3 5 2 3 4" xfId="24294" xr:uid="{FACC6126-E701-4BD8-A379-6D8D7C18D058}"/>
    <cellStyle name="SAPBEXaggItem 3 3 5 2 3 5" xfId="20646" xr:uid="{1F45CA9F-2A07-44EB-BFE9-43CF909385B9}"/>
    <cellStyle name="SAPBEXaggItem 3 3 5 2 4" xfId="33262" xr:uid="{98EA5160-FD51-4C5B-9BB3-35E7964FF68E}"/>
    <cellStyle name="SAPBEXaggItem 3 3 5 2 5" xfId="16886" xr:uid="{05203CC0-DAFE-4150-BDA4-E2C71C61BDF2}"/>
    <cellStyle name="SAPBEXaggItem 3 3 5 3" xfId="11677" xr:uid="{E17A2BB9-F060-45B9-B0D8-30432BB53AC3}"/>
    <cellStyle name="SAPBEXaggItem 3 3 5 3 2" xfId="29132" xr:uid="{E3394528-F5A6-4DED-BA82-00ECB21B2CDA}"/>
    <cellStyle name="SAPBEXaggItem 3 3 5 3 3" xfId="34285" xr:uid="{E40782B7-F0BD-43F1-A11B-E84789242FA8}"/>
    <cellStyle name="SAPBEXaggItem 3 3 5 3 4" xfId="33018" xr:uid="{14E0D4AA-EE25-44DF-BE9E-E79CEF3AF436}"/>
    <cellStyle name="SAPBEXaggItem 3 3 5 3 5" xfId="20179" xr:uid="{5832B7CE-5788-46B9-B1D4-4AE484DB20E3}"/>
    <cellStyle name="SAPBEXaggItem 3 3 5 4" xfId="11010" xr:uid="{4F384249-87BA-4005-9CEB-FC3CFF64B3FC}"/>
    <cellStyle name="SAPBEXaggItem 3 3 5 4 2" xfId="28474" xr:uid="{66DEA92A-F164-43D8-B8D7-94DD441EC18C}"/>
    <cellStyle name="SAPBEXaggItem 3 3 5 4 3" xfId="33725" xr:uid="{58E2A116-43A4-4E43-A4E8-F04BC5194CFA}"/>
    <cellStyle name="SAPBEXaggItem 3 3 5 4 4" xfId="25045" xr:uid="{36035B7C-2613-42DF-BE84-D2763F10BC33}"/>
    <cellStyle name="SAPBEXaggItem 3 3 5 4 5" xfId="19531" xr:uid="{1A52E765-CE92-4C5A-9D2C-69FB2A923CAE}"/>
    <cellStyle name="SAPBEXaggItem 3 3 5 5" xfId="36050" xr:uid="{35A9B7E6-8393-4BF5-BDBB-F17D4424747A}"/>
    <cellStyle name="SAPBEXaggItem 3 3 5 6" xfId="15785" xr:uid="{C72CE00F-6E60-4644-BC08-378F7E8AD513}"/>
    <cellStyle name="SAPBEXaggItem 3 3 6" xfId="6514" xr:uid="{2054BA8E-091C-4FB9-A366-37A65F795617}"/>
    <cellStyle name="SAPBEXaggItem 3 3 6 2" xfId="7461" xr:uid="{33F1652A-6948-4D4C-81E7-CD6AD1A3EA4B}"/>
    <cellStyle name="SAPBEXaggItem 3 3 6 2 2" xfId="13168" xr:uid="{19F577E8-1C94-452B-BBE9-79FF46ED2A46}"/>
    <cellStyle name="SAPBEXaggItem 3 3 6 2 2 2" xfId="30616" xr:uid="{DF19B67A-5BC3-47E0-8660-D13E965E5908}"/>
    <cellStyle name="SAPBEXaggItem 3 3 6 2 2 3" xfId="35546" xr:uid="{1FD7EF7C-7FEE-4575-B313-01FA644F1E0F}"/>
    <cellStyle name="SAPBEXaggItem 3 3 6 2 2 4" xfId="37078" xr:uid="{65E7C962-17C3-483D-BA42-9036AA12D92A}"/>
    <cellStyle name="SAPBEXaggItem 3 3 6 2 2 5" xfId="21643" xr:uid="{E8D75901-F0FA-48AC-BE12-63B1A25A33E1}"/>
    <cellStyle name="SAPBEXaggItem 3 3 6 2 3" xfId="12230" xr:uid="{DF5CBF5B-6C3A-46F2-B503-B12A5C1AECB3}"/>
    <cellStyle name="SAPBEXaggItem 3 3 6 2 3 2" xfId="29678" xr:uid="{0A94D0CE-5D57-455B-AD33-26354C1B19C9}"/>
    <cellStyle name="SAPBEXaggItem 3 3 6 2 3 3" xfId="34742" xr:uid="{B749878A-1644-4E0A-8250-19CA5E8232D6}"/>
    <cellStyle name="SAPBEXaggItem 3 3 6 2 3 4" xfId="24349" xr:uid="{D6197E01-FE9A-4B10-982C-12485245A7A3}"/>
    <cellStyle name="SAPBEXaggItem 3 3 6 2 3 5" xfId="20705" xr:uid="{33A5EAEA-5685-43F8-87FF-7A86C8D368C2}"/>
    <cellStyle name="SAPBEXaggItem 3 3 6 2 4" xfId="26325" xr:uid="{D3606010-2A67-4DA7-A7B3-4CE3AC9EBDD7}"/>
    <cellStyle name="SAPBEXaggItem 3 3 6 2 5" xfId="16945" xr:uid="{88AD0037-7456-408F-A2D2-8742E1FCEC6C}"/>
    <cellStyle name="SAPBEXaggItem 3 3 6 3" xfId="9683" xr:uid="{FA15E887-5E61-4BB6-A12F-FBFCFB04FD74}"/>
    <cellStyle name="SAPBEXaggItem 3 3 6 3 2" xfId="27383" xr:uid="{3BB6233D-123A-4A2C-8731-DA5F7F332D35}"/>
    <cellStyle name="SAPBEXaggItem 3 3 6 3 3" xfId="32977" xr:uid="{68ABAA4C-9314-4927-85FD-6C767926F824}"/>
    <cellStyle name="SAPBEXaggItem 3 3 6 3 4" xfId="33223" xr:uid="{3F74AE36-2F91-4C89-A254-89C0E47C96C3}"/>
    <cellStyle name="SAPBEXaggItem 3 3 6 3 5" xfId="18555" xr:uid="{91C99076-CF59-411B-B2F5-B3D99418FE69}"/>
    <cellStyle name="SAPBEXaggItem 3 3 6 4" xfId="11113" xr:uid="{9752FC4E-9FCB-418E-8488-1C46D059EFB4}"/>
    <cellStyle name="SAPBEXaggItem 3 3 6 4 2" xfId="28574" xr:uid="{DBF910C3-2828-4FBF-992E-906DB1F3DA8C}"/>
    <cellStyle name="SAPBEXaggItem 3 3 6 4 3" xfId="33814" xr:uid="{EEC8A271-7A8E-4A18-B6CD-93377168AE6C}"/>
    <cellStyle name="SAPBEXaggItem 3 3 6 4 4" xfId="23126" xr:uid="{2F39EFE8-123D-479F-A7E8-20165FFFE371}"/>
    <cellStyle name="SAPBEXaggItem 3 3 6 4 5" xfId="19626" xr:uid="{7A0D258E-92CC-4F2B-A9B2-6EF4DCE318F9}"/>
    <cellStyle name="SAPBEXaggItem 3 3 6 5" xfId="23276" xr:uid="{BBFEBE31-E2F9-4D09-8773-9E36A0135B7C}"/>
    <cellStyle name="SAPBEXaggItem 3 3 6 6" xfId="16038" xr:uid="{CC0E8651-751E-4A75-A591-9E65EF61E346}"/>
    <cellStyle name="SAPBEXaggItem 3 3 7" xfId="7190" xr:uid="{A34FF94F-7944-4C7D-AD21-15D867A5E945}"/>
    <cellStyle name="SAPBEXaggItem 3 3 7 2" xfId="12898" xr:uid="{2894DBDB-ABDD-4E23-88E9-4A166F70C9EC}"/>
    <cellStyle name="SAPBEXaggItem 3 3 7 2 2" xfId="30346" xr:uid="{45AE4253-AEA2-498B-AA55-98AB6CAD1373}"/>
    <cellStyle name="SAPBEXaggItem 3 3 7 2 3" xfId="35309" xr:uid="{64279004-37B7-4F01-A80E-5E603968528F}"/>
    <cellStyle name="SAPBEXaggItem 3 3 7 2 4" xfId="36808" xr:uid="{DEBAB39A-CC9A-497F-A963-7DBBB3C5BB9C}"/>
    <cellStyle name="SAPBEXaggItem 3 3 7 2 5" xfId="21373" xr:uid="{A5FDDAF2-AA4D-4DF5-BDE6-4E772450D4C5}"/>
    <cellStyle name="SAPBEXaggItem 3 3 7 3" xfId="11964" xr:uid="{DFA8624B-4ECD-4C3E-A6ED-533326E7EDE4}"/>
    <cellStyle name="SAPBEXaggItem 3 3 7 3 2" xfId="29412" xr:uid="{0F5FD838-AFFD-4191-8F68-E24D9A98B719}"/>
    <cellStyle name="SAPBEXaggItem 3 3 7 3 3" xfId="34511" xr:uid="{026041AE-AFE8-499D-AEA2-488A863A0498}"/>
    <cellStyle name="SAPBEXaggItem 3 3 7 3 4" xfId="24243" xr:uid="{29246B7F-A7D2-4864-952F-8F3AB59B08ED}"/>
    <cellStyle name="SAPBEXaggItem 3 3 7 3 5" xfId="20439" xr:uid="{8FEFFF1F-8F5F-4ADF-A6E3-C62E54CB655F}"/>
    <cellStyle name="SAPBEXaggItem 3 3 7 4" xfId="26881" xr:uid="{C2F08C8A-6920-46AB-9418-3206E7149797}"/>
    <cellStyle name="SAPBEXaggItem 3 3 7 5" xfId="16675" xr:uid="{820AD80F-A606-4BE5-8361-A41F3E363D24}"/>
    <cellStyle name="SAPBEXaggItem 3 3 8" xfId="11852" xr:uid="{278B7AE0-735F-41AA-9D1A-6B4B7CF2E5FB}"/>
    <cellStyle name="SAPBEXaggItem 3 3 8 2" xfId="29303" xr:uid="{DB6A3FA6-DA41-499E-801F-FA25178BE1F1}"/>
    <cellStyle name="SAPBEXaggItem 3 3 8 3" xfId="34431" xr:uid="{0B95605D-53C5-4239-AB3D-7B4D57BC8242}"/>
    <cellStyle name="SAPBEXaggItem 3 3 8 4" xfId="25849" xr:uid="{9BA72A97-0534-48CA-9AD4-9E1E512268BA}"/>
    <cellStyle name="SAPBEXaggItem 3 3 8 5" xfId="20344" xr:uid="{9C2B4001-EE27-46F0-80D2-2534584343CE}"/>
    <cellStyle name="SAPBEXaggItem 3 3 9" xfId="10397" xr:uid="{E5DDFD9A-D154-4B59-B08F-B77E19A5CBDB}"/>
    <cellStyle name="SAPBEXaggItem 3 3 9 2" xfId="27892" xr:uid="{F58EC5B9-2AF8-4AA6-A361-98A946E07853}"/>
    <cellStyle name="SAPBEXaggItem 3 3 9 3" xfId="33336" xr:uid="{2D9F90D9-0398-48AF-915B-6DBF5BB40A3A}"/>
    <cellStyle name="SAPBEXaggItem 3 3 9 4" xfId="32323" xr:uid="{BCD30D26-2B5A-440B-9864-A34B4A107F79}"/>
    <cellStyle name="SAPBEXaggItem 3 3 9 5" xfId="18976" xr:uid="{CA45C515-3457-4F2E-9A3E-4680D959ECDC}"/>
    <cellStyle name="SAPBEXaggItem 3 4" xfId="5902" xr:uid="{0DDDFA75-4227-4392-AA03-34E2853342A7}"/>
    <cellStyle name="SAPBEXaggItem 3 4 10" xfId="23752" xr:uid="{07E39390-9EFF-49B9-99F7-42352638E4C1}"/>
    <cellStyle name="SAPBEXaggItem 3 4 11" xfId="15517" xr:uid="{C680322C-B7AC-4C11-9F92-BB3EB15FD671}"/>
    <cellStyle name="SAPBEXaggItem 3 4 2" xfId="6907" xr:uid="{A9BAE80D-DCBB-4E84-8A63-F761E7804B2A}"/>
    <cellStyle name="SAPBEXaggItem 3 4 2 2" xfId="7721" xr:uid="{923D9F21-F606-47DC-A15F-9D0108943893}"/>
    <cellStyle name="SAPBEXaggItem 3 4 2 2 2" xfId="13428" xr:uid="{BBED5F17-6ECA-4EA6-A1D9-424B186A6EF8}"/>
    <cellStyle name="SAPBEXaggItem 3 4 2 2 2 2" xfId="30876" xr:uid="{2616B9A8-C831-40BC-9EC9-5C0780F090F9}"/>
    <cellStyle name="SAPBEXaggItem 3 4 2 2 2 3" xfId="35760" xr:uid="{7EEBAE71-0212-497B-B438-35CC403D5ABA}"/>
    <cellStyle name="SAPBEXaggItem 3 4 2 2 2 4" xfId="37336" xr:uid="{C7072EFB-348A-4F45-965A-67092CE20BA8}"/>
    <cellStyle name="SAPBEXaggItem 3 4 2 2 2 5" xfId="21903" xr:uid="{4F409376-7864-4B73-B9AC-1598ABEE2EFA}"/>
    <cellStyle name="SAPBEXaggItem 3 4 2 2 3" xfId="12490" xr:uid="{07FC37F2-935B-4E7A-BD54-15EBD6F79086}"/>
    <cellStyle name="SAPBEXaggItem 3 4 2 2 3 2" xfId="29938" xr:uid="{63E9E79F-F484-43B4-9E7A-60E55AC56CE7}"/>
    <cellStyle name="SAPBEXaggItem 3 4 2 2 3 3" xfId="34955" xr:uid="{5376AAA3-2C2C-4A54-88D7-7384C1FC3DDA}"/>
    <cellStyle name="SAPBEXaggItem 3 4 2 2 3 4" xfId="36400" xr:uid="{D8647BC1-0C84-495D-A994-3B91DA09814A}"/>
    <cellStyle name="SAPBEXaggItem 3 4 2 2 3 5" xfId="20965" xr:uid="{606E3B1E-0633-421E-BAF2-8C3D44150660}"/>
    <cellStyle name="SAPBEXaggItem 3 4 2 2 4" xfId="35039" xr:uid="{92DB97E3-2411-460C-9395-E73AE5AFEE7A}"/>
    <cellStyle name="SAPBEXaggItem 3 4 2 2 5" xfId="17203" xr:uid="{416F4BFC-5C17-450F-B60A-2F1F108383F2}"/>
    <cellStyle name="SAPBEXaggItem 3 4 2 3" xfId="11700" xr:uid="{3FD3CBDC-5786-46D3-BB57-C7D078A28525}"/>
    <cellStyle name="SAPBEXaggItem 3 4 2 3 2" xfId="29154" xr:uid="{0C532717-FCC8-45D8-ACFA-2DEE28FB2A7E}"/>
    <cellStyle name="SAPBEXaggItem 3 4 2 3 3" xfId="34302" xr:uid="{83FAB55F-06D4-4868-9488-BA7B68391C41}"/>
    <cellStyle name="SAPBEXaggItem 3 4 2 3 4" xfId="25672" xr:uid="{0D4D939C-B3B2-401D-BBB1-5CC62215E0E8}"/>
    <cellStyle name="SAPBEXaggItem 3 4 2 3 5" xfId="20201" xr:uid="{EAE2C980-AC2C-4B3F-A16D-3EC19DA9F5A5}"/>
    <cellStyle name="SAPBEXaggItem 3 4 2 4" xfId="11405" xr:uid="{21ADC5C6-4D93-4E88-A893-72E424AA6D94}"/>
    <cellStyle name="SAPBEXaggItem 3 4 2 4 2" xfId="28860" xr:uid="{3F330843-5D3A-40AB-8FC7-9CA164F1881A}"/>
    <cellStyle name="SAPBEXaggItem 3 4 2 4 3" xfId="34051" xr:uid="{50F5CC77-2C74-45CE-9A2A-BD86BE6E8E77}"/>
    <cellStyle name="SAPBEXaggItem 3 4 2 4 4" xfId="32180" xr:uid="{667478DE-38B0-40FE-9225-B9DAE632F051}"/>
    <cellStyle name="SAPBEXaggItem 3 4 2 4 5" xfId="19908" xr:uid="{57EFD302-F0F6-468E-B65C-9552F438A24F}"/>
    <cellStyle name="SAPBEXaggItem 3 4 2 5" xfId="23238" xr:uid="{6E7BA3B9-7348-47E0-895B-701C5B469233}"/>
    <cellStyle name="SAPBEXaggItem 3 4 2 6" xfId="16399" xr:uid="{47AA0D8B-D40C-4454-94E6-518314BA7BB5}"/>
    <cellStyle name="SAPBEXaggItem 3 4 3" xfId="6697" xr:uid="{79C67AA5-F21C-41E1-883B-3108CF021AEF}"/>
    <cellStyle name="SAPBEXaggItem 3 4 3 2" xfId="7570" xr:uid="{AC0B6F19-C010-40AC-92F4-5594C70E73C8}"/>
    <cellStyle name="SAPBEXaggItem 3 4 3 2 2" xfId="13277" xr:uid="{F2F47DEE-7178-426A-A0EA-04CDF82D7DA1}"/>
    <cellStyle name="SAPBEXaggItem 3 4 3 2 2 2" xfId="30725" xr:uid="{FD103408-376D-4699-93B1-36C0FC97F720}"/>
    <cellStyle name="SAPBEXaggItem 3 4 3 2 2 3" xfId="35638" xr:uid="{5A09F3AC-82CE-4DBC-BE9A-60BE08969194}"/>
    <cellStyle name="SAPBEXaggItem 3 4 3 2 2 4" xfId="37185" xr:uid="{ED62FB5D-D83A-4199-BE04-23FAF46A9AB0}"/>
    <cellStyle name="SAPBEXaggItem 3 4 3 2 2 5" xfId="21752" xr:uid="{3717E2C3-FACC-4FE4-ADD2-DCF3C716E41F}"/>
    <cellStyle name="SAPBEXaggItem 3 4 3 2 3" xfId="12339" xr:uid="{0A51B771-EF3F-4782-A8EE-FC927A7FB163}"/>
    <cellStyle name="SAPBEXaggItem 3 4 3 2 3 2" xfId="29787" xr:uid="{9990804D-7DB8-4323-B690-7FE115E618A5}"/>
    <cellStyle name="SAPBEXaggItem 3 4 3 2 3 3" xfId="34835" xr:uid="{A3A56254-EF5D-45C0-9F8C-8E22A4AFD90E}"/>
    <cellStyle name="SAPBEXaggItem 3 4 3 2 3 4" xfId="36249" xr:uid="{0033322A-8412-4A3C-8236-948CEE57DACF}"/>
    <cellStyle name="SAPBEXaggItem 3 4 3 2 3 5" xfId="20814" xr:uid="{727077F2-7A6D-471B-B4F6-097BC43239C9}"/>
    <cellStyle name="SAPBEXaggItem 3 4 3 2 4" xfId="33583" xr:uid="{0A301F34-E521-4E7C-9417-41E1947CFEDD}"/>
    <cellStyle name="SAPBEXaggItem 3 4 3 2 5" xfId="17052" xr:uid="{790A68C4-5347-465D-A362-7F54AADA128C}"/>
    <cellStyle name="SAPBEXaggItem 3 4 3 3" xfId="9746" xr:uid="{7E177A81-7633-48BC-A6F8-43248B6C3D20}"/>
    <cellStyle name="SAPBEXaggItem 3 4 3 3 2" xfId="27442" xr:uid="{0975A680-EF22-4920-BD50-DE742D08620B}"/>
    <cellStyle name="SAPBEXaggItem 3 4 3 3 3" xfId="33028" xr:uid="{87EA9082-FC7C-4DA9-988B-7394B49B8B3E}"/>
    <cellStyle name="SAPBEXaggItem 3 4 3 3 4" xfId="25576" xr:uid="{BDBBBFE9-812B-4FD3-BAE0-E08A4BB1E86F}"/>
    <cellStyle name="SAPBEXaggItem 3 4 3 3 5" xfId="18603" xr:uid="{92D747ED-3A77-490F-91E2-B130FED913CF}"/>
    <cellStyle name="SAPBEXaggItem 3 4 3 4" xfId="11243" xr:uid="{0237278F-ABDB-492B-8586-32E6C971DA3F}"/>
    <cellStyle name="SAPBEXaggItem 3 4 3 4 2" xfId="28698" xr:uid="{86D93CD8-F2DD-45C1-9B69-0C7E485030D6}"/>
    <cellStyle name="SAPBEXaggItem 3 4 3 4 3" xfId="33920" xr:uid="{1924B285-CC59-4BA6-8300-C7BE718E5F06}"/>
    <cellStyle name="SAPBEXaggItem 3 4 3 4 4" xfId="29397" xr:uid="{03A00681-DE91-436C-A756-29A287BA27E9}"/>
    <cellStyle name="SAPBEXaggItem 3 4 3 4 5" xfId="19747" xr:uid="{C4F39DDF-F7FB-415E-BC96-BCE818719E66}"/>
    <cellStyle name="SAPBEXaggItem 3 4 3 5" xfId="24726" xr:uid="{179BE9D9-1471-4FB0-BCEB-F768611FCC6C}"/>
    <cellStyle name="SAPBEXaggItem 3 4 3 6" xfId="16205" xr:uid="{DF4691EA-0D59-4986-A102-380FA53E9E5E}"/>
    <cellStyle name="SAPBEXaggItem 3 4 4" xfId="6931" xr:uid="{4B1563D5-BAFF-4739-A204-FDEBDDF33875}"/>
    <cellStyle name="SAPBEXaggItem 3 4 4 2" xfId="7739" xr:uid="{C6BB1D00-E92D-4150-A67E-8ABC1ACB0D2F}"/>
    <cellStyle name="SAPBEXaggItem 3 4 4 2 2" xfId="13446" xr:uid="{EBD951B3-4DA8-442B-A044-0D034C6DE4CA}"/>
    <cellStyle name="SAPBEXaggItem 3 4 4 2 2 2" xfId="30894" xr:uid="{EE371A05-7CDD-4975-A198-D54609C1B786}"/>
    <cellStyle name="SAPBEXaggItem 3 4 4 2 2 3" xfId="35776" xr:uid="{CA34D942-8EE7-40EC-8AC8-953FFDB96200}"/>
    <cellStyle name="SAPBEXaggItem 3 4 4 2 2 4" xfId="37354" xr:uid="{61508F8F-55B7-4A0E-9201-65754A2B8984}"/>
    <cellStyle name="SAPBEXaggItem 3 4 4 2 2 5" xfId="21921" xr:uid="{03396DDB-5E9F-4DF1-8C2E-6A095FB2BB2E}"/>
    <cellStyle name="SAPBEXaggItem 3 4 4 2 3" xfId="12508" xr:uid="{FD590892-9C74-4ADF-8326-893D28CA7F10}"/>
    <cellStyle name="SAPBEXaggItem 3 4 4 2 3 2" xfId="29956" xr:uid="{04655477-2429-41B5-B5C4-5BE0D4E85D0C}"/>
    <cellStyle name="SAPBEXaggItem 3 4 4 2 3 3" xfId="34971" xr:uid="{E57AF975-BF34-4E58-BD8C-BF848CA26241}"/>
    <cellStyle name="SAPBEXaggItem 3 4 4 2 3 4" xfId="36418" xr:uid="{17CA5587-D69E-4574-9587-D6801EC0532E}"/>
    <cellStyle name="SAPBEXaggItem 3 4 4 2 3 5" xfId="20983" xr:uid="{CBBF1369-2AF4-45E3-A7AD-D54D62135AC1}"/>
    <cellStyle name="SAPBEXaggItem 3 4 4 2 4" xfId="34712" xr:uid="{B627099D-1FA6-4308-9EF0-669C645729DA}"/>
    <cellStyle name="SAPBEXaggItem 3 4 4 2 5" xfId="17221" xr:uid="{D48F1AED-68EE-44C8-8EE3-05CDC61DFD7F}"/>
    <cellStyle name="SAPBEXaggItem 3 4 4 3" xfId="9456" xr:uid="{AE0157B4-0ED7-46D9-928F-2F493AD55630}"/>
    <cellStyle name="SAPBEXaggItem 3 4 4 3 2" xfId="27180" xr:uid="{15EEEFA0-C546-403C-8D14-1BB80F2190AD}"/>
    <cellStyle name="SAPBEXaggItem 3 4 4 3 3" xfId="32805" xr:uid="{5A84FEA8-9EC8-419C-9CE1-85B8C26F4173}"/>
    <cellStyle name="SAPBEXaggItem 3 4 4 3 4" xfId="32524" xr:uid="{D45B5E84-590F-4B83-B1A0-434BF0092AF1}"/>
    <cellStyle name="SAPBEXaggItem 3 4 4 3 5" xfId="18364" xr:uid="{FDA8A3BE-0F80-4ADC-B695-725E83AF672A}"/>
    <cellStyle name="SAPBEXaggItem 3 4 4 4" xfId="11423" xr:uid="{86BD033F-5C28-46DE-A998-21C3CC787493}"/>
    <cellStyle name="SAPBEXaggItem 3 4 4 4 2" xfId="28878" xr:uid="{62A726D8-1BD0-4694-B223-1555F0543584}"/>
    <cellStyle name="SAPBEXaggItem 3 4 4 4 3" xfId="34067" xr:uid="{CF4399FC-D3B5-4553-BE80-C8A4F1DC1011}"/>
    <cellStyle name="SAPBEXaggItem 3 4 4 4 4" xfId="33074" xr:uid="{E2C99442-1A61-4F7E-9300-BD836DFDA75B}"/>
    <cellStyle name="SAPBEXaggItem 3 4 4 4 5" xfId="19926" xr:uid="{C9FE7564-23FC-4A26-BEC6-B291C57A3990}"/>
    <cellStyle name="SAPBEXaggItem 3 4 4 5" xfId="23257" xr:uid="{FB82949E-5DF6-41FF-BBD0-B4934B7627A7}"/>
    <cellStyle name="SAPBEXaggItem 3 4 4 6" xfId="16423" xr:uid="{2EE8B7A2-F36E-410C-A90B-028F710D7774}"/>
    <cellStyle name="SAPBEXaggItem 3 4 5" xfId="6586" xr:uid="{E1D57541-6E42-4AC6-B39F-144E00BE1950}"/>
    <cellStyle name="SAPBEXaggItem 3 4 5 2" xfId="7506" xr:uid="{FB4C4767-3BA8-487D-A8CA-8DBA123D923E}"/>
    <cellStyle name="SAPBEXaggItem 3 4 5 2 2" xfId="13213" xr:uid="{604739A6-F9CA-40AE-A31C-B6CEA45AD772}"/>
    <cellStyle name="SAPBEXaggItem 3 4 5 2 2 2" xfId="30661" xr:uid="{9087BCA5-BC2E-481A-8499-325482313587}"/>
    <cellStyle name="SAPBEXaggItem 3 4 5 2 2 3" xfId="35586" xr:uid="{A516CDD1-4660-4A0D-8109-E873169B0E96}"/>
    <cellStyle name="SAPBEXaggItem 3 4 5 2 2 4" xfId="37121" xr:uid="{C083FD88-982D-4622-BE37-C194D428528B}"/>
    <cellStyle name="SAPBEXaggItem 3 4 5 2 2 5" xfId="21688" xr:uid="{42469BF5-D54E-421D-A962-09F3E0B08CF0}"/>
    <cellStyle name="SAPBEXaggItem 3 4 5 2 3" xfId="12275" xr:uid="{D1EDBED4-3284-4D4C-A7EF-2E18B8207A8E}"/>
    <cellStyle name="SAPBEXaggItem 3 4 5 2 3 2" xfId="29723" xr:uid="{7DB4800C-BFCF-40AD-A33E-AD2EAA0C2858}"/>
    <cellStyle name="SAPBEXaggItem 3 4 5 2 3 3" xfId="34781" xr:uid="{191E03BD-C930-4E6A-A63C-F0A70B4F0EAA}"/>
    <cellStyle name="SAPBEXaggItem 3 4 5 2 3 4" xfId="29389" xr:uid="{2EE85E29-ADDD-44E0-AF6C-5E289E595CF6}"/>
    <cellStyle name="SAPBEXaggItem 3 4 5 2 3 5" xfId="20750" xr:uid="{8D21EF9F-E1C4-4CE2-8F69-FE8990037E1F}"/>
    <cellStyle name="SAPBEXaggItem 3 4 5 2 4" xfId="35704" xr:uid="{8E55D3AB-466C-4AD6-A404-ACACB1ACED45}"/>
    <cellStyle name="SAPBEXaggItem 3 4 5 2 5" xfId="16988" xr:uid="{EDB6D29B-935A-45A8-A8AF-C3AE71E9FD29}"/>
    <cellStyle name="SAPBEXaggItem 3 4 5 3" xfId="11822" xr:uid="{942B3A2E-3B57-4D04-BBC4-D95B7D18D153}"/>
    <cellStyle name="SAPBEXaggItem 3 4 5 3 2" xfId="29273" xr:uid="{61F374E1-6C4F-47D8-86AA-26DE5986F0A2}"/>
    <cellStyle name="SAPBEXaggItem 3 4 5 3 3" xfId="34408" xr:uid="{4610CCE0-704B-46E5-A284-306EA3B85536}"/>
    <cellStyle name="SAPBEXaggItem 3 4 5 3 4" xfId="25857" xr:uid="{5BBE93DD-0E77-4C90-BC3B-FA4EA8D3091D}"/>
    <cellStyle name="SAPBEXaggItem 3 4 5 3 5" xfId="20315" xr:uid="{0F7AFA27-B9CC-49EA-A865-C196BF116044}"/>
    <cellStyle name="SAPBEXaggItem 3 4 5 4" xfId="11166" xr:uid="{EC650746-DE7F-4790-B945-1CDC4B96B89A}"/>
    <cellStyle name="SAPBEXaggItem 3 4 5 4 2" xfId="28625" xr:uid="{11186367-E5FB-4C2D-A4BC-A0B25FBA92D6}"/>
    <cellStyle name="SAPBEXaggItem 3 4 5 4 3" xfId="33859" xr:uid="{FB98694D-2192-432A-A550-ABAF864D7DEB}"/>
    <cellStyle name="SAPBEXaggItem 3 4 5 4 4" xfId="33109" xr:uid="{7359BE27-27CD-46DD-9C17-E64495CCBB93}"/>
    <cellStyle name="SAPBEXaggItem 3 4 5 4 5" xfId="19675" xr:uid="{027974B6-E0DF-40D7-9BB9-55029A6A4F77}"/>
    <cellStyle name="SAPBEXaggItem 3 4 5 5" xfId="25366" xr:uid="{DD9D2BC3-03DA-4AC1-96AD-0F819458329B}"/>
    <cellStyle name="SAPBEXaggItem 3 4 5 6" xfId="16100" xr:uid="{94AB66D3-B46A-44EE-9113-64ED9601687A}"/>
    <cellStyle name="SAPBEXaggItem 3 4 6" xfId="6965" xr:uid="{2CB5AEE4-DE74-4CE7-94AA-5CA3CACE08CA}"/>
    <cellStyle name="SAPBEXaggItem 3 4 6 2" xfId="7766" xr:uid="{C5FA904D-B016-4422-B800-3797A0C54D08}"/>
    <cellStyle name="SAPBEXaggItem 3 4 6 2 2" xfId="13473" xr:uid="{BF05A464-2D51-4D6E-BFE7-8ED75C8A83B6}"/>
    <cellStyle name="SAPBEXaggItem 3 4 6 2 2 2" xfId="30921" xr:uid="{74404211-0F93-40E5-88F7-F49DF84429C5}"/>
    <cellStyle name="SAPBEXaggItem 3 4 6 2 2 3" xfId="35798" xr:uid="{67613110-6423-4674-A3CF-6B8F2766AC10}"/>
    <cellStyle name="SAPBEXaggItem 3 4 6 2 2 4" xfId="37381" xr:uid="{1CE9402F-98B7-426A-9368-5CB29DA6D2D1}"/>
    <cellStyle name="SAPBEXaggItem 3 4 6 2 2 5" xfId="21948" xr:uid="{8C674631-E252-493E-AC88-259FB70E9B3E}"/>
    <cellStyle name="SAPBEXaggItem 3 4 6 2 3" xfId="12535" xr:uid="{788B2AB1-79A7-4748-B774-3CE4314EE9F0}"/>
    <cellStyle name="SAPBEXaggItem 3 4 6 2 3 2" xfId="29983" xr:uid="{1DFE5FC8-A78A-4626-BF6C-41A7C0B7D882}"/>
    <cellStyle name="SAPBEXaggItem 3 4 6 2 3 3" xfId="34992" xr:uid="{05BA4A2C-B2A5-497A-8CCB-22AC8BDCA47F}"/>
    <cellStyle name="SAPBEXaggItem 3 4 6 2 3 4" xfId="36445" xr:uid="{BDF37A6E-DB13-486E-874B-B9A0896833FA}"/>
    <cellStyle name="SAPBEXaggItem 3 4 6 2 3 5" xfId="21010" xr:uid="{BC5A21D9-F27C-4764-A26E-72E351C33DD1}"/>
    <cellStyle name="SAPBEXaggItem 3 4 6 2 4" xfId="26192" xr:uid="{AA7C582D-1C78-4FC6-83BD-BB6EA83F6686}"/>
    <cellStyle name="SAPBEXaggItem 3 4 6 2 5" xfId="17248" xr:uid="{B3B55F3C-E8AA-461B-84EC-F6CBA11C2DAA}"/>
    <cellStyle name="SAPBEXaggItem 3 4 6 3" xfId="10782" xr:uid="{0FF69137-A9F0-4BC5-98D7-9992DE08ABFC}"/>
    <cellStyle name="SAPBEXaggItem 3 4 6 3 2" xfId="28251" xr:uid="{FFDA0864-F011-47E6-A4C7-2A77E926AF4B}"/>
    <cellStyle name="SAPBEXaggItem 3 4 6 3 3" xfId="33537" xr:uid="{946739C8-2AF2-4766-804F-ACB42645B18C}"/>
    <cellStyle name="SAPBEXaggItem 3 4 6 3 4" xfId="32567" xr:uid="{2E73263F-4A57-4B98-8C59-633BB35E1B38}"/>
    <cellStyle name="SAPBEXaggItem 3 4 6 3 5" xfId="19310" xr:uid="{8748127C-B332-4D56-9511-EF8D634ACB67}"/>
    <cellStyle name="SAPBEXaggItem 3 4 6 4" xfId="11450" xr:uid="{89BF1CE3-C3EE-41DF-BC16-02DCF56F587B}"/>
    <cellStyle name="SAPBEXaggItem 3 4 6 4 2" xfId="28905" xr:uid="{7614BF62-7301-4D91-AE14-4C95E25F11FC}"/>
    <cellStyle name="SAPBEXaggItem 3 4 6 4 3" xfId="34090" xr:uid="{ECFCA5D5-FE8B-4602-965B-2B0CA742982D}"/>
    <cellStyle name="SAPBEXaggItem 3 4 6 4 4" xfId="23461" xr:uid="{43CEE16C-0512-4585-9F39-B9191D461615}"/>
    <cellStyle name="SAPBEXaggItem 3 4 6 4 5" xfId="19953" xr:uid="{F9EDDEA1-8813-41D0-9F7F-81A0A806CB74}"/>
    <cellStyle name="SAPBEXaggItem 3 4 6 5" xfId="34893" xr:uid="{D98A614B-BC85-456B-B792-9399E2595017}"/>
    <cellStyle name="SAPBEXaggItem 3 4 6 6" xfId="16456" xr:uid="{894E7E8B-E982-44E2-89C1-92525D1D3E2C}"/>
    <cellStyle name="SAPBEXaggItem 3 4 7" xfId="6928" xr:uid="{9C18205D-926C-4E78-BFB6-14C4851C6F26}"/>
    <cellStyle name="SAPBEXaggItem 3 4 7 2" xfId="9729" xr:uid="{0A160195-DF5A-419B-9CAA-796CC451FC6D}"/>
    <cellStyle name="SAPBEXaggItem 3 4 7 2 2" xfId="27426" xr:uid="{90E22883-BF90-488A-9478-1FA925391CC3}"/>
    <cellStyle name="SAPBEXaggItem 3 4 7 2 3" xfId="33012" xr:uid="{E3979331-CCEC-44EE-BA6D-5131C9EBDFFF}"/>
    <cellStyle name="SAPBEXaggItem 3 4 7 2 4" xfId="23456" xr:uid="{0E2301CB-168B-4CD1-B260-C19719ADBCB0}"/>
    <cellStyle name="SAPBEXaggItem 3 4 7 2 5" xfId="18589" xr:uid="{F5F98AF9-DF3E-4570-9D23-BDA8FAE6485D}"/>
    <cellStyle name="SAPBEXaggItem 3 4 7 3" xfId="8107" xr:uid="{535BBED1-AB1C-4CF6-B2CA-C7E14FAF7A07}"/>
    <cellStyle name="SAPBEXaggItem 3 4 7 3 2" xfId="26123" xr:uid="{E245D42C-FBC3-4C15-9A46-D200F8CBFE75}"/>
    <cellStyle name="SAPBEXaggItem 3 4 7 3 3" xfId="32097" xr:uid="{4B025E61-6CE2-4CDF-BEA1-D7B31A9659C0}"/>
    <cellStyle name="SAPBEXaggItem 3 4 7 3 4" xfId="33834" xr:uid="{53FE1925-D46F-4CD7-9DC3-1D820DEDB8E6}"/>
    <cellStyle name="SAPBEXaggItem 3 4 7 3 5" xfId="17495" xr:uid="{1BC4A317-52F6-4C3D-A145-952595DC3B38}"/>
    <cellStyle name="SAPBEXaggItem 3 4 7 4" xfId="34346" xr:uid="{9E48F12C-4392-4C87-88AE-E143C2C79B6C}"/>
    <cellStyle name="SAPBEXaggItem 3 4 7 5" xfId="16420" xr:uid="{98663961-997C-43FE-B19C-7B27D77D6084}"/>
    <cellStyle name="SAPBEXaggItem 3 4 8" xfId="9411" xr:uid="{3564CFB4-7A6A-460B-844F-3FFACDCDCB3F}"/>
    <cellStyle name="SAPBEXaggItem 3 4 8 2" xfId="27135" xr:uid="{DFF724DD-BCD6-4784-8AB1-84DA274F7F96}"/>
    <cellStyle name="SAPBEXaggItem 3 4 8 3" xfId="32768" xr:uid="{06DF5E2D-4BBB-453A-A2BB-ACAFFE7FED20}"/>
    <cellStyle name="SAPBEXaggItem 3 4 8 4" xfId="32086" xr:uid="{4B6892B9-5EC7-4EF4-BA21-70040991E742}"/>
    <cellStyle name="SAPBEXaggItem 3 4 8 5" xfId="18319" xr:uid="{EFFE15D1-BE4F-44AA-833D-5D6A96223845}"/>
    <cellStyle name="SAPBEXaggItem 3 4 9" xfId="10166" xr:uid="{9EF26E5E-3D0D-49E0-869C-6BC6B85C849F}"/>
    <cellStyle name="SAPBEXaggItem 3 4 9 2" xfId="27661" xr:uid="{EA5780A9-A78C-4630-81B0-BF0BB5C0552F}"/>
    <cellStyle name="SAPBEXaggItem 3 4 9 3" xfId="33266" xr:uid="{61292259-3DF0-4964-B074-233A8DC12516}"/>
    <cellStyle name="SAPBEXaggItem 3 4 9 4" xfId="32331" xr:uid="{74B7199F-532F-4283-867B-565B739274AD}"/>
    <cellStyle name="SAPBEXaggItem 3 4 9 5" xfId="18747" xr:uid="{66566ECA-1BB7-46EF-92F2-75A3AFBE2631}"/>
    <cellStyle name="SAPBEXaggItem 3 5" xfId="5064" xr:uid="{91820D95-6087-4975-BCCB-790F944D45DC}"/>
    <cellStyle name="SAPBEXaggItem 3 5 10" xfId="23599" xr:uid="{F718030C-8438-4A3E-A1B7-74F276D6C244}"/>
    <cellStyle name="SAPBEXaggItem 3 5 11" xfId="15115" xr:uid="{451E302C-0E2C-47EF-BF5F-3577C7293669}"/>
    <cellStyle name="SAPBEXaggItem 3 5 2" xfId="6771" xr:uid="{45E7244F-B963-4BF3-90C4-36EAE0E46FFD}"/>
    <cellStyle name="SAPBEXaggItem 3 5 2 2" xfId="7615" xr:uid="{EAAAD3A7-B8F0-4D9F-B452-B49C75DC5C77}"/>
    <cellStyle name="SAPBEXaggItem 3 5 2 2 2" xfId="13322" xr:uid="{48645CB0-6E1D-4104-9203-89E6DAFF5648}"/>
    <cellStyle name="SAPBEXaggItem 3 5 2 2 2 2" xfId="30770" xr:uid="{F9865BAA-D8D0-45F0-A311-67239A23C02A}"/>
    <cellStyle name="SAPBEXaggItem 3 5 2 2 2 3" xfId="35677" xr:uid="{D0D70704-21E2-4F5C-8397-91996F49F983}"/>
    <cellStyle name="SAPBEXaggItem 3 5 2 2 2 4" xfId="37230" xr:uid="{87717636-E948-4BE5-BB35-03387D3DAC5B}"/>
    <cellStyle name="SAPBEXaggItem 3 5 2 2 2 5" xfId="21797" xr:uid="{462A6AA2-E664-4BF5-AF6B-E51CFA980808}"/>
    <cellStyle name="SAPBEXaggItem 3 5 2 2 3" xfId="12384" xr:uid="{BFC396DB-92E1-49EC-8A9E-5869511808FC}"/>
    <cellStyle name="SAPBEXaggItem 3 5 2 2 3 2" xfId="29832" xr:uid="{641A2B99-9208-49BD-83D4-E02F290364A3}"/>
    <cellStyle name="SAPBEXaggItem 3 5 2 2 3 3" xfId="34873" xr:uid="{030970D9-CC96-484C-9218-2DDC6CE1D3BA}"/>
    <cellStyle name="SAPBEXaggItem 3 5 2 2 3 4" xfId="36294" xr:uid="{23E157E1-7AFD-4969-8F6E-25D28CD31CD3}"/>
    <cellStyle name="SAPBEXaggItem 3 5 2 2 3 5" xfId="20859" xr:uid="{41A3E3BE-8B2D-4BB7-AC7C-5EAA17A36622}"/>
    <cellStyle name="SAPBEXaggItem 3 5 2 2 4" xfId="23251" xr:uid="{AB9B83AE-F5E7-4278-A995-F6566ADB0CF2}"/>
    <cellStyle name="SAPBEXaggItem 3 5 2 2 5" xfId="17097" xr:uid="{94649DE9-A296-4D7F-A80F-6F8BCEFE2C42}"/>
    <cellStyle name="SAPBEXaggItem 3 5 2 3" xfId="11748" xr:uid="{EE817CFA-EAB4-4D20-99E0-98B299B60AA9}"/>
    <cellStyle name="SAPBEXaggItem 3 5 2 3 2" xfId="29201" xr:uid="{1FB34319-AEB9-4803-9794-4D8378A04DD3}"/>
    <cellStyle name="SAPBEXaggItem 3 5 2 3 3" xfId="34342" xr:uid="{10FFFBF6-105C-4078-9579-FA20DEF42B0E}"/>
    <cellStyle name="SAPBEXaggItem 3 5 2 3 4" xfId="25698" xr:uid="{6F7C2FE6-EE71-4DD1-8053-A4780B0308CB}"/>
    <cellStyle name="SAPBEXaggItem 3 5 2 3 5" xfId="20247" xr:uid="{0CC544B6-B6CA-4F5D-9C21-23F8E7B90BA8}"/>
    <cellStyle name="SAPBEXaggItem 3 5 2 4" xfId="11289" xr:uid="{D3666239-9327-4B17-8875-09AF2A6451F3}"/>
    <cellStyle name="SAPBEXaggItem 3 5 2 4 2" xfId="28744" xr:uid="{2BBDDE81-03AF-4E1F-84D1-7BD68B120E14}"/>
    <cellStyle name="SAPBEXaggItem 3 5 2 4 3" xfId="33960" xr:uid="{8921B9A8-E9EC-42B2-81A6-9ED25E1F1FFA}"/>
    <cellStyle name="SAPBEXaggItem 3 5 2 4 4" xfId="25864" xr:uid="{E32D53E1-44ED-47AB-B5D3-E824D1BC8F7D}"/>
    <cellStyle name="SAPBEXaggItem 3 5 2 4 5" xfId="19793" xr:uid="{CD0F1343-DD7B-4512-A996-4013766EE21F}"/>
    <cellStyle name="SAPBEXaggItem 3 5 2 5" xfId="25617" xr:uid="{7704FDA5-D22D-4590-BC03-D17D1247B0A5}"/>
    <cellStyle name="SAPBEXaggItem 3 5 2 6" xfId="16278" xr:uid="{D77CF3EC-68CF-4914-9777-3DAE77F52C27}"/>
    <cellStyle name="SAPBEXaggItem 3 5 3" xfId="5294" xr:uid="{277045D9-C5AA-4274-AC96-B5AD9D09A9CD}"/>
    <cellStyle name="SAPBEXaggItem 3 5 3 2" xfId="6641" xr:uid="{083D3439-1E7E-4453-BBB6-E9FDD089A37F}"/>
    <cellStyle name="SAPBEXaggItem 3 5 3 2 2" xfId="9428" xr:uid="{798B0655-4B88-491C-BA60-7200C17E30BC}"/>
    <cellStyle name="SAPBEXaggItem 3 5 3 2 2 2" xfId="27152" xr:uid="{A62BB6B9-54E0-4E65-8EE2-EEEC5A821345}"/>
    <cellStyle name="SAPBEXaggItem 3 5 3 2 2 3" xfId="32781" xr:uid="{BD89D993-6EC6-4E06-BF46-2D8A5CE9561C}"/>
    <cellStyle name="SAPBEXaggItem 3 5 3 2 2 4" xfId="25066" xr:uid="{BAF3EC23-A22B-40FB-8D8D-F58F52DD0726}"/>
    <cellStyle name="SAPBEXaggItem 3 5 3 2 2 5" xfId="18336" xr:uid="{E5B54B3A-E8D9-4EC8-BC3E-06C437946590}"/>
    <cellStyle name="SAPBEXaggItem 3 5 3 2 3" xfId="9238" xr:uid="{085F87BC-430C-4E06-8027-DCE6CD05BBE4}"/>
    <cellStyle name="SAPBEXaggItem 3 5 3 2 3 2" xfId="26983" xr:uid="{801AEAE1-4283-48A7-A2F2-F7481F65EA09}"/>
    <cellStyle name="SAPBEXaggItem 3 5 3 2 3 3" xfId="32633" xr:uid="{CF07B933-FA57-448D-ADB5-AF490BFCC7F6}"/>
    <cellStyle name="SAPBEXaggItem 3 5 3 2 3 4" xfId="25378" xr:uid="{1969F47B-1B35-42D8-8C07-A4A782BD9AE3}"/>
    <cellStyle name="SAPBEXaggItem 3 5 3 2 3 5" xfId="18183" xr:uid="{1DF7D234-FBA3-45FD-B2BF-C256A5E1E2EC}"/>
    <cellStyle name="SAPBEXaggItem 3 5 3 2 4" xfId="23338" xr:uid="{5A82B433-A2C8-4490-BAB3-23EB1124C32E}"/>
    <cellStyle name="SAPBEXaggItem 3 5 3 2 5" xfId="16151" xr:uid="{0544C2CB-758B-4D9E-A34D-A0EBAE0D5B58}"/>
    <cellStyle name="SAPBEXaggItem 3 5 3 3" xfId="9638" xr:uid="{4C1D8ADA-9D37-4062-B56A-83BF9AE91D42}"/>
    <cellStyle name="SAPBEXaggItem 3 5 3 3 2" xfId="27338" xr:uid="{AA200CB8-C80C-4FC3-B79A-BC0C0D76740E}"/>
    <cellStyle name="SAPBEXaggItem 3 5 3 3 3" xfId="32945" xr:uid="{35C265EC-679A-451F-BBFE-903BFDC8EE95}"/>
    <cellStyle name="SAPBEXaggItem 3 5 3 3 4" xfId="33229" xr:uid="{98028828-E8FC-4300-AA2D-37E6B956D1BA}"/>
    <cellStyle name="SAPBEXaggItem 3 5 3 3 5" xfId="18516" xr:uid="{DB1B89A0-91E6-4F7B-B783-66B5C0E99175}"/>
    <cellStyle name="SAPBEXaggItem 3 5 3 4" xfId="8093" xr:uid="{060A8CBE-7E94-4A00-835F-5DEBD317C49A}"/>
    <cellStyle name="SAPBEXaggItem 3 5 3 4 2" xfId="26109" xr:uid="{76184200-5ABA-4731-9326-EC888B2BFA4F}"/>
    <cellStyle name="SAPBEXaggItem 3 5 3 4 3" xfId="32092" xr:uid="{CDEC0690-276B-4DAE-ADA9-02E89D8F8A73}"/>
    <cellStyle name="SAPBEXaggItem 3 5 3 4 4" xfId="26255" xr:uid="{2475CF2B-94F4-4AC9-9C18-ECE7A9CA274D}"/>
    <cellStyle name="SAPBEXaggItem 3 5 3 4 5" xfId="17483" xr:uid="{729107C5-F4D4-46B6-A6E9-49009D724FD5}"/>
    <cellStyle name="SAPBEXaggItem 3 5 3 5" xfId="33310" xr:uid="{762C682B-125F-42DA-9FF0-1315F55AA627}"/>
    <cellStyle name="SAPBEXaggItem 3 5 3 6" xfId="15242" xr:uid="{F52E5CA6-E025-4613-BA19-D76848993B15}"/>
    <cellStyle name="SAPBEXaggItem 3 5 4" xfId="6532" xr:uid="{87CCE904-CB0E-40E9-99E7-4D705D9363DA}"/>
    <cellStyle name="SAPBEXaggItem 3 5 4 2" xfId="7469" xr:uid="{B1537753-E8D5-4E43-B303-418D34DA1464}"/>
    <cellStyle name="SAPBEXaggItem 3 5 4 2 2" xfId="13176" xr:uid="{5B7077C7-98B6-43E0-875A-88D0D54B0F5B}"/>
    <cellStyle name="SAPBEXaggItem 3 5 4 2 2 2" xfId="30624" xr:uid="{2CFBACF3-B5D6-4618-B431-AC41EB9044EE}"/>
    <cellStyle name="SAPBEXaggItem 3 5 4 2 2 3" xfId="35554" xr:uid="{2AE5E5F9-7FD6-4C63-859A-1FAC04716A0B}"/>
    <cellStyle name="SAPBEXaggItem 3 5 4 2 2 4" xfId="37084" xr:uid="{6E4016B6-7712-429B-9F88-EA762EF535B4}"/>
    <cellStyle name="SAPBEXaggItem 3 5 4 2 2 5" xfId="21651" xr:uid="{DF8EF691-719D-4B56-B7BE-5FBB5E3C9756}"/>
    <cellStyle name="SAPBEXaggItem 3 5 4 2 3" xfId="12238" xr:uid="{6D50620F-006E-47FA-B303-423D53D0F292}"/>
    <cellStyle name="SAPBEXaggItem 3 5 4 2 3 2" xfId="29686" xr:uid="{5289E28C-7D21-4461-82A6-9D2139B305BC}"/>
    <cellStyle name="SAPBEXaggItem 3 5 4 2 3 3" xfId="34749" xr:uid="{252D50D5-6FE2-46E4-AB00-7E9A93BC2F3A}"/>
    <cellStyle name="SAPBEXaggItem 3 5 4 2 3 4" xfId="24354" xr:uid="{FE73B016-C2AC-4FD9-A1DB-CA65EC01FF9E}"/>
    <cellStyle name="SAPBEXaggItem 3 5 4 2 3 5" xfId="20713" xr:uid="{9A1592AA-5699-46D8-B7FB-F2961468298E}"/>
    <cellStyle name="SAPBEXaggItem 3 5 4 2 4" xfId="32619" xr:uid="{E3724299-20B9-4199-B787-4B019D96E177}"/>
    <cellStyle name="SAPBEXaggItem 3 5 4 2 5" xfId="16951" xr:uid="{2A4BC69D-5FD0-4CD6-AC6D-C2FA8A212DBE}"/>
    <cellStyle name="SAPBEXaggItem 3 5 4 3" xfId="11730" xr:uid="{E076D0F6-D1CE-4AB5-8A09-6F862700CFB8}"/>
    <cellStyle name="SAPBEXaggItem 3 5 4 3 2" xfId="29183" xr:uid="{03AFA378-A477-43A7-8973-76E4A14F02DC}"/>
    <cellStyle name="SAPBEXaggItem 3 5 4 3 3" xfId="34329" xr:uid="{10731C4C-8BD2-4FA6-99E6-60750DBE8354}"/>
    <cellStyle name="SAPBEXaggItem 3 5 4 3 4" xfId="25217" xr:uid="{4EE31F29-BA03-4CA5-BA8A-2855878B88E0}"/>
    <cellStyle name="SAPBEXaggItem 3 5 4 3 5" xfId="20230" xr:uid="{4169D5B9-2173-4718-916B-3691AFDC22D8}"/>
    <cellStyle name="SAPBEXaggItem 3 5 4 4" xfId="11123" xr:uid="{F4785D64-2D58-4F8E-B88F-BB2E70B5819B}"/>
    <cellStyle name="SAPBEXaggItem 3 5 4 4 2" xfId="28583" xr:uid="{CB4A7922-37FD-4903-A4FA-AAB1C1A75720}"/>
    <cellStyle name="SAPBEXaggItem 3 5 4 4 3" xfId="33823" xr:uid="{601620C6-117F-468D-9BC5-2ADA579E4B3C}"/>
    <cellStyle name="SAPBEXaggItem 3 5 4 4 4" xfId="33116" xr:uid="{2CA1660A-1D24-4697-B1C1-D069C5037734}"/>
    <cellStyle name="SAPBEXaggItem 3 5 4 4 5" xfId="19635" xr:uid="{72EBD5A4-2010-4136-99AB-3388A2A6217E}"/>
    <cellStyle name="SAPBEXaggItem 3 5 4 5" xfId="23272" xr:uid="{F9735AE2-2E10-44F4-9745-59EE9C58F7C2}"/>
    <cellStyle name="SAPBEXaggItem 3 5 4 6" xfId="16051" xr:uid="{7894212B-E3DC-4EBA-A08E-2C28C0B71DA7}"/>
    <cellStyle name="SAPBEXaggItem 3 5 5" xfId="6926" xr:uid="{DF11DEAC-E945-4531-8661-9DA3E53B0443}"/>
    <cellStyle name="SAPBEXaggItem 3 5 5 2" xfId="7735" xr:uid="{97F4236A-D7CF-4AF7-BC20-229784C1833E}"/>
    <cellStyle name="SAPBEXaggItem 3 5 5 2 2" xfId="13442" xr:uid="{96D5DF76-DB1A-4C69-A4CF-2DD505AFD854}"/>
    <cellStyle name="SAPBEXaggItem 3 5 5 2 2 2" xfId="30890" xr:uid="{8175610C-E550-435E-AB18-D1C7E2E4EDC8}"/>
    <cellStyle name="SAPBEXaggItem 3 5 5 2 2 3" xfId="35772" xr:uid="{F500BC33-4422-4EAE-BB06-8049E770DC2D}"/>
    <cellStyle name="SAPBEXaggItem 3 5 5 2 2 4" xfId="37350" xr:uid="{D636F33E-17E0-44AF-81B1-E5690F1006C7}"/>
    <cellStyle name="SAPBEXaggItem 3 5 5 2 2 5" xfId="21917" xr:uid="{A1C66E0B-988B-4E11-8351-7B8F5AE73AFF}"/>
    <cellStyle name="SAPBEXaggItem 3 5 5 2 3" xfId="12504" xr:uid="{4428457B-178A-404C-BCF2-6A9604001FEF}"/>
    <cellStyle name="SAPBEXaggItem 3 5 5 2 3 2" xfId="29952" xr:uid="{65F6D45D-A5CD-406E-B43A-9C6C44DE75F0}"/>
    <cellStyle name="SAPBEXaggItem 3 5 5 2 3 3" xfId="34967" xr:uid="{EB53766A-482F-400D-872E-39773E23BE1C}"/>
    <cellStyle name="SAPBEXaggItem 3 5 5 2 3 4" xfId="36414" xr:uid="{AC56F035-706E-4DD0-AAB8-137B98A2FA28}"/>
    <cellStyle name="SAPBEXaggItem 3 5 5 2 3 5" xfId="20979" xr:uid="{FB2FC96F-A733-45AC-A5C4-007D8A3D42AE}"/>
    <cellStyle name="SAPBEXaggItem 3 5 5 2 4" xfId="23314" xr:uid="{8B00AFB3-1C8F-40E6-92BF-2DDE246787F1}"/>
    <cellStyle name="SAPBEXaggItem 3 5 5 2 5" xfId="17217" xr:uid="{74E7E664-882D-429E-86C9-A82562B432B0}"/>
    <cellStyle name="SAPBEXaggItem 3 5 5 3" xfId="9455" xr:uid="{B6E33BD9-74E1-4677-B646-DB163F715951}"/>
    <cellStyle name="SAPBEXaggItem 3 5 5 3 2" xfId="27179" xr:uid="{979C7484-CEFD-4410-8FA0-85E523CA9CE3}"/>
    <cellStyle name="SAPBEXaggItem 3 5 5 3 3" xfId="32804" xr:uid="{3F97635C-D320-4DBB-B12D-C4722FF04B7D}"/>
    <cellStyle name="SAPBEXaggItem 3 5 5 3 4" xfId="26275" xr:uid="{CF6CADCF-98B7-4BEA-A90E-A891FA8E4F87}"/>
    <cellStyle name="SAPBEXaggItem 3 5 5 3 5" xfId="18363" xr:uid="{C8752813-2400-4384-8ABF-42A8AE16C160}"/>
    <cellStyle name="SAPBEXaggItem 3 5 5 4" xfId="11419" xr:uid="{17EE108D-48C0-4026-BC2E-32733735EEF2}"/>
    <cellStyle name="SAPBEXaggItem 3 5 5 4 2" xfId="28874" xr:uid="{A1D42C11-EE22-4C2E-B8CE-BDDB70494235}"/>
    <cellStyle name="SAPBEXaggItem 3 5 5 4 3" xfId="34063" xr:uid="{238A8C4E-174A-4FB5-89C9-E638D088DF43}"/>
    <cellStyle name="SAPBEXaggItem 3 5 5 4 4" xfId="33075" xr:uid="{299ADB98-98CF-4513-B38A-466192C32E7D}"/>
    <cellStyle name="SAPBEXaggItem 3 5 5 4 5" xfId="19922" xr:uid="{9D6D0DF7-4F53-4C22-BDC2-6E47A5E1C467}"/>
    <cellStyle name="SAPBEXaggItem 3 5 5 5" xfId="26248" xr:uid="{34740D5F-672C-4854-AAD8-13950EEE985C}"/>
    <cellStyle name="SAPBEXaggItem 3 5 5 6" xfId="16418" xr:uid="{38756026-2A69-40C8-8952-8D58A6550974}"/>
    <cellStyle name="SAPBEXaggItem 3 5 6" xfId="6687" xr:uid="{DD7B2185-F45A-45A6-B8E7-06CC89C1E575}"/>
    <cellStyle name="SAPBEXaggItem 3 5 6 2" xfId="7564" xr:uid="{38508D9F-F652-4468-9C4E-4505D2D2D333}"/>
    <cellStyle name="SAPBEXaggItem 3 5 6 2 2" xfId="13271" xr:uid="{193E3B31-7892-4ACD-9CB6-2C062AE2021B}"/>
    <cellStyle name="SAPBEXaggItem 3 5 6 2 2 2" xfId="30719" xr:uid="{433333C4-09C6-4E52-A168-757C8668629C}"/>
    <cellStyle name="SAPBEXaggItem 3 5 6 2 2 3" xfId="35632" xr:uid="{54D5A5C3-F272-4F27-A716-16ECCB582405}"/>
    <cellStyle name="SAPBEXaggItem 3 5 6 2 2 4" xfId="37179" xr:uid="{4F26106F-E0AC-4695-88F0-C4B212346CF5}"/>
    <cellStyle name="SAPBEXaggItem 3 5 6 2 2 5" xfId="21746" xr:uid="{17F16A96-B681-48D0-B7B0-E7A705292CF6}"/>
    <cellStyle name="SAPBEXaggItem 3 5 6 2 3" xfId="12333" xr:uid="{0C4BBE6C-3C8E-4CCC-BB23-8671DBE03B4C}"/>
    <cellStyle name="SAPBEXaggItem 3 5 6 2 3 2" xfId="29781" xr:uid="{3EBA879A-DF96-4A0C-B4B8-06A3B8AE8188}"/>
    <cellStyle name="SAPBEXaggItem 3 5 6 2 3 3" xfId="34829" xr:uid="{3BB5BDEC-B0DC-41FF-AD6A-0A206A738956}"/>
    <cellStyle name="SAPBEXaggItem 3 5 6 2 3 4" xfId="36243" xr:uid="{54CB2E5C-1478-4348-979C-08E6BDD7A821}"/>
    <cellStyle name="SAPBEXaggItem 3 5 6 2 3 5" xfId="20808" xr:uid="{17D876A9-46D4-430F-B34F-9E6D8EC30BE9}"/>
    <cellStyle name="SAPBEXaggItem 3 5 6 2 4" xfId="32955" xr:uid="{0D529FC4-61BB-4721-87D8-A89651B14B57}"/>
    <cellStyle name="SAPBEXaggItem 3 5 6 2 5" xfId="17046" xr:uid="{64350BD5-2E41-4A47-87EA-437338B8330A}"/>
    <cellStyle name="SAPBEXaggItem 3 5 6 3" xfId="10230" xr:uid="{ECC411F6-41A2-43C6-AB45-5884FCC4A4BB}"/>
    <cellStyle name="SAPBEXaggItem 3 5 6 3 2" xfId="27725" xr:uid="{5B6BC418-CD94-4672-80BD-BA46EB852EE1}"/>
    <cellStyle name="SAPBEXaggItem 3 5 6 3 3" xfId="33286" xr:uid="{F872B02C-BDBE-4E21-BC18-4E1E113722EB}"/>
    <cellStyle name="SAPBEXaggItem 3 5 6 3 4" xfId="23578" xr:uid="{E46535D4-10C4-467F-86A9-B6A0992137B7}"/>
    <cellStyle name="SAPBEXaggItem 3 5 6 3 5" xfId="18811" xr:uid="{B901054D-D09E-4A9E-B0B8-FB15B36F84E3}"/>
    <cellStyle name="SAPBEXaggItem 3 5 6 4" xfId="11236" xr:uid="{5B11D896-54EB-4C13-BCEA-A5DD21D6F1F5}"/>
    <cellStyle name="SAPBEXaggItem 3 5 6 4 2" xfId="28692" xr:uid="{A2A05179-D195-4684-A4AA-D4B5783693F1}"/>
    <cellStyle name="SAPBEXaggItem 3 5 6 4 3" xfId="33914" xr:uid="{66EE85C8-FC16-433A-B685-55E987210639}"/>
    <cellStyle name="SAPBEXaggItem 3 5 6 4 4" xfId="24142" xr:uid="{A7C5F6A1-5BDC-4533-9681-5791946461B7}"/>
    <cellStyle name="SAPBEXaggItem 3 5 6 4 5" xfId="19741" xr:uid="{5D0D7939-AABD-42BB-9454-CB02387F4E87}"/>
    <cellStyle name="SAPBEXaggItem 3 5 6 5" xfId="32923" xr:uid="{B2E54F53-2D1A-4907-8E12-79BA10665DA7}"/>
    <cellStyle name="SAPBEXaggItem 3 5 6 6" xfId="16196" xr:uid="{42F8E31E-6215-4105-8ABD-1E6941970B18}"/>
    <cellStyle name="SAPBEXaggItem 3 5 7" xfId="6860" xr:uid="{EA9C8271-71FF-4E2B-97AA-A5E931A7851B}"/>
    <cellStyle name="SAPBEXaggItem 3 5 7 2" xfId="11099" xr:uid="{9E7DDC9C-884D-4C5F-9277-B3FE816667F9}"/>
    <cellStyle name="SAPBEXaggItem 3 5 7 2 2" xfId="28560" xr:uid="{2203A104-8498-420E-B622-99C74B274797}"/>
    <cellStyle name="SAPBEXaggItem 3 5 7 2 3" xfId="33802" xr:uid="{68C93293-B4F5-4872-A223-A89DC44C617F}"/>
    <cellStyle name="SAPBEXaggItem 3 5 7 2 4" xfId="25748" xr:uid="{B7C2D1EA-FE69-4F7B-ACF0-7C6165BF9CE6}"/>
    <cellStyle name="SAPBEXaggItem 3 5 7 2 5" xfId="19612" xr:uid="{2789D66A-6BB0-48F6-8110-9D0E7CC25688}"/>
    <cellStyle name="SAPBEXaggItem 3 5 7 3" xfId="9192" xr:uid="{E819298B-7A66-4E80-A018-54B21A191864}"/>
    <cellStyle name="SAPBEXaggItem 3 5 7 3 2" xfId="26938" xr:uid="{74A14E63-3B69-4829-9CCD-B1B868D60222}"/>
    <cellStyle name="SAPBEXaggItem 3 5 7 3 3" xfId="32605" xr:uid="{AC0FD4A9-3AFD-4B93-B2FF-CCE5861AE5FB}"/>
    <cellStyle name="SAPBEXaggItem 3 5 7 3 4" xfId="32077" xr:uid="{CC7FE5D4-717D-4EAF-A8D6-23FFE818A2B6}"/>
    <cellStyle name="SAPBEXaggItem 3 5 7 3 5" xfId="18153" xr:uid="{476D0CDA-DE13-4DB1-B81B-5D9D2804092B}"/>
    <cellStyle name="SAPBEXaggItem 3 5 7 4" xfId="23362" xr:uid="{BAB9E3E0-B0FE-4FC3-89E5-260C2DAA1C47}"/>
    <cellStyle name="SAPBEXaggItem 3 5 7 5" xfId="16360" xr:uid="{947072CF-83A3-4390-BE6B-EA9BC1049755}"/>
    <cellStyle name="SAPBEXaggItem 3 5 8" xfId="9187" xr:uid="{3EAF9275-E4E9-47C3-849A-C40E6BC5DE24}"/>
    <cellStyle name="SAPBEXaggItem 3 5 8 2" xfId="26933" xr:uid="{4E3CBE4D-E3ED-454C-AE19-5D499C460D7B}"/>
    <cellStyle name="SAPBEXaggItem 3 5 8 3" xfId="32601" xr:uid="{67A7587F-236A-4705-BDEA-AD2B6E7AC83E}"/>
    <cellStyle name="SAPBEXaggItem 3 5 8 4" xfId="25647" xr:uid="{B773AFAA-E268-45C9-A8F9-34676D471331}"/>
    <cellStyle name="SAPBEXaggItem 3 5 8 5" xfId="18149" xr:uid="{A6E90DF3-64BB-4A2D-A84A-292AEE04E9FD}"/>
    <cellStyle name="SAPBEXaggItem 3 5 9" xfId="9662" xr:uid="{11AF490D-4E2D-4DB9-B8CF-18F92A43031C}"/>
    <cellStyle name="SAPBEXaggItem 3 5 9 2" xfId="27362" xr:uid="{BB9E840E-D50C-47D0-8270-80CA176F74CE}"/>
    <cellStyle name="SAPBEXaggItem 3 5 9 3" xfId="32963" xr:uid="{B3B84318-7296-49CF-9C5E-70E5B53883D9}"/>
    <cellStyle name="SAPBEXaggItem 3 5 9 4" xfId="23167" xr:uid="{67F9D528-3A7B-4D5F-85E3-1EBAD7354C3F}"/>
    <cellStyle name="SAPBEXaggItem 3 5 9 5" xfId="18538" xr:uid="{AFEA8D97-C791-47A8-8A29-102F56138BAE}"/>
    <cellStyle name="SAPBEXaggItem 3 6" xfId="6046" xr:uid="{79606F70-1BAA-4F27-AC7C-09350977107E}"/>
    <cellStyle name="SAPBEXaggItem 3 6 2" xfId="7385" xr:uid="{E77F65DB-2185-4CA9-A614-07096834CDCF}"/>
    <cellStyle name="SAPBEXaggItem 3 6 2 2" xfId="13092" xr:uid="{E0642CBC-2A5D-4BEC-8F67-7DCAB48BA25F}"/>
    <cellStyle name="SAPBEXaggItem 3 6 2 2 2" xfId="30540" xr:uid="{A4B9C0A2-3B3E-467B-9FCD-FE5EB46F3238}"/>
    <cellStyle name="SAPBEXaggItem 3 6 2 2 3" xfId="35475" xr:uid="{C7203A51-57A7-4FD3-B1F8-C2E3639A1477}"/>
    <cellStyle name="SAPBEXaggItem 3 6 2 2 4" xfId="37002" xr:uid="{385FC5B1-9612-49FE-A231-5F7A76F7B402}"/>
    <cellStyle name="SAPBEXaggItem 3 6 2 2 5" xfId="21567" xr:uid="{DDD1C12D-5B34-4057-AB0E-00C0C6E76E0E}"/>
    <cellStyle name="SAPBEXaggItem 3 6 2 3" xfId="12154" xr:uid="{EBFE4785-7A8F-4C91-A9C1-6F498A0923EB}"/>
    <cellStyle name="SAPBEXaggItem 3 6 2 3 2" xfId="29602" xr:uid="{B74D4EE5-2EF3-464E-9121-59F0CF5F6C3B}"/>
    <cellStyle name="SAPBEXaggItem 3 6 2 3 3" xfId="34674" xr:uid="{2222B5D7-7A20-444A-A53F-1576C0745BFC}"/>
    <cellStyle name="SAPBEXaggItem 3 6 2 3 4" xfId="26968" xr:uid="{05CA823E-3D60-4663-A669-DED3A4654A92}"/>
    <cellStyle name="SAPBEXaggItem 3 6 2 3 5" xfId="20629" xr:uid="{033E9AB0-DD46-44B8-9508-F7CCB2A44983}"/>
    <cellStyle name="SAPBEXaggItem 3 6 2 4" xfId="34636" xr:uid="{F394518B-A62D-45F3-B092-160F2DA5100A}"/>
    <cellStyle name="SAPBEXaggItem 3 6 2 5" xfId="16869" xr:uid="{DB492CA6-5D50-494E-A73D-858C2C051D29}"/>
    <cellStyle name="SAPBEXaggItem 3 6 3" xfId="8090" xr:uid="{16F40327-CD83-4697-834F-9A74E84A79DE}"/>
    <cellStyle name="SAPBEXaggItem 3 6 3 2" xfId="26106" xr:uid="{B504B57F-917C-42AC-BA02-674F6B637B09}"/>
    <cellStyle name="SAPBEXaggItem 3 6 3 3" xfId="32090" xr:uid="{E2567FE1-E1CC-455F-BA03-1298EB207939}"/>
    <cellStyle name="SAPBEXaggItem 3 6 3 4" xfId="34801" xr:uid="{D17A0AD5-FE4A-4B6C-82B2-C95EFBD8CF26}"/>
    <cellStyle name="SAPBEXaggItem 3 6 3 5" xfId="17480" xr:uid="{568BD49A-7E4A-4C45-891B-E49253414304}"/>
    <cellStyle name="SAPBEXaggItem 3 6 4" xfId="10959" xr:uid="{A3E2AD66-1D58-4BBE-8C49-1EA33A13A0AE}"/>
    <cellStyle name="SAPBEXaggItem 3 6 4 2" xfId="28424" xr:uid="{ACB98470-120D-456F-A7B6-26504BD74577}"/>
    <cellStyle name="SAPBEXaggItem 3 6 4 3" xfId="33680" xr:uid="{0C37A519-DF62-450B-9630-A7FF6192391C}"/>
    <cellStyle name="SAPBEXaggItem 3 6 4 4" xfId="25309" xr:uid="{F3AB1B8E-2ADF-4BB0-A9D6-01FEBF47CC85}"/>
    <cellStyle name="SAPBEXaggItem 3 6 4 5" xfId="19482" xr:uid="{8EC53B52-66EB-4BEC-899E-89A6D9F6ADE0}"/>
    <cellStyle name="SAPBEXaggItem 3 6 5" xfId="32532" xr:uid="{E4B81DF1-97DB-4818-91A6-0BE700150F72}"/>
    <cellStyle name="SAPBEXaggItem 3 6 6" xfId="15642" xr:uid="{40CEF0C4-687C-4486-9524-B3C9DD7F9F92}"/>
    <cellStyle name="SAPBEXaggItem 3 7" xfId="6501" xr:uid="{67799A58-4858-45CD-A809-CA372480B8E5}"/>
    <cellStyle name="SAPBEXaggItem 3 7 2" xfId="7453" xr:uid="{EC2FDFFD-5EE5-4BE6-9810-BEE4C82B83A8}"/>
    <cellStyle name="SAPBEXaggItem 3 7 2 2" xfId="13160" xr:uid="{EE3BCD53-3B69-4211-AFD6-2989D97B3D41}"/>
    <cellStyle name="SAPBEXaggItem 3 7 2 2 2" xfId="30608" xr:uid="{4B541CCC-14BE-438A-A11C-EB88100275E2}"/>
    <cellStyle name="SAPBEXaggItem 3 7 2 2 3" xfId="35539" xr:uid="{91381398-E632-482D-8B4C-7BDECCF27BF2}"/>
    <cellStyle name="SAPBEXaggItem 3 7 2 2 4" xfId="37070" xr:uid="{FFBA12BE-0D54-4E90-8226-C2F815855B83}"/>
    <cellStyle name="SAPBEXaggItem 3 7 2 2 5" xfId="21635" xr:uid="{757ACB09-9AF6-416E-ACD6-10912928FA17}"/>
    <cellStyle name="SAPBEXaggItem 3 7 2 3" xfId="12222" xr:uid="{9970DB19-7782-457C-BD3A-398173B8EA16}"/>
    <cellStyle name="SAPBEXaggItem 3 7 2 3 2" xfId="29670" xr:uid="{67C1C497-1C0C-434C-841A-25947600C945}"/>
    <cellStyle name="SAPBEXaggItem 3 7 2 3 3" xfId="34735" xr:uid="{6620E6CB-9759-4FA3-B82C-D0B716C2AEA3}"/>
    <cellStyle name="SAPBEXaggItem 3 7 2 3 4" xfId="24341" xr:uid="{29A85468-4226-4359-9530-17C7ECD5BA3C}"/>
    <cellStyle name="SAPBEXaggItem 3 7 2 3 5" xfId="20697" xr:uid="{1B50667B-96A3-4A93-9F0C-07A3166AA16C}"/>
    <cellStyle name="SAPBEXaggItem 3 7 2 4" xfId="23219" xr:uid="{FA90C0FE-64D1-426D-820E-C012F0083E7D}"/>
    <cellStyle name="SAPBEXaggItem 3 7 2 5" xfId="16937" xr:uid="{E41E35FF-4375-425B-928C-733A97729E6D}"/>
    <cellStyle name="SAPBEXaggItem 3 7 3" xfId="9418" xr:uid="{C671C039-ACD1-4A3D-8266-2A882BF773F3}"/>
    <cellStyle name="SAPBEXaggItem 3 7 3 2" xfId="27142" xr:uid="{28B2F6F7-64CC-4406-8D1C-0782B2D49E21}"/>
    <cellStyle name="SAPBEXaggItem 3 7 3 3" xfId="32774" xr:uid="{0D9FCCB3-137A-4DC3-B1BE-07829E70E0CA}"/>
    <cellStyle name="SAPBEXaggItem 3 7 3 4" xfId="33367" xr:uid="{AC049FC5-37B8-40F3-8292-134F83686B5D}"/>
    <cellStyle name="SAPBEXaggItem 3 7 3 5" xfId="18326" xr:uid="{4C55C332-DDCC-45DC-8627-3E7FBBBD8E46}"/>
    <cellStyle name="SAPBEXaggItem 3 7 4" xfId="11104" xr:uid="{B4611A2B-EAF4-4D26-8FBB-9DECF04EB252}"/>
    <cellStyle name="SAPBEXaggItem 3 7 4 2" xfId="28565" xr:uid="{1647A2BB-F7A0-4CC6-A7BA-900E4AD35B54}"/>
    <cellStyle name="SAPBEXaggItem 3 7 4 3" xfId="33806" xr:uid="{9FFA47A2-EA6C-4602-8D7C-88CF8A7F9839}"/>
    <cellStyle name="SAPBEXaggItem 3 7 4 4" xfId="32232" xr:uid="{AD9BC4B4-F39C-4147-8494-314927A76267}"/>
    <cellStyle name="SAPBEXaggItem 3 7 4 5" xfId="19617" xr:uid="{1001C2DD-32ED-45D1-8BA7-704BDBECE560}"/>
    <cellStyle name="SAPBEXaggItem 3 7 5" xfId="23355" xr:uid="{5DB6B5CD-4ECE-48B2-B6C6-A403A0DCE7B3}"/>
    <cellStyle name="SAPBEXaggItem 3 7 6" xfId="16027" xr:uid="{7CFB5949-7B2A-4B2A-805A-88D62F4ADC16}"/>
    <cellStyle name="SAPBEXaggItem 3 8" xfId="5356" xr:uid="{3BC9BE81-20A6-4244-B0B8-82C6A448D011}"/>
    <cellStyle name="SAPBEXaggItem 3 8 2" xfId="7267" xr:uid="{7BBCC91C-C2A0-4E9B-BA8D-E2720B7D1FFC}"/>
    <cellStyle name="SAPBEXaggItem 3 8 2 2" xfId="12975" xr:uid="{3BCEBCDA-7DA3-46E4-A207-26E465C25D88}"/>
    <cellStyle name="SAPBEXaggItem 3 8 2 2 2" xfId="30423" xr:uid="{09B7FB35-BA23-4B87-AECD-D862092B19CD}"/>
    <cellStyle name="SAPBEXaggItem 3 8 2 2 3" xfId="35377" xr:uid="{6FE93ACC-942C-456B-9DEE-A1D8279F7A79}"/>
    <cellStyle name="SAPBEXaggItem 3 8 2 2 4" xfId="36885" xr:uid="{1E938318-5FD3-4CE6-8AAE-6EE83E572605}"/>
    <cellStyle name="SAPBEXaggItem 3 8 2 2 5" xfId="21450" xr:uid="{1795CD62-7EE4-462D-906B-ECA995B96F3D}"/>
    <cellStyle name="SAPBEXaggItem 3 8 2 3" xfId="12037" xr:uid="{BBE75D45-0CCE-4CB3-85EB-9E468D15A635}"/>
    <cellStyle name="SAPBEXaggItem 3 8 2 3 2" xfId="29485" xr:uid="{22FE2273-1AF0-4720-AF86-A6B933AE874B}"/>
    <cellStyle name="SAPBEXaggItem 3 8 2 3 3" xfId="34574" xr:uid="{DBC003F1-BFAE-48E8-9735-8C96FA4EFE33}"/>
    <cellStyle name="SAPBEXaggItem 3 8 2 3 4" xfId="28023" xr:uid="{C2B83F3E-D336-4B13-86A2-B7EE601F6D12}"/>
    <cellStyle name="SAPBEXaggItem 3 8 2 3 5" xfId="20512" xr:uid="{85909349-CCF0-4D5E-BBFB-DE9C38C0A658}"/>
    <cellStyle name="SAPBEXaggItem 3 8 2 4" xfId="23330" xr:uid="{081B3314-A03F-4552-87EA-F73D15300C12}"/>
    <cellStyle name="SAPBEXaggItem 3 8 2 5" xfId="16752" xr:uid="{CBE1345C-B613-493B-B7B9-1DF67CB42A98}"/>
    <cellStyle name="SAPBEXaggItem 3 8 3" xfId="9709" xr:uid="{8BE87DA0-434C-441B-8097-E7AC0B69AED2}"/>
    <cellStyle name="SAPBEXaggItem 3 8 3 2" xfId="27407" xr:uid="{3A3E7157-7901-4056-8323-6872F5C1AE46}"/>
    <cellStyle name="SAPBEXaggItem 3 8 3 3" xfId="32994" xr:uid="{32801710-8828-4B22-A941-3C9B165A5112}"/>
    <cellStyle name="SAPBEXaggItem 3 8 3 4" xfId="33221" xr:uid="{397A14B1-69A4-46D4-AC10-C3FC5E24A7D4}"/>
    <cellStyle name="SAPBEXaggItem 3 8 3 5" xfId="18571" xr:uid="{008FE3A7-DCE6-412E-89D9-0780069A2E0B}"/>
    <cellStyle name="SAPBEXaggItem 3 8 4" xfId="10651" xr:uid="{4559CB27-B549-4B72-87E6-F4D93C0A074E}"/>
    <cellStyle name="SAPBEXaggItem 3 8 4 2" xfId="28131" xr:uid="{B8D79230-6653-4D2F-BD3F-DBA472656C0C}"/>
    <cellStyle name="SAPBEXaggItem 3 8 4 3" xfId="33436" xr:uid="{9BFF0A73-DC53-4953-BF2D-847359451ACF}"/>
    <cellStyle name="SAPBEXaggItem 3 8 4 4" xfId="32305" xr:uid="{9C24AC95-BC2D-44AA-B9B7-D014E0253F25}"/>
    <cellStyle name="SAPBEXaggItem 3 8 4 5" xfId="19193" xr:uid="{E5F58AEB-74A7-4277-B491-8BDFB3D5F999}"/>
    <cellStyle name="SAPBEXaggItem 3 8 5" xfId="36195" xr:uid="{81596990-3EE5-4BE2-82DA-9108E708CA46}"/>
    <cellStyle name="SAPBEXaggItem 3 8 6" xfId="15296" xr:uid="{3F86DCB8-AB78-4C9A-9BA8-56317B589389}"/>
    <cellStyle name="SAPBEXaggItem 3 9" xfId="7089" xr:uid="{629A2DDE-09E9-4313-AD92-DF0FA0FAD0A9}"/>
    <cellStyle name="SAPBEXaggItem 3 9 2" xfId="7872" xr:uid="{595D8C4A-0546-4484-AB85-FAA26922027E}"/>
    <cellStyle name="SAPBEXaggItem 3 9 2 2" xfId="13579" xr:uid="{6FBF18F2-D5F5-4887-939F-1AC032727D3F}"/>
    <cellStyle name="SAPBEXaggItem 3 9 2 2 2" xfId="31027" xr:uid="{67B1EB3C-D915-49E1-B942-F772E4CC3F5F}"/>
    <cellStyle name="SAPBEXaggItem 3 9 2 2 3" xfId="35889" xr:uid="{CC14D015-A7E0-48FE-99D9-AC9B6368E190}"/>
    <cellStyle name="SAPBEXaggItem 3 9 2 2 4" xfId="37485" xr:uid="{0BDC7BA4-58CD-4AA1-BA50-13F4ACE6AD6F}"/>
    <cellStyle name="SAPBEXaggItem 3 9 2 2 5" xfId="22054" xr:uid="{76BA6587-55FC-4E00-B6CE-262710641686}"/>
    <cellStyle name="SAPBEXaggItem 3 9 2 3" xfId="12641" xr:uid="{3C4C2EBF-E9D9-4A19-8920-0F2FF9F8B849}"/>
    <cellStyle name="SAPBEXaggItem 3 9 2 3 2" xfId="30089" xr:uid="{F0A0C2A8-88E2-41E6-A254-BF9F9B7C95F8}"/>
    <cellStyle name="SAPBEXaggItem 3 9 2 3 3" xfId="35083" xr:uid="{6D5AC615-310E-4544-9A2E-653D73DE0FE1}"/>
    <cellStyle name="SAPBEXaggItem 3 9 2 3 4" xfId="36551" xr:uid="{820949D3-BE41-43C2-8324-703EC022F992}"/>
    <cellStyle name="SAPBEXaggItem 3 9 2 3 5" xfId="21116" xr:uid="{56C8491B-5B8A-4BE9-AD4E-AAEA6D6BEA2E}"/>
    <cellStyle name="SAPBEXaggItem 3 9 2 4" xfId="32845" xr:uid="{51EF2DF9-4922-4AD2-B713-241A30362DBC}"/>
    <cellStyle name="SAPBEXaggItem 3 9 2 5" xfId="17352" xr:uid="{95EBD84A-C0B1-4F08-80FA-C4BF3C4045E3}"/>
    <cellStyle name="SAPBEXaggItem 3 9 3" xfId="12797" xr:uid="{3BD178FC-EA82-4A78-B263-5593F4E29550}"/>
    <cellStyle name="SAPBEXaggItem 3 9 3 2" xfId="30245" xr:uid="{98B668D4-3EED-4DCE-85AB-097BB90C2460}"/>
    <cellStyle name="SAPBEXaggItem 3 9 3 3" xfId="35218" xr:uid="{0C1DED49-3439-4EF4-A426-BF761DE6648B}"/>
    <cellStyle name="SAPBEXaggItem 3 9 3 4" xfId="36707" xr:uid="{5CA50DBF-ADF4-4311-B6F1-9232AFCD34B0}"/>
    <cellStyle name="SAPBEXaggItem 3 9 3 5" xfId="21272" xr:uid="{67836263-1081-483E-ADBC-110734B6BAEE}"/>
    <cellStyle name="SAPBEXaggItem 3 9 4" xfId="11557" xr:uid="{A0527D64-0353-4A53-8D2C-D131EE821555}"/>
    <cellStyle name="SAPBEXaggItem 3 9 4 2" xfId="29012" xr:uid="{9BF613C8-3019-455B-8A6B-F6D39C1C948E}"/>
    <cellStyle name="SAPBEXaggItem 3 9 4 3" xfId="34181" xr:uid="{BF5988DB-6BAE-448B-9EDB-0B4D190881B2}"/>
    <cellStyle name="SAPBEXaggItem 3 9 4 4" xfId="32543" xr:uid="{BAFB03EB-2DA0-4D9B-8DE8-2894A921CEC5}"/>
    <cellStyle name="SAPBEXaggItem 3 9 4 5" xfId="20059" xr:uid="{90A1A09E-A3C5-4404-B91C-3EE7F12581C9}"/>
    <cellStyle name="SAPBEXaggItem 3 9 5" xfId="34179" xr:uid="{2CA3A2EA-3203-43D2-882A-D59FAFFB8B58}"/>
    <cellStyle name="SAPBEXaggItem 3 9 6" xfId="16574" xr:uid="{1F2486A0-F87F-4527-9ABD-ED28A319F46B}"/>
    <cellStyle name="SAPBEXaggItem 4" xfId="5065" xr:uid="{11CBD837-0B50-4DD3-AB04-F000303DEC4A}"/>
    <cellStyle name="SAPBEXaggItem 4 10" xfId="23600" xr:uid="{A6514249-6580-4F03-98A2-5A1987B33B1C}"/>
    <cellStyle name="SAPBEXaggItem 4 11" xfId="15116" xr:uid="{2C367AF0-5555-4671-B975-45BDAE558B8D}"/>
    <cellStyle name="SAPBEXaggItem 4 2" xfId="6772" xr:uid="{ADC73BC5-CF11-4D3F-8A04-BA20221B0172}"/>
    <cellStyle name="SAPBEXaggItem 4 2 2" xfId="7616" xr:uid="{FFDA2BA4-1192-4059-AACB-EA54A7CAB44D}"/>
    <cellStyle name="SAPBEXaggItem 4 2 2 2" xfId="13323" xr:uid="{8F622884-AE63-4DBD-8539-7C0AF8E93BC0}"/>
    <cellStyle name="SAPBEXaggItem 4 2 2 2 2" xfId="30771" xr:uid="{CEB51C47-41DE-4254-BA5C-0DAA7CD7F976}"/>
    <cellStyle name="SAPBEXaggItem 4 2 2 2 3" xfId="35678" xr:uid="{6789B27A-94B5-4C3C-8ED2-E7D324C6D58C}"/>
    <cellStyle name="SAPBEXaggItem 4 2 2 2 4" xfId="37231" xr:uid="{E74A0D57-B4FF-4153-B7BE-51EA933D9330}"/>
    <cellStyle name="SAPBEXaggItem 4 2 2 2 5" xfId="21798" xr:uid="{165B73B1-B9EB-4259-9BB6-8FABE1F3A793}"/>
    <cellStyle name="SAPBEXaggItem 4 2 2 3" xfId="12385" xr:uid="{7AD4DCE6-6D1A-4834-9128-C9557B51DB39}"/>
    <cellStyle name="SAPBEXaggItem 4 2 2 3 2" xfId="29833" xr:uid="{DEB6443E-FA0D-465A-BA92-7D1A30B374A2}"/>
    <cellStyle name="SAPBEXaggItem 4 2 2 3 3" xfId="34874" xr:uid="{9D1608AB-5EDD-43A2-AD0A-89B942FEB6E8}"/>
    <cellStyle name="SAPBEXaggItem 4 2 2 3 4" xfId="36295" xr:uid="{E20FC25C-D4A5-4A31-AC83-6024CD5C7482}"/>
    <cellStyle name="SAPBEXaggItem 4 2 2 3 5" xfId="20860" xr:uid="{7AA63138-1213-4B96-A47B-4368B6425896}"/>
    <cellStyle name="SAPBEXaggItem 4 2 2 4" xfId="23401" xr:uid="{6BC20A39-5385-43C2-BF65-8B5411531ABC}"/>
    <cellStyle name="SAPBEXaggItem 4 2 2 5" xfId="17098" xr:uid="{A6F2C314-9463-49D3-BC3A-0AB2CA06E741}"/>
    <cellStyle name="SAPBEXaggItem 4 2 3" xfId="11337" xr:uid="{539533CF-67D8-4132-A675-5EC334EA91A4}"/>
    <cellStyle name="SAPBEXaggItem 4 2 3 2" xfId="28792" xr:uid="{BD840312-BDD8-4604-AEC7-7A9400D4488F}"/>
    <cellStyle name="SAPBEXaggItem 4 2 3 3" xfId="34001" xr:uid="{D28F8489-5B26-4C28-8543-5B9F7F068B80}"/>
    <cellStyle name="SAPBEXaggItem 4 2 3 4" xfId="36123" xr:uid="{F12CECF4-1651-4D83-A10C-6D73CDEA8133}"/>
    <cellStyle name="SAPBEXaggItem 4 2 3 5" xfId="19841" xr:uid="{ACDD445C-0F9A-4505-BC04-9821150013E6}"/>
    <cellStyle name="SAPBEXaggItem 4 2 4" xfId="11290" xr:uid="{587EF73D-99B2-453E-B830-1BD93062BDA4}"/>
    <cellStyle name="SAPBEXaggItem 4 2 4 2" xfId="28745" xr:uid="{5FFFF190-3530-4D29-96B3-6754A78B9113}"/>
    <cellStyle name="SAPBEXaggItem 4 2 4 3" xfId="33961" xr:uid="{E52F674A-F62F-45E6-ADD3-1F5FE6714B53}"/>
    <cellStyle name="SAPBEXaggItem 4 2 4 4" xfId="24151" xr:uid="{9230C6CC-7EF5-4C0B-AB52-D51D00471A2B}"/>
    <cellStyle name="SAPBEXaggItem 4 2 4 5" xfId="19794" xr:uid="{E15147FD-66D9-414B-A603-44B086190415}"/>
    <cellStyle name="SAPBEXaggItem 4 2 5" xfId="26016" xr:uid="{D6E93355-3415-4ECD-9D29-41B9E86C2AD2}"/>
    <cellStyle name="SAPBEXaggItem 4 2 6" xfId="16279" xr:uid="{36B94D0B-2FAD-410E-9215-68C2F67EADF3}"/>
    <cellStyle name="SAPBEXaggItem 4 3" xfId="6888" xr:uid="{E11BDC47-E8BE-4FD9-8E3E-51DA2C657DAF}"/>
    <cellStyle name="SAPBEXaggItem 4 3 2" xfId="7706" xr:uid="{3BE78EB6-701F-4DC7-B035-391CDAB65869}"/>
    <cellStyle name="SAPBEXaggItem 4 3 2 2" xfId="13413" xr:uid="{6143F2A4-ACA4-422B-AA3F-4D6E762CC7BB}"/>
    <cellStyle name="SAPBEXaggItem 4 3 2 2 2" xfId="30861" xr:uid="{04A8910F-6312-4C3F-800D-821DB181E065}"/>
    <cellStyle name="SAPBEXaggItem 4 3 2 2 3" xfId="35750" xr:uid="{FF87F361-94D4-4F4E-90AC-DABF5137CE94}"/>
    <cellStyle name="SAPBEXaggItem 4 3 2 2 4" xfId="37321" xr:uid="{4EE83747-AF1A-40D5-A319-4E8E7A849895}"/>
    <cellStyle name="SAPBEXaggItem 4 3 2 2 5" xfId="21888" xr:uid="{1CC298F7-C4E6-4AC9-984E-9F8FEBC0ACA0}"/>
    <cellStyle name="SAPBEXaggItem 4 3 2 3" xfId="12475" xr:uid="{A42097B4-305D-4CCD-8CA1-40D05FC24204}"/>
    <cellStyle name="SAPBEXaggItem 4 3 2 3 2" xfId="29923" xr:uid="{377F04F2-4A74-431B-91D1-3854921E4763}"/>
    <cellStyle name="SAPBEXaggItem 4 3 2 3 3" xfId="34945" xr:uid="{B7452534-7222-45F0-AE63-61E1691EBE55}"/>
    <cellStyle name="SAPBEXaggItem 4 3 2 3 4" xfId="36385" xr:uid="{E31190A8-AF35-4C78-90EF-25341C7CEF3A}"/>
    <cellStyle name="SAPBEXaggItem 4 3 2 3 5" xfId="20950" xr:uid="{5119D3A5-6675-4AC7-A267-2A6EC532F714}"/>
    <cellStyle name="SAPBEXaggItem 4 3 2 4" xfId="26874" xr:uid="{B70503CD-4FC4-4AD0-947A-AFCAAE52E3C4}"/>
    <cellStyle name="SAPBEXaggItem 4 3 2 5" xfId="17188" xr:uid="{C2490B52-5B75-4DB7-B7ED-26B2E6938173}"/>
    <cellStyle name="SAPBEXaggItem 4 3 3" xfId="11684" xr:uid="{DC67828B-9B50-47E9-BB0E-A73244E8300F}"/>
    <cellStyle name="SAPBEXaggItem 4 3 3 2" xfId="29138" xr:uid="{2B0F8F46-74B8-4823-ADEE-6789B8069D35}"/>
    <cellStyle name="SAPBEXaggItem 4 3 3 3" xfId="34291" xr:uid="{FE3D57E3-03D5-4B20-83DE-CE9B939AB103}"/>
    <cellStyle name="SAPBEXaggItem 4 3 3 4" xfId="25453" xr:uid="{A8203860-468F-416C-B286-F7CE50AC3659}"/>
    <cellStyle name="SAPBEXaggItem 4 3 3 5" xfId="20185" xr:uid="{0EF7AF81-0010-44D2-B501-323F82CC18F6}"/>
    <cellStyle name="SAPBEXaggItem 4 3 4" xfId="11390" xr:uid="{045C040A-1F78-4976-AB0E-0A4379013774}"/>
    <cellStyle name="SAPBEXaggItem 4 3 4 2" xfId="28845" xr:uid="{AD4EFC35-C983-4193-B227-4EBFBF53C73C}"/>
    <cellStyle name="SAPBEXaggItem 4 3 4 3" xfId="34040" xr:uid="{91E35D34-E252-4531-BE15-4863F7E974D7}"/>
    <cellStyle name="SAPBEXaggItem 4 3 4 4" xfId="32183" xr:uid="{B09CBAFA-F83D-4F5F-A262-3C3190750587}"/>
    <cellStyle name="SAPBEXaggItem 4 3 4 5" xfId="19893" xr:uid="{85468D0D-A1A4-4AC8-AFD6-6B6F33EB91DD}"/>
    <cellStyle name="SAPBEXaggItem 4 3 5" xfId="35744" xr:uid="{E7E53692-B4FB-40F2-A3F0-FC03096F0C9C}"/>
    <cellStyle name="SAPBEXaggItem 4 3 6" xfId="16382" xr:uid="{31414015-6495-4FBD-83EA-D883FF088862}"/>
    <cellStyle name="SAPBEXaggItem 4 4" xfId="6592" xr:uid="{668BB463-C222-4DCE-81A0-6FCBB379DF10}"/>
    <cellStyle name="SAPBEXaggItem 4 4 2" xfId="7510" xr:uid="{21684D78-E007-4742-989F-5376DD487BCD}"/>
    <cellStyle name="SAPBEXaggItem 4 4 2 2" xfId="13217" xr:uid="{5489F6AA-A183-46DF-B64A-2E0656DA6AE6}"/>
    <cellStyle name="SAPBEXaggItem 4 4 2 2 2" xfId="30665" xr:uid="{7743B415-CF5E-4D27-AACE-BB2F62496E4A}"/>
    <cellStyle name="SAPBEXaggItem 4 4 2 2 3" xfId="35588" xr:uid="{AB2EC258-0706-4C82-8374-F3E1C6A8B964}"/>
    <cellStyle name="SAPBEXaggItem 4 4 2 2 4" xfId="37125" xr:uid="{0B1C17B9-3576-4DFD-91A0-A1EB70900AB6}"/>
    <cellStyle name="SAPBEXaggItem 4 4 2 2 5" xfId="21692" xr:uid="{88777E9F-BE4B-47C9-9B22-A9D67665DB73}"/>
    <cellStyle name="SAPBEXaggItem 4 4 2 3" xfId="12279" xr:uid="{04CB96D3-B747-4D3D-B11F-E14A1BA4EE64}"/>
    <cellStyle name="SAPBEXaggItem 4 4 2 3 2" xfId="29727" xr:uid="{D1515E41-E2CA-4E29-8607-A2C8F315D2C7}"/>
    <cellStyle name="SAPBEXaggItem 4 4 2 3 3" xfId="34783" xr:uid="{B913859E-7B89-4B0A-BAD2-C392FBEE70E6}"/>
    <cellStyle name="SAPBEXaggItem 4 4 2 3 4" xfId="24384" xr:uid="{77F40ABA-8D66-4270-8CDC-14F9A37B797C}"/>
    <cellStyle name="SAPBEXaggItem 4 4 2 3 5" xfId="20754" xr:uid="{79DB49F6-011E-403E-8184-199E0DB6DA8D}"/>
    <cellStyle name="SAPBEXaggItem 4 4 2 4" xfId="33400" xr:uid="{AE75C286-C697-4824-B6F4-AE2BAC61CE7F}"/>
    <cellStyle name="SAPBEXaggItem 4 4 2 5" xfId="16992" xr:uid="{A065F953-1155-49BB-9912-C1689259CC07}"/>
    <cellStyle name="SAPBEXaggItem 4 4 3" xfId="9502" xr:uid="{4A37BB67-E06D-4BE7-AB0A-2E9C2ACFF44F}"/>
    <cellStyle name="SAPBEXaggItem 4 4 3 2" xfId="27226" xr:uid="{1B45F72B-AD83-469A-AB52-5929C41D29DB}"/>
    <cellStyle name="SAPBEXaggItem 4 4 3 3" xfId="32841" xr:uid="{34374E7F-E0AF-4AAE-B9C0-46BE7D5D1480}"/>
    <cellStyle name="SAPBEXaggItem 4 4 3 4" xfId="33378" xr:uid="{143BA29D-285C-4B64-AEC8-D2DDFA0707B1}"/>
    <cellStyle name="SAPBEXaggItem 4 4 3 5" xfId="18409" xr:uid="{DFAECD2B-90BF-4CB2-8D92-67419A276350}"/>
    <cellStyle name="SAPBEXaggItem 4 4 4" xfId="11170" xr:uid="{62D75D35-AE4F-41D7-AFD1-18F08B21BEEA}"/>
    <cellStyle name="SAPBEXaggItem 4 4 4 2" xfId="28629" xr:uid="{F1547D82-700A-4338-B6A5-D0A0F7468992}"/>
    <cellStyle name="SAPBEXaggItem 4 4 4 3" xfId="33861" xr:uid="{58196081-E121-4954-B9E9-CA3473A8C943}"/>
    <cellStyle name="SAPBEXaggItem 4 4 4 4" xfId="33373" xr:uid="{ECD5014C-50CF-4EF6-BBB6-7E2FF8D2D699}"/>
    <cellStyle name="SAPBEXaggItem 4 4 4 5" xfId="19679" xr:uid="{8C0B8EF4-4B39-4293-AF21-133E76C690F1}"/>
    <cellStyle name="SAPBEXaggItem 4 4 5" xfId="25448" xr:uid="{58D7C3D0-98E1-45F3-AAB3-B63EF381FF9B}"/>
    <cellStyle name="SAPBEXaggItem 4 4 6" xfId="16106" xr:uid="{B29D1CD1-9C1A-4BEE-A725-155985FCE2CE}"/>
    <cellStyle name="SAPBEXaggItem 4 5" xfId="6749" xr:uid="{21707896-1D1B-4C0A-9C37-1785112810F0}"/>
    <cellStyle name="SAPBEXaggItem 4 5 2" xfId="7601" xr:uid="{322631F1-A5E1-4B6A-947B-59DCF314E7F8}"/>
    <cellStyle name="SAPBEXaggItem 4 5 2 2" xfId="13308" xr:uid="{5B0A2971-32FB-4E68-98A9-1FABFC52E4F2}"/>
    <cellStyle name="SAPBEXaggItem 4 5 2 2 2" xfId="30756" xr:uid="{FCACB8CA-5FF5-4746-A2E1-C06CCA51A640}"/>
    <cellStyle name="SAPBEXaggItem 4 5 2 2 3" xfId="35665" xr:uid="{F4A0E0E2-07CC-4A5A-A7AA-EB4A642BFF93}"/>
    <cellStyle name="SAPBEXaggItem 4 5 2 2 4" xfId="37216" xr:uid="{40830ABE-C3D7-4E7E-8B2D-89C9AEE86D62}"/>
    <cellStyle name="SAPBEXaggItem 4 5 2 2 5" xfId="21783" xr:uid="{55157678-12AF-4356-B016-A94A525B3785}"/>
    <cellStyle name="SAPBEXaggItem 4 5 2 3" xfId="12370" xr:uid="{049757CD-7265-48EE-890D-748095FA5A3D}"/>
    <cellStyle name="SAPBEXaggItem 4 5 2 3 2" xfId="29818" xr:uid="{F5928E1E-1AEE-4221-B78B-78827C36DAA9}"/>
    <cellStyle name="SAPBEXaggItem 4 5 2 3 3" xfId="34861" xr:uid="{AA97F3A5-2DF5-424C-A1C7-1563C50DB592}"/>
    <cellStyle name="SAPBEXaggItem 4 5 2 3 4" xfId="36280" xr:uid="{80835B16-A3C9-47CD-8D51-5AA6A772CE8B}"/>
    <cellStyle name="SAPBEXaggItem 4 5 2 3 5" xfId="20845" xr:uid="{8422A986-B4A6-4CAA-BF27-25A7630D7481}"/>
    <cellStyle name="SAPBEXaggItem 4 5 2 4" xfId="34635" xr:uid="{A420F0F2-AE8D-4F1C-9464-19BCD9A4533B}"/>
    <cellStyle name="SAPBEXaggItem 4 5 2 5" xfId="17083" xr:uid="{B60809BC-EDB0-4070-AE1C-F30904B7AA68}"/>
    <cellStyle name="SAPBEXaggItem 4 5 3" xfId="11854" xr:uid="{BAA0F1F8-5A20-4069-8469-F47BDA68E1E2}"/>
    <cellStyle name="SAPBEXaggItem 4 5 3 2" xfId="29305" xr:uid="{290857DD-11CA-4616-AE17-1E0685F7B767}"/>
    <cellStyle name="SAPBEXaggItem 4 5 3 3" xfId="34433" xr:uid="{A2A639C8-37B1-4AB3-B5C1-8DDAB7945CE0}"/>
    <cellStyle name="SAPBEXaggItem 4 5 3 4" xfId="25726" xr:uid="{7920E46B-8FE3-490D-AF25-00160AFA6A05}"/>
    <cellStyle name="SAPBEXaggItem 4 5 3 5" xfId="20346" xr:uid="{424A5860-B700-4628-B2AF-F54AB0806B5B}"/>
    <cellStyle name="SAPBEXaggItem 4 5 4" xfId="11275" xr:uid="{A50F66D4-8440-49A6-8B01-771AFE77C734}"/>
    <cellStyle name="SAPBEXaggItem 4 5 4 2" xfId="28730" xr:uid="{777A52CC-A9D2-4CC6-A646-2A7FEA5E7EAB}"/>
    <cellStyle name="SAPBEXaggItem 4 5 4 3" xfId="33948" xr:uid="{614A85EB-792D-4C77-AB12-D31BD2A81C49}"/>
    <cellStyle name="SAPBEXaggItem 4 5 4 4" xfId="26985" xr:uid="{C1C506AB-F0A2-45EA-9878-B581FAD6601F}"/>
    <cellStyle name="SAPBEXaggItem 4 5 4 5" xfId="19779" xr:uid="{B561FF33-2733-4F53-AF8B-C63CEEA21167}"/>
    <cellStyle name="SAPBEXaggItem 4 5 5" xfId="25401" xr:uid="{B3D13555-C9A7-4DD7-953A-9BB7820121BC}"/>
    <cellStyle name="SAPBEXaggItem 4 5 6" xfId="16257" xr:uid="{52590CBE-E3A3-4E11-BA50-B8E031D30D7A}"/>
    <cellStyle name="SAPBEXaggItem 4 6" xfId="6673" xr:uid="{274520A1-0DE4-4C31-BE10-81DFF2414C87}"/>
    <cellStyle name="SAPBEXaggItem 4 6 2" xfId="7555" xr:uid="{1E662326-4171-4BB0-B55D-9F5B02BA9CB5}"/>
    <cellStyle name="SAPBEXaggItem 4 6 2 2" xfId="13262" xr:uid="{63CEF2F8-69A6-4CC4-BDC2-801CF4A75BAA}"/>
    <cellStyle name="SAPBEXaggItem 4 6 2 2 2" xfId="30710" xr:uid="{C4EF334A-2E36-428A-9765-59881D8311F1}"/>
    <cellStyle name="SAPBEXaggItem 4 6 2 2 3" xfId="35624" xr:uid="{6ED47378-4617-4630-8D2B-6DE9CA36A3F0}"/>
    <cellStyle name="SAPBEXaggItem 4 6 2 2 4" xfId="37170" xr:uid="{5D0D7A4C-9ADE-480A-B5B7-CB373A7F35A9}"/>
    <cellStyle name="SAPBEXaggItem 4 6 2 2 5" xfId="21737" xr:uid="{6255F97B-5723-417C-9D61-881D50D2D809}"/>
    <cellStyle name="SAPBEXaggItem 4 6 2 3" xfId="12324" xr:uid="{20DFEA29-5BA2-41ED-A14F-3F021196EAFF}"/>
    <cellStyle name="SAPBEXaggItem 4 6 2 3 2" xfId="29772" xr:uid="{0A2052AA-1EBD-4A6F-AC6D-FF75D5B28A17}"/>
    <cellStyle name="SAPBEXaggItem 4 6 2 3 3" xfId="34821" xr:uid="{C2D7C59D-8C57-4A32-89C1-A89CFA2CF1B2}"/>
    <cellStyle name="SAPBEXaggItem 4 6 2 3 4" xfId="26960" xr:uid="{17366843-4278-4EEF-B959-D641A05D9809}"/>
    <cellStyle name="SAPBEXaggItem 4 6 2 3 5" xfId="20799" xr:uid="{0270A206-DDFB-474B-86B6-9ADDD964DD8A}"/>
    <cellStyle name="SAPBEXaggItem 4 6 2 4" xfId="26223" xr:uid="{9495BF47-2FFC-4815-90CF-F06E54429441}"/>
    <cellStyle name="SAPBEXaggItem 4 6 2 5" xfId="17037" xr:uid="{20FEB173-8551-4692-988C-965F9487DB89}"/>
    <cellStyle name="SAPBEXaggItem 4 6 3" xfId="9326" xr:uid="{9D42C1A9-5F0C-4528-9C24-C989A074A74E}"/>
    <cellStyle name="SAPBEXaggItem 4 6 3 2" xfId="27062" xr:uid="{2C37D4C8-3E3C-467D-B0BB-C3B4B1C67860}"/>
    <cellStyle name="SAPBEXaggItem 4 6 3 3" xfId="32699" xr:uid="{6532C4C5-9984-48ED-9C07-3CC7ADF28517}"/>
    <cellStyle name="SAPBEXaggItem 4 6 3 4" xfId="23209" xr:uid="{7CD8A546-E801-4D52-B88B-605BDAF66BDD}"/>
    <cellStyle name="SAPBEXaggItem 4 6 3 5" xfId="18249" xr:uid="{86E2682C-BF78-46BC-9775-5F396DAE1260}"/>
    <cellStyle name="SAPBEXaggItem 4 6 4" xfId="11225" xr:uid="{B249BD03-78CF-4A77-A405-1B580B1D8015}"/>
    <cellStyle name="SAPBEXaggItem 4 6 4 2" xfId="28681" xr:uid="{3867E69F-B959-47D7-9D85-57A5C71E121C}"/>
    <cellStyle name="SAPBEXaggItem 4 6 4 3" xfId="33904" xr:uid="{A67BFEA4-7EF5-4D2E-A58F-E7DEB506F5C1}"/>
    <cellStyle name="SAPBEXaggItem 4 6 4 4" xfId="32215" xr:uid="{9D1DE53F-E7AE-4AA3-A0B0-891BC05C1D23}"/>
    <cellStyle name="SAPBEXaggItem 4 6 4 5" xfId="19730" xr:uid="{3D37191C-419E-4DD2-9865-B14D75D6FA33}"/>
    <cellStyle name="SAPBEXaggItem 4 6 5" xfId="32445" xr:uid="{9ED303FC-3CF8-437C-850B-F9C8A6274967}"/>
    <cellStyle name="SAPBEXaggItem 4 6 6" xfId="16182" xr:uid="{5CA3B081-3C79-4736-A329-334B6DC1A8DA}"/>
    <cellStyle name="SAPBEXaggItem 4 7" xfId="5436" xr:uid="{A2B4CE19-B5EC-4EA0-868F-5E4094D52541}"/>
    <cellStyle name="SAPBEXaggItem 4 7 2" xfId="9559" xr:uid="{BC8C1C24-BD59-4F98-92C0-47866A4E7CCB}"/>
    <cellStyle name="SAPBEXaggItem 4 7 2 2" xfId="27275" xr:uid="{A6D345B4-FC23-48FC-A673-5D7527183EA8}"/>
    <cellStyle name="SAPBEXaggItem 4 7 2 3" xfId="32883" xr:uid="{880F7D18-FCE7-4145-A394-4BF86B4DA126}"/>
    <cellStyle name="SAPBEXaggItem 4 7 2 4" xfId="24945" xr:uid="{A9A15A4D-3E7E-4936-8D92-11B5EFEC30EA}"/>
    <cellStyle name="SAPBEXaggItem 4 7 2 5" xfId="18455" xr:uid="{AF076587-53F1-40D6-ABBA-406E272363B5}"/>
    <cellStyle name="SAPBEXaggItem 4 7 3" xfId="9311" xr:uid="{7430982D-5C25-4F17-B6F7-C26266927008}"/>
    <cellStyle name="SAPBEXaggItem 4 7 3 2" xfId="27048" xr:uid="{1E62E610-A7F9-42C6-B758-163B3EFC1E57}"/>
    <cellStyle name="SAPBEXaggItem 4 7 3 3" xfId="32690" xr:uid="{6A85031B-D5C7-4447-868C-3B28B0C63B17}"/>
    <cellStyle name="SAPBEXaggItem 4 7 3 4" xfId="32761" xr:uid="{2F3CBB1B-4E39-48A2-B56E-C63E59729C88}"/>
    <cellStyle name="SAPBEXaggItem 4 7 3 5" xfId="18239" xr:uid="{22A4D73C-4B90-4722-B097-61E168C56CB5}"/>
    <cellStyle name="SAPBEXaggItem 4 7 4" xfId="23676" xr:uid="{305B7296-2842-4852-A2F6-6A0EB2D631D7}"/>
    <cellStyle name="SAPBEXaggItem 4 7 5" xfId="15363" xr:uid="{7DC44103-A585-45F1-8C2F-FBAC33765225}"/>
    <cellStyle name="SAPBEXaggItem 4 8" xfId="11956" xr:uid="{E4BC977C-1197-49AC-947C-36F2E3BA3DFD}"/>
    <cellStyle name="SAPBEXaggItem 4 8 2" xfId="29404" xr:uid="{36E34266-7205-4B60-9084-162E8AC6C814}"/>
    <cellStyle name="SAPBEXaggItem 4 8 3" xfId="34505" xr:uid="{49148E67-C848-4D21-96EE-F73A62518D71}"/>
    <cellStyle name="SAPBEXaggItem 4 8 4" xfId="26901" xr:uid="{5380DB8E-2A28-456A-9A7C-2DE521907AAD}"/>
    <cellStyle name="SAPBEXaggItem 4 8 5" xfId="20432" xr:uid="{37DCE5CE-24A3-40B2-BC02-764AA3D6EB3F}"/>
    <cellStyle name="SAPBEXaggItem 4 9" xfId="9665" xr:uid="{E4209DD7-8D4E-444B-B0A6-B1089A6D2890}"/>
    <cellStyle name="SAPBEXaggItem 4 9 2" xfId="27365" xr:uid="{1A451396-E5AC-4D48-84E1-C9F13D06AF7A}"/>
    <cellStyle name="SAPBEXaggItem 4 9 3" xfId="32965" xr:uid="{223DC34A-BD50-48B2-99DB-AEF76BB7CD6D}"/>
    <cellStyle name="SAPBEXaggItem 4 9 4" xfId="25676" xr:uid="{C898A5CB-F482-4D24-9539-3DC36970913B}"/>
    <cellStyle name="SAPBEXaggItem 4 9 5" xfId="18541" xr:uid="{85365AC9-48A0-4F36-9614-0EED66311F68}"/>
    <cellStyle name="SAPBEXaggItem 5" xfId="6438" xr:uid="{AC5CE52E-2A2F-4559-87A0-98AD70BB06AE}"/>
    <cellStyle name="SAPBEXaggItem 5 10" xfId="24078" xr:uid="{90EDE9D1-5D13-480E-8A22-B063E0DD0CB8}"/>
    <cellStyle name="SAPBEXaggItem 5 11" xfId="15990" xr:uid="{6D735F08-BE0B-4CB3-B2C8-150AF587081E}"/>
    <cellStyle name="SAPBEXaggItem 5 2" xfId="7003" xr:uid="{D639087E-D36F-49FC-8BE0-B0019CD520A1}"/>
    <cellStyle name="SAPBEXaggItem 5 2 2" xfId="7793" xr:uid="{07C1E9B4-30EA-4A7C-93AC-02E2925BA510}"/>
    <cellStyle name="SAPBEXaggItem 5 2 2 2" xfId="13500" xr:uid="{B40A572E-B666-484D-A4FF-48EEBB864ED2}"/>
    <cellStyle name="SAPBEXaggItem 5 2 2 2 2" xfId="30948" xr:uid="{4EFE8987-FEB3-4B49-81B9-C2AC2D5F62BF}"/>
    <cellStyle name="SAPBEXaggItem 5 2 2 2 3" xfId="35822" xr:uid="{24F576C3-B10E-4734-A90F-7BD10D566163}"/>
    <cellStyle name="SAPBEXaggItem 5 2 2 2 4" xfId="37408" xr:uid="{ED96E20B-F658-4691-B098-6B737E4A3CD8}"/>
    <cellStyle name="SAPBEXaggItem 5 2 2 2 5" xfId="21975" xr:uid="{1D782F99-205B-4466-851A-787E78AAA280}"/>
    <cellStyle name="SAPBEXaggItem 5 2 2 3" xfId="12562" xr:uid="{63D73D52-2204-4904-AB2C-13ABCDADA9CB}"/>
    <cellStyle name="SAPBEXaggItem 5 2 2 3 2" xfId="30010" xr:uid="{8B9ED7DB-F638-43FF-BA56-B615E9BB563A}"/>
    <cellStyle name="SAPBEXaggItem 5 2 2 3 3" xfId="35017" xr:uid="{AABBC782-2058-45CB-B857-D161E2EB3211}"/>
    <cellStyle name="SAPBEXaggItem 5 2 2 3 4" xfId="36472" xr:uid="{2C1F3EE9-3A37-47B2-826D-230D4CD52A9F}"/>
    <cellStyle name="SAPBEXaggItem 5 2 2 3 5" xfId="21037" xr:uid="{D21AAB62-B198-4269-9293-5195EE817F82}"/>
    <cellStyle name="SAPBEXaggItem 5 2 2 4" xfId="35063" xr:uid="{E417C46F-E7CD-4D40-9550-B9B2E6C35255}"/>
    <cellStyle name="SAPBEXaggItem 5 2 2 5" xfId="17275" xr:uid="{A28B64C4-26E9-413D-9C48-860E7BDEE074}"/>
    <cellStyle name="SAPBEXaggItem 5 2 3" xfId="10770" xr:uid="{ACA688AC-1E90-4A2D-B299-EADC4413CF41}"/>
    <cellStyle name="SAPBEXaggItem 5 2 3 2" xfId="28239" xr:uid="{92911161-90B9-4CE7-98C7-858FE64CC479}"/>
    <cellStyle name="SAPBEXaggItem 5 2 3 3" xfId="33526" xr:uid="{F4CBEA27-F735-40BA-BFA7-106AEE45EEB9}"/>
    <cellStyle name="SAPBEXaggItem 5 2 3 4" xfId="33167" xr:uid="{C3ABE1EF-6566-4068-9B82-A0B5837A2628}"/>
    <cellStyle name="SAPBEXaggItem 5 2 3 5" xfId="19298" xr:uid="{C8EE0041-C34E-4E33-A8AD-0F58679F1B43}"/>
    <cellStyle name="SAPBEXaggItem 5 2 4" xfId="11478" xr:uid="{F63BE54B-BC32-4939-AAE6-7C17D3CEA665}"/>
    <cellStyle name="SAPBEXaggItem 5 2 4 2" xfId="28933" xr:uid="{EA2FBA0E-F5B6-4B12-978C-1C1F4F534D71}"/>
    <cellStyle name="SAPBEXaggItem 5 2 4 3" xfId="34115" xr:uid="{7F907C1E-4D78-4F09-9C59-A7391E104A4E}"/>
    <cellStyle name="SAPBEXaggItem 5 2 4 4" xfId="32166" xr:uid="{A6E82BA5-BBA6-4B78-AD13-B765E7B7CCC2}"/>
    <cellStyle name="SAPBEXaggItem 5 2 4 5" xfId="19980" xr:uid="{3A72440C-BCF0-4975-B4BF-E0D248219D34}"/>
    <cellStyle name="SAPBEXaggItem 5 2 5" xfId="23229" xr:uid="{8A942ED1-ABDB-4420-8B6F-99BC7E42D052}"/>
    <cellStyle name="SAPBEXaggItem 5 2 6" xfId="16491" xr:uid="{2244CE5C-D5A0-4889-A23F-EC1391F74A28}"/>
    <cellStyle name="SAPBEXaggItem 5 3" xfId="6819" xr:uid="{52196755-95CF-435B-989D-695D8282F53F}"/>
    <cellStyle name="SAPBEXaggItem 5 3 2" xfId="7659" xr:uid="{BDD437BC-D2F0-4A76-8518-A33FB498B225}"/>
    <cellStyle name="SAPBEXaggItem 5 3 2 2" xfId="13366" xr:uid="{B838100E-F5BF-4162-8A7A-E0C5D60C5BEB}"/>
    <cellStyle name="SAPBEXaggItem 5 3 2 2 2" xfId="30814" xr:uid="{933766BA-A708-440B-9DD0-702A61C4213F}"/>
    <cellStyle name="SAPBEXaggItem 5 3 2 2 3" xfId="35715" xr:uid="{68234B55-A418-43A3-9EFC-BE1114CD2603}"/>
    <cellStyle name="SAPBEXaggItem 5 3 2 2 4" xfId="37274" xr:uid="{2BD73878-0926-41FF-857A-EC63C8824447}"/>
    <cellStyle name="SAPBEXaggItem 5 3 2 2 5" xfId="21841" xr:uid="{525EA331-BD06-4A6D-A74F-4F9FD4A267FB}"/>
    <cellStyle name="SAPBEXaggItem 5 3 2 3" xfId="12428" xr:uid="{62F17ECC-C0C3-4F74-877D-B73ADAD28467}"/>
    <cellStyle name="SAPBEXaggItem 5 3 2 3 2" xfId="29876" xr:uid="{4476562F-4889-45DF-B240-8C5AC8116B3E}"/>
    <cellStyle name="SAPBEXaggItem 5 3 2 3 3" xfId="34912" xr:uid="{B50C9635-65C8-4070-A77C-0654B4F0FC1C}"/>
    <cellStyle name="SAPBEXaggItem 5 3 2 3 4" xfId="36338" xr:uid="{D5CB221B-1B6B-4E99-8F3D-751FD2178F39}"/>
    <cellStyle name="SAPBEXaggItem 5 3 2 3 5" xfId="20903" xr:uid="{24767D35-3ED9-437F-8B02-8E1D20E773DB}"/>
    <cellStyle name="SAPBEXaggItem 5 3 2 4" xfId="33684" xr:uid="{8C1D1424-853E-43E5-A2E8-1BA353ED1391}"/>
    <cellStyle name="SAPBEXaggItem 5 3 2 5" xfId="17141" xr:uid="{222B419B-F903-4DBC-88AC-5E19A40CCEF9}"/>
    <cellStyle name="SAPBEXaggItem 5 3 3" xfId="11765" xr:uid="{98ED7184-FDA3-494D-8DEA-98B35F180C62}"/>
    <cellStyle name="SAPBEXaggItem 5 3 3 2" xfId="29217" xr:uid="{A797CD11-060C-4A2B-A18D-B44613FE257E}"/>
    <cellStyle name="SAPBEXaggItem 5 3 3 3" xfId="34358" xr:uid="{FB87B1E0-6B43-4E8D-B616-BA7399264043}"/>
    <cellStyle name="SAPBEXaggItem 5 3 3 4" xfId="25558" xr:uid="{C72C2C85-7F20-48D0-A709-F546B80563F4}"/>
    <cellStyle name="SAPBEXaggItem 5 3 3 5" xfId="20262" xr:uid="{329CADF0-FFD0-4305-B571-907EA84FA3FF}"/>
    <cellStyle name="SAPBEXaggItem 5 3 4" xfId="11334" xr:uid="{B3546DC4-CCB1-4818-9616-39E87B889CFA}"/>
    <cellStyle name="SAPBEXaggItem 5 3 4 2" xfId="28789" xr:uid="{FF803044-C949-4A0A-9EDF-754B397B95FF}"/>
    <cellStyle name="SAPBEXaggItem 5 3 4 3" xfId="33999" xr:uid="{329D94EC-7EAD-4F45-A3F0-FBCCB1D7D3C1}"/>
    <cellStyle name="SAPBEXaggItem 5 3 4 4" xfId="32190" xr:uid="{5EDF9910-EE60-4502-8AFB-1DE66EF2F119}"/>
    <cellStyle name="SAPBEXaggItem 5 3 4 5" xfId="19838" xr:uid="{4B7DDB9E-0AE2-480D-AAB5-D263EC2007F5}"/>
    <cellStyle name="SAPBEXaggItem 5 3 5" xfId="23375" xr:uid="{1395CDD7-0D0E-4D49-9200-001BDC415E62}"/>
    <cellStyle name="SAPBEXaggItem 5 3 6" xfId="16324" xr:uid="{F8BC83E5-563F-49C9-BA77-7CEE871CED87}"/>
    <cellStyle name="SAPBEXaggItem 5 4" xfId="6397" xr:uid="{DC1AA38B-DA12-4096-A70D-9285E86C37E5}"/>
    <cellStyle name="SAPBEXaggItem 5 4 2" xfId="7430" xr:uid="{D2E7505C-DE70-4698-9F11-1B7B0B2B1D16}"/>
    <cellStyle name="SAPBEXaggItem 5 4 2 2" xfId="13137" xr:uid="{74F6075C-EFFC-4F2C-96A9-5C4C2F5A74B3}"/>
    <cellStyle name="SAPBEXaggItem 5 4 2 2 2" xfId="30585" xr:uid="{52C1F0C0-7EF6-4990-9401-A1D1D578C1F2}"/>
    <cellStyle name="SAPBEXaggItem 5 4 2 2 3" xfId="35517" xr:uid="{943220E0-8928-4A73-8521-3B3073851CE9}"/>
    <cellStyle name="SAPBEXaggItem 5 4 2 2 4" xfId="37047" xr:uid="{3B162A5A-9A5E-469B-9E69-4B9EF8D363B9}"/>
    <cellStyle name="SAPBEXaggItem 5 4 2 2 5" xfId="21612" xr:uid="{78B5F4F5-1C17-48E4-A43E-BAB7F9E2DEF5}"/>
    <cellStyle name="SAPBEXaggItem 5 4 2 3" xfId="12199" xr:uid="{72C5739C-7722-434A-8F77-6E7D88F33038}"/>
    <cellStyle name="SAPBEXaggItem 5 4 2 3 2" xfId="29647" xr:uid="{12889AB3-DF63-411C-AD06-B7FE253906FC}"/>
    <cellStyle name="SAPBEXaggItem 5 4 2 3 3" xfId="34715" xr:uid="{3039051B-C90D-4B1E-9702-6A72324E7A32}"/>
    <cellStyle name="SAPBEXaggItem 5 4 2 3 4" xfId="24320" xr:uid="{C79C75CB-2397-491B-AB1C-9D8AFA5C0D4E}"/>
    <cellStyle name="SAPBEXaggItem 5 4 2 3 5" xfId="20674" xr:uid="{40771554-9CAD-468F-AC7E-C66386417BE1}"/>
    <cellStyle name="SAPBEXaggItem 5 4 2 4" xfId="26269" xr:uid="{B28FBBED-BB36-46A1-B019-8C868807309D}"/>
    <cellStyle name="SAPBEXaggItem 5 4 2 5" xfId="16914" xr:uid="{C14D5950-92B9-401A-8A10-B37F58D8B65E}"/>
    <cellStyle name="SAPBEXaggItem 5 4 3" xfId="11866" xr:uid="{BDEA14CD-88B1-4FF4-9B76-ACD0B2AA8EA4}"/>
    <cellStyle name="SAPBEXaggItem 5 4 3 2" xfId="29317" xr:uid="{39A16078-98CE-4CBC-AE19-AF99EDFF95F1}"/>
    <cellStyle name="SAPBEXaggItem 5 4 3 3" xfId="34445" xr:uid="{2A56278F-3CF2-4CB9-A686-27A1CE3BC85F}"/>
    <cellStyle name="SAPBEXaggItem 5 4 3 4" xfId="25220" xr:uid="{19973503-8513-45E3-8F5F-D533876120FB}"/>
    <cellStyle name="SAPBEXaggItem 5 4 3 5" xfId="20358" xr:uid="{81E04C3E-1215-4F75-82B5-354B459FDE1E}"/>
    <cellStyle name="SAPBEXaggItem 5 4 4" xfId="11064" xr:uid="{610043BD-E773-4B62-AE53-521C67938F28}"/>
    <cellStyle name="SAPBEXaggItem 5 4 4 2" xfId="28526" xr:uid="{9211C7B7-90F5-44DB-A0A6-9459761A2530}"/>
    <cellStyle name="SAPBEXaggItem 5 4 4 3" xfId="33771" xr:uid="{80A84071-5310-4954-B806-439898192C17}"/>
    <cellStyle name="SAPBEXaggItem 5 4 4 4" xfId="36005" xr:uid="{C9DFE671-8870-4EF4-8AD3-975C3EE0D9A1}"/>
    <cellStyle name="SAPBEXaggItem 5 4 4 5" xfId="19580" xr:uid="{BE4128F5-9254-491B-97B9-DEAB1E249376}"/>
    <cellStyle name="SAPBEXaggItem 5 4 5" xfId="32416" xr:uid="{5EE3ACED-F6C8-48A6-90DA-634FB7FEE917}"/>
    <cellStyle name="SAPBEXaggItem 5 4 6" xfId="15977" xr:uid="{ECBEC64D-47D6-44D2-B293-F9106493EE3B}"/>
    <cellStyle name="SAPBEXaggItem 5 5" xfId="7135" xr:uid="{AB75733A-CF38-415C-8449-40AAA65B0CE7}"/>
    <cellStyle name="SAPBEXaggItem 5 5 2" xfId="7909" xr:uid="{BB884DC9-EC09-448D-81AC-84F9F4F6A842}"/>
    <cellStyle name="SAPBEXaggItem 5 5 2 2" xfId="13616" xr:uid="{CCEEE458-FCD3-469A-ABAE-12216A907B35}"/>
    <cellStyle name="SAPBEXaggItem 5 5 2 2 2" xfId="31064" xr:uid="{C6DF5A07-C30D-4FA5-91B4-CB8BD4CEE2CF}"/>
    <cellStyle name="SAPBEXaggItem 5 5 2 2 3" xfId="35925" xr:uid="{4BD42D7B-3D08-4FE0-8CA4-66C1A7479BFC}"/>
    <cellStyle name="SAPBEXaggItem 5 5 2 2 4" xfId="37522" xr:uid="{88439E50-D6D2-44CE-8643-B9DA63C32CA1}"/>
    <cellStyle name="SAPBEXaggItem 5 5 2 2 5" xfId="22091" xr:uid="{25B8907C-2A36-4877-B7AB-7E7A2F43A9E6}"/>
    <cellStyle name="SAPBEXaggItem 5 5 2 3" xfId="12678" xr:uid="{964AD159-7A0A-409A-AAF5-E0F55A680191}"/>
    <cellStyle name="SAPBEXaggItem 5 5 2 3 2" xfId="30126" xr:uid="{CB2817FD-AFC8-4005-871E-6E42C8C48E19}"/>
    <cellStyle name="SAPBEXaggItem 5 5 2 3 3" xfId="35119" xr:uid="{2AFB3DB8-282C-4486-A27D-AD1B7FD487BB}"/>
    <cellStyle name="SAPBEXaggItem 5 5 2 3 4" xfId="36588" xr:uid="{02DD5D3F-1761-47C6-BEDF-33B72775031E}"/>
    <cellStyle name="SAPBEXaggItem 5 5 2 3 5" xfId="21153" xr:uid="{17D16E2F-4D9D-46CE-8414-2F0653EAA08F}"/>
    <cellStyle name="SAPBEXaggItem 5 5 2 4" xfId="35326" xr:uid="{40D2A051-4895-4897-84D0-C67E77F9C4BB}"/>
    <cellStyle name="SAPBEXaggItem 5 5 2 5" xfId="17389" xr:uid="{5C68E5FC-27BD-415B-9825-978CDC3B1175}"/>
    <cellStyle name="SAPBEXaggItem 5 5 3" xfId="12843" xr:uid="{084F8C54-1888-43FB-A3A5-E900366F9E52}"/>
    <cellStyle name="SAPBEXaggItem 5 5 3 2" xfId="30291" xr:uid="{902ADF0F-CC98-4DFE-8356-68B2CE0F0F92}"/>
    <cellStyle name="SAPBEXaggItem 5 5 3 3" xfId="35261" xr:uid="{F3944418-3366-4EAD-BBED-73910A620DF9}"/>
    <cellStyle name="SAPBEXaggItem 5 5 3 4" xfId="36753" xr:uid="{CFC241F0-88E5-4AC4-BC61-2ED21481E615}"/>
    <cellStyle name="SAPBEXaggItem 5 5 3 5" xfId="21318" xr:uid="{47796ED2-E082-4398-A800-6E5475BCCD49}"/>
    <cellStyle name="SAPBEXaggItem 5 5 4" xfId="11594" xr:uid="{A0F3EBDD-B607-4B92-B050-CB6C6AC77AA9}"/>
    <cellStyle name="SAPBEXaggItem 5 5 4 2" xfId="29049" xr:uid="{1FB3AE6D-0101-4A21-86A8-2BCC2C27410C}"/>
    <cellStyle name="SAPBEXaggItem 5 5 4 3" xfId="34215" xr:uid="{B886BC2D-0917-4750-9C22-95625804CB16}"/>
    <cellStyle name="SAPBEXaggItem 5 5 4 4" xfId="24213" xr:uid="{7140ED69-E5AC-4B5C-9F00-9AF5B6CF4ADE}"/>
    <cellStyle name="SAPBEXaggItem 5 5 4 5" xfId="20096" xr:uid="{CDBE86B9-36A9-4E31-B6B6-0B272554EC3F}"/>
    <cellStyle name="SAPBEXaggItem 5 5 5" xfId="27480" xr:uid="{C33AD9CF-D9A2-49DC-9F4B-190B1FB038FF}"/>
    <cellStyle name="SAPBEXaggItem 5 5 6" xfId="16620" xr:uid="{AC534757-D466-4E20-996C-36129585F567}"/>
    <cellStyle name="SAPBEXaggItem 5 6" xfId="6506" xr:uid="{7C5E07C5-39EA-4703-8F30-2EBB510BA4E1}"/>
    <cellStyle name="SAPBEXaggItem 5 6 2" xfId="7456" xr:uid="{7EAC7577-4532-41E3-8590-1707F7616800}"/>
    <cellStyle name="SAPBEXaggItem 5 6 2 2" xfId="13163" xr:uid="{2436DBE3-A8A5-4AAB-BF42-B66DD060BDDA}"/>
    <cellStyle name="SAPBEXaggItem 5 6 2 2 2" xfId="30611" xr:uid="{D604816E-0656-4F6C-A943-710C684B19FF}"/>
    <cellStyle name="SAPBEXaggItem 5 6 2 2 3" xfId="35542" xr:uid="{60085191-D113-4206-A866-841FF23FF050}"/>
    <cellStyle name="SAPBEXaggItem 5 6 2 2 4" xfId="37073" xr:uid="{A97A76B8-BF06-48D9-9F07-BD3107928928}"/>
    <cellStyle name="SAPBEXaggItem 5 6 2 2 5" xfId="21638" xr:uid="{73F0DA60-1CBD-4A65-9F42-C8725A06C44C}"/>
    <cellStyle name="SAPBEXaggItem 5 6 2 3" xfId="12225" xr:uid="{025EAEFC-1F25-4F2E-B3C6-97858EFAF656}"/>
    <cellStyle name="SAPBEXaggItem 5 6 2 3 2" xfId="29673" xr:uid="{B4CDA1F3-B57E-4EC1-A6A6-7F36C6DA962E}"/>
    <cellStyle name="SAPBEXaggItem 5 6 2 3 3" xfId="34738" xr:uid="{C5515DD5-DF1A-4CFF-BA23-AA564C8AC702}"/>
    <cellStyle name="SAPBEXaggItem 5 6 2 3 4" xfId="24344" xr:uid="{9FE872BA-E693-446A-8125-6A5B3B6A36E3}"/>
    <cellStyle name="SAPBEXaggItem 5 6 2 3 5" xfId="20700" xr:uid="{D0AF1971-1E75-4767-8D54-D4A52B972E32}"/>
    <cellStyle name="SAPBEXaggItem 5 6 2 4" xfId="33678" xr:uid="{999D13C2-FCD8-4E2F-BCC4-2A4A44599C22}"/>
    <cellStyle name="SAPBEXaggItem 5 6 2 5" xfId="16940" xr:uid="{10470072-21C9-4DDC-BA60-906B72E9F0E9}"/>
    <cellStyle name="SAPBEXaggItem 5 6 3" xfId="10863" xr:uid="{40DC08FE-9BF2-4744-8C5C-94EE4C5B5466}"/>
    <cellStyle name="SAPBEXaggItem 5 6 3 2" xfId="28332" xr:uid="{35183794-EADE-438F-AC6C-7A63F29EDB8A}"/>
    <cellStyle name="SAPBEXaggItem 5 6 3 3" xfId="33603" xr:uid="{5FA937B5-5A3B-43E9-9792-301E82C4C700}"/>
    <cellStyle name="SAPBEXaggItem 5 6 3 4" xfId="26025" xr:uid="{433382A2-6F3B-4AF1-82DD-291FC47ABB7A}"/>
    <cellStyle name="SAPBEXaggItem 5 6 3 5" xfId="19391" xr:uid="{19425B8C-4D98-4D20-8F78-BFFF16D21079}"/>
    <cellStyle name="SAPBEXaggItem 5 6 4" xfId="11107" xr:uid="{5AA85CBD-8416-4D6B-B39E-718FA45C2274}"/>
    <cellStyle name="SAPBEXaggItem 5 6 4 2" xfId="28568" xr:uid="{AD837E24-5552-44B3-94E9-D00FFDDE59DC}"/>
    <cellStyle name="SAPBEXaggItem 5 6 4 3" xfId="33809" xr:uid="{156832DA-6D47-440D-874A-4958B8C8CCB2}"/>
    <cellStyle name="SAPBEXaggItem 5 6 4 4" xfId="32233" xr:uid="{2EA02F22-1EBD-4E7D-AC2F-752C014845CA}"/>
    <cellStyle name="SAPBEXaggItem 5 6 4 5" xfId="19620" xr:uid="{CA3A82CA-A4C3-4E26-8308-3D14B1FA2DC9}"/>
    <cellStyle name="SAPBEXaggItem 5 6 5" xfId="23201" xr:uid="{B97B1052-44A3-443D-ABA5-CE470223D724}"/>
    <cellStyle name="SAPBEXaggItem 5 6 6" xfId="16031" xr:uid="{A62E3C01-3B57-46D9-A769-DB560482C44C}"/>
    <cellStyle name="SAPBEXaggItem 5 7" xfId="6734" xr:uid="{FE16F6A7-EBE7-48DC-B3A9-623B61BB6807}"/>
    <cellStyle name="SAPBEXaggItem 5 7 2" xfId="11757" xr:uid="{F1B9165F-AB78-4BB9-B6EC-A3B7C8861228}"/>
    <cellStyle name="SAPBEXaggItem 5 7 2 2" xfId="29210" xr:uid="{E93EFF0D-3C02-4ABD-A0B1-A9326841401C}"/>
    <cellStyle name="SAPBEXaggItem 5 7 2 3" xfId="34351" xr:uid="{13B8C01B-7131-46D6-9FCE-1A52BB0AF07A}"/>
    <cellStyle name="SAPBEXaggItem 5 7 2 4" xfId="25703" xr:uid="{0843EDBE-B4E6-4730-AFFC-6BD3069346EA}"/>
    <cellStyle name="SAPBEXaggItem 5 7 2 5" xfId="20256" xr:uid="{1DE41979-8696-4038-A7DC-D1A5A036069A}"/>
    <cellStyle name="SAPBEXaggItem 5 7 3" xfId="11071" xr:uid="{CB4D34B9-BFD8-4205-9B58-5A016EC5B3E9}"/>
    <cellStyle name="SAPBEXaggItem 5 7 3 2" xfId="28533" xr:uid="{E0BAD0D7-5EF9-4F63-B036-1D20592A13D8}"/>
    <cellStyle name="SAPBEXaggItem 5 7 3 3" xfId="33777" xr:uid="{5F5FC29C-4853-4308-8F55-DEE485354454}"/>
    <cellStyle name="SAPBEXaggItem 5 7 3 4" xfId="36130" xr:uid="{265E378F-5103-46C7-8739-F4308A7D014B}"/>
    <cellStyle name="SAPBEXaggItem 5 7 3 5" xfId="19586" xr:uid="{8F18DBB0-AFEF-4089-89E1-B666F1357324}"/>
    <cellStyle name="SAPBEXaggItem 5 7 4" xfId="23315" xr:uid="{885263F5-499F-4499-A9C6-18638FC68094}"/>
    <cellStyle name="SAPBEXaggItem 5 7 5" xfId="16242" xr:uid="{18E6D3E3-0C2A-453B-A71A-C32965A40ABB}"/>
    <cellStyle name="SAPBEXaggItem 5 8" xfId="9547" xr:uid="{2E968D93-BFC5-4258-BC23-28161CB25C76}"/>
    <cellStyle name="SAPBEXaggItem 5 8 2" xfId="27266" xr:uid="{C5C3E377-F804-44A1-BB5B-244E85C0BA91}"/>
    <cellStyle name="SAPBEXaggItem 5 8 3" xfId="32872" xr:uid="{8AEF4BFD-11F6-4962-B58E-170D2B8BF5C8}"/>
    <cellStyle name="SAPBEXaggItem 5 8 4" xfId="25679" xr:uid="{0280CC36-2EA4-45F0-98EF-644966055326}"/>
    <cellStyle name="SAPBEXaggItem 5 8 5" xfId="18447" xr:uid="{F832DC42-A29C-4F7D-B4EA-ED95B5284C2B}"/>
    <cellStyle name="SAPBEXaggItem 5 9" xfId="10544" xr:uid="{48083E4B-2DDE-40AE-B5B5-99DAB799C8B8}"/>
    <cellStyle name="SAPBEXaggItem 5 9 2" xfId="28033" xr:uid="{CB42F284-B89C-4CE5-908A-06F0EA8F136D}"/>
    <cellStyle name="SAPBEXaggItem 5 9 3" xfId="33350" xr:uid="{4F8D7191-1F1D-4F05-BCAA-2F29A28D07FB}"/>
    <cellStyle name="SAPBEXaggItem 5 9 4" xfId="36144" xr:uid="{059BFCBC-A957-4506-9D9E-E6FB7514E72D}"/>
    <cellStyle name="SAPBEXaggItem 5 9 5" xfId="19104" xr:uid="{A5467F57-576F-45E0-B07C-BC9AAB2A80AF}"/>
    <cellStyle name="SAPBEXaggItem 6" xfId="6536" xr:uid="{C06C6538-E238-483D-8785-67407945826D}"/>
    <cellStyle name="SAPBEXaggItem 6 10" xfId="23243" xr:uid="{F5ACD673-9BA5-4A98-BF9D-6DEFB6739788}"/>
    <cellStyle name="SAPBEXaggItem 6 11" xfId="16055" xr:uid="{1690807E-23EC-4565-8C77-7460CF2C0EB3}"/>
    <cellStyle name="SAPBEXaggItem 6 2" xfId="7025" xr:uid="{39C9EAC0-4E5A-436D-9E90-268C4B8F4C37}"/>
    <cellStyle name="SAPBEXaggItem 6 2 2" xfId="7813" xr:uid="{277C6D07-F62D-448F-809B-C5620D8D8957}"/>
    <cellStyle name="SAPBEXaggItem 6 2 2 2" xfId="13520" xr:uid="{0F80E065-6858-4FA2-A985-C064146BA1FD}"/>
    <cellStyle name="SAPBEXaggItem 6 2 2 2 2" xfId="30968" xr:uid="{73527DDF-C7B6-4237-9B30-143265DC1A91}"/>
    <cellStyle name="SAPBEXaggItem 6 2 2 2 3" xfId="35839" xr:uid="{E23363A7-BF25-4B09-9290-3397664082E7}"/>
    <cellStyle name="SAPBEXaggItem 6 2 2 2 4" xfId="37426" xr:uid="{22BAC9B5-851B-419F-AAD0-0C28FE8CC8B1}"/>
    <cellStyle name="SAPBEXaggItem 6 2 2 2 5" xfId="21995" xr:uid="{4D3D0F8E-80C0-4227-BB11-844FDE995AD5}"/>
    <cellStyle name="SAPBEXaggItem 6 2 2 3" xfId="12582" xr:uid="{65DFA20D-AF5C-4102-A01D-BE126D2F6D7A}"/>
    <cellStyle name="SAPBEXaggItem 6 2 2 3 2" xfId="30030" xr:uid="{69C2E2F2-8412-494C-A94B-A0C525A243E0}"/>
    <cellStyle name="SAPBEXaggItem 6 2 2 3 3" xfId="35033" xr:uid="{48BFB2B8-CE22-4A28-B569-3FF57B1490A1}"/>
    <cellStyle name="SAPBEXaggItem 6 2 2 3 4" xfId="36492" xr:uid="{47229609-629F-4F7B-88FD-988900A79483}"/>
    <cellStyle name="SAPBEXaggItem 6 2 2 3 5" xfId="21057" xr:uid="{DE353C8D-4F1C-48E2-9A56-5D51E40E66B6}"/>
    <cellStyle name="SAPBEXaggItem 6 2 2 4" xfId="23289" xr:uid="{A7224625-9F92-48FD-BC20-4812CECB1884}"/>
    <cellStyle name="SAPBEXaggItem 6 2 2 5" xfId="17293" xr:uid="{A9B94CD7-AE4C-4594-B8F7-5E6D127D36FA}"/>
    <cellStyle name="SAPBEXaggItem 6 2 3" xfId="12734" xr:uid="{52E88D86-117D-46D3-B07A-3D1B804FAAA9}"/>
    <cellStyle name="SAPBEXaggItem 6 2 3 2" xfId="30182" xr:uid="{0ED09AAC-C071-445A-99F2-878C5B62B7C1}"/>
    <cellStyle name="SAPBEXaggItem 6 2 3 3" xfId="35167" xr:uid="{DAC6E6F8-B6C8-4F87-B681-0865A1356036}"/>
    <cellStyle name="SAPBEXaggItem 6 2 3 4" xfId="36644" xr:uid="{20FA4723-CEF7-4627-98E7-EB49024865C2}"/>
    <cellStyle name="SAPBEXaggItem 6 2 3 5" xfId="21209" xr:uid="{C1E78400-EEF6-4799-B62C-C25D621FE815}"/>
    <cellStyle name="SAPBEXaggItem 6 2 4" xfId="11498" xr:uid="{E353D9B1-C2B1-4E0E-954B-B1376A19D955}"/>
    <cellStyle name="SAPBEXaggItem 6 2 4 2" xfId="28953" xr:uid="{4B818233-2579-46F5-890D-D49709B0A57B}"/>
    <cellStyle name="SAPBEXaggItem 6 2 4 3" xfId="34131" xr:uid="{993EA07F-7761-4146-B5D6-9879BCF013AC}"/>
    <cellStyle name="SAPBEXaggItem 6 2 4 4" xfId="32596" xr:uid="{8EED688C-0064-45A6-9149-00CC917A5C0F}"/>
    <cellStyle name="SAPBEXaggItem 6 2 4 5" xfId="20000" xr:uid="{EC468AAA-B670-4E67-BE93-364D28110030}"/>
    <cellStyle name="SAPBEXaggItem 6 2 5" xfId="33607" xr:uid="{8A511F92-5319-4216-A3FC-49F876FBB2A0}"/>
    <cellStyle name="SAPBEXaggItem 6 2 6" xfId="16511" xr:uid="{DDD6AFC9-EC2A-407E-B066-362702300D17}"/>
    <cellStyle name="SAPBEXaggItem 6 3" xfId="6972" xr:uid="{8EBDA2D2-ED60-41D2-B4DC-2BF950F2EF67}"/>
    <cellStyle name="SAPBEXaggItem 6 3 2" xfId="7772" xr:uid="{7CC1B740-70C0-4364-8EDC-0BC46A7F27C1}"/>
    <cellStyle name="SAPBEXaggItem 6 3 2 2" xfId="13479" xr:uid="{7BD4436D-0BBC-4D6C-8AE2-1F9CD8EE9AA7}"/>
    <cellStyle name="SAPBEXaggItem 6 3 2 2 2" xfId="30927" xr:uid="{BFBC77D6-D477-45EE-ACF2-6B03B10F9EE7}"/>
    <cellStyle name="SAPBEXaggItem 6 3 2 2 3" xfId="35803" xr:uid="{C15F0FE0-8530-4611-91DB-60554655319C}"/>
    <cellStyle name="SAPBEXaggItem 6 3 2 2 4" xfId="37387" xr:uid="{C8573F39-4B30-4388-947F-2F73D8359550}"/>
    <cellStyle name="SAPBEXaggItem 6 3 2 2 5" xfId="21954" xr:uid="{D967546A-407F-4A16-91D8-8185DF0E5C0B}"/>
    <cellStyle name="SAPBEXaggItem 6 3 2 3" xfId="12541" xr:uid="{30C4FA8C-0136-4200-A2A4-F43780A3273B}"/>
    <cellStyle name="SAPBEXaggItem 6 3 2 3 2" xfId="29989" xr:uid="{8638293F-59EF-499F-AA38-4B0E957EE133}"/>
    <cellStyle name="SAPBEXaggItem 6 3 2 3 3" xfId="34997" xr:uid="{B380B9FE-104A-4F34-9D48-75AC5273785D}"/>
    <cellStyle name="SAPBEXaggItem 6 3 2 3 4" xfId="36451" xr:uid="{E448CB7C-EA02-4502-99EB-193F1E78E3ED}"/>
    <cellStyle name="SAPBEXaggItem 6 3 2 3 5" xfId="21016" xr:uid="{C205BFE8-065B-43A6-980B-614361E1F61A}"/>
    <cellStyle name="SAPBEXaggItem 6 3 2 4" xfId="25131" xr:uid="{001EFFD0-BAFA-470F-AC83-B44E140755A9}"/>
    <cellStyle name="SAPBEXaggItem 6 3 2 5" xfId="17254" xr:uid="{5EA84AAF-E855-49E4-B6DC-5595BECE53AF}"/>
    <cellStyle name="SAPBEXaggItem 6 3 3" xfId="9472" xr:uid="{AE678AB1-FDD3-40B0-9ABA-7C633D67A9B4}"/>
    <cellStyle name="SAPBEXaggItem 6 3 3 2" xfId="27196" xr:uid="{CAF211AD-63F3-4C4C-A65D-1B699B75BA5F}"/>
    <cellStyle name="SAPBEXaggItem 6 3 3 3" xfId="32819" xr:uid="{39D9D79C-C168-496D-9113-DD9DD34E062C}"/>
    <cellStyle name="SAPBEXaggItem 6 3 3 4" xfId="24960" xr:uid="{CC57B4FF-7D9D-421E-A55A-4DB1DE3570EA}"/>
    <cellStyle name="SAPBEXaggItem 6 3 3 5" xfId="18380" xr:uid="{A1032AE9-B31D-4CD7-B606-2374B675A9D7}"/>
    <cellStyle name="SAPBEXaggItem 6 3 4" xfId="11456" xr:uid="{74B9A54E-322C-4D3A-9F37-8589BBDEDD73}"/>
    <cellStyle name="SAPBEXaggItem 6 3 4 2" xfId="28911" xr:uid="{28C3C62D-92BC-47AD-B091-5240DC60FB4B}"/>
    <cellStyle name="SAPBEXaggItem 6 3 4 3" xfId="34095" xr:uid="{6C72C12A-6FED-4814-B5FD-4EF9EDD60261}"/>
    <cellStyle name="SAPBEXaggItem 6 3 4 4" xfId="23464" xr:uid="{B35744D2-9796-4C2E-836E-F8BD20948743}"/>
    <cellStyle name="SAPBEXaggItem 6 3 4 5" xfId="19959" xr:uid="{9344B960-B0AF-4AFE-8246-2D6E7BA157A8}"/>
    <cellStyle name="SAPBEXaggItem 6 3 5" xfId="33778" xr:uid="{E8838214-5E5A-45EB-A3A5-3E49A55980CB}"/>
    <cellStyle name="SAPBEXaggItem 6 3 6" xfId="16463" xr:uid="{3748B69A-C404-440A-A197-7F79A7593FDB}"/>
    <cellStyle name="SAPBEXaggItem 6 4" xfId="7072" xr:uid="{6BE5A885-9804-4F5D-B22A-EDC1B7C97CF2}"/>
    <cellStyle name="SAPBEXaggItem 6 4 2" xfId="7858" xr:uid="{CFF0E750-F501-4B44-B330-78F8A7752165}"/>
    <cellStyle name="SAPBEXaggItem 6 4 2 2" xfId="13565" xr:uid="{1A2C267C-6E51-4504-AD2C-E77C18B3CD39}"/>
    <cellStyle name="SAPBEXaggItem 6 4 2 2 2" xfId="31013" xr:uid="{7DC6E42C-3E82-4CF6-9D9A-1280A3B44117}"/>
    <cellStyle name="SAPBEXaggItem 6 4 2 2 3" xfId="35877" xr:uid="{55EA046B-FDA1-4AE6-A576-C658D5DF9D36}"/>
    <cellStyle name="SAPBEXaggItem 6 4 2 2 4" xfId="37471" xr:uid="{34443F4E-136C-4C73-99FE-2C59F1561C18}"/>
    <cellStyle name="SAPBEXaggItem 6 4 2 2 5" xfId="22040" xr:uid="{9A8F148E-FD98-4A82-B576-0D9A197F53EB}"/>
    <cellStyle name="SAPBEXaggItem 6 4 2 3" xfId="12627" xr:uid="{B0A5A62C-12EE-4B16-8DE5-0928B320AD88}"/>
    <cellStyle name="SAPBEXaggItem 6 4 2 3 2" xfId="30075" xr:uid="{B9793BA4-C843-42BE-B643-713CA504B15C}"/>
    <cellStyle name="SAPBEXaggItem 6 4 2 3 3" xfId="35071" xr:uid="{89EEB419-CDDC-42B5-9B36-0621EFDFAA08}"/>
    <cellStyle name="SAPBEXaggItem 6 4 2 3 4" xfId="36537" xr:uid="{7C606CE6-14E3-440F-B104-59F614772540}"/>
    <cellStyle name="SAPBEXaggItem 6 4 2 3 5" xfId="21102" xr:uid="{D44DCE28-10C9-498D-82B3-2ECF27609116}"/>
    <cellStyle name="SAPBEXaggItem 6 4 2 4" xfId="32944" xr:uid="{1B9C28D9-DC9B-4024-A1D8-7F2BCADE3140}"/>
    <cellStyle name="SAPBEXaggItem 6 4 2 5" xfId="17338" xr:uid="{89B18C6A-5F97-4D2A-971D-9251715591E4}"/>
    <cellStyle name="SAPBEXaggItem 6 4 3" xfId="12780" xr:uid="{D0B361B0-DECB-4AFF-8461-2A2F485583E7}"/>
    <cellStyle name="SAPBEXaggItem 6 4 3 2" xfId="30228" xr:uid="{8C0B3451-651C-4BF6-9F68-6AA2A9CF5357}"/>
    <cellStyle name="SAPBEXaggItem 6 4 3 3" xfId="35205" xr:uid="{6DC0A73B-69A1-413B-AE2C-E7111FCB9A1A}"/>
    <cellStyle name="SAPBEXaggItem 6 4 3 4" xfId="36690" xr:uid="{32F13DFD-6EC8-4E0F-9557-74150533086A}"/>
    <cellStyle name="SAPBEXaggItem 6 4 3 5" xfId="21255" xr:uid="{274165F5-D11B-47AC-8C9D-895ADA0F6466}"/>
    <cellStyle name="SAPBEXaggItem 6 4 4" xfId="11543" xr:uid="{7AEAA47D-A8F7-4263-9B7F-DC6EEF14F156}"/>
    <cellStyle name="SAPBEXaggItem 6 4 4 2" xfId="28998" xr:uid="{A08F09CB-7311-4BDC-83BD-6BEB458D071B}"/>
    <cellStyle name="SAPBEXaggItem 6 4 4 3" xfId="34169" xr:uid="{1B38DB70-BC40-4ECB-9F8B-570BBB6ACED1}"/>
    <cellStyle name="SAPBEXaggItem 6 4 4 4" xfId="26937" xr:uid="{81E4FBAB-C892-49DF-B0A5-4D44CE392E67}"/>
    <cellStyle name="SAPBEXaggItem 6 4 4 5" xfId="20045" xr:uid="{E7409FBE-82A2-4977-8830-BB73246C11BA}"/>
    <cellStyle name="SAPBEXaggItem 6 4 5" xfId="34414" xr:uid="{C056832A-3979-476E-AC57-F07290091018}"/>
    <cellStyle name="SAPBEXaggItem 6 4 6" xfId="16557" xr:uid="{2F1D538E-9491-4BEF-881F-20064C68B503}"/>
    <cellStyle name="SAPBEXaggItem 6 5" xfId="7145" xr:uid="{D27153D0-B4AE-4D08-A4BB-BC0D9C35EC19}"/>
    <cellStyle name="SAPBEXaggItem 6 5 2" xfId="7918" xr:uid="{A0220048-2DA9-412D-AA08-2D0E5B3372B3}"/>
    <cellStyle name="SAPBEXaggItem 6 5 2 2" xfId="13625" xr:uid="{10B74205-F1BA-4BD5-B0EF-8ACDE7582C08}"/>
    <cellStyle name="SAPBEXaggItem 6 5 2 2 2" xfId="31073" xr:uid="{D5BEC331-9708-46B1-943F-429F15DC3C7C}"/>
    <cellStyle name="SAPBEXaggItem 6 5 2 2 3" xfId="35932" xr:uid="{F7822428-0084-469B-9FD5-4632391AAE10}"/>
    <cellStyle name="SAPBEXaggItem 6 5 2 2 4" xfId="37531" xr:uid="{5CA3D42D-B1B0-4591-850F-E22423012CD7}"/>
    <cellStyle name="SAPBEXaggItem 6 5 2 2 5" xfId="22100" xr:uid="{6DE99DA0-9A77-4C1A-A88F-BCDDD2232F36}"/>
    <cellStyle name="SAPBEXaggItem 6 5 2 3" xfId="12687" xr:uid="{DF8AD135-CEA7-426B-B9D6-FF93BEDE50B2}"/>
    <cellStyle name="SAPBEXaggItem 6 5 2 3 2" xfId="30135" xr:uid="{3B06D229-8666-4409-885B-7F3E7304986A}"/>
    <cellStyle name="SAPBEXaggItem 6 5 2 3 3" xfId="35126" xr:uid="{F10445AA-030B-415D-8A88-57F8BE078FF7}"/>
    <cellStyle name="SAPBEXaggItem 6 5 2 3 4" xfId="36597" xr:uid="{EC9E349C-DBA9-4229-8636-5049E7DC6261}"/>
    <cellStyle name="SAPBEXaggItem 6 5 2 3 5" xfId="21162" xr:uid="{7E352516-B5E1-495C-80DA-D3059631BBEF}"/>
    <cellStyle name="SAPBEXaggItem 6 5 2 4" xfId="35266" xr:uid="{54487098-10BC-4FB9-84A1-34982653B4CF}"/>
    <cellStyle name="SAPBEXaggItem 6 5 2 5" xfId="17398" xr:uid="{6B9287AE-C7C3-40B9-9F6A-F1C171F5014D}"/>
    <cellStyle name="SAPBEXaggItem 6 5 3" xfId="12853" xr:uid="{C91761F7-A663-410B-802B-795776ABECBF}"/>
    <cellStyle name="SAPBEXaggItem 6 5 3 2" xfId="30301" xr:uid="{2231EBEF-8825-4B12-874B-C9F55F6CB393}"/>
    <cellStyle name="SAPBEXaggItem 6 5 3 3" xfId="35269" xr:uid="{ECBE4461-62F8-4DCE-A4AE-B30B23F6B62D}"/>
    <cellStyle name="SAPBEXaggItem 6 5 3 4" xfId="36763" xr:uid="{5E4AAEBC-65C1-410C-A1F9-33B70DAD9E58}"/>
    <cellStyle name="SAPBEXaggItem 6 5 3 5" xfId="21328" xr:uid="{DB61415E-A72D-4884-8CCE-892C2989CDBA}"/>
    <cellStyle name="SAPBEXaggItem 6 5 4" xfId="11603" xr:uid="{7F3AD632-4BCE-47AE-A952-5663EE7EEE62}"/>
    <cellStyle name="SAPBEXaggItem 6 5 4 2" xfId="29058" xr:uid="{CBE99865-2F20-47E2-A929-CE5B6F4B8DD7}"/>
    <cellStyle name="SAPBEXaggItem 6 5 4 3" xfId="34222" xr:uid="{4F5A3771-84CB-4E05-BC44-0369ECC1E83A}"/>
    <cellStyle name="SAPBEXaggItem 6 5 4 4" xfId="25900" xr:uid="{E1669424-4AE7-488C-88BF-44C44C4103E0}"/>
    <cellStyle name="SAPBEXaggItem 6 5 4 5" xfId="20105" xr:uid="{2CB8889B-0AAE-4704-BFA5-F80F31C35543}"/>
    <cellStyle name="SAPBEXaggItem 6 5 5" xfId="34975" xr:uid="{3D2CD652-5B25-476E-81D2-AA9F3D5897A2}"/>
    <cellStyle name="SAPBEXaggItem 6 5 6" xfId="16630" xr:uid="{8635A4B1-4A6F-48AA-BE24-F0145AE21B77}"/>
    <cellStyle name="SAPBEXaggItem 6 6" xfId="5284" xr:uid="{E3E02ED0-B3A2-4A29-9D01-E1EF2B5F0817}"/>
    <cellStyle name="SAPBEXaggItem 6 6 2" xfId="6987" xr:uid="{4A46ECB6-20F1-46AC-9E87-A46367368DBB}"/>
    <cellStyle name="SAPBEXaggItem 6 6 2 2" xfId="9480" xr:uid="{11FE7738-38B5-459E-AEDD-2C3B942765F7}"/>
    <cellStyle name="SAPBEXaggItem 6 6 2 2 2" xfId="27204" xr:uid="{AB644A94-23CC-4FED-BBDD-38599A575BC3}"/>
    <cellStyle name="SAPBEXaggItem 6 6 2 2 3" xfId="32826" xr:uid="{F5A4CBFE-663B-4A18-AAB5-36C2C6CAF2BB}"/>
    <cellStyle name="SAPBEXaggItem 6 6 2 2 4" xfId="32375" xr:uid="{534B71D3-1738-4AD0-A99F-7B75BF3C82FE}"/>
    <cellStyle name="SAPBEXaggItem 6 6 2 2 5" xfId="18388" xr:uid="{4C0C8AAC-46B3-421D-8593-803B52F99C69}"/>
    <cellStyle name="SAPBEXaggItem 6 6 2 3" xfId="11915" xr:uid="{D468B850-89FD-499C-B95B-27F2EAA91D1B}"/>
    <cellStyle name="SAPBEXaggItem 6 6 2 3 2" xfId="29366" xr:uid="{FE8FC146-AD43-4F77-86C9-B68996AF6B23}"/>
    <cellStyle name="SAPBEXaggItem 6 6 2 3 3" xfId="34485" xr:uid="{78CB1142-0713-4071-991B-E073944D6A4A}"/>
    <cellStyle name="SAPBEXaggItem 6 6 2 3 4" xfId="25223" xr:uid="{50BDB967-658B-47C4-8816-BAD2382A5DF3}"/>
    <cellStyle name="SAPBEXaggItem 6 6 2 3 5" xfId="20405" xr:uid="{863CC74C-54CD-411A-8169-F36577B8A183}"/>
    <cellStyle name="SAPBEXaggItem 6 6 2 4" xfId="34020" xr:uid="{BDF4411F-80C1-4881-884F-6A698FEAC7F2}"/>
    <cellStyle name="SAPBEXaggItem 6 6 2 5" xfId="16477" xr:uid="{7BF1E5C7-6738-41A8-8BD7-3BA830025B9A}"/>
    <cellStyle name="SAPBEXaggItem 6 6 3" xfId="12575" xr:uid="{094AFEEC-DF5A-4140-B394-DC33A899BB64}"/>
    <cellStyle name="SAPBEXaggItem 6 6 3 2" xfId="30023" xr:uid="{F1F7108A-B6E8-456A-A612-B16EE541521E}"/>
    <cellStyle name="SAPBEXaggItem 6 6 3 3" xfId="35027" xr:uid="{F7EC83CD-C95B-4621-8894-39D0195705D0}"/>
    <cellStyle name="SAPBEXaggItem 6 6 3 4" xfId="36485" xr:uid="{6B8BFD6C-05EA-471E-BC07-DDC0D4ACF2E8}"/>
    <cellStyle name="SAPBEXaggItem 6 6 3 5" xfId="21050" xr:uid="{33CEC905-F7D8-4464-B769-EC9A0F2BC971}"/>
    <cellStyle name="SAPBEXaggItem 6 6 4" xfId="8616" xr:uid="{3A8C5C5A-F5DD-46CA-9041-B625892E7575}"/>
    <cellStyle name="SAPBEXaggItem 6 6 4 2" xfId="26406" xr:uid="{5890167C-7FBB-44FA-91D6-5C17029D2F72}"/>
    <cellStyle name="SAPBEXaggItem 6 6 4 3" xfId="32409" xr:uid="{EF574E2A-59AB-4E1B-A348-2DBB6D07B696}"/>
    <cellStyle name="SAPBEXaggItem 6 6 4 4" xfId="33762" xr:uid="{A613DD00-95B2-4E7D-A86B-6313D8157A32}"/>
    <cellStyle name="SAPBEXaggItem 6 6 4 5" xfId="17682" xr:uid="{8112FDF2-7FCC-44F6-A099-F07E1ABFC49A}"/>
    <cellStyle name="SAPBEXaggItem 6 6 5" xfId="23638" xr:uid="{5628DD24-D789-42F7-B2D6-91F38ADC71EF}"/>
    <cellStyle name="SAPBEXaggItem 6 6 6" xfId="15232" xr:uid="{AFF15AD8-C199-4869-B2AF-85F7EF58F64E}"/>
    <cellStyle name="SAPBEXaggItem 6 7" xfId="7216" xr:uid="{1730E034-B953-4FEB-AD92-2CF67847C717}"/>
    <cellStyle name="SAPBEXaggItem 6 7 2" xfId="12924" xr:uid="{E60F3BB5-0C88-4AE6-9900-138CCBF57940}"/>
    <cellStyle name="SAPBEXaggItem 6 7 2 2" xfId="30372" xr:uid="{7DA3ED15-556F-4CC3-ADC7-1FD9FDBAD64E}"/>
    <cellStyle name="SAPBEXaggItem 6 7 2 3" xfId="35330" xr:uid="{780E2019-82DA-4A78-9DB6-2BC3A6EE749C}"/>
    <cellStyle name="SAPBEXaggItem 6 7 2 4" xfId="36834" xr:uid="{D7A74518-3A26-4A12-BE7F-E9CD97FD437C}"/>
    <cellStyle name="SAPBEXaggItem 6 7 2 5" xfId="21399" xr:uid="{B819E968-FE9A-4ACB-8FB7-1284190A535C}"/>
    <cellStyle name="SAPBEXaggItem 6 7 3" xfId="11986" xr:uid="{00BB85B6-09BE-4EB3-BE4E-8CE19ABD0036}"/>
    <cellStyle name="SAPBEXaggItem 6 7 3 2" xfId="29434" xr:uid="{57CE943F-9757-438F-8502-5B30887F20D5}"/>
    <cellStyle name="SAPBEXaggItem 6 7 3 3" xfId="34528" xr:uid="{27C63BE2-5800-45D7-9B17-3FB85EBF73F9}"/>
    <cellStyle name="SAPBEXaggItem 6 7 3 4" xfId="32591" xr:uid="{48B57108-57C6-4712-BA63-D06E01B31A75}"/>
    <cellStyle name="SAPBEXaggItem 6 7 3 5" xfId="20461" xr:uid="{F8EAF4CE-2E52-409C-B31E-CCA79A6E61B1}"/>
    <cellStyle name="SAPBEXaggItem 6 7 4" xfId="33558" xr:uid="{4A3E841A-1468-40DD-ACAD-A077FE46F83A}"/>
    <cellStyle name="SAPBEXaggItem 6 7 5" xfId="16701" xr:uid="{6F98F8E5-C282-4218-8270-16E0B4881AC7}"/>
    <cellStyle name="SAPBEXaggItem 6 8" xfId="11768" xr:uid="{04A1717A-E257-4312-BAF6-485EC10A2F27}"/>
    <cellStyle name="SAPBEXaggItem 6 8 2" xfId="29220" xr:uid="{2B6FBC93-6E61-4CAE-9298-5D33D38AD9C3}"/>
    <cellStyle name="SAPBEXaggItem 6 8 3" xfId="34360" xr:uid="{8327E1BD-ABF4-49E0-B636-6832CADA0F00}"/>
    <cellStyle name="SAPBEXaggItem 6 8 4" xfId="25841" xr:uid="{1F897D67-6974-4C74-A28C-80BAB7CBF548}"/>
    <cellStyle name="SAPBEXaggItem 6 8 5" xfId="20265" xr:uid="{39075651-7B00-4558-B757-BF8702DDE2B4}"/>
    <cellStyle name="SAPBEXaggItem 6 9" xfId="10597" xr:uid="{00E1E342-0E91-43C8-8DAB-30C6B514BD4E}"/>
    <cellStyle name="SAPBEXaggItem 6 9 2" xfId="28078" xr:uid="{813320DC-07AA-4756-851F-1219D9F54462}"/>
    <cellStyle name="SAPBEXaggItem 6 9 3" xfId="33387" xr:uid="{ADE53BF1-78CB-4323-B68A-03EB00989E1B}"/>
    <cellStyle name="SAPBEXaggItem 6 9 4" xfId="33196" xr:uid="{E39B3BEB-061A-476D-8BD8-5E77A13910EE}"/>
    <cellStyle name="SAPBEXaggItem 6 9 5" xfId="19141" xr:uid="{8FE4E86E-FAE6-41B0-AC50-3CC8867C2DB3}"/>
    <cellStyle name="SAPBEXaggItem 7" xfId="5197" xr:uid="{55E9A940-F2F8-4481-8737-2F9974003E8F}"/>
    <cellStyle name="SAPBEXaggItem 7 10" xfId="23625" xr:uid="{3BFA08C4-54D2-4DF3-A019-5E349D49542E}"/>
    <cellStyle name="SAPBEXaggItem 7 11" xfId="15191" xr:uid="{CA7E625B-AD51-4D4A-BCE3-F2AC0C62A784}"/>
    <cellStyle name="SAPBEXaggItem 7 2" xfId="6780" xr:uid="{CC9A397A-385F-46B2-8FAA-5030E9B7B51B}"/>
    <cellStyle name="SAPBEXaggItem 7 2 2" xfId="7624" xr:uid="{015A7244-744C-4E82-9BF3-2F9CB5815F56}"/>
    <cellStyle name="SAPBEXaggItem 7 2 2 2" xfId="13331" xr:uid="{69253B99-F8C0-4006-BBC2-08A2EE7F40D2}"/>
    <cellStyle name="SAPBEXaggItem 7 2 2 2 2" xfId="30779" xr:uid="{E0012021-0FBB-4F71-83B6-42F8F3063B15}"/>
    <cellStyle name="SAPBEXaggItem 7 2 2 2 3" xfId="35686" xr:uid="{61BCEBDC-1CC9-4205-9CE1-F13EFE25CC04}"/>
    <cellStyle name="SAPBEXaggItem 7 2 2 2 4" xfId="37239" xr:uid="{A75F0453-FA3A-4493-9A19-4BF724635EFA}"/>
    <cellStyle name="SAPBEXaggItem 7 2 2 2 5" xfId="21806" xr:uid="{F83ED774-D11B-4C52-93B0-32C435167DEA}"/>
    <cellStyle name="SAPBEXaggItem 7 2 2 3" xfId="12393" xr:uid="{30D0D49D-E2CC-4F75-BA9D-7F511E80ABE4}"/>
    <cellStyle name="SAPBEXaggItem 7 2 2 3 2" xfId="29841" xr:uid="{C9FF34A6-1324-442F-B478-8AB7BC790233}"/>
    <cellStyle name="SAPBEXaggItem 7 2 2 3 3" xfId="34882" xr:uid="{0D5D4C21-95D1-43A2-AB5A-5B8352406B9C}"/>
    <cellStyle name="SAPBEXaggItem 7 2 2 3 4" xfId="36303" xr:uid="{49810CB7-0600-4B1A-BE23-7BF74BBAD7CF}"/>
    <cellStyle name="SAPBEXaggItem 7 2 2 3 5" xfId="20868" xr:uid="{378761D5-E7F8-4F10-99D0-68C3071F3C1D}"/>
    <cellStyle name="SAPBEXaggItem 7 2 2 4" xfId="32760" xr:uid="{1FCE3C3E-973E-4707-8239-ACF9AF478D33}"/>
    <cellStyle name="SAPBEXaggItem 7 2 2 5" xfId="17106" xr:uid="{8F7A5B77-6CC5-4D09-8E87-9A91CF5DCF10}"/>
    <cellStyle name="SAPBEXaggItem 7 2 3" xfId="11899" xr:uid="{B7A0D8C7-7DD3-4248-BDD8-12D6892CE03F}"/>
    <cellStyle name="SAPBEXaggItem 7 2 3 2" xfId="29350" xr:uid="{F0095361-4E55-4235-90A8-814144CF8BC5}"/>
    <cellStyle name="SAPBEXaggItem 7 2 3 3" xfId="34475" xr:uid="{AEE95F0A-F9EC-4521-83E6-865D85139B2B}"/>
    <cellStyle name="SAPBEXaggItem 7 2 3 4" xfId="24232" xr:uid="{EE854747-4BDD-4F18-BE50-4004CACFAB95}"/>
    <cellStyle name="SAPBEXaggItem 7 2 3 5" xfId="20391" xr:uid="{4F2547C7-7B27-4620-A5FD-409ABFC909EE}"/>
    <cellStyle name="SAPBEXaggItem 7 2 4" xfId="11298" xr:uid="{DD0B9ECD-2523-441B-BF0C-682972E5B544}"/>
    <cellStyle name="SAPBEXaggItem 7 2 4 2" xfId="28753" xr:uid="{BD59D8C6-E927-4423-A04B-254CE0936C41}"/>
    <cellStyle name="SAPBEXaggItem 7 2 4 3" xfId="33969" xr:uid="{5291096F-5200-44C0-BA84-8A36BCBCBC2B}"/>
    <cellStyle name="SAPBEXaggItem 7 2 4 4" xfId="32199" xr:uid="{D81E783F-F9AE-4470-8BDD-10204DDBB0EC}"/>
    <cellStyle name="SAPBEXaggItem 7 2 4 5" xfId="19802" xr:uid="{3F7A0B17-161D-4BCA-A206-193078B3FC50}"/>
    <cellStyle name="SAPBEXaggItem 7 2 5" xfId="25948" xr:uid="{842FD4E4-1391-43DE-9A5B-4AC3F7AE9135}"/>
    <cellStyle name="SAPBEXaggItem 7 2 6" xfId="16287" xr:uid="{25412D9F-7077-417D-831E-7057C1A67CD7}"/>
    <cellStyle name="SAPBEXaggItem 7 3" xfId="6884" xr:uid="{0F1E4397-E95B-437A-BDBE-5FF2BD2EDD56}"/>
    <cellStyle name="SAPBEXaggItem 7 3 2" xfId="7703" xr:uid="{939F8299-6E80-4620-933E-F6BE2C7D8AAD}"/>
    <cellStyle name="SAPBEXaggItem 7 3 2 2" xfId="13410" xr:uid="{3D3B5674-F250-4A47-AE2B-DD222C68E847}"/>
    <cellStyle name="SAPBEXaggItem 7 3 2 2 2" xfId="30858" xr:uid="{4BAF4C81-2E3B-4F8F-A2BE-3993E8A912EE}"/>
    <cellStyle name="SAPBEXaggItem 7 3 2 2 3" xfId="35747" xr:uid="{5926EAF9-91AB-4BF9-BBEF-73C762FB9803}"/>
    <cellStyle name="SAPBEXaggItem 7 3 2 2 4" xfId="37318" xr:uid="{92C64008-3D45-4FD8-B4A0-AF2AC76E4BDF}"/>
    <cellStyle name="SAPBEXaggItem 7 3 2 2 5" xfId="21885" xr:uid="{D2B59719-4F75-4494-BFA6-A27BE6E0E917}"/>
    <cellStyle name="SAPBEXaggItem 7 3 2 3" xfId="12472" xr:uid="{4EA7903A-A3F8-455F-B9EF-BBE8DB8FE558}"/>
    <cellStyle name="SAPBEXaggItem 7 3 2 3 2" xfId="29920" xr:uid="{83FEA413-2A74-4424-90E6-C685C12D029A}"/>
    <cellStyle name="SAPBEXaggItem 7 3 2 3 3" xfId="34942" xr:uid="{09B54A21-24B5-4CB3-BAC0-67336AA0C2B4}"/>
    <cellStyle name="SAPBEXaggItem 7 3 2 3 4" xfId="36382" xr:uid="{605FB2AD-BDAC-43EA-AF20-D649860E2ED5}"/>
    <cellStyle name="SAPBEXaggItem 7 3 2 3 5" xfId="20947" xr:uid="{78F2A4DD-805F-47DB-A1F5-195B92AE211B}"/>
    <cellStyle name="SAPBEXaggItem 7 3 2 4" xfId="35132" xr:uid="{EDF2B9A0-9513-4B45-A93D-C3376F690F13}"/>
    <cellStyle name="SAPBEXaggItem 7 3 2 5" xfId="17185" xr:uid="{8C5715D6-C2D8-4235-B06A-67F9BEB09391}"/>
    <cellStyle name="SAPBEXaggItem 7 3 3" xfId="11692" xr:uid="{51B6A1C1-25A8-4726-AE43-D20667060E36}"/>
    <cellStyle name="SAPBEXaggItem 7 3 3 2" xfId="29146" xr:uid="{4F03A937-DFDF-4DE6-B825-47DC4A9E3465}"/>
    <cellStyle name="SAPBEXaggItem 7 3 3 3" xfId="34297" xr:uid="{8A9B8B1C-1349-4B1D-9B9C-38CCD18960DC}"/>
    <cellStyle name="SAPBEXaggItem 7 3 3 4" xfId="25464" xr:uid="{40F85FDB-8A41-4283-B273-37FA03593811}"/>
    <cellStyle name="SAPBEXaggItem 7 3 3 5" xfId="20193" xr:uid="{D2DEEE90-1808-4338-B6FC-CCC7AD12F91E}"/>
    <cellStyle name="SAPBEXaggItem 7 3 4" xfId="11387" xr:uid="{7DA69F8A-FFD6-49B0-9AB4-F52218C425D3}"/>
    <cellStyle name="SAPBEXaggItem 7 3 4 2" xfId="28842" xr:uid="{2482ACFE-9795-4526-B1ED-6682D861029D}"/>
    <cellStyle name="SAPBEXaggItem 7 3 4 3" xfId="34037" xr:uid="{D518F8C5-A869-41B6-BB1E-76E11EF78E21}"/>
    <cellStyle name="SAPBEXaggItem 7 3 4 4" xfId="25730" xr:uid="{2B6EADD9-4322-4F9E-B3E3-A0B90573DB20}"/>
    <cellStyle name="SAPBEXaggItem 7 3 4 5" xfId="19890" xr:uid="{B7150443-B171-4934-8970-A34E1BA2651D}"/>
    <cellStyle name="SAPBEXaggItem 7 3 5" xfId="27499" xr:uid="{38BB4502-0EA0-43E8-A86A-ECE469E68FAC}"/>
    <cellStyle name="SAPBEXaggItem 7 3 6" xfId="16378" xr:uid="{E019AD2A-0CF8-456E-87B5-71D48B0A711D}"/>
    <cellStyle name="SAPBEXaggItem 7 4" xfId="6196" xr:uid="{CDBDB892-32F2-4631-981B-5F800B8A84FF}"/>
    <cellStyle name="SAPBEXaggItem 7 4 2" xfId="7404" xr:uid="{E6A80C60-FACF-44C2-9C6A-DB3E09CCFC2F}"/>
    <cellStyle name="SAPBEXaggItem 7 4 2 2" xfId="13111" xr:uid="{D1075D5E-8E08-4967-B1C6-CA98626A79D7}"/>
    <cellStyle name="SAPBEXaggItem 7 4 2 2 2" xfId="30559" xr:uid="{726CFBFB-A306-4CB8-8767-D0A5970AE130}"/>
    <cellStyle name="SAPBEXaggItem 7 4 2 2 3" xfId="35492" xr:uid="{B82F9760-8C66-4EC3-AA73-8083F18A226B}"/>
    <cellStyle name="SAPBEXaggItem 7 4 2 2 4" xfId="37021" xr:uid="{79E4108C-D3DC-4733-8E9A-8D0D8DB13B28}"/>
    <cellStyle name="SAPBEXaggItem 7 4 2 2 5" xfId="21586" xr:uid="{9858881B-4442-41AE-858C-089C086EC932}"/>
    <cellStyle name="SAPBEXaggItem 7 4 2 3" xfId="12173" xr:uid="{94D5AB62-40B1-4DD9-8F3C-AA756286C601}"/>
    <cellStyle name="SAPBEXaggItem 7 4 2 3 2" xfId="29621" xr:uid="{5D90FFE6-13AA-42F2-958F-C77B7BEE0C67}"/>
    <cellStyle name="SAPBEXaggItem 7 4 2 3 3" xfId="34691" xr:uid="{5C24AC22-E5CE-4068-A257-9F26DC52CE0B}"/>
    <cellStyle name="SAPBEXaggItem 7 4 2 3 4" xfId="24296" xr:uid="{A4076CA9-1778-415F-97A3-E9E4A73CEAD0}"/>
    <cellStyle name="SAPBEXaggItem 7 4 2 3 5" xfId="20648" xr:uid="{639190B0-A8E9-4294-A9C3-0FCF56EFB3E8}"/>
    <cellStyle name="SAPBEXaggItem 7 4 2 4" xfId="33699" xr:uid="{2B6B5107-CC48-4B9B-B212-07F8E6DD4D7F}"/>
    <cellStyle name="SAPBEXaggItem 7 4 2 5" xfId="16888" xr:uid="{D33C5A8E-B480-453E-92E6-11AAAB50186F}"/>
    <cellStyle name="SAPBEXaggItem 7 4 3" xfId="11782" xr:uid="{2A5E24B5-C172-40B0-B725-F19C38B7DE36}"/>
    <cellStyle name="SAPBEXaggItem 7 4 3 2" xfId="29234" xr:uid="{C586653A-2830-4DAA-BEC5-0E7031CE2466}"/>
    <cellStyle name="SAPBEXaggItem 7 4 3 3" xfId="34372" xr:uid="{00FD427A-F624-4506-BDA4-F790029D0D12}"/>
    <cellStyle name="SAPBEXaggItem 7 4 3 4" xfId="25916" xr:uid="{F71FA0F8-CF68-4D2E-9E81-6A6A721C4912}"/>
    <cellStyle name="SAPBEXaggItem 7 4 3 5" xfId="20278" xr:uid="{12676E3B-8298-44E8-878A-2882B1858618}"/>
    <cellStyle name="SAPBEXaggItem 7 4 4" xfId="11012" xr:uid="{F75C4F3D-E5EA-4BBA-88E3-862F3AE8E22B}"/>
    <cellStyle name="SAPBEXaggItem 7 4 4 2" xfId="28476" xr:uid="{724179D2-A676-48AF-9E92-A8E3FCC99AD9}"/>
    <cellStyle name="SAPBEXaggItem 7 4 4 3" xfId="33727" xr:uid="{B7F2CAA1-5E9E-46FF-8404-4CF880C13D9E}"/>
    <cellStyle name="SAPBEXaggItem 7 4 4 4" xfId="33135" xr:uid="{5616E9A2-B51A-4B07-A5C0-0F37DAAACBAD}"/>
    <cellStyle name="SAPBEXaggItem 7 4 4 5" xfId="19533" xr:uid="{E197856F-3CEE-4A58-BB74-E9F1ECA18437}"/>
    <cellStyle name="SAPBEXaggItem 7 4 5" xfId="36179" xr:uid="{B6AFE83C-6414-491E-949D-BB70F6C33E6F}"/>
    <cellStyle name="SAPBEXaggItem 7 4 6" xfId="15787" xr:uid="{69880127-0821-4DB9-A931-67970C50494E}"/>
    <cellStyle name="SAPBEXaggItem 7 5" xfId="7013" xr:uid="{0CCA839C-66BA-4FD3-A3EE-8D181964B13C}"/>
    <cellStyle name="SAPBEXaggItem 7 5 2" xfId="7801" xr:uid="{565D5209-744B-4389-9335-7DCCBBAD950E}"/>
    <cellStyle name="SAPBEXaggItem 7 5 2 2" xfId="13508" xr:uid="{EEC63DD7-E216-4C93-AEEF-908C4C7CADBF}"/>
    <cellStyle name="SAPBEXaggItem 7 5 2 2 2" xfId="30956" xr:uid="{A0627B57-BEE7-4649-ABE9-7EEE5A4AF3F4}"/>
    <cellStyle name="SAPBEXaggItem 7 5 2 2 3" xfId="35829" xr:uid="{DECC6D6E-A8B2-4FC1-A3F5-A486F77539ED}"/>
    <cellStyle name="SAPBEXaggItem 7 5 2 2 4" xfId="37416" xr:uid="{6BE90B62-3DFB-475D-9CF5-B5F50F0CFC76}"/>
    <cellStyle name="SAPBEXaggItem 7 5 2 2 5" xfId="21983" xr:uid="{11D6BCDB-FDCC-43C8-8510-59F949C2D483}"/>
    <cellStyle name="SAPBEXaggItem 7 5 2 3" xfId="12570" xr:uid="{4AC968C2-6649-480A-9ED9-30C8CB55C9B8}"/>
    <cellStyle name="SAPBEXaggItem 7 5 2 3 2" xfId="30018" xr:uid="{89F8B7A1-9D79-4E4A-BEA4-3763A56DD671}"/>
    <cellStyle name="SAPBEXaggItem 7 5 2 3 3" xfId="35023" xr:uid="{72537F53-A03B-440C-8B73-314CE810268B}"/>
    <cellStyle name="SAPBEXaggItem 7 5 2 3 4" xfId="36480" xr:uid="{4DB611F6-62AE-4F6B-9009-D92AA51A7A43}"/>
    <cellStyle name="SAPBEXaggItem 7 5 2 3 5" xfId="21045" xr:uid="{7724F9B2-0D3A-4BE5-A872-2C241041789D}"/>
    <cellStyle name="SAPBEXaggItem 7 5 2 4" xfId="34315" xr:uid="{967C1CE2-F80F-4F4C-80B2-6F17E1AC300A}"/>
    <cellStyle name="SAPBEXaggItem 7 5 2 5" xfId="17283" xr:uid="{234F9AE4-7851-4A55-8A0F-B606AE61DBEB}"/>
    <cellStyle name="SAPBEXaggItem 7 5 3" xfId="9490" xr:uid="{0363AC6A-A47C-4522-8743-D62A7C7FCFF0}"/>
    <cellStyle name="SAPBEXaggItem 7 5 3 2" xfId="27214" xr:uid="{08065819-5959-4E39-A190-241A2C9DED7D}"/>
    <cellStyle name="SAPBEXaggItem 7 5 3 3" xfId="32834" xr:uid="{56F7D55D-1FB0-4744-805A-7176557FA3CA}"/>
    <cellStyle name="SAPBEXaggItem 7 5 3 4" xfId="25689" xr:uid="{B31D1B32-AB09-4EA7-BFD9-77250571E6F8}"/>
    <cellStyle name="SAPBEXaggItem 7 5 3 5" xfId="18398" xr:uid="{F5E7FD5D-3F4E-46BD-9015-23BC01667BCA}"/>
    <cellStyle name="SAPBEXaggItem 7 5 4" xfId="11486" xr:uid="{E5C9B4B4-1F14-4678-9DC3-EF3246FF1318}"/>
    <cellStyle name="SAPBEXaggItem 7 5 4 2" xfId="28941" xr:uid="{09F17658-8FDF-41A8-BE2F-4760C13074DA}"/>
    <cellStyle name="SAPBEXaggItem 7 5 4 3" xfId="34121" xr:uid="{F7C2077D-5273-482D-9CFA-E0EC17CEB33C}"/>
    <cellStyle name="SAPBEXaggItem 7 5 4 4" xfId="36118" xr:uid="{C8CEB4D6-4B53-4898-AEA3-252EBBF80BAC}"/>
    <cellStyle name="SAPBEXaggItem 7 5 4 5" xfId="19988" xr:uid="{AFFC8B41-460E-4E7E-AC33-4CB605758444}"/>
    <cellStyle name="SAPBEXaggItem 7 5 5" xfId="34792" xr:uid="{167D6714-692C-4525-B832-4C4D7668497A}"/>
    <cellStyle name="SAPBEXaggItem 7 5 6" xfId="16501" xr:uid="{BF5BF5BB-AB8C-42AA-8E7B-12AF8B37FE0E}"/>
    <cellStyle name="SAPBEXaggItem 7 6" xfId="5063" xr:uid="{9064BDBB-3C08-4163-8C09-83BADFB16698}"/>
    <cellStyle name="SAPBEXaggItem 7 6 2" xfId="6102" xr:uid="{92A86A0E-06B0-4BAE-A879-37F370FC5233}"/>
    <cellStyle name="SAPBEXaggItem 7 6 2 2" xfId="10869" xr:uid="{D2981461-AB30-4CD2-8B09-4DF03CFE1C82}"/>
    <cellStyle name="SAPBEXaggItem 7 6 2 2 2" xfId="28338" xr:uid="{4F118136-2773-4D5A-BC2F-AB8A846FD5C1}"/>
    <cellStyle name="SAPBEXaggItem 7 6 2 2 3" xfId="33608" xr:uid="{47DEC44A-4725-4D62-BAFC-2611253A8815}"/>
    <cellStyle name="SAPBEXaggItem 7 6 2 2 4" xfId="32565" xr:uid="{D349C086-1611-4AC8-96FC-F307AD84F55A}"/>
    <cellStyle name="SAPBEXaggItem 7 6 2 2 5" xfId="19397" xr:uid="{00D0F239-2E73-44FA-A594-A9344BF5A0D9}"/>
    <cellStyle name="SAPBEXaggItem 7 6 2 3" xfId="11033" xr:uid="{49EC9EAE-8DCB-4072-98B0-EADDCD75C82A}"/>
    <cellStyle name="SAPBEXaggItem 7 6 2 3 2" xfId="28497" xr:uid="{B5B5200E-2430-4D13-B089-9B9B2E41DC3B}"/>
    <cellStyle name="SAPBEXaggItem 7 6 2 3 3" xfId="33743" xr:uid="{C24CF8CE-7676-4756-B882-8C4B117F1234}"/>
    <cellStyle name="SAPBEXaggItem 7 6 2 3 4" xfId="33131" xr:uid="{EC014F47-7BC5-4665-A35A-DCF96B8552CE}"/>
    <cellStyle name="SAPBEXaggItem 7 6 2 3 5" xfId="19552" xr:uid="{2F2A2AF8-E9C3-4F73-AEC9-D0EAD7D7B2C0}"/>
    <cellStyle name="SAPBEXaggItem 7 6 2 4" xfId="23864" xr:uid="{3E7E7982-783C-4D95-980D-CEE230854407}"/>
    <cellStyle name="SAPBEXaggItem 7 6 2 5" xfId="15694" xr:uid="{FA1D1EAE-BF03-4B7B-9821-4F37B5718482}"/>
    <cellStyle name="SAPBEXaggItem 7 6 3" xfId="9299" xr:uid="{6AAF012E-ED53-4328-8EC3-4F4DD51CD384}"/>
    <cellStyle name="SAPBEXaggItem 7 6 3 2" xfId="27036" xr:uid="{CC109700-8D47-4772-A45F-4807EC5CFC64}"/>
    <cellStyle name="SAPBEXaggItem 7 6 3 3" xfId="32678" xr:uid="{966658D8-E081-4C1D-96E3-1B67FAC3A506}"/>
    <cellStyle name="SAPBEXaggItem 7 6 3 4" xfId="35551" xr:uid="{44D950CC-0851-44FB-99D7-38381A365E4B}"/>
    <cellStyle name="SAPBEXaggItem 7 6 3 5" xfId="18227" xr:uid="{CEF56D01-B38D-411B-812A-D6897134252A}"/>
    <cellStyle name="SAPBEXaggItem 7 6 4" xfId="8122" xr:uid="{6C19DF57-B7B6-4472-98FF-9CD3D4B14848}"/>
    <cellStyle name="SAPBEXaggItem 7 6 4 2" xfId="26135" xr:uid="{6921330F-2D54-4A4F-8A56-D4FE1CFF33EF}"/>
    <cellStyle name="SAPBEXaggItem 7 6 4 3" xfId="32109" xr:uid="{8E815244-9EDB-4E9C-8F8A-BFBF17A1DCA7}"/>
    <cellStyle name="SAPBEXaggItem 7 6 4 4" xfId="32825" xr:uid="{71E5E25C-64F9-4A3B-AF6C-917141AB95BC}"/>
    <cellStyle name="SAPBEXaggItem 7 6 4 5" xfId="17505" xr:uid="{4BC22528-2F3B-4544-97BE-DE64A9D14ABF}"/>
    <cellStyle name="SAPBEXaggItem 7 6 5" xfId="27579" xr:uid="{5C0F9C34-20E0-4565-88CD-53ACEA2AE655}"/>
    <cellStyle name="SAPBEXaggItem 7 6 6" xfId="15114" xr:uid="{124D5A2C-C27F-4DB4-981F-6D22887F4ECF}"/>
    <cellStyle name="SAPBEXaggItem 7 7" xfId="7071" xr:uid="{E55AADC2-F50D-4D75-9F62-22BEA7C39D8E}"/>
    <cellStyle name="SAPBEXaggItem 7 7 2" xfId="12779" xr:uid="{ED3FFCF7-A235-4678-AE33-EB8F81E8C51C}"/>
    <cellStyle name="SAPBEXaggItem 7 7 2 2" xfId="30227" xr:uid="{4504A164-B43B-43BE-9977-8867F5AE1A7D}"/>
    <cellStyle name="SAPBEXaggItem 7 7 2 3" xfId="35204" xr:uid="{A83172AA-F8BF-480B-A6D0-11C8619137DE}"/>
    <cellStyle name="SAPBEXaggItem 7 7 2 4" xfId="36689" xr:uid="{3F15CF14-5F3B-4BA4-B882-B4AB65990382}"/>
    <cellStyle name="SAPBEXaggItem 7 7 2 5" xfId="21254" xr:uid="{3366ADCF-7E90-40A2-AD41-F4E3936D25C0}"/>
    <cellStyle name="SAPBEXaggItem 7 7 3" xfId="11930" xr:uid="{B2698AA4-5AE2-4989-B6CE-A5845CFF503C}"/>
    <cellStyle name="SAPBEXaggItem 7 7 3 2" xfId="29381" xr:uid="{3DC90281-7D53-4938-9482-89C6D44F1F9C}"/>
    <cellStyle name="SAPBEXaggItem 7 7 3 3" xfId="34494" xr:uid="{B345C228-73BA-4991-BB79-3240C30D3837}"/>
    <cellStyle name="SAPBEXaggItem 7 7 3 4" xfId="25381" xr:uid="{EA0DC30B-96C0-4025-8A79-9910C4D8671C}"/>
    <cellStyle name="SAPBEXaggItem 7 7 3 5" xfId="20415" xr:uid="{61975154-46D0-4446-9922-973F469F2C41}"/>
    <cellStyle name="SAPBEXaggItem 7 7 4" xfId="33975" xr:uid="{9E117F1C-2DE9-47C7-B52D-D260692A73C5}"/>
    <cellStyle name="SAPBEXaggItem 7 7 5" xfId="16556" xr:uid="{66C23BDE-A646-4F5A-9B63-09331BA9FF44}"/>
    <cellStyle name="SAPBEXaggItem 7 8" xfId="9364" xr:uid="{5E171333-7F0C-4EB3-BBAD-4E5FB147B418}"/>
    <cellStyle name="SAPBEXaggItem 7 8 2" xfId="27088" xr:uid="{BEB6A06B-11F6-469B-8166-D58D82CF3C33}"/>
    <cellStyle name="SAPBEXaggItem 7 8 3" xfId="32726" xr:uid="{60AF6CDE-BFE1-4DB8-98C0-B3B697B68A84}"/>
    <cellStyle name="SAPBEXaggItem 7 8 4" xfId="25089" xr:uid="{76B3960A-1835-4AF2-8099-BC8E50FBA56D}"/>
    <cellStyle name="SAPBEXaggItem 7 8 5" xfId="18272" xr:uid="{E019EE25-44F1-4920-98B5-4E0CF200FDC0}"/>
    <cellStyle name="SAPBEXaggItem 7 9" xfId="9684" xr:uid="{346DB245-FEDD-40B7-B4EB-3A3EB9610CA9}"/>
    <cellStyle name="SAPBEXaggItem 7 9 2" xfId="27384" xr:uid="{F58CF4BF-7A7F-4072-AD16-AF1BDA5E2C30}"/>
    <cellStyle name="SAPBEXaggItem 7 9 3" xfId="32978" xr:uid="{CBC929F8-59CE-491D-940B-B827B929439E}"/>
    <cellStyle name="SAPBEXaggItem 7 9 4" xfId="28644" xr:uid="{6F2ADFA9-92DA-4D45-8B96-6C0BF1AC273F}"/>
    <cellStyle name="SAPBEXaggItem 7 9 5" xfId="18556" xr:uid="{68EA6B55-03A1-4D62-B56B-C9C3EF6DB031}"/>
    <cellStyle name="SAPBEXaggItem 8" xfId="6025" xr:uid="{91A1710D-CB72-41AE-9618-698D197D1D93}"/>
    <cellStyle name="SAPBEXaggItem 8 2" xfId="7378" xr:uid="{69332400-5C00-4965-84CF-CF522AA105CE}"/>
    <cellStyle name="SAPBEXaggItem 8 2 2" xfId="13086" xr:uid="{64FD2095-23EA-44FD-92C5-3CFAB1FA7711}"/>
    <cellStyle name="SAPBEXaggItem 8 2 2 2" xfId="30534" xr:uid="{1D9CE45A-70CD-4D86-833F-2D2D7AC590BB}"/>
    <cellStyle name="SAPBEXaggItem 8 2 2 3" xfId="35469" xr:uid="{B07452C6-376D-4C46-8353-8E2B391000A3}"/>
    <cellStyle name="SAPBEXaggItem 8 2 2 4" xfId="36996" xr:uid="{8F217394-EE90-4226-84A8-6A3771063DE0}"/>
    <cellStyle name="SAPBEXaggItem 8 2 2 5" xfId="21561" xr:uid="{A0A47C4C-2A6A-44A6-B489-F7B13BC9DE74}"/>
    <cellStyle name="SAPBEXaggItem 8 2 3" xfId="12148" xr:uid="{8DEF681A-D963-4E7A-92FE-3A4D82102B1D}"/>
    <cellStyle name="SAPBEXaggItem 8 2 3 2" xfId="29596" xr:uid="{7AB122EA-A91F-40DC-98C0-CFF9F1AE967C}"/>
    <cellStyle name="SAPBEXaggItem 8 2 3 3" xfId="34668" xr:uid="{A50A8C5E-37DE-44BD-9670-2E2D54631D33}"/>
    <cellStyle name="SAPBEXaggItem 8 2 3 4" xfId="24279" xr:uid="{1783D2B0-F20E-4673-84BC-0B21E0B09894}"/>
    <cellStyle name="SAPBEXaggItem 8 2 3 5" xfId="20623" xr:uid="{D011E4CF-F4FE-4A11-8D07-265AA1B6795E}"/>
    <cellStyle name="SAPBEXaggItem 8 2 4" xfId="32644" xr:uid="{E3F24C5B-9D7B-4FA0-96B0-212E6359B7CB}"/>
    <cellStyle name="SAPBEXaggItem 8 2 5" xfId="16863" xr:uid="{EAEBBD8D-E0A8-4423-AEEB-AAAA7FFB88C0}"/>
    <cellStyle name="SAPBEXaggItem 8 3" xfId="11668" xr:uid="{EE02D2BC-BBAA-49E6-B94C-70BE6839CF8A}"/>
    <cellStyle name="SAPBEXaggItem 8 3 2" xfId="29123" xr:uid="{850B66A4-8807-48E6-8A04-615EA42F8B92}"/>
    <cellStyle name="SAPBEXaggItem 8 3 3" xfId="34279" xr:uid="{3BEA0D89-17C0-4D5C-9779-110C19BB708E}"/>
    <cellStyle name="SAPBEXaggItem 8 3 4" xfId="32076" xr:uid="{19F5ED78-6C9E-49A5-8E86-A30335EA4E7B}"/>
    <cellStyle name="SAPBEXaggItem 8 3 5" xfId="20170" xr:uid="{29790CFC-E32E-4977-AD6D-56456D4D1E67}"/>
    <cellStyle name="SAPBEXaggItem 8 4" xfId="10953" xr:uid="{7B2D9404-B1F3-4348-9EBF-36474F415B35}"/>
    <cellStyle name="SAPBEXaggItem 8 4 2" xfId="28418" xr:uid="{ECE6EDCC-949F-486A-A923-49F476A7554B}"/>
    <cellStyle name="SAPBEXaggItem 8 4 3" xfId="33674" xr:uid="{92E4E9AA-3967-4091-A2DE-9E9A3FC2958F}"/>
    <cellStyle name="SAPBEXaggItem 8 4 4" xfId="24487" xr:uid="{28D4FE02-5AFD-4F49-855B-03BE84306C26}"/>
    <cellStyle name="SAPBEXaggItem 8 4 5" xfId="19476" xr:uid="{0475D144-9443-4AB5-9D75-ADC868EA4A05}"/>
    <cellStyle name="SAPBEXaggItem 8 5" xfId="23822" xr:uid="{D7AA77D7-9A8B-4992-8EDC-6CA7FDACA846}"/>
    <cellStyle name="SAPBEXaggItem 8 6" xfId="15626" xr:uid="{25C883A6-24BE-4A0B-9ADA-A18FAE6FC7E3}"/>
    <cellStyle name="SAPBEXaggItem 9" xfId="6386" xr:uid="{0B8ADAC9-E86A-48F2-8D89-177101F2DDC1}"/>
    <cellStyle name="SAPBEXaggItem 9 2" xfId="7423" xr:uid="{34338CD8-9FD6-4F05-BACB-A9A05FA4A25D}"/>
    <cellStyle name="SAPBEXaggItem 9 2 2" xfId="13130" xr:uid="{33E823AD-3607-4C8E-93F9-9435EDC398C5}"/>
    <cellStyle name="SAPBEXaggItem 9 2 2 2" xfId="30578" xr:uid="{175C394B-BEC2-444B-9E0B-9F88B4028800}"/>
    <cellStyle name="SAPBEXaggItem 9 2 2 3" xfId="35510" xr:uid="{F3B4D583-97A3-470C-A992-CD2A6416DD67}"/>
    <cellStyle name="SAPBEXaggItem 9 2 2 4" xfId="37040" xr:uid="{2648EC2A-84B6-4EF0-92F5-B8B1480819CA}"/>
    <cellStyle name="SAPBEXaggItem 9 2 2 5" xfId="21605" xr:uid="{C1A7DF6A-013D-42BA-B414-021C3A7A6ECB}"/>
    <cellStyle name="SAPBEXaggItem 9 2 3" xfId="12192" xr:uid="{F94ED012-D6EE-4D73-9A22-6186DA541BCA}"/>
    <cellStyle name="SAPBEXaggItem 9 2 3 2" xfId="29640" xr:uid="{08CEF9D6-F034-4740-8675-AAE8DFCAE0B5}"/>
    <cellStyle name="SAPBEXaggItem 9 2 3 3" xfId="34709" xr:uid="{19AEFE42-F3AE-4164-AABB-0FBE0C4EF855}"/>
    <cellStyle name="SAPBEXaggItem 9 2 3 4" xfId="24313" xr:uid="{9461E5C2-5A16-43B7-B9A6-A47A41D964C9}"/>
    <cellStyle name="SAPBEXaggItem 9 2 3 5" xfId="20667" xr:uid="{CDAD98C4-3D24-4468-99E5-36C71A3062C0}"/>
    <cellStyle name="SAPBEXaggItem 9 2 4" xfId="23248" xr:uid="{18831169-6050-4303-A91C-CD073A40F202}"/>
    <cellStyle name="SAPBEXaggItem 9 2 5" xfId="16907" xr:uid="{5B5281A8-1D26-4FCB-A153-42A674BA867D}"/>
    <cellStyle name="SAPBEXaggItem 9 3" xfId="10720" xr:uid="{323EC2EA-49AB-4FDF-84D9-367D8A6036A4}"/>
    <cellStyle name="SAPBEXaggItem 9 3 2" xfId="28192" xr:uid="{6999104D-D025-4A4B-842C-2DAAC1437A82}"/>
    <cellStyle name="SAPBEXaggItem 9 3 3" xfId="33488" xr:uid="{3E32D4C9-A6E7-4B3D-A906-B86F7203B689}"/>
    <cellStyle name="SAPBEXaggItem 9 3 4" xfId="25664" xr:uid="{F4ED7D08-17B5-407B-9B1A-C2B9FE07639D}"/>
    <cellStyle name="SAPBEXaggItem 9 3 5" xfId="19252" xr:uid="{88431D1B-E41C-497E-B56F-6613E27C9838}"/>
    <cellStyle name="SAPBEXaggItem 9 4" xfId="11056" xr:uid="{DA534020-B8A5-410E-9237-B4568BA23836}"/>
    <cellStyle name="SAPBEXaggItem 9 4 2" xfId="28518" xr:uid="{EFA30BDB-854E-47AB-9CF7-35CB50F50779}"/>
    <cellStyle name="SAPBEXaggItem 9 4 3" xfId="33763" xr:uid="{185A632A-76FA-47A1-B1A5-47E4CB3CB28D}"/>
    <cellStyle name="SAPBEXaggItem 9 4 4" xfId="25785" xr:uid="{0CC533A7-4B3C-4F5B-8457-1D1471571582}"/>
    <cellStyle name="SAPBEXaggItem 9 4 5" xfId="19572" xr:uid="{CB0BC2A2-6FB0-4844-A712-E9F6FEA760C2}"/>
    <cellStyle name="SAPBEXaggItem 9 5" xfId="23966" xr:uid="{08698890-3DD4-4405-9246-576BB4959193}"/>
    <cellStyle name="SAPBEXaggItem 9 6" xfId="15967" xr:uid="{B8033337-EF98-4A58-8B1A-DF687FE7620B}"/>
    <cellStyle name="SAPBEXaggItemX" xfId="4696" xr:uid="{6834D557-B35B-46E8-8274-C24AF60BD653}"/>
    <cellStyle name="SAPBEXaggItemX 2" xfId="4697" xr:uid="{D9095F49-4428-42A9-A409-830679F7CEAC}"/>
    <cellStyle name="SAPBEXaggItemX 2 2" xfId="9536" xr:uid="{3AEE2E80-ED59-4BC6-9E54-BB3C8D5E71D0}"/>
    <cellStyle name="SAPBEXaggItemX 3" xfId="10896" xr:uid="{9E88C173-16B4-47F5-9116-51A1ED2244D8}"/>
    <cellStyle name="SAPBEXchaText" xfId="4698" xr:uid="{4DD11E68-B414-494E-A8D5-491FC0BC708D}"/>
    <cellStyle name="SAPBEXchaText 2" xfId="4699" xr:uid="{31592704-6BA9-4016-A889-BE4D5DB2728B}"/>
    <cellStyle name="SAPBEXexcBad7" xfId="4700" xr:uid="{AFC76236-8389-4083-BA97-956D2A471CED}"/>
    <cellStyle name="SAPBEXexcBad7 2" xfId="4701" xr:uid="{C6C5755D-F97E-4BBE-B712-78DDC2FE77A0}"/>
    <cellStyle name="SAPBEXexcBad7 2 2" xfId="11122" xr:uid="{958D686B-E8F9-4DC9-B28D-D378640A46F7}"/>
    <cellStyle name="SAPBEXexcBad7 3" xfId="9360" xr:uid="{E7150AA1-881B-4ABD-B5C1-BA9866DE4AE5}"/>
    <cellStyle name="SAPBEXexcBad8" xfId="4702" xr:uid="{6AF7C529-1D58-400A-9C13-FF39F368D744}"/>
    <cellStyle name="SAPBEXexcBad8 2" xfId="4703" xr:uid="{5AAECC73-FAF9-4C11-BADE-6921752CB90A}"/>
    <cellStyle name="SAPBEXexcBad8 2 2" xfId="11180" xr:uid="{E9CC15EB-688A-4D64-94EA-CC8611C5012F}"/>
    <cellStyle name="SAPBEXexcBad8 3" xfId="10745" xr:uid="{D483A0AC-64CE-453F-BA35-C573E572B695}"/>
    <cellStyle name="SAPBEXexcBad9" xfId="4704" xr:uid="{1FDE4CFA-9A2F-4AC3-94E9-3ED8C694FAC2}"/>
    <cellStyle name="SAPBEXexcBad9 2" xfId="4705" xr:uid="{33543BEA-08CD-4E45-8795-BC537B42D1A9}"/>
    <cellStyle name="SAPBEXexcBad9 2 2" xfId="10681" xr:uid="{AA0C38F3-7F2B-4F25-8C01-8AC894F6C5E4}"/>
    <cellStyle name="SAPBEXexcBad9 3" xfId="10963" xr:uid="{CDEA0FBC-26D5-4AB2-8147-C1CF10C5ADCD}"/>
    <cellStyle name="SAPBEXexcCritical4" xfId="4706" xr:uid="{6F2BAF17-749B-470B-9F3F-F1CC47B41EB6}"/>
    <cellStyle name="SAPBEXexcCritical4 2" xfId="4707" xr:uid="{CBDAD89F-7FF1-46C9-B629-8BC7037B0949}"/>
    <cellStyle name="SAPBEXexcCritical4 2 2" xfId="9361" xr:uid="{EDBFF534-F2BD-4785-8953-ABE21195A8A5}"/>
    <cellStyle name="SAPBEXexcCritical4 3" xfId="10895" xr:uid="{E99D0219-F22B-4057-973A-47870B2C8A2B}"/>
    <cellStyle name="SAPBEXexcCritical5" xfId="4708" xr:uid="{BAA12F4D-BE89-4D89-A51E-CEE0170A0966}"/>
    <cellStyle name="SAPBEXexcCritical5 2" xfId="4709" xr:uid="{EC7FBCE0-0A50-4E93-ACEC-1C70B692A1F9}"/>
    <cellStyle name="SAPBEXexcCritical5 2 2" xfId="9615" xr:uid="{C302C8FA-BDDD-4822-A7CB-6278545FD5C6}"/>
    <cellStyle name="SAPBEXexcCritical5 3" xfId="9691" xr:uid="{95036657-B86E-4C53-9472-377D6B66987A}"/>
    <cellStyle name="SAPBEXexcCritical6" xfId="4710" xr:uid="{E944837A-ADD8-4AE5-A1F7-7D035CBCEBEB}"/>
    <cellStyle name="SAPBEXexcCritical6 2" xfId="4711" xr:uid="{543E1599-F01E-4D03-AC89-B567C49FA1C6}"/>
    <cellStyle name="SAPBEXexcCritical6 2 2" xfId="11181" xr:uid="{5234F334-CE5C-4820-BD1F-5E814AEA386A}"/>
    <cellStyle name="SAPBEXexcCritical6 3" xfId="10689" xr:uid="{31B23762-C46C-46EA-B350-923F049749DC}"/>
    <cellStyle name="SAPBEXexcGood1" xfId="4712" xr:uid="{AFFB0EB0-2817-47EC-8616-F0BDB0A93C9C}"/>
    <cellStyle name="SAPBEXexcGood1 2" xfId="4713" xr:uid="{E06FDF50-9F4B-4CFE-97B7-8E0FBED37769}"/>
    <cellStyle name="SAPBEXexcGood1 2 2" xfId="9616" xr:uid="{D43FAA69-F3F5-42BD-B1CB-23B1C6A67B4B}"/>
    <cellStyle name="SAPBEXexcGood1 3" xfId="10688" xr:uid="{2F59B0B3-50E8-4152-BE71-D03AB9B3790D}"/>
    <cellStyle name="SAPBEXexcGood2" xfId="4714" xr:uid="{49CE52AA-BA1E-49D1-A368-794574604C7A}"/>
    <cellStyle name="SAPBEXexcGood2 2" xfId="4715" xr:uid="{00BAA841-25F5-4C52-BDA7-7AD2BB7E702C}"/>
    <cellStyle name="SAPBEXexcGood2 2 2" xfId="10682" xr:uid="{C529DC8C-2AE8-4776-97D5-522A996CD761}"/>
    <cellStyle name="SAPBEXexcGood2 3" xfId="10539" xr:uid="{65B0B64E-2478-44FB-94A3-CE25D450618D}"/>
    <cellStyle name="SAPBEXexcGood3" xfId="4716" xr:uid="{69869142-1A0E-4456-AA4F-E820196C6494}"/>
    <cellStyle name="SAPBEXexcGood3 2" xfId="4717" xr:uid="{AFFCF918-620F-4046-908E-7D7A86D9C99B}"/>
    <cellStyle name="SAPBEXexcGood3 2 2" xfId="9618" xr:uid="{F8C7ECFC-7A34-47D5-93FB-BEACE20C81C3}"/>
    <cellStyle name="SAPBEXexcGood3 3" xfId="10894" xr:uid="{73770BD0-18FA-4B45-9C60-361A33CEA978}"/>
    <cellStyle name="SAPBEXfilterDrill" xfId="4718" xr:uid="{7579679C-6446-4DB7-90F1-7F85E717822E}"/>
    <cellStyle name="SAPBEXfilterDrill 10" xfId="6943" xr:uid="{D326883F-5C38-43FC-8935-1A8339A974A9}"/>
    <cellStyle name="SAPBEXfilterDrill 10 2" xfId="7748" xr:uid="{894E3F63-CC37-465F-AD37-D7982E76DA6A}"/>
    <cellStyle name="SAPBEXfilterDrill 10 2 2" xfId="13455" xr:uid="{184FB381-5C8A-4F0B-A66F-9C39211B47E4}"/>
    <cellStyle name="SAPBEXfilterDrill 10 2 2 2" xfId="30903" xr:uid="{905AF144-38CF-446C-A678-D2AFF33A7BBF}"/>
    <cellStyle name="SAPBEXfilterDrill 10 2 2 3" xfId="35782" xr:uid="{64108769-2BF0-44A6-AA0C-82E49E2FD782}"/>
    <cellStyle name="SAPBEXfilterDrill 10 2 2 4" xfId="37363" xr:uid="{2BA5711A-0DFC-4FF2-AC39-1921DD94D020}"/>
    <cellStyle name="SAPBEXfilterDrill 10 2 2 5" xfId="21930" xr:uid="{CC1397FB-96A5-498F-BA09-E261BF468C18}"/>
    <cellStyle name="SAPBEXfilterDrill 10 2 3" xfId="12517" xr:uid="{5D52E464-6187-454E-90A9-2373B2D97E59}"/>
    <cellStyle name="SAPBEXfilterDrill 10 2 3 2" xfId="29965" xr:uid="{D30B4325-960D-4A91-9229-B521B1156C28}"/>
    <cellStyle name="SAPBEXfilterDrill 10 2 3 3" xfId="34977" xr:uid="{336F0FA5-DAE4-4E6B-A92E-1674685812F2}"/>
    <cellStyle name="SAPBEXfilterDrill 10 2 3 4" xfId="36427" xr:uid="{6E634E10-906F-45BB-AFF5-9A6FA0F7CBB8}"/>
    <cellStyle name="SAPBEXfilterDrill 10 2 3 5" xfId="20992" xr:uid="{B41CB545-DF05-4DCC-A915-5F8FDD308795}"/>
    <cellStyle name="SAPBEXfilterDrill 10 2 4" xfId="25478" xr:uid="{CACF2F55-DB53-4513-82F5-510DE1DFE7BA}"/>
    <cellStyle name="SAPBEXfilterDrill 10 2 5" xfId="17230" xr:uid="{DF07FDB4-93F8-4B99-97A8-4157E412990D}"/>
    <cellStyle name="SAPBEXfilterDrill 10 3" xfId="9458" xr:uid="{BC12AB51-B891-4F2B-90B8-011C35644297}"/>
    <cellStyle name="SAPBEXfilterDrill 10 3 2" xfId="27182" xr:uid="{01871A6F-8431-4E64-B1AF-9C39D23CB354}"/>
    <cellStyle name="SAPBEXfilterDrill 10 3 3" xfId="32807" xr:uid="{D788F6FC-B246-4B08-B3A3-451D075E4B10}"/>
    <cellStyle name="SAPBEXfilterDrill 10 3 4" xfId="33358" xr:uid="{F503E89C-E501-4357-9EC3-FCCFB1CA1D3B}"/>
    <cellStyle name="SAPBEXfilterDrill 10 3 5" xfId="18366" xr:uid="{2D80086B-B3CE-4E5A-9FCF-9B04D61DC000}"/>
    <cellStyle name="SAPBEXfilterDrill 10 4" xfId="11432" xr:uid="{02A34904-3EE7-4303-8548-6AA92CC85B8E}"/>
    <cellStyle name="SAPBEXfilterDrill 10 4 2" xfId="28887" xr:uid="{7CE261DD-88D4-4F75-91B4-A7B8F6487872}"/>
    <cellStyle name="SAPBEXfilterDrill 10 4 3" xfId="34074" xr:uid="{B2438272-8A03-4577-970D-1AFC81AA4F0B}"/>
    <cellStyle name="SAPBEXfilterDrill 10 4 4" xfId="25727" xr:uid="{3CCA2724-2D11-44AD-B328-169295DAC45F}"/>
    <cellStyle name="SAPBEXfilterDrill 10 4 5" xfId="19935" xr:uid="{A94B632A-A516-4E8C-9036-1A943B839AE2}"/>
    <cellStyle name="SAPBEXfilterDrill 10 5" xfId="23268" xr:uid="{A9557B2B-37F4-40CB-865E-994C7EC8749B}"/>
    <cellStyle name="SAPBEXfilterDrill 10 6" xfId="16435" xr:uid="{283AB053-1F2B-4A45-8679-9B80C79FFE53}"/>
    <cellStyle name="SAPBEXfilterDrill 11" xfId="7107" xr:uid="{E520F201-6D3C-42F4-BF52-A6345C24D37D}"/>
    <cellStyle name="SAPBEXfilterDrill 11 2" xfId="7885" xr:uid="{D049AB8D-049F-4C3B-9193-00EF331B248D}"/>
    <cellStyle name="SAPBEXfilterDrill 11 2 2" xfId="13592" xr:uid="{CD40E64A-348D-4B05-8EA5-97EE95D67DEC}"/>
    <cellStyle name="SAPBEXfilterDrill 11 2 2 2" xfId="31040" xr:uid="{25F310AB-2894-4C30-B995-AD6BC14C00CC}"/>
    <cellStyle name="SAPBEXfilterDrill 11 2 2 3" xfId="35901" xr:uid="{E05CA940-D10D-4874-A2C5-8B45F99E6A52}"/>
    <cellStyle name="SAPBEXfilterDrill 11 2 2 4" xfId="37498" xr:uid="{C0CA9820-3BB5-4D0A-8237-42FDEB5ED876}"/>
    <cellStyle name="SAPBEXfilterDrill 11 2 2 5" xfId="22067" xr:uid="{A7E37720-5B18-40D8-B8D5-54F88B362872}"/>
    <cellStyle name="SAPBEXfilterDrill 11 2 3" xfId="12654" xr:uid="{DD28E88E-F04B-4A7B-BD8E-2F4D5054D37B}"/>
    <cellStyle name="SAPBEXfilterDrill 11 2 3 2" xfId="30102" xr:uid="{60CFB766-5800-4C26-861F-5A54A60B200F}"/>
    <cellStyle name="SAPBEXfilterDrill 11 2 3 3" xfId="35095" xr:uid="{B813322C-EFCC-4C5F-8E5F-3EED19141D69}"/>
    <cellStyle name="SAPBEXfilterDrill 11 2 3 4" xfId="36564" xr:uid="{2F9FD574-9A09-47EE-A2E7-E529B67C7F64}"/>
    <cellStyle name="SAPBEXfilterDrill 11 2 3 5" xfId="21129" xr:uid="{9D2512CF-F8D7-4880-97AA-93764DB41A5F}"/>
    <cellStyle name="SAPBEXfilterDrill 11 2 4" xfId="23318" xr:uid="{503E1331-54B1-439D-8243-334736A58CD4}"/>
    <cellStyle name="SAPBEXfilterDrill 11 2 5" xfId="17365" xr:uid="{6707B695-DD1D-47CE-8ED1-D52DB0D445A5}"/>
    <cellStyle name="SAPBEXfilterDrill 11 3" xfId="12815" xr:uid="{BB49F02C-AE88-41A0-AB2C-9F1425F623DA}"/>
    <cellStyle name="SAPBEXfilterDrill 11 3 2" xfId="30263" xr:uid="{75DAD9A5-47BF-4627-9BE2-2C93ECA3DCE1}"/>
    <cellStyle name="SAPBEXfilterDrill 11 3 3" xfId="35234" xr:uid="{4BE6737F-59EB-4913-80F2-C63B815BE2BB}"/>
    <cellStyle name="SAPBEXfilterDrill 11 3 4" xfId="36725" xr:uid="{8503AABE-85B2-458B-A268-370FF8FFD2B6}"/>
    <cellStyle name="SAPBEXfilterDrill 11 3 5" xfId="21290" xr:uid="{C0E61FF9-CCCF-4025-A12D-0DBAFF71369E}"/>
    <cellStyle name="SAPBEXfilterDrill 11 4" xfId="11570" xr:uid="{58DC1732-B617-4091-8E97-F9DB8010A253}"/>
    <cellStyle name="SAPBEXfilterDrill 11 4 2" xfId="29025" xr:uid="{77F35FD0-7272-49CC-AE99-59D64FCD51D4}"/>
    <cellStyle name="SAPBEXfilterDrill 11 4 3" xfId="34193" xr:uid="{529D274F-401F-4537-8146-8FB58EFBB6AD}"/>
    <cellStyle name="SAPBEXfilterDrill 11 4 4" xfId="24202" xr:uid="{B7F047DD-626D-4764-B1CC-D4DF73BBEE0D}"/>
    <cellStyle name="SAPBEXfilterDrill 11 4 5" xfId="20072" xr:uid="{96F4F1F1-1B21-449B-8F61-1686C73CE146}"/>
    <cellStyle name="SAPBEXfilterDrill 11 5" xfId="34075" xr:uid="{C7CE7A67-6060-4FA5-83B1-1731ACF694E3}"/>
    <cellStyle name="SAPBEXfilterDrill 11 6" xfId="16592" xr:uid="{8BB4B23F-AE3B-4FC8-A4AB-428F39E3CE5C}"/>
    <cellStyle name="SAPBEXfilterDrill 12" xfId="7119" xr:uid="{417EB5DC-88EF-4007-9E6F-15B2DE55FA51}"/>
    <cellStyle name="SAPBEXfilterDrill 12 2" xfId="7893" xr:uid="{77CC3C9B-C101-44EE-8C3B-EBE1D0B6C67E}"/>
    <cellStyle name="SAPBEXfilterDrill 12 2 2" xfId="13600" xr:uid="{AEB64718-EEA6-404A-B1A3-290AE9F06EC3}"/>
    <cellStyle name="SAPBEXfilterDrill 12 2 2 2" xfId="31048" xr:uid="{111B522A-EBB4-415A-852B-F9AE94DB12D9}"/>
    <cellStyle name="SAPBEXfilterDrill 12 2 2 3" xfId="35909" xr:uid="{5AE5CD24-E48C-49D2-9AF6-C19ECC1D0A94}"/>
    <cellStyle name="SAPBEXfilterDrill 12 2 2 4" xfId="37506" xr:uid="{50DC29F9-9891-4F3D-BE09-23EE5C50E00D}"/>
    <cellStyle name="SAPBEXfilterDrill 12 2 2 5" xfId="22075" xr:uid="{4A94C14B-1553-4298-9641-560DCB22F43F}"/>
    <cellStyle name="SAPBEXfilterDrill 12 2 3" xfId="12662" xr:uid="{ABBCCA80-4128-4D20-86C7-9F1C46A4FA45}"/>
    <cellStyle name="SAPBEXfilterDrill 12 2 3 2" xfId="30110" xr:uid="{4D2D2EC0-A86C-4244-9F4F-3392E4511243}"/>
    <cellStyle name="SAPBEXfilterDrill 12 2 3 3" xfId="35103" xr:uid="{A60F64E9-7C84-42F3-98CD-091D993A59FA}"/>
    <cellStyle name="SAPBEXfilterDrill 12 2 3 4" xfId="36572" xr:uid="{C5869C3A-B1B2-450D-B96D-5CC946917AC3}"/>
    <cellStyle name="SAPBEXfilterDrill 12 2 3 5" xfId="21137" xr:uid="{F5E3A0E1-8672-4B06-8800-8210672B710A}"/>
    <cellStyle name="SAPBEXfilterDrill 12 2 4" xfId="23519" xr:uid="{02BAF6A4-C20E-475E-A50F-1E0F88772B7B}"/>
    <cellStyle name="SAPBEXfilterDrill 12 2 5" xfId="17373" xr:uid="{550E8841-4665-4F26-B3D6-B5A57D328EF4}"/>
    <cellStyle name="SAPBEXfilterDrill 12 3" xfId="12827" xr:uid="{FD5EC133-2898-4E64-8E31-911A7033F13B}"/>
    <cellStyle name="SAPBEXfilterDrill 12 3 2" xfId="30275" xr:uid="{2222B92A-F842-4BAC-8040-C2D56E4685CA}"/>
    <cellStyle name="SAPBEXfilterDrill 12 3 3" xfId="35245" xr:uid="{33EA0D2F-A6F6-4AE4-BE31-0AB5633AE77A}"/>
    <cellStyle name="SAPBEXfilterDrill 12 3 4" xfId="36737" xr:uid="{87EAAF7B-EAD0-4379-9EA6-DC19CC2062D8}"/>
    <cellStyle name="SAPBEXfilterDrill 12 3 5" xfId="21302" xr:uid="{953B8D04-5675-464A-B56A-7910D4459E96}"/>
    <cellStyle name="SAPBEXfilterDrill 12 4" xfId="11578" xr:uid="{973F606D-3806-4E27-BCDA-4E054219C08F}"/>
    <cellStyle name="SAPBEXfilterDrill 12 4 2" xfId="29033" xr:uid="{98F88896-EDFF-4744-AA56-AA22103FB89B}"/>
    <cellStyle name="SAPBEXfilterDrill 12 4 3" xfId="34200" xr:uid="{ACCC8D82-457B-44AC-B069-39C52273F18E}"/>
    <cellStyle name="SAPBEXfilterDrill 12 4 4" xfId="25315" xr:uid="{1DF91C27-193B-42DB-87BC-557F633D9BED}"/>
    <cellStyle name="SAPBEXfilterDrill 12 4 5" xfId="20080" xr:uid="{81D44D87-CD7F-4B46-BEF7-D194D769D9E8}"/>
    <cellStyle name="SAPBEXfilterDrill 12 5" xfId="33463" xr:uid="{DB961AB0-9E3E-4593-838D-A1A32A27067C}"/>
    <cellStyle name="SAPBEXfilterDrill 12 6" xfId="16604" xr:uid="{5AD60792-0816-44B9-85EF-E7179C0F1F1C}"/>
    <cellStyle name="SAPBEXfilterDrill 13" xfId="6103" xr:uid="{16C50221-DCEC-411D-9D17-96561EEB1360}"/>
    <cellStyle name="SAPBEXfilterDrill 13 2" xfId="9570" xr:uid="{7E4016E6-8556-488D-BA48-92D8492367DB}"/>
    <cellStyle name="SAPBEXfilterDrill 13 2 2" xfId="27286" xr:uid="{FAF15632-231F-499F-A818-66B41BF313D6}"/>
    <cellStyle name="SAPBEXfilterDrill 13 2 3" xfId="32892" xr:uid="{44C06008-4E7A-4E48-98E8-EED3294BE221}"/>
    <cellStyle name="SAPBEXfilterDrill 13 2 4" xfId="36158" xr:uid="{E3A42C23-8732-4E6B-8C59-981C9F001AF2}"/>
    <cellStyle name="SAPBEXfilterDrill 13 2 5" xfId="18466" xr:uid="{55C45D52-1D7E-42D2-A8CB-CBD190E17BF5}"/>
    <cellStyle name="SAPBEXfilterDrill 13 3" xfId="11801" xr:uid="{B37D0097-4D08-4386-B14C-9B9F3A317AF1}"/>
    <cellStyle name="SAPBEXfilterDrill 13 3 2" xfId="29253" xr:uid="{E707C8C1-63A3-4CC4-9FE7-6DB9180DD4A1}"/>
    <cellStyle name="SAPBEXfilterDrill 13 3 3" xfId="34388" xr:uid="{8B4AB601-F92F-4185-9D13-181A86DCEF8C}"/>
    <cellStyle name="SAPBEXfilterDrill 13 3 4" xfId="25524" xr:uid="{8EEF94CF-F759-4D19-A39D-04174FC80248}"/>
    <cellStyle name="SAPBEXfilterDrill 13 3 5" xfId="20296" xr:uid="{760B817B-7447-49AE-97DF-718CAAA491ED}"/>
    <cellStyle name="SAPBEXfilterDrill 13 4" xfId="23865" xr:uid="{C3AED2EF-AB0E-41AA-913E-0396DB7F055D}"/>
    <cellStyle name="SAPBEXfilterDrill 13 5" xfId="15695" xr:uid="{2958B037-91B1-40EA-858C-64BE0CD3EBCB}"/>
    <cellStyle name="SAPBEXfilterDrill 14" xfId="9617" xr:uid="{693394D7-08E1-4F80-A1D9-2DF744F3272C}"/>
    <cellStyle name="SAPBEXfilterDrill 14 2" xfId="27319" xr:uid="{32223519-3749-42EF-94CD-69E79B69959F}"/>
    <cellStyle name="SAPBEXfilterDrill 14 3" xfId="32929" xr:uid="{5FEBC057-58C6-4996-830F-274EB93DEEAC}"/>
    <cellStyle name="SAPBEXfilterDrill 14 4" xfId="33233" xr:uid="{08BFC863-FB07-477C-8F49-5E79403E6AF3}"/>
    <cellStyle name="SAPBEXfilterDrill 14 5" xfId="18497" xr:uid="{9BFD6139-9EB3-4FCA-9395-9A72AEDD11D7}"/>
    <cellStyle name="SAPBEXfilterDrill 15" xfId="8050" xr:uid="{2F3ABDC4-2B32-4BA7-BC49-1D5204F091F5}"/>
    <cellStyle name="SAPBEXfilterDrill 15 2" xfId="26083" xr:uid="{64447794-6D5E-47D6-888E-12E87C5A6B59}"/>
    <cellStyle name="SAPBEXfilterDrill 15 3" xfId="23107" xr:uid="{036433E0-B3EB-49AD-AB55-58FE94175D98}"/>
    <cellStyle name="SAPBEXfilterDrill 15 4" xfId="35225" xr:uid="{01EECCB1-B137-4E87-9C52-2FB9841C43A0}"/>
    <cellStyle name="SAPBEXfilterDrill 15 5" xfId="17473" xr:uid="{E1041920-5DF2-46ED-9D80-6AFFF3524753}"/>
    <cellStyle name="SAPBEXfilterDrill 16" xfId="15091" xr:uid="{42A6CF13-459B-4EDA-824F-E55B9B750E8A}"/>
    <cellStyle name="SAPBEXfilterDrill 2" xfId="4719" xr:uid="{F6FB71F2-6639-4ECA-8E9D-93C5FB5507D7}"/>
    <cellStyle name="SAPBEXfilterDrill 2 10" xfId="5308" xr:uid="{BCDD9FF4-4D7D-46B1-8DA4-75562DEA88EC}"/>
    <cellStyle name="SAPBEXfilterDrill 2 10 2" xfId="5961" xr:uid="{1D251C48-4AE2-49CF-8E38-730CC94318FF}"/>
    <cellStyle name="SAPBEXfilterDrill 2 10 2 2" xfId="9300" xr:uid="{F1C03E21-96DF-49B5-B309-E38D20A3A5CD}"/>
    <cellStyle name="SAPBEXfilterDrill 2 10 2 2 2" xfId="27037" xr:uid="{99E6FCF5-865D-4A67-83D2-BF915A36FB22}"/>
    <cellStyle name="SAPBEXfilterDrill 2 10 2 2 3" xfId="32679" xr:uid="{8C7E956E-6613-4D41-A7F0-43DD75F0FAB5}"/>
    <cellStyle name="SAPBEXfilterDrill 2 10 2 2 4" xfId="23300" xr:uid="{03F9DE7E-8765-42F2-840A-556635C0393D}"/>
    <cellStyle name="SAPBEXfilterDrill 2 10 2 2 5" xfId="18228" xr:uid="{ECE219E0-B64B-4825-A945-30CDC5FD8BDC}"/>
    <cellStyle name="SAPBEXfilterDrill 2 10 2 3" xfId="9277" xr:uid="{87AD79A8-9A9B-408E-849C-A69A29349E50}"/>
    <cellStyle name="SAPBEXfilterDrill 2 10 2 3 2" xfId="27014" xr:uid="{AF80EB55-9963-4A06-962A-578134B21357}"/>
    <cellStyle name="SAPBEXfilterDrill 2 10 2 3 3" xfId="32662" xr:uid="{9E4879BF-5AB8-47AA-9293-1454500B5D6F}"/>
    <cellStyle name="SAPBEXfilterDrill 2 10 2 3 4" xfId="32576" xr:uid="{A57FE0A9-AAD8-4B68-A6EA-E343AE2E2941}"/>
    <cellStyle name="SAPBEXfilterDrill 2 10 2 3 5" xfId="18206" xr:uid="{4809D8D2-2342-46C0-8BC6-41305D8E7756}"/>
    <cellStyle name="SAPBEXfilterDrill 2 10 2 4" xfId="23766" xr:uid="{7D823673-91E2-43E4-A807-14DAA159C81F}"/>
    <cellStyle name="SAPBEXfilterDrill 2 10 2 5" xfId="15568" xr:uid="{6766F3BB-B66D-4FBD-A3B3-C0E3CDD99690}"/>
    <cellStyle name="SAPBEXfilterDrill 2 10 3" xfId="9228" xr:uid="{50225145-8A8E-4410-A8F1-81C2258E0918}"/>
    <cellStyle name="SAPBEXfilterDrill 2 10 3 2" xfId="26973" xr:uid="{1FA48C18-A8B3-4234-84BA-0190B3DCB3EC}"/>
    <cellStyle name="SAPBEXfilterDrill 2 10 3 3" xfId="32627" xr:uid="{B21C71F8-7890-4D1B-84A9-6B033400759E}"/>
    <cellStyle name="SAPBEXfilterDrill 2 10 3 4" xfId="25461" xr:uid="{CC74EF5A-2B83-4EE8-BD28-EFE2D0F44E09}"/>
    <cellStyle name="SAPBEXfilterDrill 2 10 3 5" xfId="18175" xr:uid="{AB66C8C1-CAE5-41A1-B429-A427B29D0FEC}"/>
    <cellStyle name="SAPBEXfilterDrill 2 10 4" xfId="8654" xr:uid="{A0E5816F-33CF-45AB-A10B-FF4F2AFEDEA1}"/>
    <cellStyle name="SAPBEXfilterDrill 2 10 4 2" xfId="26444" xr:uid="{F3F4D110-A82E-4BF2-8BBF-68A86B613E4B}"/>
    <cellStyle name="SAPBEXfilterDrill 2 10 4 3" xfId="32423" xr:uid="{A988F215-1B6E-4A8E-B62F-B1F7870EEF68}"/>
    <cellStyle name="SAPBEXfilterDrill 2 10 4 4" xfId="35533" xr:uid="{7CDA44F4-2A8E-4554-9C19-C17D973881FF}"/>
    <cellStyle name="SAPBEXfilterDrill 2 10 4 5" xfId="17719" xr:uid="{3D865F1E-7C7D-447C-81E2-9DFDEFE36AD4}"/>
    <cellStyle name="SAPBEXfilterDrill 2 10 5" xfId="33307" xr:uid="{276FF90F-61ED-47C7-AD14-7E2934115565}"/>
    <cellStyle name="SAPBEXfilterDrill 2 10 6" xfId="15254" xr:uid="{114BF118-CEE7-41DD-89F7-C6E0FE40BE7D}"/>
    <cellStyle name="SAPBEXfilterDrill 2 11" xfId="5179" xr:uid="{4D9F83DB-581A-427D-B18E-4DCD20F60CFF}"/>
    <cellStyle name="SAPBEXfilterDrill 2 11 2" xfId="6691" xr:uid="{C7550F00-71E4-4DAF-916F-1F91A4F3EAC5}"/>
    <cellStyle name="SAPBEXfilterDrill 2 11 2 2" xfId="10832" xr:uid="{28EDE17A-6CF6-411E-9789-F16B9241C40E}"/>
    <cellStyle name="SAPBEXfilterDrill 2 11 2 2 2" xfId="28301" xr:uid="{E84BEFDF-F995-44A4-9E55-9A36DFAAA4BC}"/>
    <cellStyle name="SAPBEXfilterDrill 2 11 2 2 3" xfId="33577" xr:uid="{A9727B4C-8CC4-4EE3-BAE5-AC7ECE95E2F8}"/>
    <cellStyle name="SAPBEXfilterDrill 2 11 2 2 4" xfId="26028" xr:uid="{DB77F323-E901-41DF-A5CB-C8930FEF36B1}"/>
    <cellStyle name="SAPBEXfilterDrill 2 11 2 2 5" xfId="19360" xr:uid="{6C3A9AD7-E93C-4235-82EC-72CABE001D13}"/>
    <cellStyle name="SAPBEXfilterDrill 2 11 2 3" xfId="9530" xr:uid="{36944251-0C19-4CB3-BBED-47329B62DB68}"/>
    <cellStyle name="SAPBEXfilterDrill 2 11 2 3 2" xfId="27251" xr:uid="{FDF5BEBA-FDE9-44EA-881F-D4870A63A88B}"/>
    <cellStyle name="SAPBEXfilterDrill 2 11 2 3 3" xfId="32861" xr:uid="{EE6BA428-2575-48F2-A14D-FAA3EDCD85DD}"/>
    <cellStyle name="SAPBEXfilterDrill 2 11 2 3 4" xfId="32371" xr:uid="{F45D764F-7025-4DE1-90CA-78BF25ECA230}"/>
    <cellStyle name="SAPBEXfilterDrill 2 11 2 3 5" xfId="18432" xr:uid="{966897E3-7322-4B24-9FB3-0AFCBC6F888B}"/>
    <cellStyle name="SAPBEXfilterDrill 2 11 2 4" xfId="24108" xr:uid="{03488893-3681-4F02-AF97-A8F9665A15D9}"/>
    <cellStyle name="SAPBEXfilterDrill 2 11 2 5" xfId="16199" xr:uid="{DF9E9FF0-5259-41DD-B3A5-1839810B9A61}"/>
    <cellStyle name="SAPBEXfilterDrill 2 11 3" xfId="10941" xr:uid="{94F9DDB1-FFAC-4B2D-AD37-381C58CE0403}"/>
    <cellStyle name="SAPBEXfilterDrill 2 11 3 2" xfId="28407" xr:uid="{686D3928-4790-4448-BCCC-EDF7B438A1F3}"/>
    <cellStyle name="SAPBEXfilterDrill 2 11 3 3" xfId="33663" xr:uid="{B613A71F-C98F-4584-B54C-7226072FF325}"/>
    <cellStyle name="SAPBEXfilterDrill 2 11 3 4" xfId="25649" xr:uid="{5C11DD4F-50A0-4CF7-A0AF-AE7633360789}"/>
    <cellStyle name="SAPBEXfilterDrill 2 11 3 5" xfId="19466" xr:uid="{807A521C-A35A-465F-84A9-A4BD6A7BEF61}"/>
    <cellStyle name="SAPBEXfilterDrill 2 11 4" xfId="9038" xr:uid="{4753C626-40DF-41C5-918D-8279FF54482D}"/>
    <cellStyle name="SAPBEXfilterDrill 2 11 4 2" xfId="26824" xr:uid="{FBD2D303-7C62-4557-8D1C-5D206C154D82}"/>
    <cellStyle name="SAPBEXfilterDrill 2 11 4 3" xfId="32505" xr:uid="{40679448-D7B5-4399-87B4-518C3883E683}"/>
    <cellStyle name="SAPBEXfilterDrill 2 11 4 4" xfId="35825" xr:uid="{593B6BF3-96B2-455E-9049-E460362C343C}"/>
    <cellStyle name="SAPBEXfilterDrill 2 11 4 5" xfId="18070" xr:uid="{ADA77462-7750-4527-A056-2BB68B436142}"/>
    <cellStyle name="SAPBEXfilterDrill 2 11 5" xfId="36076" xr:uid="{1ECCDA1A-D65D-4670-8E60-5D054DA5C12C}"/>
    <cellStyle name="SAPBEXfilterDrill 2 11 6" xfId="15179" xr:uid="{0C2B1B5A-7DE0-433A-925F-13EEE41BD15E}"/>
    <cellStyle name="SAPBEXfilterDrill 2 12" xfId="6671" xr:uid="{6FCD6C7F-A24F-41DA-8E6E-CBD6FE311E34}"/>
    <cellStyle name="SAPBEXfilterDrill 2 12 2" xfId="10838" xr:uid="{B77D0926-297E-477E-9026-DDFC4251942A}"/>
    <cellStyle name="SAPBEXfilterDrill 2 12 2 2" xfId="28307" xr:uid="{5622218C-842D-4EFD-9251-9C39D60CF717}"/>
    <cellStyle name="SAPBEXfilterDrill 2 12 2 3" xfId="33581" xr:uid="{FE56CB63-1893-43B7-B183-E003931C701C}"/>
    <cellStyle name="SAPBEXfilterDrill 2 12 2 4" xfId="25674" xr:uid="{3FC13496-CDA0-47C2-9387-0577CE94F869}"/>
    <cellStyle name="SAPBEXfilterDrill 2 12 2 5" xfId="19366" xr:uid="{1BF29A1C-CE5E-4C4E-ABEC-E150B12EEBD2}"/>
    <cellStyle name="SAPBEXfilterDrill 2 12 3" xfId="11077" xr:uid="{5F1EEB37-F23D-4C3E-90BD-166166022F5A}"/>
    <cellStyle name="SAPBEXfilterDrill 2 12 3 2" xfId="28539" xr:uid="{F5A2760D-57F9-4B6B-B584-9DC91FE72116}"/>
    <cellStyle name="SAPBEXfilterDrill 2 12 3 3" xfId="33782" xr:uid="{463A2796-FDC1-474E-8DC9-9AB8D42A2639}"/>
    <cellStyle name="SAPBEXfilterDrill 2 12 3 4" xfId="33122" xr:uid="{840D573C-CCC4-4868-B19D-4F299CB61E29}"/>
    <cellStyle name="SAPBEXfilterDrill 2 12 3 5" xfId="19591" xr:uid="{BC14BC64-5D5E-4215-BFB7-1302FDD1DF00}"/>
    <cellStyle name="SAPBEXfilterDrill 2 12 4" xfId="36231" xr:uid="{BEFFB66D-D23B-4134-A78A-7D401F15202F}"/>
    <cellStyle name="SAPBEXfilterDrill 2 12 5" xfId="16180" xr:uid="{BDD798D1-01AE-47BD-AFA8-486D59B4BF4C}"/>
    <cellStyle name="SAPBEXfilterDrill 2 13" xfId="9362" xr:uid="{BD12D511-FAF2-4C48-87B2-EFCC0005B0D9}"/>
    <cellStyle name="SAPBEXfilterDrill 2 13 2" xfId="27086" xr:uid="{0180E66A-08EA-4801-8880-88B416AF7AD3}"/>
    <cellStyle name="SAPBEXfilterDrill 2 13 3" xfId="32725" xr:uid="{9EE30248-9449-4023-88CC-8D48E3AF7AA8}"/>
    <cellStyle name="SAPBEXfilterDrill 2 13 4" xfId="23490" xr:uid="{63A8B769-C759-474E-B75D-5F8E45BC72AA}"/>
    <cellStyle name="SAPBEXfilterDrill 2 13 5" xfId="18270" xr:uid="{8E86CEDB-9C25-4CF1-B8DF-1B2BCF93B9B4}"/>
    <cellStyle name="SAPBEXfilterDrill 2 14" xfId="8984" xr:uid="{6DB6FC3C-48CE-49C5-948C-DB4F56D3B15F}"/>
    <cellStyle name="SAPBEXfilterDrill 2 14 2" xfId="26771" xr:uid="{4D2B39A4-F669-4E22-A735-71E827AC75EA}"/>
    <cellStyle name="SAPBEXfilterDrill 2 14 3" xfId="32484" xr:uid="{C524546B-9353-4789-AF81-0D0F29D3AE43}"/>
    <cellStyle name="SAPBEXfilterDrill 2 14 4" xfId="32479" xr:uid="{B564BE97-AD0D-453A-8C0D-7ED55B41BF7C}"/>
    <cellStyle name="SAPBEXfilterDrill 2 14 5" xfId="18045" xr:uid="{F5D17F3C-D0FC-4B28-9EC8-1D4D26294509}"/>
    <cellStyle name="SAPBEXfilterDrill 2 15" xfId="15092" xr:uid="{9614E96C-A9DB-49A0-B9B8-F0623F4A2D15}"/>
    <cellStyle name="SAPBEXfilterDrill 2 2" xfId="6383" xr:uid="{6A597412-27A1-431C-AB5E-2479E664C5D0}"/>
    <cellStyle name="SAPBEXfilterDrill 2 2 10" xfId="23533" xr:uid="{F1654AB0-5D38-47C4-98C7-649DC59D7A4D}"/>
    <cellStyle name="SAPBEXfilterDrill 2 2 11" xfId="15964" xr:uid="{A502BA80-7633-4DE6-A5BA-9E6B5B569765}"/>
    <cellStyle name="SAPBEXfilterDrill 2 2 2" xfId="6991" xr:uid="{C7D802A7-7A95-4818-ADF8-2A3554D0837D}"/>
    <cellStyle name="SAPBEXfilterDrill 2 2 2 2" xfId="7783" xr:uid="{DF3FD820-015D-4EDC-A26B-147EB33172CF}"/>
    <cellStyle name="SAPBEXfilterDrill 2 2 2 2 2" xfId="13490" xr:uid="{F9492948-5264-4533-96F4-F16EBD749A9B}"/>
    <cellStyle name="SAPBEXfilterDrill 2 2 2 2 2 2" xfId="30938" xr:uid="{B70ABB4E-71B3-41E8-A712-3B71F0EE6559}"/>
    <cellStyle name="SAPBEXfilterDrill 2 2 2 2 2 3" xfId="35814" xr:uid="{FBCB2A21-49E0-402D-A1B8-EDB5B8DEAD4A}"/>
    <cellStyle name="SAPBEXfilterDrill 2 2 2 2 2 4" xfId="37398" xr:uid="{2FBEEA62-F9B5-4C56-B6E0-EC81A7AC8989}"/>
    <cellStyle name="SAPBEXfilterDrill 2 2 2 2 2 5" xfId="21965" xr:uid="{1685E0BA-8785-487D-AE89-C610C9766D72}"/>
    <cellStyle name="SAPBEXfilterDrill 2 2 2 2 3" xfId="12552" xr:uid="{64027B8D-0B67-4A74-BD62-733539C371F4}"/>
    <cellStyle name="SAPBEXfilterDrill 2 2 2 2 3 2" xfId="30000" xr:uid="{4D6A6EE2-87C2-4399-9749-F6F1A8819473}"/>
    <cellStyle name="SAPBEXfilterDrill 2 2 2 2 3 3" xfId="35008" xr:uid="{A733F549-24F5-49E6-9E27-4502FE82CEE3}"/>
    <cellStyle name="SAPBEXfilterDrill 2 2 2 2 3 4" xfId="36462" xr:uid="{77A53AA9-891C-4D8B-9AE5-4232302FF371}"/>
    <cellStyle name="SAPBEXfilterDrill 2 2 2 2 3 5" xfId="21027" xr:uid="{87AF386D-AE2E-41D7-9E47-8B170B23C33A}"/>
    <cellStyle name="SAPBEXfilterDrill 2 2 2 2 4" xfId="23337" xr:uid="{EF9C7CEA-F44D-446F-8DF0-9D216B758F19}"/>
    <cellStyle name="SAPBEXfilterDrill 2 2 2 2 5" xfId="17265" xr:uid="{F07BA8E8-CAD4-47D0-B1C4-9DCCE9796940}"/>
    <cellStyle name="SAPBEXfilterDrill 2 2 2 3" xfId="9482" xr:uid="{D1E48011-1291-4FEB-B12E-167F60F63025}"/>
    <cellStyle name="SAPBEXfilterDrill 2 2 2 3 2" xfId="27206" xr:uid="{2721C38B-A43C-4979-B0DE-74B33BDD5103}"/>
    <cellStyle name="SAPBEXfilterDrill 2 2 2 3 3" xfId="32828" xr:uid="{C751E621-AC64-4780-BDC9-822C3D302B0C}"/>
    <cellStyle name="SAPBEXfilterDrill 2 2 2 3 4" xfId="33249" xr:uid="{F938AC6B-6434-4F09-AA52-3C52E04044CD}"/>
    <cellStyle name="SAPBEXfilterDrill 2 2 2 3 5" xfId="18390" xr:uid="{E7932C46-D192-4BF3-99AA-7F9C4A36371A}"/>
    <cellStyle name="SAPBEXfilterDrill 2 2 2 4" xfId="11467" xr:uid="{5CA6920F-8AB2-4B3B-A65D-9887D10AB6A9}"/>
    <cellStyle name="SAPBEXfilterDrill 2 2 2 4 2" xfId="28922" xr:uid="{40C0F1EB-C2A6-44FC-965F-DF84346F8899}"/>
    <cellStyle name="SAPBEXfilterDrill 2 2 2 4 3" xfId="34106" xr:uid="{A15D5AA1-CA6E-44A4-BF9A-34D71F0BA700}"/>
    <cellStyle name="SAPBEXfilterDrill 2 2 2 4 4" xfId="35995" xr:uid="{6B0B92BE-7FC8-439A-97AF-1628D9003A01}"/>
    <cellStyle name="SAPBEXfilterDrill 2 2 2 4 5" xfId="19970" xr:uid="{44F1C1E2-5545-4E07-9626-7BA824477699}"/>
    <cellStyle name="SAPBEXfilterDrill 2 2 2 5" xfId="26057" xr:uid="{DB387B7F-150F-44A0-B3ED-9833E2F1B167}"/>
    <cellStyle name="SAPBEXfilterDrill 2 2 2 6" xfId="16481" xr:uid="{95A184B9-77FC-4FF7-8173-26933B87C123}"/>
    <cellStyle name="SAPBEXfilterDrill 2 2 3" xfId="6490" xr:uid="{5ED3613D-EC7B-4676-B321-675CF4598542}"/>
    <cellStyle name="SAPBEXfilterDrill 2 2 3 2" xfId="7449" xr:uid="{5A73D6E9-CA86-4892-8959-67FE462EE7D1}"/>
    <cellStyle name="SAPBEXfilterDrill 2 2 3 2 2" xfId="13156" xr:uid="{C4D72DA3-3D97-4A2D-943C-C9295D717E40}"/>
    <cellStyle name="SAPBEXfilterDrill 2 2 3 2 2 2" xfId="30604" xr:uid="{21969DB5-8C58-437C-9D87-0A826C8A792D}"/>
    <cellStyle name="SAPBEXfilterDrill 2 2 3 2 2 3" xfId="35535" xr:uid="{DE1D03EA-2D07-4A55-9386-D37B98D56769}"/>
    <cellStyle name="SAPBEXfilterDrill 2 2 3 2 2 4" xfId="37066" xr:uid="{26E31D76-2CEE-4EC7-A55C-6CA1AC9ED9C2}"/>
    <cellStyle name="SAPBEXfilterDrill 2 2 3 2 2 5" xfId="21631" xr:uid="{115AAC60-46EC-43C9-807B-958661609B6B}"/>
    <cellStyle name="SAPBEXfilterDrill 2 2 3 2 3" xfId="12218" xr:uid="{1E7F644D-ABF6-4101-AAD5-9E1A6A72B706}"/>
    <cellStyle name="SAPBEXfilterDrill 2 2 3 2 3 2" xfId="29666" xr:uid="{245ECFA6-4629-4E3F-9089-B312360E8B6A}"/>
    <cellStyle name="SAPBEXfilterDrill 2 2 3 2 3 3" xfId="34731" xr:uid="{896EA091-F5F8-4895-94CF-8709C8B89F99}"/>
    <cellStyle name="SAPBEXfilterDrill 2 2 3 2 3 4" xfId="24337" xr:uid="{B1AA3F67-AF1A-45FB-906B-054CC0DDF3B6}"/>
    <cellStyle name="SAPBEXfilterDrill 2 2 3 2 3 5" xfId="20693" xr:uid="{9D5DFD45-E06B-4BA1-9B3F-57A07C1932F3}"/>
    <cellStyle name="SAPBEXfilterDrill 2 2 3 2 4" xfId="34084" xr:uid="{C8A84443-21D0-4F1C-8444-2FD1619034F4}"/>
    <cellStyle name="SAPBEXfilterDrill 2 2 3 2 5" xfId="16933" xr:uid="{01B198B9-3496-4EB3-843E-42CDB65AA3BF}"/>
    <cellStyle name="SAPBEXfilterDrill 2 2 3 3" xfId="9256" xr:uid="{5B53D6B6-7843-4887-ACC9-5E7FBD2E032F}"/>
    <cellStyle name="SAPBEXfilterDrill 2 2 3 3 2" xfId="27000" xr:uid="{10FCE721-93B7-45EC-BF96-CED48182E43E}"/>
    <cellStyle name="SAPBEXfilterDrill 2 2 3 3 3" xfId="32646" xr:uid="{7065164F-1121-44F5-AAE2-6DF868D4FCAB}"/>
    <cellStyle name="SAPBEXfilterDrill 2 2 3 3 4" xfId="25345" xr:uid="{A638F938-674A-4310-A0F3-AFF77779DC0D}"/>
    <cellStyle name="SAPBEXfilterDrill 2 2 3 3 5" xfId="18195" xr:uid="{E004327D-2941-4437-A7AC-9F7E0B3A726A}"/>
    <cellStyle name="SAPBEXfilterDrill 2 2 3 4" xfId="11095" xr:uid="{28FD9512-1B3D-4B23-AEF1-9F2E07A40078}"/>
    <cellStyle name="SAPBEXfilterDrill 2 2 3 4 2" xfId="28556" xr:uid="{B3D172F0-E065-4281-A3EF-13DF57BCE9F2}"/>
    <cellStyle name="SAPBEXfilterDrill 2 2 3 4 3" xfId="33798" xr:uid="{81E5727F-38AC-4FE5-B089-AF798765EEC4}"/>
    <cellStyle name="SAPBEXfilterDrill 2 2 3 4 4" xfId="23125" xr:uid="{CBF45C70-E062-4296-B114-F0258392E8BA}"/>
    <cellStyle name="SAPBEXfilterDrill 2 2 3 4 5" xfId="19608" xr:uid="{33082D20-55C7-4CD2-9816-EDA179EA7218}"/>
    <cellStyle name="SAPBEXfilterDrill 2 2 3 5" xfId="26177" xr:uid="{DF070CAD-CC1D-4C23-AD8A-494756DC7B4F}"/>
    <cellStyle name="SAPBEXfilterDrill 2 2 3 6" xfId="16021" xr:uid="{5BC7CCE8-07A9-4FE4-9D5A-77CDEC258A83}"/>
    <cellStyle name="SAPBEXfilterDrill 2 2 4" xfId="5374" xr:uid="{8CAF2FF3-53F7-458B-835C-23816D2CF5D5}"/>
    <cellStyle name="SAPBEXfilterDrill 2 2 4 2" xfId="7276" xr:uid="{34588397-EC0E-401E-A17A-65175B4B3993}"/>
    <cellStyle name="SAPBEXfilterDrill 2 2 4 2 2" xfId="12984" xr:uid="{87C44D43-DD71-4CA7-8610-77175DEA4551}"/>
    <cellStyle name="SAPBEXfilterDrill 2 2 4 2 2 2" xfId="30432" xr:uid="{F2703B7E-171B-45DF-917D-63D9D2CEA83B}"/>
    <cellStyle name="SAPBEXfilterDrill 2 2 4 2 2 3" xfId="35384" xr:uid="{B6896E3A-866B-4C9C-BBE8-2E5BB2D1E5EB}"/>
    <cellStyle name="SAPBEXfilterDrill 2 2 4 2 2 4" xfId="36894" xr:uid="{F8FFBC42-F876-4119-9737-D1CF65D083C3}"/>
    <cellStyle name="SAPBEXfilterDrill 2 2 4 2 2 5" xfId="21459" xr:uid="{4FC52EDE-9F53-41C0-8D85-DAAFB95C7EA6}"/>
    <cellStyle name="SAPBEXfilterDrill 2 2 4 2 3" xfId="12046" xr:uid="{C1A0B0DC-9ACD-48DC-B30F-790389360FBC}"/>
    <cellStyle name="SAPBEXfilterDrill 2 2 4 2 3 2" xfId="29494" xr:uid="{7D7D7F6C-A834-4FC9-BA18-AE54C15BB07F}"/>
    <cellStyle name="SAPBEXfilterDrill 2 2 4 2 3 3" xfId="34581" xr:uid="{CEB32030-B0B3-4A00-BB50-6D6CD1986A35}"/>
    <cellStyle name="SAPBEXfilterDrill 2 2 4 2 3 4" xfId="25604" xr:uid="{11610C05-F9D4-4097-97C9-297710748DD9}"/>
    <cellStyle name="SAPBEXfilterDrill 2 2 4 2 3 5" xfId="20521" xr:uid="{A560BB58-61CD-4EA2-B783-1980C2D3CFD5}"/>
    <cellStyle name="SAPBEXfilterDrill 2 2 4 2 4" xfId="34430" xr:uid="{C4292BB4-A60C-42F4-8B1A-37812E4FC239}"/>
    <cellStyle name="SAPBEXfilterDrill 2 2 4 2 5" xfId="16761" xr:uid="{AEF7BC1A-66CD-4AB4-B405-B1BB4ED9FF22}"/>
    <cellStyle name="SAPBEXfilterDrill 2 2 4 3" xfId="9380" xr:uid="{29FB5AAA-6583-4F59-A6C0-6C1D1D3E346A}"/>
    <cellStyle name="SAPBEXfilterDrill 2 2 4 3 2" xfId="27104" xr:uid="{82B47C9F-E0C3-4D58-AA22-9F7130CF012F}"/>
    <cellStyle name="SAPBEXfilterDrill 2 2 4 3 3" xfId="32740" xr:uid="{D15F9950-D1F0-4D71-AF70-FB16646CDF37}"/>
    <cellStyle name="SAPBEXfilterDrill 2 2 4 3 4" xfId="24118" xr:uid="{140C94CC-A1F5-46EF-9823-4C469A17C539}"/>
    <cellStyle name="SAPBEXfilterDrill 2 2 4 3 5" xfId="18288" xr:uid="{C8D6A6A5-C830-4514-8706-B2F04797A3C0}"/>
    <cellStyle name="SAPBEXfilterDrill 2 2 4 4" xfId="10660" xr:uid="{11F2858B-E186-4798-9975-3A1BCF4A1907}"/>
    <cellStyle name="SAPBEXfilterDrill 2 2 4 4 2" xfId="28140" xr:uid="{F39C8335-DDC4-4FBC-9E0D-F9C4363B1417}"/>
    <cellStyle name="SAPBEXfilterDrill 2 2 4 4 3" xfId="33443" xr:uid="{266A0041-4560-45A7-89C8-8470880BED37}"/>
    <cellStyle name="SAPBEXfilterDrill 2 2 4 4 4" xfId="24809" xr:uid="{F7C56C6E-5FA4-4AA2-A797-8B32F5ECBD9B}"/>
    <cellStyle name="SAPBEXfilterDrill 2 2 4 4 5" xfId="19202" xr:uid="{A9AEFAC7-BA86-44BE-979D-3BEB204F0FEA}"/>
    <cellStyle name="SAPBEXfilterDrill 2 2 4 5" xfId="23654" xr:uid="{E7DF68E2-6EC4-412C-BCFA-17C53361E030}"/>
    <cellStyle name="SAPBEXfilterDrill 2 2 4 6" xfId="15311" xr:uid="{FF6CA49B-E606-46A7-811A-F753DF5E7DA2}"/>
    <cellStyle name="SAPBEXfilterDrill 2 2 5" xfId="7123" xr:uid="{A348600F-510F-4784-8CD5-E42BBA6E270D}"/>
    <cellStyle name="SAPBEXfilterDrill 2 2 5 2" xfId="7897" xr:uid="{94395B6D-D15D-4FB1-AEA7-CD805479D9C8}"/>
    <cellStyle name="SAPBEXfilterDrill 2 2 5 2 2" xfId="13604" xr:uid="{39AE3EC8-E47D-4EF7-91D2-A6AAF761EF09}"/>
    <cellStyle name="SAPBEXfilterDrill 2 2 5 2 2 2" xfId="31052" xr:uid="{969ECC4C-CBC1-44B1-95F1-8F95AC86CCED}"/>
    <cellStyle name="SAPBEXfilterDrill 2 2 5 2 2 3" xfId="35913" xr:uid="{0508AF2F-5EA6-476D-B8EB-99D7D294BAE7}"/>
    <cellStyle name="SAPBEXfilterDrill 2 2 5 2 2 4" xfId="37510" xr:uid="{B5DF1CE4-5BBB-4F89-8DE1-5B8AD4C7D17D}"/>
    <cellStyle name="SAPBEXfilterDrill 2 2 5 2 2 5" xfId="22079" xr:uid="{03C3C609-007D-4A39-828B-393A53437A16}"/>
    <cellStyle name="SAPBEXfilterDrill 2 2 5 2 3" xfId="12666" xr:uid="{49491678-3EC7-461B-9CFB-7506EC79DA95}"/>
    <cellStyle name="SAPBEXfilterDrill 2 2 5 2 3 2" xfId="30114" xr:uid="{C8292989-0CA0-4793-A308-4BCAB54146E4}"/>
    <cellStyle name="SAPBEXfilterDrill 2 2 5 2 3 3" xfId="35107" xr:uid="{42E1A49F-4711-473A-987E-4E50EEAF593A}"/>
    <cellStyle name="SAPBEXfilterDrill 2 2 5 2 3 4" xfId="36576" xr:uid="{BB2220AC-F58A-4BFE-A423-10B403271632}"/>
    <cellStyle name="SAPBEXfilterDrill 2 2 5 2 3 5" xfId="21141" xr:uid="{05CD6254-7D31-4E56-A612-34CA3D9830DD}"/>
    <cellStyle name="SAPBEXfilterDrill 2 2 5 2 4" xfId="35433" xr:uid="{5599D8D1-DF4D-42E0-9C6B-795B1CE9594A}"/>
    <cellStyle name="SAPBEXfilterDrill 2 2 5 2 5" xfId="17377" xr:uid="{4CCE4AA3-6BC3-4414-A17A-51B680E2D803}"/>
    <cellStyle name="SAPBEXfilterDrill 2 2 5 3" xfId="12831" xr:uid="{C7C1624A-F134-45D3-A89D-D322C048FFD6}"/>
    <cellStyle name="SAPBEXfilterDrill 2 2 5 3 2" xfId="30279" xr:uid="{57F3E3B7-928B-4AA2-83A4-CA7B096AD28E}"/>
    <cellStyle name="SAPBEXfilterDrill 2 2 5 3 3" xfId="35249" xr:uid="{14286E51-8548-4AFA-917C-A44ECCAB1FDD}"/>
    <cellStyle name="SAPBEXfilterDrill 2 2 5 3 4" xfId="36741" xr:uid="{9546E862-915E-4685-99DB-E550E3BAF598}"/>
    <cellStyle name="SAPBEXfilterDrill 2 2 5 3 5" xfId="21306" xr:uid="{0C553C4F-7507-44BD-8DF4-4683AAED763E}"/>
    <cellStyle name="SAPBEXfilterDrill 2 2 5 4" xfId="11582" xr:uid="{BD973317-5966-4A41-B69B-66BB1288F465}"/>
    <cellStyle name="SAPBEXfilterDrill 2 2 5 4 2" xfId="29037" xr:uid="{E6FAC756-83BD-4E59-8E47-0A26A3804377}"/>
    <cellStyle name="SAPBEXfilterDrill 2 2 5 4 3" xfId="34204" xr:uid="{877F31FB-C3E3-4CE4-A58A-F437723E7006}"/>
    <cellStyle name="SAPBEXfilterDrill 2 2 5 4 4" xfId="24208" xr:uid="{B71A9BCF-0876-44F4-BA60-95209829C7F0}"/>
    <cellStyle name="SAPBEXfilterDrill 2 2 5 4 5" xfId="20084" xr:uid="{76AFC0F6-3F0F-47F1-AC2D-8F2A64AFB30A}"/>
    <cellStyle name="SAPBEXfilterDrill 2 2 5 5" xfId="23336" xr:uid="{1C4ACEB5-C184-4A89-97A5-1AE0D52EE381}"/>
    <cellStyle name="SAPBEXfilterDrill 2 2 5 6" xfId="16608" xr:uid="{74AAC8FA-CFBF-4DCA-AD51-ADCB483F23CC}"/>
    <cellStyle name="SAPBEXfilterDrill 2 2 6" xfId="6850" xr:uid="{63A5426D-F4A0-46D5-9CE1-EAC49DBCE35E}"/>
    <cellStyle name="SAPBEXfilterDrill 2 2 6 2" xfId="7681" xr:uid="{722E30DF-983F-43D4-AF3D-FE26DBBF84FA}"/>
    <cellStyle name="SAPBEXfilterDrill 2 2 6 2 2" xfId="13388" xr:uid="{DFF5D8DF-8735-4811-8931-900EBCA97F68}"/>
    <cellStyle name="SAPBEXfilterDrill 2 2 6 2 2 2" xfId="30836" xr:uid="{790526BF-F0BF-496A-AAE0-E1285294CE7A}"/>
    <cellStyle name="SAPBEXfilterDrill 2 2 6 2 2 3" xfId="35731" xr:uid="{95E5107F-8E61-4E7D-8E8C-F8786FA5B286}"/>
    <cellStyle name="SAPBEXfilterDrill 2 2 6 2 2 4" xfId="37296" xr:uid="{658176F3-6599-400E-A1CC-17D954602325}"/>
    <cellStyle name="SAPBEXfilterDrill 2 2 6 2 2 5" xfId="21863" xr:uid="{8F88CF46-ECC4-47DB-82A9-ECF7E1A49CF4}"/>
    <cellStyle name="SAPBEXfilterDrill 2 2 6 2 3" xfId="12450" xr:uid="{AA84DA71-B6D1-4316-A4FE-E3C8F2F3CC59}"/>
    <cellStyle name="SAPBEXfilterDrill 2 2 6 2 3 2" xfId="29898" xr:uid="{F9FF544A-DDB7-417E-912E-1BB06F459D9F}"/>
    <cellStyle name="SAPBEXfilterDrill 2 2 6 2 3 3" xfId="34927" xr:uid="{63D85E6F-B93F-4055-8535-284EA6518A5E}"/>
    <cellStyle name="SAPBEXfilterDrill 2 2 6 2 3 4" xfId="36360" xr:uid="{2EFB9134-8107-4464-A4C8-9EB53E094BDB}"/>
    <cellStyle name="SAPBEXfilterDrill 2 2 6 2 3 5" xfId="20925" xr:uid="{901F766C-4320-4E6A-B212-5ACE35C9C2B9}"/>
    <cellStyle name="SAPBEXfilterDrill 2 2 6 2 4" xfId="35762" xr:uid="{BF57C9E5-3B7B-4E70-A3F2-E77B4EFE7EE6}"/>
    <cellStyle name="SAPBEXfilterDrill 2 2 6 2 5" xfId="17163" xr:uid="{78158DE7-5C93-4F63-A91A-25A80DDC6149}"/>
    <cellStyle name="SAPBEXfilterDrill 2 2 6 3" xfId="9463" xr:uid="{A1DB0E26-3331-453A-8F75-F6E86A0F5E79}"/>
    <cellStyle name="SAPBEXfilterDrill 2 2 6 3 2" xfId="27187" xr:uid="{C65B3759-BD54-4667-B22F-5644F076AB43}"/>
    <cellStyle name="SAPBEXfilterDrill 2 2 6 3 3" xfId="32812" xr:uid="{3E230A69-A4F5-443B-962D-D26EA5566D5B}"/>
    <cellStyle name="SAPBEXfilterDrill 2 2 6 3 4" xfId="32378" xr:uid="{1D5BDA51-F0EF-4090-B52A-C47AB802E926}"/>
    <cellStyle name="SAPBEXfilterDrill 2 2 6 3 5" xfId="18371" xr:uid="{FA58EDCC-E96B-4C94-8395-9F8173981BC8}"/>
    <cellStyle name="SAPBEXfilterDrill 2 2 6 4" xfId="11358" xr:uid="{60E4B153-74C0-4C5E-BE72-2649DB88AF5B}"/>
    <cellStyle name="SAPBEXfilterDrill 2 2 6 4 2" xfId="28813" xr:uid="{53A374BB-F7B6-480A-A80B-97887D3A0AE5}"/>
    <cellStyle name="SAPBEXfilterDrill 2 2 6 4 3" xfId="34016" xr:uid="{AB6101CA-E147-43C4-A45B-29ECAC58F11A}"/>
    <cellStyle name="SAPBEXfilterDrill 2 2 6 4 4" xfId="32188" xr:uid="{360D760D-13E0-4F8F-8BDE-FF5CF21B5AB0}"/>
    <cellStyle name="SAPBEXfilterDrill 2 2 6 4 5" xfId="19861" xr:uid="{0D3E9680-B6BA-478C-BADB-0964E086977D}"/>
    <cellStyle name="SAPBEXfilterDrill 2 2 6 5" xfId="32766" xr:uid="{1116EF0C-10DA-4419-8561-721917193B89}"/>
    <cellStyle name="SAPBEXfilterDrill 2 2 6 6" xfId="16350" xr:uid="{9F9F05E9-845C-4664-863F-E3B4ADFF28DB}"/>
    <cellStyle name="SAPBEXfilterDrill 2 2 7" xfId="6629" xr:uid="{5550F580-AC17-4CDF-B6B4-DAE2A42E9250}"/>
    <cellStyle name="SAPBEXfilterDrill 2 2 7 2" xfId="10854" xr:uid="{75940A83-829F-4B2E-80A7-05A109609C3B}"/>
    <cellStyle name="SAPBEXfilterDrill 2 2 7 2 2" xfId="28323" xr:uid="{5B1CCC16-9DCE-496E-B0D4-C2F2D6E9B24C}"/>
    <cellStyle name="SAPBEXfilterDrill 2 2 7 2 3" xfId="33594" xr:uid="{BC6F3F42-E46C-4613-9617-1F3E9929374C}"/>
    <cellStyle name="SAPBEXfilterDrill 2 2 7 2 4" xfId="36009" xr:uid="{9D13ECFC-BD32-4369-8BAC-21F4ADF74D62}"/>
    <cellStyle name="SAPBEXfilterDrill 2 2 7 2 5" xfId="19382" xr:uid="{5E506E27-BBC1-4C26-AA54-70598D94C6BC}"/>
    <cellStyle name="SAPBEXfilterDrill 2 2 7 3" xfId="9239" xr:uid="{6843F20C-0031-4B41-9526-3B0560218B46}"/>
    <cellStyle name="SAPBEXfilterDrill 2 2 7 3 2" xfId="26984" xr:uid="{A3663EEB-E88A-434D-9A47-130EA69CCCD5}"/>
    <cellStyle name="SAPBEXfilterDrill 2 2 7 3 3" xfId="32634" xr:uid="{A99394C3-B172-44D8-A1F4-B995D7251F91}"/>
    <cellStyle name="SAPBEXfilterDrill 2 2 7 3 4" xfId="24451" xr:uid="{5192E29E-C9C4-44B1-A7FF-8FB6F1198B05}"/>
    <cellStyle name="SAPBEXfilterDrill 2 2 7 3 5" xfId="18184" xr:uid="{A77BBBF3-264C-48DF-983B-02F450C120FA}"/>
    <cellStyle name="SAPBEXfilterDrill 2 2 7 4" xfId="24629" xr:uid="{8388251B-32FE-4370-B8ED-BE4AC18F75FE}"/>
    <cellStyle name="SAPBEXfilterDrill 2 2 7 5" xfId="16140" xr:uid="{422681C8-CB20-40EB-87CD-412B0BA46F12}"/>
    <cellStyle name="SAPBEXfilterDrill 2 2 8" xfId="11678" xr:uid="{67425BC9-6B87-4946-ADB6-A06B60BC2AE5}"/>
    <cellStyle name="SAPBEXfilterDrill 2 2 8 2" xfId="29133" xr:uid="{11B194C9-8F0C-4B95-AC0E-C85687040160}"/>
    <cellStyle name="SAPBEXfilterDrill 2 2 8 3" xfId="34286" xr:uid="{39B54B10-D4D8-43A3-B1D2-0BE3E22B315A}"/>
    <cellStyle name="SAPBEXfilterDrill 2 2 8 4" xfId="25752" xr:uid="{00C27251-CE91-4B2A-94C3-F1F2EFC9A9A6}"/>
    <cellStyle name="SAPBEXfilterDrill 2 2 8 5" xfId="20180" xr:uid="{84C49F41-22EC-48D1-9A8D-152F5E153272}"/>
    <cellStyle name="SAPBEXfilterDrill 2 2 9" xfId="10515" xr:uid="{FA4F8C2D-C550-4813-8BB8-7A6F6840E289}"/>
    <cellStyle name="SAPBEXfilterDrill 2 2 9 2" xfId="28010" xr:uid="{30993884-78F0-4106-B58F-F5BCEA701589}"/>
    <cellStyle name="SAPBEXfilterDrill 2 2 9 3" xfId="33341" xr:uid="{0A1C08E3-FE95-482A-9811-33E633FAB011}"/>
    <cellStyle name="SAPBEXfilterDrill 2 2 9 4" xfId="33200" xr:uid="{482DFA57-3E87-4649-9F4A-737DE8702698}"/>
    <cellStyle name="SAPBEXfilterDrill 2 2 9 5" xfId="19094" xr:uid="{870FDD63-5235-4AE0-97A6-5E7FB182E2E3}"/>
    <cellStyle name="SAPBEXfilterDrill 2 3" xfId="6640" xr:uid="{7A46194B-A7F3-4880-9A33-7447E35BDCBF}"/>
    <cellStyle name="SAPBEXfilterDrill 2 3 10" xfId="26243" xr:uid="{42271DE6-E981-4752-A00E-DF199D568FD4}"/>
    <cellStyle name="SAPBEXfilterDrill 2 3 11" xfId="16150" xr:uid="{9ADB444C-0437-4F19-96BA-863A69CC2174}"/>
    <cellStyle name="SAPBEXfilterDrill 2 3 2" xfId="7042" xr:uid="{E919A1B4-233D-4585-855C-6B9A8E997E3F}"/>
    <cellStyle name="SAPBEXfilterDrill 2 3 2 2" xfId="7830" xr:uid="{040DB839-BBAF-4807-BDF1-AE4C7AA3AED7}"/>
    <cellStyle name="SAPBEXfilterDrill 2 3 2 2 2" xfId="13537" xr:uid="{CC998503-B4FC-4A17-86B9-8172DCED00FD}"/>
    <cellStyle name="SAPBEXfilterDrill 2 3 2 2 2 2" xfId="30985" xr:uid="{561FBE53-6283-4E9E-A21B-BAAC70A7D0E6}"/>
    <cellStyle name="SAPBEXfilterDrill 2 3 2 2 2 3" xfId="35856" xr:uid="{042FCBBD-F449-49E1-9AA8-74E70C395A9E}"/>
    <cellStyle name="SAPBEXfilterDrill 2 3 2 2 2 4" xfId="37443" xr:uid="{89C1B714-1F63-4393-A5D8-F3FD50772A8C}"/>
    <cellStyle name="SAPBEXfilterDrill 2 3 2 2 2 5" xfId="22012" xr:uid="{86745AAF-9C09-4545-8B0D-1354D221269F}"/>
    <cellStyle name="SAPBEXfilterDrill 2 3 2 2 3" xfId="12599" xr:uid="{ED60D24B-B8D0-4A04-A005-1CE98B92B5BA}"/>
    <cellStyle name="SAPBEXfilterDrill 2 3 2 2 3 2" xfId="30047" xr:uid="{C2C8FA49-17A8-4BB5-9BAE-AA1FACE9E7A0}"/>
    <cellStyle name="SAPBEXfilterDrill 2 3 2 2 3 3" xfId="35050" xr:uid="{3D39282F-CA60-41B1-B4A9-624F4BF0EA2B}"/>
    <cellStyle name="SAPBEXfilterDrill 2 3 2 2 3 4" xfId="36509" xr:uid="{18CA0507-DBF6-44A5-8D79-D354506DACDB}"/>
    <cellStyle name="SAPBEXfilterDrill 2 3 2 2 3 5" xfId="21074" xr:uid="{F9589D33-AA1B-417C-A2E2-E7AA98B5400D}"/>
    <cellStyle name="SAPBEXfilterDrill 2 3 2 2 4" xfId="35701" xr:uid="{D528F3E1-54FA-4688-BCD8-586C419E168C}"/>
    <cellStyle name="SAPBEXfilterDrill 2 3 2 2 5" xfId="17310" xr:uid="{6999BAC5-C29D-41C3-843C-81A0140AC3E2}"/>
    <cellStyle name="SAPBEXfilterDrill 2 3 2 3" xfId="12751" xr:uid="{E76AD807-D883-4B2E-B61F-E350B1FF0152}"/>
    <cellStyle name="SAPBEXfilterDrill 2 3 2 3 2" xfId="30199" xr:uid="{A1D6E47D-BA65-4DE0-B5DB-DF815EC01354}"/>
    <cellStyle name="SAPBEXfilterDrill 2 3 2 3 3" xfId="35183" xr:uid="{F51C43BB-CF14-4133-BA87-DC566C373E27}"/>
    <cellStyle name="SAPBEXfilterDrill 2 3 2 3 4" xfId="36661" xr:uid="{679F3A35-5143-4233-A402-FB593619D245}"/>
    <cellStyle name="SAPBEXfilterDrill 2 3 2 3 5" xfId="21226" xr:uid="{61EF16FA-C538-4AD5-BFC1-D9B4AB39096A}"/>
    <cellStyle name="SAPBEXfilterDrill 2 3 2 4" xfId="11515" xr:uid="{1C2C03F7-7CE4-4AAE-B592-7949E24A45E4}"/>
    <cellStyle name="SAPBEXfilterDrill 2 3 2 4 2" xfId="28970" xr:uid="{81C8E32E-8438-4470-ABA9-2470D6505E6B}"/>
    <cellStyle name="SAPBEXfilterDrill 2 3 2 4 3" xfId="34148" xr:uid="{37D5B86A-5F8F-42B0-90EE-527C04D63C27}"/>
    <cellStyle name="SAPBEXfilterDrill 2 3 2 4 4" xfId="25363" xr:uid="{E3E45497-4EC6-4996-93AB-6D5F8298B1E4}"/>
    <cellStyle name="SAPBEXfilterDrill 2 3 2 4 5" xfId="20017" xr:uid="{F5145882-A937-4669-A40D-7BFEF32580EF}"/>
    <cellStyle name="SAPBEXfilterDrill 2 3 2 5" xfId="33035" xr:uid="{8F72E9F8-2C18-45AC-8363-E60459140C05}"/>
    <cellStyle name="SAPBEXfilterDrill 2 3 2 6" xfId="16528" xr:uid="{A118D495-3329-4705-A0A7-CCADA97EE0C9}"/>
    <cellStyle name="SAPBEXfilterDrill 2 3 3" xfId="5091" xr:uid="{5EA48B5C-67BE-4102-BCD6-3E7E0FB738D7}"/>
    <cellStyle name="SAPBEXfilterDrill 2 3 3 2" xfId="7112" xr:uid="{22D89B0E-7AE5-4B6C-BEA4-4C0C681F4535}"/>
    <cellStyle name="SAPBEXfilterDrill 2 3 3 2 2" xfId="12820" xr:uid="{3396601E-E933-4274-8059-53B436A4F768}"/>
    <cellStyle name="SAPBEXfilterDrill 2 3 3 2 2 2" xfId="30268" xr:uid="{FE90FAA9-97F1-47E2-9FFA-4F4E61F1FF58}"/>
    <cellStyle name="SAPBEXfilterDrill 2 3 3 2 2 3" xfId="35238" xr:uid="{73326BD9-AB39-457A-B226-16AF28E0E2DA}"/>
    <cellStyle name="SAPBEXfilterDrill 2 3 3 2 2 4" xfId="36730" xr:uid="{950DB232-B2E6-46D7-A8FE-E0723CE957F5}"/>
    <cellStyle name="SAPBEXfilterDrill 2 3 3 2 2 5" xfId="21295" xr:uid="{785C4D97-5574-4F79-B6FF-A5A92BC8DE57}"/>
    <cellStyle name="SAPBEXfilterDrill 2 3 3 2 3" xfId="11949" xr:uid="{203ADA92-68A9-4393-88A9-8E485649ABB7}"/>
    <cellStyle name="SAPBEXfilterDrill 2 3 3 2 3 2" xfId="29399" xr:uid="{06E9C6AD-2826-41B9-A046-980FD521A8E4}"/>
    <cellStyle name="SAPBEXfilterDrill 2 3 3 2 3 3" xfId="34501" xr:uid="{92CF770A-8AD9-490A-8A63-A09B8D476580}"/>
    <cellStyle name="SAPBEXfilterDrill 2 3 3 2 3 4" xfId="28016" xr:uid="{B1B1A120-FEFC-4C46-AD77-036E71105ACC}"/>
    <cellStyle name="SAPBEXfilterDrill 2 3 3 2 3 5" xfId="20427" xr:uid="{2AAC6FEB-AB30-4E94-9F07-7B5419CF7278}"/>
    <cellStyle name="SAPBEXfilterDrill 2 3 3 2 4" xfId="23378" xr:uid="{121E1E31-6261-4419-8700-953D1E7662FE}"/>
    <cellStyle name="SAPBEXfilterDrill 2 3 3 2 5" xfId="16597" xr:uid="{42161C5F-7698-4905-BE50-83DEBA08C961}"/>
    <cellStyle name="SAPBEXfilterDrill 2 3 3 3" xfId="9001" xr:uid="{16F4D41A-48E9-4A78-9F59-67FB87829632}"/>
    <cellStyle name="SAPBEXfilterDrill 2 3 3 3 2" xfId="26787" xr:uid="{272AB38C-817D-4FCC-81B5-F52C7C146E1A}"/>
    <cellStyle name="SAPBEXfilterDrill 2 3 3 3 3" xfId="32497" xr:uid="{8F669027-FE3A-454E-8EE0-BC5608EE6386}"/>
    <cellStyle name="SAPBEXfilterDrill 2 3 3 3 4" xfId="32094" xr:uid="{AA6E51C0-BE25-438D-B0DA-2CDAB7B130A1}"/>
    <cellStyle name="SAPBEXfilterDrill 2 3 3 3 5" xfId="18061" xr:uid="{607CEF24-5BC0-440A-8B15-26215215BF99}"/>
    <cellStyle name="SAPBEXfilterDrill 2 3 3 4" xfId="9049" xr:uid="{22A50008-3A43-4F50-82AE-5A04A9B73818}"/>
    <cellStyle name="SAPBEXfilterDrill 2 3 3 4 2" xfId="26834" xr:uid="{05D7B6AC-F496-49EE-843F-888FFCB3B357}"/>
    <cellStyle name="SAPBEXfilterDrill 2 3 3 4 3" xfId="32512" xr:uid="{6DA07CF6-E716-42EA-A049-8912CB73955D}"/>
    <cellStyle name="SAPBEXfilterDrill 2 3 3 4 4" xfId="34639" xr:uid="{401510A9-AD2C-42D2-9BE7-68D80FAE033D}"/>
    <cellStyle name="SAPBEXfilterDrill 2 3 3 4 5" xfId="18079" xr:uid="{CB7D410D-034C-4674-9DF8-11C40F865419}"/>
    <cellStyle name="SAPBEXfilterDrill 2 3 3 5" xfId="26299" xr:uid="{99F290ED-956B-47D0-A9A4-B503FB448E3E}"/>
    <cellStyle name="SAPBEXfilterDrill 2 3 3 6" xfId="15141" xr:uid="{CE9E7EBE-A986-445D-99FC-0F42D24E2C83}"/>
    <cellStyle name="SAPBEXfilterDrill 2 3 4" xfId="5342" xr:uid="{46A00AC1-C852-4465-9E7D-F0960D63B7BA}"/>
    <cellStyle name="SAPBEXfilterDrill 2 3 4 2" xfId="7258" xr:uid="{C3A81076-4E99-49FE-A128-FA71A8706A1C}"/>
    <cellStyle name="SAPBEXfilterDrill 2 3 4 2 2" xfId="12966" xr:uid="{AB55E72C-86C7-4807-96E5-9D00763C28EA}"/>
    <cellStyle name="SAPBEXfilterDrill 2 3 4 2 2 2" xfId="30414" xr:uid="{298A81CC-ADA8-4C0C-BC05-EB962776F7BC}"/>
    <cellStyle name="SAPBEXfilterDrill 2 3 4 2 2 3" xfId="35369" xr:uid="{183D7D68-B8EF-4534-B2F8-096B010BA422}"/>
    <cellStyle name="SAPBEXfilterDrill 2 3 4 2 2 4" xfId="36876" xr:uid="{7F27DB95-9339-41C1-AA58-82B9325C4759}"/>
    <cellStyle name="SAPBEXfilterDrill 2 3 4 2 2 5" xfId="21441" xr:uid="{9C856984-EE47-44FE-92D0-A61AA185B6D6}"/>
    <cellStyle name="SAPBEXfilterDrill 2 3 4 2 3" xfId="12028" xr:uid="{63513AD1-52D9-425A-90DC-7BDFCE14A316}"/>
    <cellStyle name="SAPBEXfilterDrill 2 3 4 2 3 2" xfId="29476" xr:uid="{BFC84140-AF74-4E1E-8F54-56976725BB4D}"/>
    <cellStyle name="SAPBEXfilterDrill 2 3 4 2 3 3" xfId="34566" xr:uid="{B7D0BDDC-8A69-4137-B811-A9EDAE474177}"/>
    <cellStyle name="SAPBEXfilterDrill 2 3 4 2 3 4" xfId="26902" xr:uid="{1181E70D-7306-455B-958E-17CC661B856B}"/>
    <cellStyle name="SAPBEXfilterDrill 2 3 4 2 3 5" xfId="20503" xr:uid="{85A1C514-F2A7-4BE2-AD52-B86D518CCACC}"/>
    <cellStyle name="SAPBEXfilterDrill 2 3 4 2 4" xfId="33383" xr:uid="{32F04CE6-0FDA-428A-81E3-5BA0A56362C2}"/>
    <cellStyle name="SAPBEXfilterDrill 2 3 4 2 5" xfId="16743" xr:uid="{B506A57A-0552-4B82-B7F3-EE96FC99832E}"/>
    <cellStyle name="SAPBEXfilterDrill 2 3 4 3" xfId="9376" xr:uid="{72EEE99D-77DC-43D6-AD35-E5C9F3AE3609}"/>
    <cellStyle name="SAPBEXfilterDrill 2 3 4 3 2" xfId="27100" xr:uid="{E99467FE-B941-4950-B077-20328E39AD66}"/>
    <cellStyle name="SAPBEXfilterDrill 2 3 4 3 3" xfId="32737" xr:uid="{65798A89-BDE1-43DE-8593-A2484E28F39B}"/>
    <cellStyle name="SAPBEXfilterDrill 2 3 4 3 4" xfId="33254" xr:uid="{639F187D-7BDB-43BA-A9B0-D53FC0E1FD04}"/>
    <cellStyle name="SAPBEXfilterDrill 2 3 4 3 5" xfId="18284" xr:uid="{3CB052BF-012C-417B-9596-D8A6B09F0D2A}"/>
    <cellStyle name="SAPBEXfilterDrill 2 3 4 4" xfId="10642" xr:uid="{42F40B4E-E6AD-494A-B663-8C512C3699B2}"/>
    <cellStyle name="SAPBEXfilterDrill 2 3 4 4 2" xfId="28122" xr:uid="{0A163E8A-25F6-4E7C-AF97-2492C28488A8}"/>
    <cellStyle name="SAPBEXfilterDrill 2 3 4 4 3" xfId="33428" xr:uid="{CF2D5DAF-C3BC-4005-9F7C-E4442BA92BAC}"/>
    <cellStyle name="SAPBEXfilterDrill 2 3 4 4 4" xfId="24687" xr:uid="{DECC92AA-1E5A-4D1C-9C8C-0A971FFA1E5E}"/>
    <cellStyle name="SAPBEXfilterDrill 2 3 4 4 5" xfId="19184" xr:uid="{94B0858C-F582-4A38-86FB-C76B4A5615DB}"/>
    <cellStyle name="SAPBEXfilterDrill 2 3 4 5" xfId="36196" xr:uid="{2528A405-EA35-48D5-BFC4-CF70FF9ECA23}"/>
    <cellStyle name="SAPBEXfilterDrill 2 3 4 6" xfId="15283" xr:uid="{8D18DF74-1E9F-40C9-A2B6-0D75A6FD1ED7}"/>
    <cellStyle name="SAPBEXfilterDrill 2 3 5" xfId="7163" xr:uid="{3D1349D3-FFC8-49C2-83A9-ADB40C9B6717}"/>
    <cellStyle name="SAPBEXfilterDrill 2 3 5 2" xfId="7935" xr:uid="{0A751AFE-C519-415A-AF87-C6076048CB51}"/>
    <cellStyle name="SAPBEXfilterDrill 2 3 5 2 2" xfId="13642" xr:uid="{E2868F94-AFE4-4F54-9CD1-353EAC14831B}"/>
    <cellStyle name="SAPBEXfilterDrill 2 3 5 2 2 2" xfId="31090" xr:uid="{A2A14B80-7C3C-40A1-A96F-D6D394E7EE03}"/>
    <cellStyle name="SAPBEXfilterDrill 2 3 5 2 2 3" xfId="35948" xr:uid="{C565DAE6-B603-40AF-A8E0-9D5377397DD9}"/>
    <cellStyle name="SAPBEXfilterDrill 2 3 5 2 2 4" xfId="37548" xr:uid="{990A859E-689D-4D0C-904E-414744F435DB}"/>
    <cellStyle name="SAPBEXfilterDrill 2 3 5 2 2 5" xfId="22117" xr:uid="{2BCEB3A3-6656-4BD6-A6B9-33CD1840E4C5}"/>
    <cellStyle name="SAPBEXfilterDrill 2 3 5 2 3" xfId="12704" xr:uid="{A7A48E09-35AA-4117-9CED-97BA510D944A}"/>
    <cellStyle name="SAPBEXfilterDrill 2 3 5 2 3 2" xfId="30152" xr:uid="{E2969CCB-472C-4334-8B80-9086DB9C8842}"/>
    <cellStyle name="SAPBEXfilterDrill 2 3 5 2 3 3" xfId="35142" xr:uid="{563CBC26-6579-4735-913D-44BED5B22DAF}"/>
    <cellStyle name="SAPBEXfilterDrill 2 3 5 2 3 4" xfId="36614" xr:uid="{D0308B85-E1FE-40E0-870A-15FFB08B0D52}"/>
    <cellStyle name="SAPBEXfilterDrill 2 3 5 2 3 5" xfId="21179" xr:uid="{A7C1C4E3-DCD1-426E-AB6F-62B39167687B}"/>
    <cellStyle name="SAPBEXfilterDrill 2 3 5 2 4" xfId="34128" xr:uid="{D9B79E23-AB77-43C0-A6BF-08F4C3C9B9AB}"/>
    <cellStyle name="SAPBEXfilterDrill 2 3 5 2 5" xfId="17415" xr:uid="{16B7DC40-3BF1-468C-A08B-F3E19EFB6B04}"/>
    <cellStyle name="SAPBEXfilterDrill 2 3 5 3" xfId="12871" xr:uid="{71F6EFC3-A7D4-4E87-8850-E7684225F588}"/>
    <cellStyle name="SAPBEXfilterDrill 2 3 5 3 2" xfId="30319" xr:uid="{008939F1-B995-4D09-B20F-79C45F3781D4}"/>
    <cellStyle name="SAPBEXfilterDrill 2 3 5 3 3" xfId="35286" xr:uid="{52C5CF0D-761F-4313-9820-422E1555E40E}"/>
    <cellStyle name="SAPBEXfilterDrill 2 3 5 3 4" xfId="36781" xr:uid="{5C418400-1272-4077-BA35-93A45C22C24F}"/>
    <cellStyle name="SAPBEXfilterDrill 2 3 5 3 5" xfId="21346" xr:uid="{D7FC127D-7108-4C4B-AFC2-C881574CFDC5}"/>
    <cellStyle name="SAPBEXfilterDrill 2 3 5 4" xfId="11620" xr:uid="{343D96C3-77A2-4EA1-B7AC-A50C89D09635}"/>
    <cellStyle name="SAPBEXfilterDrill 2 3 5 4 2" xfId="29075" xr:uid="{79EC8EE3-55D1-430E-BD5B-D6AA94F027D7}"/>
    <cellStyle name="SAPBEXfilterDrill 2 3 5 4 3" xfId="34238" xr:uid="{16A043ED-698A-4A75-85AD-657D53B4A13E}"/>
    <cellStyle name="SAPBEXfilterDrill 2 3 5 4 4" xfId="25626" xr:uid="{01DD7C52-919B-4A13-AE2B-8AF59F15D550}"/>
    <cellStyle name="SAPBEXfilterDrill 2 3 5 4 5" xfId="20122" xr:uid="{2EF926A9-6495-45B5-B048-A7AEBB3FF100}"/>
    <cellStyle name="SAPBEXfilterDrill 2 3 5 5" xfId="34700" xr:uid="{3874003F-C3C2-4293-9487-EA33547D21BB}"/>
    <cellStyle name="SAPBEXfilterDrill 2 3 5 6" xfId="16648" xr:uid="{8E1AA018-3710-4EA7-AA57-3DB3E5513E03}"/>
    <cellStyle name="SAPBEXfilterDrill 2 3 6" xfId="5894" xr:uid="{7E02E7F2-1E18-4EBA-922B-23A7928E8355}"/>
    <cellStyle name="SAPBEXfilterDrill 2 3 6 2" xfId="7337" xr:uid="{DD3EAAF8-4F56-4DD0-9E93-5798BAABE124}"/>
    <cellStyle name="SAPBEXfilterDrill 2 3 6 2 2" xfId="13045" xr:uid="{D49E1449-C536-432A-8DA1-32A61B0555D9}"/>
    <cellStyle name="SAPBEXfilterDrill 2 3 6 2 2 2" xfId="30493" xr:uid="{22AF9A2F-BEE4-4860-A2FA-3050CFAE9631}"/>
    <cellStyle name="SAPBEXfilterDrill 2 3 6 2 2 3" xfId="35437" xr:uid="{15BEF24C-54A0-4DE4-9437-1B1E7D51AB32}"/>
    <cellStyle name="SAPBEXfilterDrill 2 3 6 2 2 4" xfId="36955" xr:uid="{296D73C7-8C2D-4238-8C38-7912B36F715D}"/>
    <cellStyle name="SAPBEXfilterDrill 2 3 6 2 2 5" xfId="21520" xr:uid="{8660FF09-9769-4F2A-9BF6-90BFCA9AE028}"/>
    <cellStyle name="SAPBEXfilterDrill 2 3 6 2 3" xfId="12107" xr:uid="{B5222938-54A0-4309-B3FF-66C7C88D246A}"/>
    <cellStyle name="SAPBEXfilterDrill 2 3 6 2 3 2" xfId="29555" xr:uid="{734D2820-C8AE-47FA-AAFC-7EBB8F8C916A}"/>
    <cellStyle name="SAPBEXfilterDrill 2 3 6 2 3 3" xfId="34634" xr:uid="{ECC13626-0C9E-4B43-910E-5DBA8B82E676}"/>
    <cellStyle name="SAPBEXfilterDrill 2 3 6 2 3 4" xfId="25241" xr:uid="{613C1B2B-9C21-451F-992B-F241A3E1BA49}"/>
    <cellStyle name="SAPBEXfilterDrill 2 3 6 2 3 5" xfId="20582" xr:uid="{F46CD6A3-C355-4AD9-A46C-63D2A97E5DAA}"/>
    <cellStyle name="SAPBEXfilterDrill 2 3 6 2 4" xfId="34753" xr:uid="{CD01171F-EE1D-42B4-A46F-DE18FA586306}"/>
    <cellStyle name="SAPBEXfilterDrill 2 3 6 2 5" xfId="16822" xr:uid="{293FC41E-059B-4022-AE8C-FD87B7A61796}"/>
    <cellStyle name="SAPBEXfilterDrill 2 3 6 3" xfId="9564" xr:uid="{D28C99D0-0D82-4E29-AA79-721BA97A690B}"/>
    <cellStyle name="SAPBEXfilterDrill 2 3 6 3 2" xfId="27280" xr:uid="{DFCD716B-0BAA-4AED-A503-5E203E4F4908}"/>
    <cellStyle name="SAPBEXfilterDrill 2 3 6 3 3" xfId="32887" xr:uid="{D0CACD6E-E754-4AD3-AE36-E47F4DCC761D}"/>
    <cellStyle name="SAPBEXfilterDrill 2 3 6 3 4" xfId="33238" xr:uid="{002A035F-7AFB-4968-B3F5-63A7B8F80BAA}"/>
    <cellStyle name="SAPBEXfilterDrill 2 3 6 3 5" xfId="18460" xr:uid="{F7684213-C079-4803-AC13-19C8C0D4C76A}"/>
    <cellStyle name="SAPBEXfilterDrill 2 3 6 4" xfId="10904" xr:uid="{149ECFC7-A903-4710-978D-393CCAA6ECC1}"/>
    <cellStyle name="SAPBEXfilterDrill 2 3 6 4 2" xfId="28370" xr:uid="{5B0C4D7F-8DA3-466F-B992-A65F5536FA52}"/>
    <cellStyle name="SAPBEXfilterDrill 2 3 6 4 3" xfId="33636" xr:uid="{72E8CA1D-FFC7-4920-ADA8-370FA6FD9D83}"/>
    <cellStyle name="SAPBEXfilterDrill 2 3 6 4 4" xfId="36133" xr:uid="{72B4B4E8-7C7D-4962-B469-098F1814A508}"/>
    <cellStyle name="SAPBEXfilterDrill 2 3 6 4 5" xfId="19429" xr:uid="{505EE13F-3EFC-490C-B5B4-C7634D16C6BF}"/>
    <cellStyle name="SAPBEXfilterDrill 2 3 6 5" xfId="33282" xr:uid="{2E6DAFC7-5606-4D8A-8B7A-F901C4CD75F2}"/>
    <cellStyle name="SAPBEXfilterDrill 2 3 6 6" xfId="15511" xr:uid="{73494A6B-30C2-40D0-AB8D-21309705C4DD}"/>
    <cellStyle name="SAPBEXfilterDrill 2 3 7" xfId="7233" xr:uid="{B06DA851-2A77-42E7-A952-465AB4BD5C66}"/>
    <cellStyle name="SAPBEXfilterDrill 2 3 7 2" xfId="12941" xr:uid="{6D603F19-D096-4BE0-AA7F-C6660ABD1432}"/>
    <cellStyle name="SAPBEXfilterDrill 2 3 7 2 2" xfId="30389" xr:uid="{C5B8DCCC-64B1-405E-917B-768918296968}"/>
    <cellStyle name="SAPBEXfilterDrill 2 3 7 2 3" xfId="35346" xr:uid="{D26202EA-82DB-48BD-A244-358D83ECA589}"/>
    <cellStyle name="SAPBEXfilterDrill 2 3 7 2 4" xfId="36851" xr:uid="{D0DFBC33-BAE2-42A5-9AED-CE0C165E2EA6}"/>
    <cellStyle name="SAPBEXfilterDrill 2 3 7 2 5" xfId="21416" xr:uid="{B1E2E49E-B4D9-4F02-8787-59943A0DBE65}"/>
    <cellStyle name="SAPBEXfilterDrill 2 3 7 3" xfId="12003" xr:uid="{B37BA1B4-14B4-43E4-B742-5362FC3AC042}"/>
    <cellStyle name="SAPBEXfilterDrill 2 3 7 3 2" xfId="29451" xr:uid="{5EAD0CEF-EA51-4E7B-89F0-FA4D1BABDC1D}"/>
    <cellStyle name="SAPBEXfilterDrill 2 3 7 3 3" xfId="34544" xr:uid="{C0FF737F-1FBD-49BB-9F91-2549AC1C0DC6}"/>
    <cellStyle name="SAPBEXfilterDrill 2 3 7 3 4" xfId="35981" xr:uid="{DA2246CA-6396-4905-858D-645A055278B3}"/>
    <cellStyle name="SAPBEXfilterDrill 2 3 7 3 5" xfId="20478" xr:uid="{3F7FA5C9-1285-49D5-9463-678D484CE4DF}"/>
    <cellStyle name="SAPBEXfilterDrill 2 3 7 4" xfId="33026" xr:uid="{FA1BF4C9-1E77-4511-BDF9-92FE8FC4742F}"/>
    <cellStyle name="SAPBEXfilterDrill 2 3 7 5" xfId="16718" xr:uid="{85EACD6B-C058-4E8D-B0E9-35624C623F2E}"/>
    <cellStyle name="SAPBEXfilterDrill 2 3 8" xfId="10850" xr:uid="{7C8ABD27-C50C-41CB-9664-2BA2707DE025}"/>
    <cellStyle name="SAPBEXfilterDrill 2 3 8 2" xfId="28319" xr:uid="{AAE9FFE6-01C0-48B2-B9C5-B8C80B1F8EDF}"/>
    <cellStyle name="SAPBEXfilterDrill 2 3 8 3" xfId="33590" xr:uid="{FB5EA23F-98A6-4BA0-B80B-4924F4DBDCDD}"/>
    <cellStyle name="SAPBEXfilterDrill 2 3 8 4" xfId="24448" xr:uid="{13B215E8-0CDA-49BB-88FC-754AFA7A9C65}"/>
    <cellStyle name="SAPBEXfilterDrill 2 3 8 5" xfId="19378" xr:uid="{5F9EB0CA-3060-47D1-A02C-096C01C298E7}"/>
    <cellStyle name="SAPBEXfilterDrill 2 3 9" xfId="10615" xr:uid="{EED72940-EC39-452E-9AD0-1B841C4C1276}"/>
    <cellStyle name="SAPBEXfilterDrill 2 3 9 2" xfId="28096" xr:uid="{99B2B1D0-D36A-4A3F-A9D3-BB63BBE9AD6A}"/>
    <cellStyle name="SAPBEXfilterDrill 2 3 9 3" xfId="33404" xr:uid="{E5388202-72C6-44F7-8038-A72CAC496B54}"/>
    <cellStyle name="SAPBEXfilterDrill 2 3 9 4" xfId="32315" xr:uid="{32D1B1CB-8425-418B-8951-CEEFA96D6FC2}"/>
    <cellStyle name="SAPBEXfilterDrill 2 3 9 5" xfId="19158" xr:uid="{1409ADA4-64FF-42DF-9353-D187748AAC99}"/>
    <cellStyle name="SAPBEXfilterDrill 2 4" xfId="6735" xr:uid="{B203B267-8D36-465F-8C2B-E2F9A8EC7384}"/>
    <cellStyle name="SAPBEXfilterDrill 2 4 10" xfId="25883" xr:uid="{F8C867EF-73A7-463D-95BA-6A03BAB3C581}"/>
    <cellStyle name="SAPBEXfilterDrill 2 4 11" xfId="16243" xr:uid="{5755216F-4BCF-48D6-80E8-3C311CB74565}"/>
    <cellStyle name="SAPBEXfilterDrill 2 4 2" xfId="7062" xr:uid="{4163CC1D-E30E-4045-89EB-01C398C64969}"/>
    <cellStyle name="SAPBEXfilterDrill 2 4 2 2" xfId="7850" xr:uid="{81215B66-789F-4195-89D4-D259032BBF78}"/>
    <cellStyle name="SAPBEXfilterDrill 2 4 2 2 2" xfId="13557" xr:uid="{D320EF8D-C81E-4AA0-A673-7E4D90DBB160}"/>
    <cellStyle name="SAPBEXfilterDrill 2 4 2 2 2 2" xfId="31005" xr:uid="{5EF70923-B349-4EE8-8D51-4E8F84CEABB7}"/>
    <cellStyle name="SAPBEXfilterDrill 2 4 2 2 2 3" xfId="35870" xr:uid="{A20DE742-2AEE-42C4-BB4A-15A2309D732C}"/>
    <cellStyle name="SAPBEXfilterDrill 2 4 2 2 2 4" xfId="37463" xr:uid="{44B7032B-0FE0-4870-984D-3A2332ABDE49}"/>
    <cellStyle name="SAPBEXfilterDrill 2 4 2 2 2 5" xfId="22032" xr:uid="{268D8CD9-7E22-4057-B355-2A0FFE69CC93}"/>
    <cellStyle name="SAPBEXfilterDrill 2 4 2 2 3" xfId="12619" xr:uid="{CD509FB9-6E85-4546-AC50-AA54830800A2}"/>
    <cellStyle name="SAPBEXfilterDrill 2 4 2 2 3 2" xfId="30067" xr:uid="{0EAC0866-1C23-461F-800A-E7997AE4B9B5}"/>
    <cellStyle name="SAPBEXfilterDrill 2 4 2 2 3 3" xfId="35064" xr:uid="{9F94F536-670B-4125-B122-CCC9A3E37FAF}"/>
    <cellStyle name="SAPBEXfilterDrill 2 4 2 2 3 4" xfId="36529" xr:uid="{FFF1A169-47C8-4B5C-AF6C-B7415C764086}"/>
    <cellStyle name="SAPBEXfilterDrill 2 4 2 2 3 5" xfId="21094" xr:uid="{1CCF31AD-1652-469D-BBE7-F9972AAF6CD1}"/>
    <cellStyle name="SAPBEXfilterDrill 2 4 2 2 4" xfId="25486" xr:uid="{867B211A-AEEA-41B3-9DA1-5F858C6F9E48}"/>
    <cellStyle name="SAPBEXfilterDrill 2 4 2 2 5" xfId="17330" xr:uid="{C623B02B-414E-4D64-8BF9-0E52A834B9A4}"/>
    <cellStyle name="SAPBEXfilterDrill 2 4 2 3" xfId="12771" xr:uid="{B259E032-23CD-4F58-A7FD-AE5AD64DF996}"/>
    <cellStyle name="SAPBEXfilterDrill 2 4 2 3 2" xfId="30219" xr:uid="{EA33CC6D-4E86-44FE-819A-75EBC4C1CBAE}"/>
    <cellStyle name="SAPBEXfilterDrill 2 4 2 3 3" xfId="35197" xr:uid="{538458B8-0223-4196-8967-35F9A7C0FF54}"/>
    <cellStyle name="SAPBEXfilterDrill 2 4 2 3 4" xfId="36681" xr:uid="{396B0ED4-0692-4B9B-9F30-B00CE799D901}"/>
    <cellStyle name="SAPBEXfilterDrill 2 4 2 3 5" xfId="21246" xr:uid="{21697EB1-5B24-4FAE-9342-B42B707F08F4}"/>
    <cellStyle name="SAPBEXfilterDrill 2 4 2 4" xfId="11535" xr:uid="{6A86C007-B869-4247-906B-04CDEB358B95}"/>
    <cellStyle name="SAPBEXfilterDrill 2 4 2 4 2" xfId="28990" xr:uid="{63470F9F-4237-457B-BCA3-A6C0150CF21B}"/>
    <cellStyle name="SAPBEXfilterDrill 2 4 2 4 3" xfId="34162" xr:uid="{07904962-BBFE-46D8-9D58-4C274F9651DF}"/>
    <cellStyle name="SAPBEXfilterDrill 2 4 2 4 4" xfId="24188" xr:uid="{C80A6FA9-5D73-4622-B4EB-80AF43C26AE3}"/>
    <cellStyle name="SAPBEXfilterDrill 2 4 2 4 5" xfId="20037" xr:uid="{758CD7CD-DEA0-44DA-954D-DEFB469AD77D}"/>
    <cellStyle name="SAPBEXfilterDrill 2 4 2 5" xfId="35434" xr:uid="{77B6D91F-5C2A-4BB6-AB6F-9A42FC46249E}"/>
    <cellStyle name="SAPBEXfilterDrill 2 4 2 6" xfId="16548" xr:uid="{FD1DBC07-26E5-4458-B1C7-0342B27E78C7}"/>
    <cellStyle name="SAPBEXfilterDrill 2 4 3" xfId="6537" xr:uid="{0B1BD102-FF0A-4FB2-91FA-A56381C03BE1}"/>
    <cellStyle name="SAPBEXfilterDrill 2 4 3 2" xfId="7472" xr:uid="{30663DAF-DC50-4993-A957-2787AAC08C29}"/>
    <cellStyle name="SAPBEXfilterDrill 2 4 3 2 2" xfId="13179" xr:uid="{059F55D4-C46B-4667-87F5-1C8EF14CCF7B}"/>
    <cellStyle name="SAPBEXfilterDrill 2 4 3 2 2 2" xfId="30627" xr:uid="{0342D36E-0BD4-4C67-A7B1-25AA27237A71}"/>
    <cellStyle name="SAPBEXfilterDrill 2 4 3 2 2 3" xfId="35557" xr:uid="{D85ABE74-0073-4C17-8CEF-9751690CB95B}"/>
    <cellStyle name="SAPBEXfilterDrill 2 4 3 2 2 4" xfId="37087" xr:uid="{70EDB5FD-B3B2-4956-BF6B-8E2D78EDBA0B}"/>
    <cellStyle name="SAPBEXfilterDrill 2 4 3 2 2 5" xfId="21654" xr:uid="{11CE23F5-5FD1-42A0-B173-7419D3D56D57}"/>
    <cellStyle name="SAPBEXfilterDrill 2 4 3 2 3" xfId="12241" xr:uid="{9067F331-A5B5-42D1-9238-6290E68E4E2C}"/>
    <cellStyle name="SAPBEXfilterDrill 2 4 3 2 3 2" xfId="29689" xr:uid="{2AC390EF-8416-40DB-A2AA-4CCB1C860153}"/>
    <cellStyle name="SAPBEXfilterDrill 2 4 3 2 3 3" xfId="34752" xr:uid="{C8F4D1B0-633F-4660-97F0-4C6B6890C428}"/>
    <cellStyle name="SAPBEXfilterDrill 2 4 3 2 3 4" xfId="24356" xr:uid="{93D0DD35-2A50-4B74-A9DE-1138A3A7BB09}"/>
    <cellStyle name="SAPBEXfilterDrill 2 4 3 2 3 5" xfId="20716" xr:uid="{71B6BAEC-BB4E-4CBB-A743-9E216F488CCD}"/>
    <cellStyle name="SAPBEXfilterDrill 2 4 3 2 4" xfId="26212" xr:uid="{C0CBCB9D-C8D6-4440-9E4D-6F21467A4FA9}"/>
    <cellStyle name="SAPBEXfilterDrill 2 4 3 2 5" xfId="16954" xr:uid="{385E280D-C5B4-4D04-9547-A635B13979D6}"/>
    <cellStyle name="SAPBEXfilterDrill 2 4 3 3" xfId="11859" xr:uid="{3291602A-70E0-4359-AD33-022B6B6E1F6B}"/>
    <cellStyle name="SAPBEXfilterDrill 2 4 3 3 2" xfId="29310" xr:uid="{9159343B-BCA3-4E6C-B409-4C964D5A6563}"/>
    <cellStyle name="SAPBEXfilterDrill 2 4 3 3 3" xfId="34438" xr:uid="{746579EC-AB2D-403C-9B25-AC48CB6FA37E}"/>
    <cellStyle name="SAPBEXfilterDrill 2 4 3 3 4" xfId="34355" xr:uid="{ED389E9E-F7CF-447F-9841-4044C7DC986F}"/>
    <cellStyle name="SAPBEXfilterDrill 2 4 3 3 5" xfId="20351" xr:uid="{264E375D-4401-44B5-BCD8-9DE32FD99635}"/>
    <cellStyle name="SAPBEXfilterDrill 2 4 3 4" xfId="11126" xr:uid="{3402D738-76FA-4F61-90B5-EF1EDC01B536}"/>
    <cellStyle name="SAPBEXfilterDrill 2 4 3 4 2" xfId="28586" xr:uid="{65DFCF4C-2220-4BB4-81F1-2F93B166EB52}"/>
    <cellStyle name="SAPBEXfilterDrill 2 4 3 4 3" xfId="33826" xr:uid="{894EA7C9-35A6-4D11-9F57-62CE198F3BB8}"/>
    <cellStyle name="SAPBEXfilterDrill 2 4 3 4 4" xfId="25990" xr:uid="{7A3709E1-D423-48EC-8D50-4A9A9A349701}"/>
    <cellStyle name="SAPBEXfilterDrill 2 4 3 4 5" xfId="19638" xr:uid="{B59F1019-9224-4617-9EA7-8EEDCF6B17A3}"/>
    <cellStyle name="SAPBEXfilterDrill 2 4 3 5" xfId="26876" xr:uid="{BA68C1B8-25F1-49E5-AD63-1C7BD20ABDD8}"/>
    <cellStyle name="SAPBEXfilterDrill 2 4 3 6" xfId="16056" xr:uid="{AA63058A-FFB0-416B-986A-3D755C856153}"/>
    <cellStyle name="SAPBEXfilterDrill 2 4 4" xfId="5155" xr:uid="{153EAF38-412D-4BDB-AE45-7485255B9CF7}"/>
    <cellStyle name="SAPBEXfilterDrill 2 4 4 2" xfId="6516" xr:uid="{B39DD678-0E8A-45F1-AAF3-F3CE0B0B9101}"/>
    <cellStyle name="SAPBEXfilterDrill 2 4 4 2 2" xfId="10858" xr:uid="{4A6311F5-E9CC-4FC5-8D66-48A0D064EA3C}"/>
    <cellStyle name="SAPBEXfilterDrill 2 4 4 2 2 2" xfId="28327" xr:uid="{6F74E838-4A48-4FDA-9C47-C9CA3CF5B28D}"/>
    <cellStyle name="SAPBEXfilterDrill 2 4 4 2 2 3" xfId="33598" xr:uid="{10E15711-CEF3-4079-9AB2-2F6709F092B2}"/>
    <cellStyle name="SAPBEXfilterDrill 2 4 4 2 2 4" xfId="32269" xr:uid="{7F97A3A3-5957-4BF6-8460-233334456A1C}"/>
    <cellStyle name="SAPBEXfilterDrill 2 4 4 2 2 5" xfId="19386" xr:uid="{3839F8A3-A18C-4A67-B4D3-E6D337A68713}"/>
    <cellStyle name="SAPBEXfilterDrill 2 4 4 2 3" xfId="8405" xr:uid="{A62FD704-E347-43BA-B391-D0FF0D748F79}"/>
    <cellStyle name="SAPBEXfilterDrill 2 4 4 2 3 2" xfId="26281" xr:uid="{3976E00F-4840-4A92-8C66-27A2C9370BBC}"/>
    <cellStyle name="SAPBEXfilterDrill 2 4 4 2 3 3" xfId="32326" xr:uid="{93E026B7-3707-4F34-9752-0B8CC26792B6}"/>
    <cellStyle name="SAPBEXfilterDrill 2 4 4 2 3 4" xfId="23221" xr:uid="{52CB18BD-817F-4955-BED7-EE90568CBD62}"/>
    <cellStyle name="SAPBEXfilterDrill 2 4 4 2 3 5" xfId="17587" xr:uid="{2155B18E-1564-49AE-9CE3-D680222559B8}"/>
    <cellStyle name="SAPBEXfilterDrill 2 4 4 2 4" xfId="23214" xr:uid="{9C8C0E90-8244-4DEC-B061-3ADD28845B9E}"/>
    <cellStyle name="SAPBEXfilterDrill 2 4 4 2 5" xfId="16040" xr:uid="{4A3AD919-7935-467F-9047-960A6CAA0486}"/>
    <cellStyle name="SAPBEXfilterDrill 2 4 4 3" xfId="8124" xr:uid="{018B289A-3BE0-414B-A09E-288D6C852FE4}"/>
    <cellStyle name="SAPBEXfilterDrill 2 4 4 3 2" xfId="26137" xr:uid="{FD99CBBC-1281-4AE3-9916-05B75F607A56}"/>
    <cellStyle name="SAPBEXfilterDrill 2 4 4 3 3" xfId="32111" xr:uid="{CE39BF9B-B626-4099-B559-B05591794134}"/>
    <cellStyle name="SAPBEXfilterDrill 2 4 4 3 4" xfId="33822" xr:uid="{407F4BA0-9991-4C6C-A957-C336AC426CEB}"/>
    <cellStyle name="SAPBEXfilterDrill 2 4 4 3 5" xfId="17507" xr:uid="{2BFBF519-0DE9-4895-A7CE-680888EB4A85}"/>
    <cellStyle name="SAPBEXfilterDrill 2 4 4 4" xfId="8151" xr:uid="{C8ED8470-C9AD-40FE-A49C-85196ED8E352}"/>
    <cellStyle name="SAPBEXfilterDrill 2 4 4 4 2" xfId="26163" xr:uid="{10307BC5-8183-4762-A7B6-9D20AF3B1DA9}"/>
    <cellStyle name="SAPBEXfilterDrill 2 4 4 4 3" xfId="32132" xr:uid="{FB675A55-8ED4-4562-87B9-D141BFF540FA}"/>
    <cellStyle name="SAPBEXfilterDrill 2 4 4 4 4" xfId="35769" xr:uid="{4F1D1835-D8ED-4808-A8C0-7AED6343629C}"/>
    <cellStyle name="SAPBEXfilterDrill 2 4 4 4 5" xfId="17533" xr:uid="{5D721749-13AF-49F9-9B48-2701C784E8B8}"/>
    <cellStyle name="SAPBEXfilterDrill 2 4 4 5" xfId="36079" xr:uid="{CDF91CB5-EF1F-475F-92C5-F9B58980E5A9}"/>
    <cellStyle name="SAPBEXfilterDrill 2 4 4 6" xfId="15160" xr:uid="{8C7F3721-43DE-476D-AA5E-67826AEC3BB6}"/>
    <cellStyle name="SAPBEXfilterDrill 2 4 5" xfId="7183" xr:uid="{78FB982A-8B13-44C4-A135-B272CDF46091}"/>
    <cellStyle name="SAPBEXfilterDrill 2 4 5 2" xfId="7955" xr:uid="{0EE838D6-E826-4D26-AF3D-D6AD8E87B97F}"/>
    <cellStyle name="SAPBEXfilterDrill 2 4 5 2 2" xfId="13662" xr:uid="{671970D3-94A0-410E-9B6E-B943086DE697}"/>
    <cellStyle name="SAPBEXfilterDrill 2 4 5 2 2 2" xfId="31110" xr:uid="{5BD403ED-F5C2-4236-B378-55308D64E8E2}"/>
    <cellStyle name="SAPBEXfilterDrill 2 4 5 2 2 3" xfId="35965" xr:uid="{B118C7EA-E750-40A0-88B9-54C3C0004D5E}"/>
    <cellStyle name="SAPBEXfilterDrill 2 4 5 2 2 4" xfId="37568" xr:uid="{66983BDD-215D-429F-AE5F-81BBA22CB329}"/>
    <cellStyle name="SAPBEXfilterDrill 2 4 5 2 2 5" xfId="22137" xr:uid="{92C0955D-460D-4F04-836D-5D64575FA2E6}"/>
    <cellStyle name="SAPBEXfilterDrill 2 4 5 2 3" xfId="12724" xr:uid="{A8FA3A63-D2AF-4E5A-9DB1-B110D666E7D5}"/>
    <cellStyle name="SAPBEXfilterDrill 2 4 5 2 3 2" xfId="30172" xr:uid="{65B824BC-637E-413E-89D0-CF941F9F8ED9}"/>
    <cellStyle name="SAPBEXfilterDrill 2 4 5 2 3 3" xfId="35158" xr:uid="{5059A3FA-2E3F-45B0-B84B-F71B4B5E2E8F}"/>
    <cellStyle name="SAPBEXfilterDrill 2 4 5 2 3 4" xfId="36634" xr:uid="{7997F2DD-AC6F-4663-9652-3C60D3B03898}"/>
    <cellStyle name="SAPBEXfilterDrill 2 4 5 2 3 5" xfId="21199" xr:uid="{DB82F479-96A2-4AC1-8DC8-E4B0A71E5C0D}"/>
    <cellStyle name="SAPBEXfilterDrill 2 4 5 2 4" xfId="35144" xr:uid="{2A9091F7-CD9A-4F64-8C89-0749F635D135}"/>
    <cellStyle name="SAPBEXfilterDrill 2 4 5 2 5" xfId="17435" xr:uid="{88B95F86-090F-41E2-8485-0C36F6F6E827}"/>
    <cellStyle name="SAPBEXfilterDrill 2 4 5 3" xfId="12891" xr:uid="{C5BF299E-D89F-4777-88F8-5455F11430E8}"/>
    <cellStyle name="SAPBEXfilterDrill 2 4 5 3 2" xfId="30339" xr:uid="{62A86769-1F33-49C4-8AA8-7FBD7A1743D5}"/>
    <cellStyle name="SAPBEXfilterDrill 2 4 5 3 3" xfId="35303" xr:uid="{C67CDA4F-B685-4A88-966E-3A2EB573F79D}"/>
    <cellStyle name="SAPBEXfilterDrill 2 4 5 3 4" xfId="36801" xr:uid="{1964A36B-83FD-447D-9129-BCCBB946FE45}"/>
    <cellStyle name="SAPBEXfilterDrill 2 4 5 3 5" xfId="21366" xr:uid="{8390A904-3319-438D-AA4C-6BAEF6BEE187}"/>
    <cellStyle name="SAPBEXfilterDrill 2 4 5 4" xfId="11640" xr:uid="{4567CBCD-6B62-42AC-A772-72B45333F435}"/>
    <cellStyle name="SAPBEXfilterDrill 2 4 5 4 2" xfId="29095" xr:uid="{20B95D8A-D8C3-4619-A741-7C5E8D1849CA}"/>
    <cellStyle name="SAPBEXfilterDrill 2 4 5 4 3" xfId="34255" xr:uid="{37A52967-CE35-476A-86DA-1372CEF4F17F}"/>
    <cellStyle name="SAPBEXfilterDrill 2 4 5 4 4" xfId="32708" xr:uid="{7E817AE2-D843-49A7-A1F0-508982CD3FE5}"/>
    <cellStyle name="SAPBEXfilterDrill 2 4 5 4 5" xfId="20142" xr:uid="{39A86E51-F665-4541-919B-568D9F4A0008}"/>
    <cellStyle name="SAPBEXfilterDrill 2 4 5 5" xfId="23252" xr:uid="{24E0C7DB-FBC9-49F5-8564-B46E30BED6C2}"/>
    <cellStyle name="SAPBEXfilterDrill 2 4 5 6" xfId="16668" xr:uid="{7381BC3F-36F1-4EB3-BC70-8886F8A1AEA2}"/>
    <cellStyle name="SAPBEXfilterDrill 2 4 6" xfId="5344" xr:uid="{03AD0753-6E96-4651-9E36-6CD8AA61C4D8}"/>
    <cellStyle name="SAPBEXfilterDrill 2 4 6 2" xfId="7260" xr:uid="{1DE35BDC-13AE-4005-99B2-D61139290809}"/>
    <cellStyle name="SAPBEXfilterDrill 2 4 6 2 2" xfId="12968" xr:uid="{652BB1B1-B40C-4822-B9C6-02F9D98A16C6}"/>
    <cellStyle name="SAPBEXfilterDrill 2 4 6 2 2 2" xfId="30416" xr:uid="{1AD9FF99-2C8D-4E79-9A63-889BAD2E5DA6}"/>
    <cellStyle name="SAPBEXfilterDrill 2 4 6 2 2 3" xfId="35370" xr:uid="{C372BD50-2A20-4D86-ABBB-3B01A4ADDA58}"/>
    <cellStyle name="SAPBEXfilterDrill 2 4 6 2 2 4" xfId="36878" xr:uid="{6AAD7132-7509-408A-AAC9-C76077543D34}"/>
    <cellStyle name="SAPBEXfilterDrill 2 4 6 2 2 5" xfId="21443" xr:uid="{EA140944-C0B7-4BE8-A90F-EA1220392299}"/>
    <cellStyle name="SAPBEXfilterDrill 2 4 6 2 3" xfId="12030" xr:uid="{04D8DE77-CB27-41F3-AF6C-2FF44F46505B}"/>
    <cellStyle name="SAPBEXfilterDrill 2 4 6 2 3 2" xfId="29478" xr:uid="{48269A53-C347-4910-8C23-BAAC128F38C1}"/>
    <cellStyle name="SAPBEXfilterDrill 2 4 6 2 3 3" xfId="34567" xr:uid="{F845B8B2-6169-4D4F-8D05-20B661A78C60}"/>
    <cellStyle name="SAPBEXfilterDrill 2 4 6 2 3 4" xfId="25522" xr:uid="{EB581270-B7B7-46E6-8C55-9EC4EC87D638}"/>
    <cellStyle name="SAPBEXfilterDrill 2 4 6 2 3 5" xfId="20505" xr:uid="{9C96E7D3-5F96-42E3-9CE4-72C66A36D0B5}"/>
    <cellStyle name="SAPBEXfilterDrill 2 4 6 2 4" xfId="34524" xr:uid="{C27801CC-0DEB-4A5C-AC6B-3B5CD54ADA95}"/>
    <cellStyle name="SAPBEXfilterDrill 2 4 6 2 5" xfId="16745" xr:uid="{FBD8B2E5-9E4E-48FC-83B0-9F049EB989D2}"/>
    <cellStyle name="SAPBEXfilterDrill 2 4 6 3" xfId="9519" xr:uid="{C330CFA3-1ADD-4B6F-A05D-BBBBF08D8933}"/>
    <cellStyle name="SAPBEXfilterDrill 2 4 6 3 2" xfId="27240" xr:uid="{2C790342-1DE6-49E7-BBF8-17F0C828C0E7}"/>
    <cellStyle name="SAPBEXfilterDrill 2 4 6 3 3" xfId="32853" xr:uid="{6837C2F4-423D-4ADF-84C8-455E5624DABF}"/>
    <cellStyle name="SAPBEXfilterDrill 2 4 6 3 4" xfId="33247" xr:uid="{82BF0FC2-5F35-408E-9AB1-C2A7934D3F9E}"/>
    <cellStyle name="SAPBEXfilterDrill 2 4 6 3 5" xfId="18422" xr:uid="{EE733385-A4B7-468A-A95E-24818F59E41D}"/>
    <cellStyle name="SAPBEXfilterDrill 2 4 6 4" xfId="10644" xr:uid="{3EC2340A-E101-4D08-A36A-6839EA361F0F}"/>
    <cellStyle name="SAPBEXfilterDrill 2 4 6 4 2" xfId="28124" xr:uid="{873223D7-E621-4E5E-BEF7-371E45303A55}"/>
    <cellStyle name="SAPBEXfilterDrill 2 4 6 4 3" xfId="33429" xr:uid="{6BB89F9C-6EC3-4B09-980F-3E5968AECFA5}"/>
    <cellStyle name="SAPBEXfilterDrill 2 4 6 4 4" xfId="33187" xr:uid="{5CE2649A-F44D-4EC9-B3D4-4776B4AEB45A}"/>
    <cellStyle name="SAPBEXfilterDrill 2 4 6 4 5" xfId="19186" xr:uid="{68AF39F8-2934-4CB6-8A01-91839047BF58}"/>
    <cellStyle name="SAPBEXfilterDrill 2 4 6 5" xfId="23646" xr:uid="{C39DABC2-42AB-4015-AFD9-5A5EAC396C55}"/>
    <cellStyle name="SAPBEXfilterDrill 2 4 6 6" xfId="15285" xr:uid="{A11FA24C-6433-4C8F-955F-DF387D6F2F67}"/>
    <cellStyle name="SAPBEXfilterDrill 2 4 7" xfId="7253" xr:uid="{800452F0-C6DE-43C9-83BD-64B336B5E1B9}"/>
    <cellStyle name="SAPBEXfilterDrill 2 4 7 2" xfId="12961" xr:uid="{926A0FCA-AD0D-4DB6-BA24-25047AB0218C}"/>
    <cellStyle name="SAPBEXfilterDrill 2 4 7 2 2" xfId="30409" xr:uid="{A1F5A392-5688-45F4-B92E-7926C61510B1}"/>
    <cellStyle name="SAPBEXfilterDrill 2 4 7 2 3" xfId="35364" xr:uid="{EFD174F9-9E39-40FF-8372-54E1B9F2A930}"/>
    <cellStyle name="SAPBEXfilterDrill 2 4 7 2 4" xfId="36871" xr:uid="{6C4A751B-0676-408E-AC10-BA91B3F215E9}"/>
    <cellStyle name="SAPBEXfilterDrill 2 4 7 2 5" xfId="21436" xr:uid="{4CBC4607-EC5E-4D5A-AEAE-DBBB879DF3C3}"/>
    <cellStyle name="SAPBEXfilterDrill 2 4 7 3" xfId="12023" xr:uid="{E8361E5D-C2D3-4885-A5D4-7894C292A07B}"/>
    <cellStyle name="SAPBEXfilterDrill 2 4 7 3 2" xfId="29471" xr:uid="{451FB226-48B7-40CA-8B74-60B00E69316F}"/>
    <cellStyle name="SAPBEXfilterDrill 2 4 7 3 3" xfId="34561" xr:uid="{128F125F-2C33-47A9-A571-5F2E3208C38F}"/>
    <cellStyle name="SAPBEXfilterDrill 2 4 7 3 4" xfId="28022" xr:uid="{D7E413CB-F092-4074-A976-719730F5D215}"/>
    <cellStyle name="SAPBEXfilterDrill 2 4 7 3 5" xfId="20498" xr:uid="{B0FECBDE-3DC5-4986-9FD8-97F2A908B62A}"/>
    <cellStyle name="SAPBEXfilterDrill 2 4 7 4" xfId="32784" xr:uid="{2311056E-84A6-445D-8BAF-CDBC489E81B1}"/>
    <cellStyle name="SAPBEXfilterDrill 2 4 7 5" xfId="16738" xr:uid="{E08D4A10-0041-480B-8F42-8D05CEBDC29C}"/>
    <cellStyle name="SAPBEXfilterDrill 2 4 8" xfId="11680" xr:uid="{1B0AC591-65DB-4FA6-BF6E-1E0BD3C5F212}"/>
    <cellStyle name="SAPBEXfilterDrill 2 4 8 2" xfId="29135" xr:uid="{1691ACBA-AFF7-4253-B2AC-307AA299F3A1}"/>
    <cellStyle name="SAPBEXfilterDrill 2 4 8 3" xfId="34288" xr:uid="{DD9963CB-C098-488E-AC18-027E36AFD702}"/>
    <cellStyle name="SAPBEXfilterDrill 2 4 8 4" xfId="25596" xr:uid="{EAECD36A-24D2-4EF5-B633-31D2D164AE94}"/>
    <cellStyle name="SAPBEXfilterDrill 2 4 8 5" xfId="20182" xr:uid="{97EABE45-F615-4A22-9516-F0B50252F245}"/>
    <cellStyle name="SAPBEXfilterDrill 2 4 9" xfId="10636" xr:uid="{CEFDEFCF-7976-4638-BF6D-36203CCD824B}"/>
    <cellStyle name="SAPBEXfilterDrill 2 4 9 2" xfId="28116" xr:uid="{829A7A52-C341-463A-800B-E5EEFDF84CF3}"/>
    <cellStyle name="SAPBEXfilterDrill 2 4 9 3" xfId="33422" xr:uid="{B9B53306-2241-4E6B-9A54-7C726C54D2FE}"/>
    <cellStyle name="SAPBEXfilterDrill 2 4 9 4" xfId="25584" xr:uid="{E19C35FF-A46D-4DF7-B5CD-5EAD5196C563}"/>
    <cellStyle name="SAPBEXfilterDrill 2 4 9 5" xfId="19178" xr:uid="{856015CB-C187-4B76-A3E9-7353BDCAFB3D}"/>
    <cellStyle name="SAPBEXfilterDrill 2 5" xfId="6600" xr:uid="{D3B91607-A62C-4507-9DA8-514422E1BA7A}"/>
    <cellStyle name="SAPBEXfilterDrill 2 5 10" xfId="26245" xr:uid="{3E136765-2144-46A7-9C2E-B542C86A6518}"/>
    <cellStyle name="SAPBEXfilterDrill 2 5 11" xfId="16114" xr:uid="{AA8AE1F4-0E86-49CF-851C-8E883FD04C67}"/>
    <cellStyle name="SAPBEXfilterDrill 2 5 2" xfId="7036" xr:uid="{B4FB51EC-B50E-4C38-BEA8-BE0AF3C9885C}"/>
    <cellStyle name="SAPBEXfilterDrill 2 5 2 2" xfId="7824" xr:uid="{C2C14D7A-AB0B-41BF-AC79-EAD55FEBCEEB}"/>
    <cellStyle name="SAPBEXfilterDrill 2 5 2 2 2" xfId="13531" xr:uid="{FC27534D-679E-4080-B1C5-F4D3F6C4351E}"/>
    <cellStyle name="SAPBEXfilterDrill 2 5 2 2 2 2" xfId="30979" xr:uid="{D2F0A4C0-9E90-4537-A1CA-BB8ADECE5FE5}"/>
    <cellStyle name="SAPBEXfilterDrill 2 5 2 2 2 3" xfId="35850" xr:uid="{62CBEE89-1535-4535-A9FB-7CFF5EA4ACF7}"/>
    <cellStyle name="SAPBEXfilterDrill 2 5 2 2 2 4" xfId="37437" xr:uid="{6C2FC506-BEEE-4097-8A99-E059107DD18E}"/>
    <cellStyle name="SAPBEXfilterDrill 2 5 2 2 2 5" xfId="22006" xr:uid="{576F57EE-4471-461A-AF0B-C6F3E5D35A22}"/>
    <cellStyle name="SAPBEXfilterDrill 2 5 2 2 3" xfId="12593" xr:uid="{48B69AAB-0076-412C-9F9E-A9308C0C0CB4}"/>
    <cellStyle name="SAPBEXfilterDrill 2 5 2 2 3 2" xfId="30041" xr:uid="{48AC67F9-28D7-403C-9C2D-A848394B1F26}"/>
    <cellStyle name="SAPBEXfilterDrill 2 5 2 2 3 3" xfId="35044" xr:uid="{5820B3C2-4AC1-4E69-9167-B1A66C46CE06}"/>
    <cellStyle name="SAPBEXfilterDrill 2 5 2 2 3 4" xfId="36503" xr:uid="{E3C63277-1640-40F5-8E5F-BEE06A724A33}"/>
    <cellStyle name="SAPBEXfilterDrill 2 5 2 2 3 5" xfId="21068" xr:uid="{EFF12341-4450-4744-8F9E-66FB0E89A2CF}"/>
    <cellStyle name="SAPBEXfilterDrill 2 5 2 2 4" xfId="35745" xr:uid="{63719160-AAD6-448B-8994-1AD351D24D48}"/>
    <cellStyle name="SAPBEXfilterDrill 2 5 2 2 5" xfId="17304" xr:uid="{9C67B942-6BC8-4D9F-A787-93C695F2EDC8}"/>
    <cellStyle name="SAPBEXfilterDrill 2 5 2 3" xfId="12745" xr:uid="{8356B993-2562-4FE9-8670-0F59F73011F7}"/>
    <cellStyle name="SAPBEXfilterDrill 2 5 2 3 2" xfId="30193" xr:uid="{EEBA4FF9-7AAC-4B1F-9256-6A3F2E46D59F}"/>
    <cellStyle name="SAPBEXfilterDrill 2 5 2 3 3" xfId="35177" xr:uid="{3F4282A2-FAA6-41AC-B269-9E3559CB22CF}"/>
    <cellStyle name="SAPBEXfilterDrill 2 5 2 3 4" xfId="36655" xr:uid="{32280D8F-88C7-48ED-89AA-52F2C1F47A48}"/>
    <cellStyle name="SAPBEXfilterDrill 2 5 2 3 5" xfId="21220" xr:uid="{A60DD9A4-1B8B-4E8C-8C57-7E4119013FFE}"/>
    <cellStyle name="SAPBEXfilterDrill 2 5 2 4" xfId="11509" xr:uid="{4242C6A8-61E6-4CB6-86CA-C1223F0BE3FF}"/>
    <cellStyle name="SAPBEXfilterDrill 2 5 2 4 2" xfId="28964" xr:uid="{D2C21085-68FB-4FA8-9F50-FB207DEEFE4F}"/>
    <cellStyle name="SAPBEXfilterDrill 2 5 2 4 3" xfId="34142" xr:uid="{347ACB08-90C2-4DE2-B723-9CF464C2B828}"/>
    <cellStyle name="SAPBEXfilterDrill 2 5 2 4 4" xfId="25606" xr:uid="{097D83F4-92BD-46F2-AF7B-14899753DAC2}"/>
    <cellStyle name="SAPBEXfilterDrill 2 5 2 4 5" xfId="20011" xr:uid="{62DC7724-9711-44FB-B1D9-BCE60BE2661C}"/>
    <cellStyle name="SAPBEXfilterDrill 2 5 2 5" xfId="33440" xr:uid="{96A6F8D8-8BAD-4142-BBB7-AFF7E27ECC64}"/>
    <cellStyle name="SAPBEXfilterDrill 2 5 2 6" xfId="16522" xr:uid="{A9DCFB5E-79B5-488A-802F-DD52BFECFEF8}"/>
    <cellStyle name="SAPBEXfilterDrill 2 5 3" xfId="5379" xr:uid="{453D77E8-2A19-4FD3-906B-5EC9E252C91B}"/>
    <cellStyle name="SAPBEXfilterDrill 2 5 3 2" xfId="7280" xr:uid="{FA57F705-54BA-40DD-828C-A81CB93C2C53}"/>
    <cellStyle name="SAPBEXfilterDrill 2 5 3 2 2" xfId="12988" xr:uid="{E5B664E7-81B4-4722-BAC0-E34A4758D8F2}"/>
    <cellStyle name="SAPBEXfilterDrill 2 5 3 2 2 2" xfId="30436" xr:uid="{5D9D1766-C5BD-4F06-9B01-8B37A9B0C820}"/>
    <cellStyle name="SAPBEXfilterDrill 2 5 3 2 2 3" xfId="35388" xr:uid="{9AAB9008-FD50-4775-BA86-30C6951FD9AB}"/>
    <cellStyle name="SAPBEXfilterDrill 2 5 3 2 2 4" xfId="36898" xr:uid="{22446193-C4DC-44F2-B10D-C699BD876E7B}"/>
    <cellStyle name="SAPBEXfilterDrill 2 5 3 2 2 5" xfId="21463" xr:uid="{84285061-78FE-41AD-AF01-8A969CD9340A}"/>
    <cellStyle name="SAPBEXfilterDrill 2 5 3 2 3" xfId="12050" xr:uid="{9E0031ED-59C0-49A6-A132-C61F8F837CEA}"/>
    <cellStyle name="SAPBEXfilterDrill 2 5 3 2 3 2" xfId="29498" xr:uid="{304D9329-69BA-484F-AEE6-D34959637DE7}"/>
    <cellStyle name="SAPBEXfilterDrill 2 5 3 2 3 3" xfId="34585" xr:uid="{C158D953-7639-4FE0-81BE-04F8930E3397}"/>
    <cellStyle name="SAPBEXfilterDrill 2 5 3 2 3 4" xfId="28025" xr:uid="{89BF2237-9C4F-4640-8D33-EF969D83933D}"/>
    <cellStyle name="SAPBEXfilterDrill 2 5 3 2 3 5" xfId="20525" xr:uid="{56E359CC-28B9-43DD-A4D4-D7BC0CB7DBB4}"/>
    <cellStyle name="SAPBEXfilterDrill 2 5 3 2 4" xfId="23398" xr:uid="{8EF39B54-257E-410E-B316-50FAA6C92852}"/>
    <cellStyle name="SAPBEXfilterDrill 2 5 3 2 5" xfId="16765" xr:uid="{3BC6BC74-526E-4765-9556-1F63B2D8A728}"/>
    <cellStyle name="SAPBEXfilterDrill 2 5 3 3" xfId="9184" xr:uid="{F21D30F6-E248-43E8-8371-B6F5B8736E5C}"/>
    <cellStyle name="SAPBEXfilterDrill 2 5 3 3 2" xfId="26930" xr:uid="{58BDCD17-F3B6-4B17-9E99-C41432488E0C}"/>
    <cellStyle name="SAPBEXfilterDrill 2 5 3 3 3" xfId="32599" xr:uid="{3ECC335B-E455-46C0-88D8-6064906503F9}"/>
    <cellStyle name="SAPBEXfilterDrill 2 5 3 3 4" xfId="24818" xr:uid="{AB70DC0A-94A1-40E8-974A-B303D0C60886}"/>
    <cellStyle name="SAPBEXfilterDrill 2 5 3 3 5" xfId="18147" xr:uid="{15C59B36-382F-4DBF-A446-D891B8ADCA14}"/>
    <cellStyle name="SAPBEXfilterDrill 2 5 3 4" xfId="10664" xr:uid="{5259DA38-698C-4608-9FB8-E96F0692E199}"/>
    <cellStyle name="SAPBEXfilterDrill 2 5 3 4 2" xfId="28144" xr:uid="{4E2DCB92-0917-4101-9842-C2D3F74E66A6}"/>
    <cellStyle name="SAPBEXfilterDrill 2 5 3 4 3" xfId="33447" xr:uid="{185EA0A6-0FDD-4F95-A811-8E3EBC54D8D3}"/>
    <cellStyle name="SAPBEXfilterDrill 2 5 3 4 4" xfId="25408" xr:uid="{0B93C658-8D12-4E12-A535-B286187F2213}"/>
    <cellStyle name="SAPBEXfilterDrill 2 5 3 4 5" xfId="19206" xr:uid="{7EC76B63-C223-4495-A85B-6107776282BC}"/>
    <cellStyle name="SAPBEXfilterDrill 2 5 3 5" xfId="33297" xr:uid="{DC980F95-C5C7-439C-890E-1B6287EC920F}"/>
    <cellStyle name="SAPBEXfilterDrill 2 5 3 6" xfId="15316" xr:uid="{4B559B88-ACF6-400B-B1F3-C9A76FFE5C89}"/>
    <cellStyle name="SAPBEXfilterDrill 2 5 4" xfId="6645" xr:uid="{52962D2E-4C67-46F3-A20B-E419698E4230}"/>
    <cellStyle name="SAPBEXfilterDrill 2 5 4 2" xfId="7540" xr:uid="{0138B7E2-6C12-40EA-91F5-48363C9442A6}"/>
    <cellStyle name="SAPBEXfilterDrill 2 5 4 2 2" xfId="13247" xr:uid="{080929E7-0DD0-4710-BABA-D5BCBA74D5A8}"/>
    <cellStyle name="SAPBEXfilterDrill 2 5 4 2 2 2" xfId="30695" xr:uid="{63F8E3B3-115E-4259-8A10-2F9AFE5C5E2E}"/>
    <cellStyle name="SAPBEXfilterDrill 2 5 4 2 2 3" xfId="35613" xr:uid="{ED3C27D8-E0D7-4F95-BADC-77987E3EE272}"/>
    <cellStyle name="SAPBEXfilterDrill 2 5 4 2 2 4" xfId="37155" xr:uid="{3EDBDD0D-2BFA-42E1-A12B-DA8B2141AC80}"/>
    <cellStyle name="SAPBEXfilterDrill 2 5 4 2 2 5" xfId="21722" xr:uid="{A93BF726-8647-4F3F-8325-4CD435C67F67}"/>
    <cellStyle name="SAPBEXfilterDrill 2 5 4 2 3" xfId="12309" xr:uid="{EB7E91A2-24EF-4DD3-8CA3-F8C1479DA6A0}"/>
    <cellStyle name="SAPBEXfilterDrill 2 5 4 2 3 2" xfId="29757" xr:uid="{1B7B0CED-BD63-4471-A940-3AE251F6D2F4}"/>
    <cellStyle name="SAPBEXfilterDrill 2 5 4 2 3 3" xfId="34809" xr:uid="{A0B8D291-242C-4F2B-B41E-3C75134285DB}"/>
    <cellStyle name="SAPBEXfilterDrill 2 5 4 2 3 4" xfId="24400" xr:uid="{392140FD-1196-4495-8B0D-9CFC250A1644}"/>
    <cellStyle name="SAPBEXfilterDrill 2 5 4 2 3 5" xfId="20784" xr:uid="{29C259CB-071A-4F3E-A1C2-EBD577D65A5A}"/>
    <cellStyle name="SAPBEXfilterDrill 2 5 4 2 4" xfId="35179" xr:uid="{37CBAD69-FF63-4316-89D0-914A2345BAE6}"/>
    <cellStyle name="SAPBEXfilterDrill 2 5 4 2 5" xfId="17022" xr:uid="{C6CD6A74-B7CD-4D8A-9934-94E7826A7EDA}"/>
    <cellStyle name="SAPBEXfilterDrill 2 5 4 3" xfId="10847" xr:uid="{78F477BD-6D63-485A-A18A-B79C5B03A6AD}"/>
    <cellStyle name="SAPBEXfilterDrill 2 5 4 3 2" xfId="28316" xr:uid="{A8C344ED-AD2C-4E56-94E0-187D82964D3B}"/>
    <cellStyle name="SAPBEXfilterDrill 2 5 4 3 3" xfId="33587" xr:uid="{0AD808CA-53B9-4DD8-AEBC-09FE3EF772DF}"/>
    <cellStyle name="SAPBEXfilterDrill 2 5 4 3 4" xfId="33155" xr:uid="{61430B7D-10ED-4790-BD8D-C82A1B4BCE98}"/>
    <cellStyle name="SAPBEXfilterDrill 2 5 4 3 5" xfId="19375" xr:uid="{41BCC2C9-775B-44EF-A95D-12734668852F}"/>
    <cellStyle name="SAPBEXfilterDrill 2 5 4 4" xfId="11204" xr:uid="{46C5D210-35FD-4D93-A670-6DC09758773E}"/>
    <cellStyle name="SAPBEXfilterDrill 2 5 4 4 2" xfId="28661" xr:uid="{AB45B2C0-2C12-402C-9BED-89108BF2288F}"/>
    <cellStyle name="SAPBEXfilterDrill 2 5 4 4 3" xfId="33887" xr:uid="{224E1BDE-69AB-47A3-B9A0-157A7BB35B73}"/>
    <cellStyle name="SAPBEXfilterDrill 2 5 4 4 4" xfId="24137" xr:uid="{B5DD1B88-4AE2-44A5-BAF2-C5CAD7F36B1B}"/>
    <cellStyle name="SAPBEXfilterDrill 2 5 4 4 5" xfId="19710" xr:uid="{F64FC415-7F21-47FD-B5BD-CA926A68BBD1}"/>
    <cellStyle name="SAPBEXfilterDrill 2 5 4 5" xfId="23551" xr:uid="{886F6FF7-FC59-47E0-807E-8CAF3EF660C7}"/>
    <cellStyle name="SAPBEXfilterDrill 2 5 4 6" xfId="16155" xr:uid="{40D1D1CE-789B-480B-84AA-CA7AD999A56D}"/>
    <cellStyle name="SAPBEXfilterDrill 2 5 5" xfId="7156" xr:uid="{03CA6EFE-CF05-4351-8736-15F78A393254}"/>
    <cellStyle name="SAPBEXfilterDrill 2 5 5 2" xfId="7929" xr:uid="{8A5DB42B-3AF1-48D3-BEEC-4FB147615559}"/>
    <cellStyle name="SAPBEXfilterDrill 2 5 5 2 2" xfId="13636" xr:uid="{EDD7EDA9-BC37-483F-A910-991151EDE8DD}"/>
    <cellStyle name="SAPBEXfilterDrill 2 5 5 2 2 2" xfId="31084" xr:uid="{73CDCB82-C404-47F7-8822-7A8D10F62344}"/>
    <cellStyle name="SAPBEXfilterDrill 2 5 5 2 2 3" xfId="35942" xr:uid="{B170737A-EA27-4571-B66B-AB1D3724291C}"/>
    <cellStyle name="SAPBEXfilterDrill 2 5 5 2 2 4" xfId="37542" xr:uid="{4F71CADD-C830-4664-B801-2425485A46BE}"/>
    <cellStyle name="SAPBEXfilterDrill 2 5 5 2 2 5" xfId="22111" xr:uid="{854991A6-3229-4323-BD1B-011F0E13978E}"/>
    <cellStyle name="SAPBEXfilterDrill 2 5 5 2 3" xfId="12698" xr:uid="{FFB3A32D-F57C-428C-A3DA-56CD38FEA43E}"/>
    <cellStyle name="SAPBEXfilterDrill 2 5 5 2 3 2" xfId="30146" xr:uid="{CC75C9AA-4E3F-4A81-9502-F24EEB0510EB}"/>
    <cellStyle name="SAPBEXfilterDrill 2 5 5 2 3 3" xfId="35136" xr:uid="{4EDB5723-5F24-4D3E-BA24-739FA95D15C5}"/>
    <cellStyle name="SAPBEXfilterDrill 2 5 5 2 3 4" xfId="36608" xr:uid="{A7BCC75E-DB52-47DC-8093-9689740715D7}"/>
    <cellStyle name="SAPBEXfilterDrill 2 5 5 2 3 5" xfId="21173" xr:uid="{9665921E-DF08-453D-8D56-05B40C9FE142}"/>
    <cellStyle name="SAPBEXfilterDrill 2 5 5 2 4" xfId="33726" xr:uid="{A123793F-F04E-4581-819C-D2857F17C58A}"/>
    <cellStyle name="SAPBEXfilterDrill 2 5 5 2 5" xfId="17409" xr:uid="{04F4BD59-3C34-4B8B-A8E2-32538DC7B272}"/>
    <cellStyle name="SAPBEXfilterDrill 2 5 5 3" xfId="12864" xr:uid="{F7358A4F-003A-411F-BBF2-B925A8E775B4}"/>
    <cellStyle name="SAPBEXfilterDrill 2 5 5 3 2" xfId="30312" xr:uid="{A89C5873-5983-4BA4-B4AF-4A9735F31F25}"/>
    <cellStyle name="SAPBEXfilterDrill 2 5 5 3 3" xfId="35279" xr:uid="{43C3F890-E518-4FD7-8379-B093F9DB8C8C}"/>
    <cellStyle name="SAPBEXfilterDrill 2 5 5 3 4" xfId="36774" xr:uid="{09DF8661-0642-4FDD-83FB-C523490CBD18}"/>
    <cellStyle name="SAPBEXfilterDrill 2 5 5 3 5" xfId="21339" xr:uid="{318CDEEB-EA4F-4BE8-8A09-A3EBDA191C40}"/>
    <cellStyle name="SAPBEXfilterDrill 2 5 5 4" xfId="11614" xr:uid="{083CDCDA-CAD1-40F2-BD79-F662B850AA50}"/>
    <cellStyle name="SAPBEXfilterDrill 2 5 5 4 2" xfId="29069" xr:uid="{8C39C779-0FA5-44DA-8796-1340699334AA}"/>
    <cellStyle name="SAPBEXfilterDrill 2 5 5 4 3" xfId="34232" xr:uid="{A6F19214-7F6F-4D4B-AC23-38E4E3EBB596}"/>
    <cellStyle name="SAPBEXfilterDrill 2 5 5 4 4" xfId="33057" xr:uid="{B18B4EEC-FE40-435B-AE42-EEDCA9509688}"/>
    <cellStyle name="SAPBEXfilterDrill 2 5 5 4 5" xfId="20116" xr:uid="{186E3F80-8F30-4B85-B969-57B88B5A2B78}"/>
    <cellStyle name="SAPBEXfilterDrill 2 5 5 5" xfId="34327" xr:uid="{FA5B8079-5015-4FC3-9FC2-6960129C54C6}"/>
    <cellStyle name="SAPBEXfilterDrill 2 5 5 6" xfId="16641" xr:uid="{BD89B82E-FA49-46B5-B566-53D448FEE9E4}"/>
    <cellStyle name="SAPBEXfilterDrill 2 5 6" xfId="6500" xr:uid="{86482D02-9459-4A3B-9091-8392BAF31542}"/>
    <cellStyle name="SAPBEXfilterDrill 2 5 6 2" xfId="7452" xr:uid="{0D836ACD-AA1B-4D53-8697-4528EE6F2B1B}"/>
    <cellStyle name="SAPBEXfilterDrill 2 5 6 2 2" xfId="13159" xr:uid="{053AE286-0EE9-4799-BAAE-229160A4E793}"/>
    <cellStyle name="SAPBEXfilterDrill 2 5 6 2 2 2" xfId="30607" xr:uid="{BAD773C3-FA8C-407D-876C-240AFF82D336}"/>
    <cellStyle name="SAPBEXfilterDrill 2 5 6 2 2 3" xfId="35538" xr:uid="{4794CB25-478F-46C8-9988-BC3FF48BB72B}"/>
    <cellStyle name="SAPBEXfilterDrill 2 5 6 2 2 4" xfId="37069" xr:uid="{F28B8D53-EFFB-4582-BE04-46C2D96E5BEB}"/>
    <cellStyle name="SAPBEXfilterDrill 2 5 6 2 2 5" xfId="21634" xr:uid="{5838D232-D9D6-49C7-9798-3C7FD5D0C8AB}"/>
    <cellStyle name="SAPBEXfilterDrill 2 5 6 2 3" xfId="12221" xr:uid="{E30B1B18-89A8-42AF-872D-0B303278245F}"/>
    <cellStyle name="SAPBEXfilterDrill 2 5 6 2 3 2" xfId="29669" xr:uid="{F2B80B7D-6A1D-4BCD-8C8C-4AF481F3DB7D}"/>
    <cellStyle name="SAPBEXfilterDrill 2 5 6 2 3 3" xfId="34734" xr:uid="{ADDB70CC-9393-49A2-BFC9-57519CB82ECB}"/>
    <cellStyle name="SAPBEXfilterDrill 2 5 6 2 3 4" xfId="24340" xr:uid="{05E0A062-6EAF-428E-A170-460793B468AB}"/>
    <cellStyle name="SAPBEXfilterDrill 2 5 6 2 3 5" xfId="20696" xr:uid="{EB480109-5131-49FF-ADA0-019D057628AE}"/>
    <cellStyle name="SAPBEXfilterDrill 2 5 6 2 4" xfId="35792" xr:uid="{A23B1863-C422-45BF-BF65-DECE17753BF6}"/>
    <cellStyle name="SAPBEXfilterDrill 2 5 6 2 5" xfId="16936" xr:uid="{EEEB74A6-6A84-4575-B312-853CF73CEA4D}"/>
    <cellStyle name="SAPBEXfilterDrill 2 5 6 3" xfId="10865" xr:uid="{D1E6A25C-0933-4C58-82C6-391424F166D6}"/>
    <cellStyle name="SAPBEXfilterDrill 2 5 6 3 2" xfId="28334" xr:uid="{3939B333-E3CB-42A0-BA6A-4861D1416D73}"/>
    <cellStyle name="SAPBEXfilterDrill 2 5 6 3 3" xfId="33605" xr:uid="{CBCAC948-7E72-4C40-8787-7EF696FBA06B}"/>
    <cellStyle name="SAPBEXfilterDrill 2 5 6 3 4" xfId="24812" xr:uid="{506E1EFF-0AFD-4370-BB56-23C9E2963D78}"/>
    <cellStyle name="SAPBEXfilterDrill 2 5 6 3 5" xfId="19393" xr:uid="{3A124443-1633-4BD8-8015-B2D7D226DCA4}"/>
    <cellStyle name="SAPBEXfilterDrill 2 5 6 4" xfId="11103" xr:uid="{80253D8A-9F74-4E3F-BCB1-3C16F14201CF}"/>
    <cellStyle name="SAPBEXfilterDrill 2 5 6 4 2" xfId="28564" xr:uid="{EFB0664E-8DCB-4759-B869-30E9D2205786}"/>
    <cellStyle name="SAPBEXfilterDrill 2 5 6 4 3" xfId="33805" xr:uid="{6D2861AF-6B4E-4CA0-9664-758379EAF1DD}"/>
    <cellStyle name="SAPBEXfilterDrill 2 5 6 4 4" xfId="25928" xr:uid="{C17A5DD0-92EE-42CA-A7E4-723C73559AEE}"/>
    <cellStyle name="SAPBEXfilterDrill 2 5 6 4 5" xfId="19616" xr:uid="{E365BD67-5C33-4EDA-AA9D-1EA29790A0BB}"/>
    <cellStyle name="SAPBEXfilterDrill 2 5 6 5" xfId="23178" xr:uid="{87E4FF93-DE5F-40CF-9781-0021F0F676B9}"/>
    <cellStyle name="SAPBEXfilterDrill 2 5 6 6" xfId="16026" xr:uid="{0A3CD090-F927-4D43-A701-3A8B1E465180}"/>
    <cellStyle name="SAPBEXfilterDrill 2 5 7" xfId="7227" xr:uid="{ABDEF123-9656-41CE-8750-1F947B0B3BC3}"/>
    <cellStyle name="SAPBEXfilterDrill 2 5 7 2" xfId="12935" xr:uid="{8F65C837-F6E5-4D84-92A5-E510349B610F}"/>
    <cellStyle name="SAPBEXfilterDrill 2 5 7 2 2" xfId="30383" xr:uid="{94700324-D660-419D-B0F6-C37AFD20C241}"/>
    <cellStyle name="SAPBEXfilterDrill 2 5 7 2 3" xfId="35340" xr:uid="{F7C8B21F-0CB7-46E2-BAAE-8BE5B63E9FCE}"/>
    <cellStyle name="SAPBEXfilterDrill 2 5 7 2 4" xfId="36845" xr:uid="{062A1C33-50C2-4377-9D40-9B9CB1F1DE61}"/>
    <cellStyle name="SAPBEXfilterDrill 2 5 7 2 5" xfId="21410" xr:uid="{18035229-DAE2-4DA8-B822-2A3A4545803A}"/>
    <cellStyle name="SAPBEXfilterDrill 2 5 7 3" xfId="11997" xr:uid="{50FC5A25-441B-4894-8E61-1C738E49E431}"/>
    <cellStyle name="SAPBEXfilterDrill 2 5 7 3 2" xfId="29445" xr:uid="{BECAE9F8-4545-4685-800F-C5DCA413DF43}"/>
    <cellStyle name="SAPBEXfilterDrill 2 5 7 3 3" xfId="34538" xr:uid="{E0E9AAA2-45C9-478E-A3FA-C77941AEDB83}"/>
    <cellStyle name="SAPBEXfilterDrill 2 5 7 3 4" xfId="25828" xr:uid="{153B5754-AC61-44F0-8005-06D7243544D5}"/>
    <cellStyle name="SAPBEXfilterDrill 2 5 7 3 5" xfId="20472" xr:uid="{1B5F0A44-2A10-469C-9D69-624F56FA98B9}"/>
    <cellStyle name="SAPBEXfilterDrill 2 5 7 4" xfId="33439" xr:uid="{75886358-1AFE-46EE-85CF-B8381974177D}"/>
    <cellStyle name="SAPBEXfilterDrill 2 5 7 5" xfId="16712" xr:uid="{6CAEBD6C-63BB-4DA0-8773-9564FDF0FE40}"/>
    <cellStyle name="SAPBEXfilterDrill 2 5 8" xfId="11673" xr:uid="{DC6C9C2B-2DD6-4E16-A9D6-43E7FF2F9E2B}"/>
    <cellStyle name="SAPBEXfilterDrill 2 5 8 2" xfId="29128" xr:uid="{9CF5E809-EE6D-4F6E-871F-FE98AB15C34D}"/>
    <cellStyle name="SAPBEXfilterDrill 2 5 8 3" xfId="34283" xr:uid="{6E2B00E6-90C0-44D8-A337-9D6AAD6EC103}"/>
    <cellStyle name="SAPBEXfilterDrill 2 5 8 4" xfId="25925" xr:uid="{917A6E66-F3E4-40CC-BD52-F13C66358CA8}"/>
    <cellStyle name="SAPBEXfilterDrill 2 5 8 5" xfId="20175" xr:uid="{7724096A-C0B9-4456-871F-B9ACDD617E2A}"/>
    <cellStyle name="SAPBEXfilterDrill 2 5 9" xfId="10609" xr:uid="{0AE6E145-D721-4126-97F5-510AD920AF48}"/>
    <cellStyle name="SAPBEXfilterDrill 2 5 9 2" xfId="28090" xr:uid="{C2932DEC-DDAE-4139-B47A-BB6F301F7702}"/>
    <cellStyle name="SAPBEXfilterDrill 2 5 9 3" xfId="33398" xr:uid="{82789F9A-B9D3-475E-8091-E8D758086176}"/>
    <cellStyle name="SAPBEXfilterDrill 2 5 9 4" xfId="25976" xr:uid="{D21D6E7A-2EF6-4615-9B13-DF932250F992}"/>
    <cellStyle name="SAPBEXfilterDrill 2 5 9 5" xfId="19152" xr:uid="{581048D7-09D6-42B6-BA84-94A21C3F7A10}"/>
    <cellStyle name="SAPBEXfilterDrill 2 6" xfId="6758" xr:uid="{355C2EFB-4A88-4FA3-8139-B5A4CB2DD311}"/>
    <cellStyle name="SAPBEXfilterDrill 2 6 10" xfId="25835" xr:uid="{F7B2AFFE-7230-41CF-BBC4-262C680C5958}"/>
    <cellStyle name="SAPBEXfilterDrill 2 6 11" xfId="16266" xr:uid="{16C9F59B-0CEB-4208-8CC4-C291E34EBB22}"/>
    <cellStyle name="SAPBEXfilterDrill 2 6 2" xfId="7064" xr:uid="{FB8EDC0A-4F57-4436-BC41-8B70EB2CC465}"/>
    <cellStyle name="SAPBEXfilterDrill 2 6 2 2" xfId="7852" xr:uid="{B3FC4589-68F6-40A5-8FE0-98063ADF29D9}"/>
    <cellStyle name="SAPBEXfilterDrill 2 6 2 2 2" xfId="13559" xr:uid="{A5BF98A7-9431-4D01-858E-7BE9479A2A56}"/>
    <cellStyle name="SAPBEXfilterDrill 2 6 2 2 2 2" xfId="31007" xr:uid="{0A4C9760-CAFF-47A0-9047-EEDA91BA5905}"/>
    <cellStyle name="SAPBEXfilterDrill 2 6 2 2 2 3" xfId="35872" xr:uid="{926CF9ED-BED1-4B2C-9E7E-87ACB84A619D}"/>
    <cellStyle name="SAPBEXfilterDrill 2 6 2 2 2 4" xfId="37465" xr:uid="{7669B1BD-3B34-407F-A774-6C393F60D300}"/>
    <cellStyle name="SAPBEXfilterDrill 2 6 2 2 2 5" xfId="22034" xr:uid="{B497EC86-0093-4D56-BC58-46E08DE36A60}"/>
    <cellStyle name="SAPBEXfilterDrill 2 6 2 2 3" xfId="12621" xr:uid="{FBF62B27-EDB6-4384-810E-02A9407BE275}"/>
    <cellStyle name="SAPBEXfilterDrill 2 6 2 2 3 2" xfId="30069" xr:uid="{E1794BCF-8BD0-451C-88E5-681753095B96}"/>
    <cellStyle name="SAPBEXfilterDrill 2 6 2 2 3 3" xfId="35066" xr:uid="{E6DB13F3-2F5F-4E96-A31B-D2A66595531C}"/>
    <cellStyle name="SAPBEXfilterDrill 2 6 2 2 3 4" xfId="36531" xr:uid="{F7F6A545-5718-44E7-A762-3193DB377DD8}"/>
    <cellStyle name="SAPBEXfilterDrill 2 6 2 2 3 5" xfId="21096" xr:uid="{568E9BE1-977D-44AF-B2F0-B7ECCD8D96B2}"/>
    <cellStyle name="SAPBEXfilterDrill 2 6 2 2 4" xfId="34446" xr:uid="{5B5D6503-06B1-4BCD-B3FF-078CF93181D0}"/>
    <cellStyle name="SAPBEXfilterDrill 2 6 2 2 5" xfId="17332" xr:uid="{814CCAFE-5112-4E4B-A8CF-C3E561D3377C}"/>
    <cellStyle name="SAPBEXfilterDrill 2 6 2 3" xfId="12773" xr:uid="{C3AE689E-051A-4B48-83F6-4CB873E01B09}"/>
    <cellStyle name="SAPBEXfilterDrill 2 6 2 3 2" xfId="30221" xr:uid="{30A62150-8215-4081-8F8B-B0E0FCE25421}"/>
    <cellStyle name="SAPBEXfilterDrill 2 6 2 3 3" xfId="35199" xr:uid="{6666F312-44D8-4E84-A48A-336B9F739ED1}"/>
    <cellStyle name="SAPBEXfilterDrill 2 6 2 3 4" xfId="36683" xr:uid="{37813F8E-F3EE-447F-8EF8-2A7DB1569E62}"/>
    <cellStyle name="SAPBEXfilterDrill 2 6 2 3 5" xfId="21248" xr:uid="{67F23CF7-DB88-42D1-866B-3A44AFD61A8C}"/>
    <cellStyle name="SAPBEXfilterDrill 2 6 2 4" xfId="11537" xr:uid="{50557DF2-16F1-414A-8A45-4D3988077C6E}"/>
    <cellStyle name="SAPBEXfilterDrill 2 6 2 4 2" xfId="28992" xr:uid="{BAF30EF6-710E-40F3-8B42-2CAE415A85A0}"/>
    <cellStyle name="SAPBEXfilterDrill 2 6 2 4 3" xfId="34164" xr:uid="{092245B4-6049-4CE7-9510-E46DA2FB2D53}"/>
    <cellStyle name="SAPBEXfilterDrill 2 6 2 4 4" xfId="24189" xr:uid="{19FA9AC5-61F2-40B1-9C79-C7E0C5BB024F}"/>
    <cellStyle name="SAPBEXfilterDrill 2 6 2 4 5" xfId="20039" xr:uid="{1368ABD1-10F3-4952-8DFF-16CA032998E7}"/>
    <cellStyle name="SAPBEXfilterDrill 2 6 2 5" xfId="28051" xr:uid="{E45E754B-D70D-4CED-A08F-22A3A367251E}"/>
    <cellStyle name="SAPBEXfilterDrill 2 6 2 6" xfId="16550" xr:uid="{FE191AF9-4FB0-48AD-A1B5-1B3305505735}"/>
    <cellStyle name="SAPBEXfilterDrill 2 6 3" xfId="7094" xr:uid="{554D1E16-45CA-4F9E-BBAB-3C7DC7F4C4D0}"/>
    <cellStyle name="SAPBEXfilterDrill 2 6 3 2" xfId="7876" xr:uid="{1A83B74B-C001-49CE-8145-986A966F87A4}"/>
    <cellStyle name="SAPBEXfilterDrill 2 6 3 2 2" xfId="13583" xr:uid="{A19E0913-D5A1-4E67-B0E7-8DBCB7719C7A}"/>
    <cellStyle name="SAPBEXfilterDrill 2 6 3 2 2 2" xfId="31031" xr:uid="{D475CBC5-3615-4E88-89DA-5720ABCA9B6C}"/>
    <cellStyle name="SAPBEXfilterDrill 2 6 3 2 2 3" xfId="35892" xr:uid="{E6ECD2DE-1833-4310-BBC6-F355DBCFC2F1}"/>
    <cellStyle name="SAPBEXfilterDrill 2 6 3 2 2 4" xfId="37489" xr:uid="{470DD484-2823-42F6-AF2C-E959808C2645}"/>
    <cellStyle name="SAPBEXfilterDrill 2 6 3 2 2 5" xfId="22058" xr:uid="{5B3D35C5-2675-43E2-AA15-587728CB3B0B}"/>
    <cellStyle name="SAPBEXfilterDrill 2 6 3 2 3" xfId="12645" xr:uid="{AF2C56C5-F7ED-4AF6-96CF-CEBD1CFCEF22}"/>
    <cellStyle name="SAPBEXfilterDrill 2 6 3 2 3 2" xfId="30093" xr:uid="{AB95014A-58D9-43E9-959A-84C3671BECF2}"/>
    <cellStyle name="SAPBEXfilterDrill 2 6 3 2 3 3" xfId="35086" xr:uid="{D7B00EC0-4AD6-4A1B-BA85-B59DC7723033}"/>
    <cellStyle name="SAPBEXfilterDrill 2 6 3 2 3 4" xfId="36555" xr:uid="{BA3D909F-3232-48DF-B5F3-D09D33E5A86C}"/>
    <cellStyle name="SAPBEXfilterDrill 2 6 3 2 3 5" xfId="21120" xr:uid="{97A0A577-E27C-4946-A47B-995545AECDF0}"/>
    <cellStyle name="SAPBEXfilterDrill 2 6 3 2 4" xfId="33586" xr:uid="{F9AE68B2-192A-439A-ACDA-4B0FB9186B22}"/>
    <cellStyle name="SAPBEXfilterDrill 2 6 3 2 5" xfId="17356" xr:uid="{57F3EB1C-A2F3-4E56-8DDA-A18B583219F8}"/>
    <cellStyle name="SAPBEXfilterDrill 2 6 3 3" xfId="12802" xr:uid="{1BD1F773-376A-4B70-8347-FF5F2A6648FB}"/>
    <cellStyle name="SAPBEXfilterDrill 2 6 3 3 2" xfId="30250" xr:uid="{E4330EB4-6DCA-4D78-A213-6D0165FB2CA8}"/>
    <cellStyle name="SAPBEXfilterDrill 2 6 3 3 3" xfId="35221" xr:uid="{533B2653-636A-481E-9570-D3232B551FFF}"/>
    <cellStyle name="SAPBEXfilterDrill 2 6 3 3 4" xfId="36712" xr:uid="{C2519B79-7D63-4DE4-B663-C9493064471C}"/>
    <cellStyle name="SAPBEXfilterDrill 2 6 3 3 5" xfId="21277" xr:uid="{1DB554C7-8D34-45B1-AFA8-1DC13B4FA375}"/>
    <cellStyle name="SAPBEXfilterDrill 2 6 3 4" xfId="11561" xr:uid="{C0F74103-8D99-48F6-A26C-F41321E304B4}"/>
    <cellStyle name="SAPBEXfilterDrill 2 6 3 4 2" xfId="29016" xr:uid="{F3BCD33C-17EE-43F0-A562-11A8676D157F}"/>
    <cellStyle name="SAPBEXfilterDrill 2 6 3 4 3" xfId="34184" xr:uid="{33FA6FBE-5263-433C-B78D-66BA304530B3}"/>
    <cellStyle name="SAPBEXfilterDrill 2 6 3 4 4" xfId="25799" xr:uid="{2BA4714A-FB87-4F54-97BF-BAC9CCB64E49}"/>
    <cellStyle name="SAPBEXfilterDrill 2 6 3 4 5" xfId="20063" xr:uid="{33A530AF-4B5D-4AD9-B236-9B617DD0A294}"/>
    <cellStyle name="SAPBEXfilterDrill 2 6 3 5" xfId="23357" xr:uid="{9C8C382E-53CE-4004-A02E-E33BFEB5C97A}"/>
    <cellStyle name="SAPBEXfilterDrill 2 6 3 6" xfId="16579" xr:uid="{1852C637-902B-46DF-9462-C88B215B79BF}"/>
    <cellStyle name="SAPBEXfilterDrill 2 6 4" xfId="7116" xr:uid="{FC0D7958-0CD4-47A8-9334-A3F12ED191B7}"/>
    <cellStyle name="SAPBEXfilterDrill 2 6 4 2" xfId="7891" xr:uid="{B6E24415-C96C-415F-861D-C860C542F46D}"/>
    <cellStyle name="SAPBEXfilterDrill 2 6 4 2 2" xfId="13598" xr:uid="{009585FE-6A9B-4A0E-9CCD-1D1F63530EF8}"/>
    <cellStyle name="SAPBEXfilterDrill 2 6 4 2 2 2" xfId="31046" xr:uid="{922CCBAE-BFB1-4986-916B-1A5203FA4A96}"/>
    <cellStyle name="SAPBEXfilterDrill 2 6 4 2 2 3" xfId="35907" xr:uid="{DB2713C1-C4CB-46F3-B7F3-11CD019BB02B}"/>
    <cellStyle name="SAPBEXfilterDrill 2 6 4 2 2 4" xfId="37504" xr:uid="{5B4F0DC6-E771-4897-8536-52F2BD63BD42}"/>
    <cellStyle name="SAPBEXfilterDrill 2 6 4 2 2 5" xfId="22073" xr:uid="{B9125C7C-5AAA-4DAA-B840-61F9C6C2F957}"/>
    <cellStyle name="SAPBEXfilterDrill 2 6 4 2 3" xfId="12660" xr:uid="{7A786BD8-D846-4292-9152-030BDD8E54C4}"/>
    <cellStyle name="SAPBEXfilterDrill 2 6 4 2 3 2" xfId="30108" xr:uid="{BAD74266-E227-4795-88D1-B3F9ED4EAC84}"/>
    <cellStyle name="SAPBEXfilterDrill 2 6 4 2 3 3" xfId="35101" xr:uid="{03BEDAC5-A894-46EA-BCBB-A140A4E24607}"/>
    <cellStyle name="SAPBEXfilterDrill 2 6 4 2 3 4" xfId="36570" xr:uid="{A34141C8-74FF-47ED-9002-3A7C09C95CE2}"/>
    <cellStyle name="SAPBEXfilterDrill 2 6 4 2 3 5" xfId="21135" xr:uid="{1BDA86FF-B350-4273-8552-4AA5F08A9690}"/>
    <cellStyle name="SAPBEXfilterDrill 2 6 4 2 4" xfId="35466" xr:uid="{0DE82175-BD92-4385-859C-A7B31B61AEBC}"/>
    <cellStyle name="SAPBEXfilterDrill 2 6 4 2 5" xfId="17371" xr:uid="{9EC84A76-5BCA-4A28-8415-6BCBF0B5991D}"/>
    <cellStyle name="SAPBEXfilterDrill 2 6 4 3" xfId="12824" xr:uid="{022CD3C8-8F29-4163-9FBE-8F1C8AEE0B59}"/>
    <cellStyle name="SAPBEXfilterDrill 2 6 4 3 2" xfId="30272" xr:uid="{D68F50D4-3904-419B-AC31-CE27FFBB34F9}"/>
    <cellStyle name="SAPBEXfilterDrill 2 6 4 3 3" xfId="35242" xr:uid="{C3D0DE64-8D0F-4177-85AF-232D28CEDAF8}"/>
    <cellStyle name="SAPBEXfilterDrill 2 6 4 3 4" xfId="36734" xr:uid="{65296402-218D-4C86-B0E0-7E11329A9E56}"/>
    <cellStyle name="SAPBEXfilterDrill 2 6 4 3 5" xfId="21299" xr:uid="{D723BB76-FAAF-4305-8B0F-68F5C7C0A547}"/>
    <cellStyle name="SAPBEXfilterDrill 2 6 4 4" xfId="11576" xr:uid="{26252E70-A695-41A6-AD98-60690609B812}"/>
    <cellStyle name="SAPBEXfilterDrill 2 6 4 4 2" xfId="29031" xr:uid="{FE700436-4C28-48B5-A895-F868AEEC4DC0}"/>
    <cellStyle name="SAPBEXfilterDrill 2 6 4 4 3" xfId="34198" xr:uid="{8EEA139E-534D-430B-BE83-A8B585E3E9F6}"/>
    <cellStyle name="SAPBEXfilterDrill 2 6 4 4 4" xfId="32154" xr:uid="{ADE7FC28-A102-4AA3-9C6D-88829F710BC5}"/>
    <cellStyle name="SAPBEXfilterDrill 2 6 4 4 5" xfId="20078" xr:uid="{9155A742-F9C6-49F0-872B-149DEEB47696}"/>
    <cellStyle name="SAPBEXfilterDrill 2 6 4 5" xfId="32689" xr:uid="{2270D0B4-FD7D-49D7-9C84-52C1F427FC06}"/>
    <cellStyle name="SAPBEXfilterDrill 2 6 4 6" xfId="16601" xr:uid="{31B10A5E-A1CD-404A-8B3F-E511A546AC08}"/>
    <cellStyle name="SAPBEXfilterDrill 2 6 5" xfId="7185" xr:uid="{4CF26C8B-159A-41CF-9F49-3EB807A3D9AE}"/>
    <cellStyle name="SAPBEXfilterDrill 2 6 5 2" xfId="7957" xr:uid="{C3599A7D-19F7-4ECD-8484-01AB80C66C7E}"/>
    <cellStyle name="SAPBEXfilterDrill 2 6 5 2 2" xfId="13664" xr:uid="{3A03D8E3-3581-4B8D-A275-DDD8053A73EC}"/>
    <cellStyle name="SAPBEXfilterDrill 2 6 5 2 2 2" xfId="31112" xr:uid="{1254C544-3811-4150-8AC1-43E825EDD2A6}"/>
    <cellStyle name="SAPBEXfilterDrill 2 6 5 2 2 3" xfId="35967" xr:uid="{05DF759E-98B3-4D86-95DE-786238F5A252}"/>
    <cellStyle name="SAPBEXfilterDrill 2 6 5 2 2 4" xfId="37570" xr:uid="{93A772C5-DFEA-44AC-A086-329B3E11483F}"/>
    <cellStyle name="SAPBEXfilterDrill 2 6 5 2 2 5" xfId="22139" xr:uid="{242BB893-EDA2-402B-9E8B-2B2C5E79A8C1}"/>
    <cellStyle name="SAPBEXfilterDrill 2 6 5 2 3" xfId="12726" xr:uid="{E2A008BF-3C7F-4C0D-A3A8-5EEDA5B14723}"/>
    <cellStyle name="SAPBEXfilterDrill 2 6 5 2 3 2" xfId="30174" xr:uid="{23C2D65D-2B82-4863-B8AE-59B190004B24}"/>
    <cellStyle name="SAPBEXfilterDrill 2 6 5 2 3 3" xfId="35160" xr:uid="{78FF5F86-7159-4CFD-A443-C54E6E5E7F0F}"/>
    <cellStyle name="SAPBEXfilterDrill 2 6 5 2 3 4" xfId="36636" xr:uid="{44664D0D-8AEF-4F1B-B297-7C2FB684EE23}"/>
    <cellStyle name="SAPBEXfilterDrill 2 6 5 2 3 5" xfId="21201" xr:uid="{4376CA2A-D4F2-461C-979B-E095725810FE}"/>
    <cellStyle name="SAPBEXfilterDrill 2 6 5 2 4" xfId="23176" xr:uid="{BD4CC005-247A-4EFF-841A-44638C0E11BD}"/>
    <cellStyle name="SAPBEXfilterDrill 2 6 5 2 5" xfId="17437" xr:uid="{E120A9AA-9151-401C-9F5A-076FD6B54A9F}"/>
    <cellStyle name="SAPBEXfilterDrill 2 6 5 3" xfId="12893" xr:uid="{2549261F-7475-40DE-8C6E-96DF7332F879}"/>
    <cellStyle name="SAPBEXfilterDrill 2 6 5 3 2" xfId="30341" xr:uid="{EA85FFA9-F340-47AB-AD4D-4C5C70071F65}"/>
    <cellStyle name="SAPBEXfilterDrill 2 6 5 3 3" xfId="35305" xr:uid="{84F58726-ED96-4696-B32F-0B3A5545A24F}"/>
    <cellStyle name="SAPBEXfilterDrill 2 6 5 3 4" xfId="36803" xr:uid="{007CCCE5-69CD-481C-B1DD-E78E5F62B499}"/>
    <cellStyle name="SAPBEXfilterDrill 2 6 5 3 5" xfId="21368" xr:uid="{BF07A502-EAD3-430D-8BE2-6FCABEC465A1}"/>
    <cellStyle name="SAPBEXfilterDrill 2 6 5 4" xfId="11642" xr:uid="{52C6C9A5-7495-45EC-90C4-20297C7E9494}"/>
    <cellStyle name="SAPBEXfilterDrill 2 6 5 4 2" xfId="29097" xr:uid="{BCF09A63-8D94-4C15-B248-A0A2EBE97AE9}"/>
    <cellStyle name="SAPBEXfilterDrill 2 6 5 4 3" xfId="34257" xr:uid="{B5CD62BD-BCDC-4021-90C8-C7B6C94F96D1}"/>
    <cellStyle name="SAPBEXfilterDrill 2 6 5 4 4" xfId="32105" xr:uid="{A2922C20-9105-4994-88FC-50EEC4C01F8F}"/>
    <cellStyle name="SAPBEXfilterDrill 2 6 5 4 5" xfId="20144" xr:uid="{CD3AF968-319A-4A47-AC07-31F22404E3EF}"/>
    <cellStyle name="SAPBEXfilterDrill 2 6 5 5" xfId="25379" xr:uid="{5ED8C5AF-76D8-4562-860D-025232D4FED0}"/>
    <cellStyle name="SAPBEXfilterDrill 2 6 5 6" xfId="16670" xr:uid="{7ED3FA6C-C0DE-44A6-91F6-DCDADBF8F714}"/>
    <cellStyle name="SAPBEXfilterDrill 2 6 6" xfId="7202" xr:uid="{1753FF9A-0BFD-4DC4-8C5C-F32A17A50C18}"/>
    <cellStyle name="SAPBEXfilterDrill 2 6 6 2" xfId="7961" xr:uid="{10363F04-E982-4BA5-9D2B-B7318963BD55}"/>
    <cellStyle name="SAPBEXfilterDrill 2 6 6 2 2" xfId="13668" xr:uid="{DFBF6141-562B-4720-B1FE-F45687BC930E}"/>
    <cellStyle name="SAPBEXfilterDrill 2 6 6 2 2 2" xfId="31116" xr:uid="{276BAFAC-A0DD-4342-83B2-97079B365A9F}"/>
    <cellStyle name="SAPBEXfilterDrill 2 6 6 2 2 3" xfId="35971" xr:uid="{C5EA42FE-C1A3-4DED-8819-D477C05BCB15}"/>
    <cellStyle name="SAPBEXfilterDrill 2 6 6 2 2 4" xfId="37574" xr:uid="{6817E37F-9D7D-428F-A545-F2899E8FA95E}"/>
    <cellStyle name="SAPBEXfilterDrill 2 6 6 2 2 5" xfId="22143" xr:uid="{BC19DBDA-9A8D-4C13-A0B8-9A0F47D74C1B}"/>
    <cellStyle name="SAPBEXfilterDrill 2 6 6 2 3" xfId="12730" xr:uid="{694C238C-B193-4421-8D42-FC0A660B96BC}"/>
    <cellStyle name="SAPBEXfilterDrill 2 6 6 2 3 2" xfId="30178" xr:uid="{31D63039-B2F8-4B3D-BBE9-7FA55DC1EB00}"/>
    <cellStyle name="SAPBEXfilterDrill 2 6 6 2 3 3" xfId="35164" xr:uid="{20EE559B-0434-43EE-9E1A-EFB2BCC8E19E}"/>
    <cellStyle name="SAPBEXfilterDrill 2 6 6 2 3 4" xfId="36640" xr:uid="{E77ED10C-12A2-4841-A593-689FAB24B926}"/>
    <cellStyle name="SAPBEXfilterDrill 2 6 6 2 3 5" xfId="21205" xr:uid="{0E926164-DF6A-4D3E-BCEF-C331EC47F926}"/>
    <cellStyle name="SAPBEXfilterDrill 2 6 6 2 4" xfId="34834" xr:uid="{F853E5D6-49DF-43E8-992B-A8366DB0BE73}"/>
    <cellStyle name="SAPBEXfilterDrill 2 6 6 2 5" xfId="17441" xr:uid="{F7CE5B63-1568-4D7D-8C7A-5B2166E40BD0}"/>
    <cellStyle name="SAPBEXfilterDrill 2 6 6 3" xfId="12910" xr:uid="{E3A60457-5C5E-4B40-9388-FDC4BF2AF2D7}"/>
    <cellStyle name="SAPBEXfilterDrill 2 6 6 3 2" xfId="30358" xr:uid="{9B9F9AB7-5C19-4857-BEA0-94250493B4F6}"/>
    <cellStyle name="SAPBEXfilterDrill 2 6 6 3 3" xfId="35318" xr:uid="{D0207B5E-452C-4B60-A143-1F5B59AB1FF6}"/>
    <cellStyle name="SAPBEXfilterDrill 2 6 6 3 4" xfId="36820" xr:uid="{742D5A8C-E3F8-4B36-9F3A-0841B3EA2819}"/>
    <cellStyle name="SAPBEXfilterDrill 2 6 6 3 5" xfId="21385" xr:uid="{6BE7A337-843A-4438-9D26-2986966F7384}"/>
    <cellStyle name="SAPBEXfilterDrill 2 6 6 4" xfId="11646" xr:uid="{4204CF53-D15A-490A-92DD-0A17BFCCED02}"/>
    <cellStyle name="SAPBEXfilterDrill 2 6 6 4 2" xfId="29101" xr:uid="{8CA5CA51-8272-43C9-BA57-DFA6D6D45818}"/>
    <cellStyle name="SAPBEXfilterDrill 2 6 6 4 3" xfId="34261" xr:uid="{1F456574-462F-47A2-BFFC-6D489AD1BAFB}"/>
    <cellStyle name="SAPBEXfilterDrill 2 6 6 4 4" xfId="33897" xr:uid="{7A6019E2-06CF-42E8-8095-29756F11FEE1}"/>
    <cellStyle name="SAPBEXfilterDrill 2 6 6 4 5" xfId="20148" xr:uid="{21A8A096-4B98-4295-87C1-9B34D77578EF}"/>
    <cellStyle name="SAPBEXfilterDrill 2 6 6 5" xfId="26339" xr:uid="{2B98745D-D6F1-4DEC-8939-780A58F613E2}"/>
    <cellStyle name="SAPBEXfilterDrill 2 6 6 6" xfId="16687" xr:uid="{B3DE6B7B-A8F0-48CE-9CBB-B79842675697}"/>
    <cellStyle name="SAPBEXfilterDrill 2 6 7" xfId="7255" xr:uid="{778F3292-EBB6-4FF1-A4FC-374A4B3B6C39}"/>
    <cellStyle name="SAPBEXfilterDrill 2 6 7 2" xfId="12963" xr:uid="{C1059C5C-8632-4621-955A-D20C3B8AAE65}"/>
    <cellStyle name="SAPBEXfilterDrill 2 6 7 2 2" xfId="30411" xr:uid="{7D70B2C6-3B80-405C-A91A-434C8E386FEA}"/>
    <cellStyle name="SAPBEXfilterDrill 2 6 7 2 3" xfId="35366" xr:uid="{0C67D27A-F194-4E37-8D8B-F0B4FE3A7F20}"/>
    <cellStyle name="SAPBEXfilterDrill 2 6 7 2 4" xfId="36873" xr:uid="{769B800D-78D1-4D12-B320-B8B676FCE748}"/>
    <cellStyle name="SAPBEXfilterDrill 2 6 7 2 5" xfId="21438" xr:uid="{AC4E6F2A-FDDF-4566-949E-E8D1FDAE55FC}"/>
    <cellStyle name="SAPBEXfilterDrill 2 6 7 3" xfId="12025" xr:uid="{673E2AC9-CC4B-4AE8-8D7D-A9538CD58ABC}"/>
    <cellStyle name="SAPBEXfilterDrill 2 6 7 3 2" xfId="29473" xr:uid="{9D81A0EC-CCA5-4B0D-BF21-DDE1FC0F454C}"/>
    <cellStyle name="SAPBEXfilterDrill 2 6 7 3 3" xfId="34563" xr:uid="{3E7F05CD-DD6E-4E4B-8630-A32B598B7DF4}"/>
    <cellStyle name="SAPBEXfilterDrill 2 6 7 3 4" xfId="24513" xr:uid="{53A3127D-0515-4926-B774-E4895A784227}"/>
    <cellStyle name="SAPBEXfilterDrill 2 6 7 3 5" xfId="20500" xr:uid="{75F16D05-A799-48C0-85D7-BF0E017E006E}"/>
    <cellStyle name="SAPBEXfilterDrill 2 6 7 4" xfId="35619" xr:uid="{F6DB2317-D216-4645-9665-3ABC3C7B0659}"/>
    <cellStyle name="SAPBEXfilterDrill 2 6 7 5" xfId="16740" xr:uid="{4BEF4E39-30A4-4322-A7EF-9EBC67B3595F}"/>
    <cellStyle name="SAPBEXfilterDrill 2 6 8" xfId="11887" xr:uid="{E543625B-B833-4133-9744-E5AF238EE14D}"/>
    <cellStyle name="SAPBEXfilterDrill 2 6 8 2" xfId="29338" xr:uid="{CF517A95-4075-4ECB-9785-8960B85F583B}"/>
    <cellStyle name="SAPBEXfilterDrill 2 6 8 3" xfId="34464" xr:uid="{C06E9D8C-7791-4C26-8B93-BC35A2C21D57}"/>
    <cellStyle name="SAPBEXfilterDrill 2 6 8 4" xfId="24222" xr:uid="{766761AC-A1A2-4442-8216-0F6BDCD1FD29}"/>
    <cellStyle name="SAPBEXfilterDrill 2 6 8 5" xfId="20379" xr:uid="{0F17BDFB-4992-40B6-B461-2B2DE5619401}"/>
    <cellStyle name="SAPBEXfilterDrill 2 6 9" xfId="10638" xr:uid="{1AE2EEB6-47ED-447A-B230-CF51745D6B94}"/>
    <cellStyle name="SAPBEXfilterDrill 2 6 9 2" xfId="28118" xr:uid="{8BDAEC42-79DD-47AC-BCCC-AACE943AA3CB}"/>
    <cellStyle name="SAPBEXfilterDrill 2 6 9 3" xfId="33424" xr:uid="{A64A84E4-E9A5-4D8F-9BE7-5AC5D596D2F2}"/>
    <cellStyle name="SAPBEXfilterDrill 2 6 9 4" xfId="23117" xr:uid="{65400667-DEBE-4911-82E3-ECB5A366B375}"/>
    <cellStyle name="SAPBEXfilterDrill 2 6 9 5" xfId="19180" xr:uid="{8B77AC80-D458-4901-A038-D74818977E44}"/>
    <cellStyle name="SAPBEXfilterDrill 2 7" xfId="5999" xr:uid="{B61BC01B-6DD9-4C85-85F6-1B3FACA1F50F}"/>
    <cellStyle name="SAPBEXfilterDrill 2 7 2" xfId="7369" xr:uid="{D85C6F66-AD0F-4DF6-AB6B-D29ED95CFB39}"/>
    <cellStyle name="SAPBEXfilterDrill 2 7 2 2" xfId="13077" xr:uid="{1E5CE79D-55F3-43F2-9A6E-51BFB25A6593}"/>
    <cellStyle name="SAPBEXfilterDrill 2 7 2 2 2" xfId="30525" xr:uid="{BE5FD385-AFF1-4B13-BD73-0454B7A8B136}"/>
    <cellStyle name="SAPBEXfilterDrill 2 7 2 2 3" xfId="35460" xr:uid="{F70B7AAB-3792-4CBC-BC65-389A9385F4F3}"/>
    <cellStyle name="SAPBEXfilterDrill 2 7 2 2 4" xfId="36987" xr:uid="{0A6D2C94-2A85-4B23-9DB6-8B63A8371EC5}"/>
    <cellStyle name="SAPBEXfilterDrill 2 7 2 2 5" xfId="21552" xr:uid="{78831FB2-1E46-46A5-AFF0-9192E6FEA251}"/>
    <cellStyle name="SAPBEXfilterDrill 2 7 2 3" xfId="12139" xr:uid="{CD14A7D3-2D11-43DF-B953-EEC43094325B}"/>
    <cellStyle name="SAPBEXfilterDrill 2 7 2 3 2" xfId="29587" xr:uid="{B18499B4-3E6D-4B7E-8090-CB98CE452C99}"/>
    <cellStyle name="SAPBEXfilterDrill 2 7 2 3 3" xfId="34659" xr:uid="{68BFEA7C-5280-4A94-96CE-AC876C6E491E}"/>
    <cellStyle name="SAPBEXfilterDrill 2 7 2 3 4" xfId="24270" xr:uid="{5B0909F4-9080-4EC2-BC6D-21FEFA8CA701}"/>
    <cellStyle name="SAPBEXfilterDrill 2 7 2 3 5" xfId="20614" xr:uid="{35A98B1A-2BC1-4EE3-B43B-FD9A37825FF8}"/>
    <cellStyle name="SAPBEXfilterDrill 2 7 2 4" xfId="32746" xr:uid="{4C603A43-0312-4CF2-BF94-2916BE309338}"/>
    <cellStyle name="SAPBEXfilterDrill 2 7 2 5" xfId="16854" xr:uid="{801C8B5E-93DA-417D-9AFE-75EAE7E3BEF6}"/>
    <cellStyle name="SAPBEXfilterDrill 2 7 3" xfId="11664" xr:uid="{40252E83-9496-40B4-9FC5-6E41C0166EF1}"/>
    <cellStyle name="SAPBEXfilterDrill 2 7 3 2" xfId="29119" xr:uid="{85596812-6311-4A1C-9EA8-7C97FFB24003}"/>
    <cellStyle name="SAPBEXfilterDrill 2 7 3 3" xfId="34275" xr:uid="{23DCB911-89A2-47ED-AE9E-ACC833586593}"/>
    <cellStyle name="SAPBEXfilterDrill 2 7 3 4" xfId="24477" xr:uid="{8D904767-B7D9-4111-9E19-062030DEA27F}"/>
    <cellStyle name="SAPBEXfilterDrill 2 7 3 5" xfId="20166" xr:uid="{62B970DB-349E-4FB3-B216-39D11F0C3ED6}"/>
    <cellStyle name="SAPBEXfilterDrill 2 7 4" xfId="10937" xr:uid="{7E49BCC3-786E-4A14-8005-2D62BBCFF751}"/>
    <cellStyle name="SAPBEXfilterDrill 2 7 4 2" xfId="28403" xr:uid="{5DE7A5CF-131E-4A65-89F4-829C0714B36F}"/>
    <cellStyle name="SAPBEXfilterDrill 2 7 4 3" xfId="33659" xr:uid="{4F2ADBD1-14A6-4023-B651-E8965659D285}"/>
    <cellStyle name="SAPBEXfilterDrill 2 7 4 4" xfId="32258" xr:uid="{4D7A2285-AC73-40EF-B5EF-16B5B51BC740}"/>
    <cellStyle name="SAPBEXfilterDrill 2 7 4 5" xfId="19462" xr:uid="{8268291A-9CC1-48C2-AF7A-6F222CC346B2}"/>
    <cellStyle name="SAPBEXfilterDrill 2 7 5" xfId="23807" xr:uid="{ED2312DC-DA8D-43D1-B58D-A1F5167820C6}"/>
    <cellStyle name="SAPBEXfilterDrill 2 7 6" xfId="15602" xr:uid="{045A0BA6-B8CF-4603-A9CF-60798E0377DB}"/>
    <cellStyle name="SAPBEXfilterDrill 2 8" xfId="6582" xr:uid="{11EA557B-587D-4D72-A8FB-1849E6EA6F89}"/>
    <cellStyle name="SAPBEXfilterDrill 2 8 2" xfId="7503" xr:uid="{DEA50104-EBF8-40DE-AF23-1C5A75B06C70}"/>
    <cellStyle name="SAPBEXfilterDrill 2 8 2 2" xfId="13210" xr:uid="{D99984B3-D298-4757-BBB5-896622F49881}"/>
    <cellStyle name="SAPBEXfilterDrill 2 8 2 2 2" xfId="30658" xr:uid="{FA716952-E30C-41A1-A5F8-CBF963FD6A59}"/>
    <cellStyle name="SAPBEXfilterDrill 2 8 2 2 3" xfId="35583" xr:uid="{569712F7-C6CF-4326-A1BB-2D02688CDF7A}"/>
    <cellStyle name="SAPBEXfilterDrill 2 8 2 2 4" xfId="37118" xr:uid="{5ABA837B-4446-4B21-9636-974CBC91EC65}"/>
    <cellStyle name="SAPBEXfilterDrill 2 8 2 2 5" xfId="21685" xr:uid="{EB099549-DB6E-48A7-B963-489D5B27B1D8}"/>
    <cellStyle name="SAPBEXfilterDrill 2 8 2 3" xfId="12272" xr:uid="{064597F3-506D-4030-95B3-8DF74A5F396C}"/>
    <cellStyle name="SAPBEXfilterDrill 2 8 2 3 2" xfId="29720" xr:uid="{E60AE685-B98B-4B97-908A-A43C9D5A29AB}"/>
    <cellStyle name="SAPBEXfilterDrill 2 8 2 3 3" xfId="34778" xr:uid="{600170C6-88FB-4B5E-8A9D-49260324C180}"/>
    <cellStyle name="SAPBEXfilterDrill 2 8 2 3 4" xfId="24380" xr:uid="{A08CFB28-CBF6-4D2E-97F4-F3486BD11736}"/>
    <cellStyle name="SAPBEXfilterDrill 2 8 2 3 5" xfId="20747" xr:uid="{586C13F2-6D28-4210-9729-81E802A15E20}"/>
    <cellStyle name="SAPBEXfilterDrill 2 8 2 4" xfId="33987" xr:uid="{0F5F246A-2D81-4047-B6DD-0DBA8AACCC15}"/>
    <cellStyle name="SAPBEXfilterDrill 2 8 2 5" xfId="16985" xr:uid="{1BED1E0F-63B3-484F-9F92-EA39D952AC80}"/>
    <cellStyle name="SAPBEXfilterDrill 2 8 3" xfId="9500" xr:uid="{72697599-71B7-4579-A471-6D2388B8A689}"/>
    <cellStyle name="SAPBEXfilterDrill 2 8 3 2" xfId="27224" xr:uid="{23600E1D-8764-43C0-9F32-2895A6CEFEF6}"/>
    <cellStyle name="SAPBEXfilterDrill 2 8 3 3" xfId="32839" xr:uid="{E7D945AE-8225-4E46-BB64-1713F41DEB51}"/>
    <cellStyle name="SAPBEXfilterDrill 2 8 3 4" xfId="32575" xr:uid="{C02FBACB-BAD7-4876-A128-932A7799D54D}"/>
    <cellStyle name="SAPBEXfilterDrill 2 8 3 5" xfId="18407" xr:uid="{17488640-DBB7-4EDF-A2D6-80A068950091}"/>
    <cellStyle name="SAPBEXfilterDrill 2 8 4" xfId="11163" xr:uid="{945E26B6-25AA-4DAC-8143-73D9D76AA896}"/>
    <cellStyle name="SAPBEXfilterDrill 2 8 4 2" xfId="28622" xr:uid="{CCF4431A-0F35-4623-BB58-5D9FEDDF8057}"/>
    <cellStyle name="SAPBEXfilterDrill 2 8 4 3" xfId="33856" xr:uid="{FCD1E09E-8DC1-4442-95FA-5FD31C808F5B}"/>
    <cellStyle name="SAPBEXfilterDrill 2 8 4 4" xfId="24124" xr:uid="{1115BA79-91DD-4EF1-8134-0773CB140694}"/>
    <cellStyle name="SAPBEXfilterDrill 2 8 4 5" xfId="19672" xr:uid="{8A2BF4B8-FA6A-4A15-A902-60C882E113B6}"/>
    <cellStyle name="SAPBEXfilterDrill 2 8 5" xfId="23284" xr:uid="{7CC84646-EE48-4E60-B901-3C81B16C521E}"/>
    <cellStyle name="SAPBEXfilterDrill 2 8 6" xfId="16097" xr:uid="{4C2E5836-20C6-4194-99FE-84986210EAFB}"/>
    <cellStyle name="SAPBEXfilterDrill 2 9" xfId="6633" xr:uid="{E64161AF-DC95-4EFD-B195-D5428D237C8B}"/>
    <cellStyle name="SAPBEXfilterDrill 2 9 2" xfId="7534" xr:uid="{51B8E0AB-B761-4F08-A77A-FD8F4153F3DE}"/>
    <cellStyle name="SAPBEXfilterDrill 2 9 2 2" xfId="13241" xr:uid="{4FAAB21E-45D0-4601-B01C-97DF787560F7}"/>
    <cellStyle name="SAPBEXfilterDrill 2 9 2 2 2" xfId="30689" xr:uid="{C3205AB5-6540-4F89-B8C0-4A25C2ECBAAB}"/>
    <cellStyle name="SAPBEXfilterDrill 2 9 2 2 3" xfId="35608" xr:uid="{A441FFE7-4798-41D7-8FA3-545AA334E2E1}"/>
    <cellStyle name="SAPBEXfilterDrill 2 9 2 2 4" xfId="37149" xr:uid="{4B513555-0D64-4506-B68E-3BF203C059FB}"/>
    <cellStyle name="SAPBEXfilterDrill 2 9 2 2 5" xfId="21716" xr:uid="{009C310D-0DD7-47C5-81BA-D87D8C29E368}"/>
    <cellStyle name="SAPBEXfilterDrill 2 9 2 3" xfId="12303" xr:uid="{0C8127C6-A945-4761-9F0B-299E86C2E7EA}"/>
    <cellStyle name="SAPBEXfilterDrill 2 9 2 3 2" xfId="29751" xr:uid="{BAB43327-9F02-4287-A845-0358F92D0CEC}"/>
    <cellStyle name="SAPBEXfilterDrill 2 9 2 3 3" xfId="34804" xr:uid="{BE4532B2-6C93-4437-88C3-6F7B0CCDC27A}"/>
    <cellStyle name="SAPBEXfilterDrill 2 9 2 3 4" xfId="24396" xr:uid="{949CE5A3-B5C8-400D-B397-7ED0F9AF41EE}"/>
    <cellStyle name="SAPBEXfilterDrill 2 9 2 3 5" xfId="20778" xr:uid="{E77343DE-39B7-4525-A013-D3EAFDFD1F02}"/>
    <cellStyle name="SAPBEXfilterDrill 2 9 2 4" xfId="32881" xr:uid="{5B03B9C0-476B-40D1-B3F4-EA8B339D4CB9}"/>
    <cellStyle name="SAPBEXfilterDrill 2 9 2 5" xfId="17016" xr:uid="{D9E5DED9-C138-4950-A755-621900F8B69E}"/>
    <cellStyle name="SAPBEXfilterDrill 2 9 3" xfId="9425" xr:uid="{452B9D17-473A-4366-931A-B8A86C98EE4F}"/>
    <cellStyle name="SAPBEXfilterDrill 2 9 3 2" xfId="27149" xr:uid="{3E179C40-C64F-4D15-B970-EF494B88574C}"/>
    <cellStyle name="SAPBEXfilterDrill 2 9 3 3" xfId="32779" xr:uid="{CB14D07D-88DF-463B-91D3-B269B25F58A7}"/>
    <cellStyle name="SAPBEXfilterDrill 2 9 3 4" xfId="32530" xr:uid="{028F995D-7AE6-419F-B9CA-683AF33AF113}"/>
    <cellStyle name="SAPBEXfilterDrill 2 9 3 5" xfId="18333" xr:uid="{501EB356-2542-4751-831D-971E2FAE4107}"/>
    <cellStyle name="SAPBEXfilterDrill 2 9 4" xfId="11197" xr:uid="{97916349-3827-49D7-A776-B49218F88A7E}"/>
    <cellStyle name="SAPBEXfilterDrill 2 9 4 2" xfId="28654" xr:uid="{1CE7881F-6D36-447A-B5A6-BD4E851D2426}"/>
    <cellStyle name="SAPBEXfilterDrill 2 9 4 3" xfId="33881" xr:uid="{24B25E7D-F4F5-4D7A-B3F2-4BD22BB9F1A5}"/>
    <cellStyle name="SAPBEXfilterDrill 2 9 4 4" xfId="24132" xr:uid="{C95DA5D1-0EC1-4E4E-B388-8B3FE5A2AC82}"/>
    <cellStyle name="SAPBEXfilterDrill 2 9 4 5" xfId="19703" xr:uid="{9C721783-06E0-42CE-8CC5-6CDBBA54539F}"/>
    <cellStyle name="SAPBEXfilterDrill 2 9 5" xfId="26023" xr:uid="{9CEA4BDE-776E-44D9-827C-668C1B33A6E3}"/>
    <cellStyle name="SAPBEXfilterDrill 2 9 6" xfId="16144" xr:uid="{83E3ED8B-4C80-490D-B0B5-02507240F6CE}"/>
    <cellStyle name="SAPBEXfilterDrill 3" xfId="5210" xr:uid="{537AEDCF-5C81-416D-834F-93EA00AF9032}"/>
    <cellStyle name="SAPBEXfilterDrill 3 10" xfId="6216" xr:uid="{24BABD5A-07A9-43D1-9758-7AC2EF89729A}"/>
    <cellStyle name="SAPBEXfilterDrill 3 10 2" xfId="7406" xr:uid="{DFE54434-E485-4FCD-8EA9-0B0BE2864704}"/>
    <cellStyle name="SAPBEXfilterDrill 3 10 2 2" xfId="13113" xr:uid="{30E2F852-62FB-488A-A287-695CBBA3902A}"/>
    <cellStyle name="SAPBEXfilterDrill 3 10 2 2 2" xfId="30561" xr:uid="{0D1FE827-4B41-4D86-8F14-FCE68BBE55CE}"/>
    <cellStyle name="SAPBEXfilterDrill 3 10 2 2 3" xfId="35494" xr:uid="{479E88BE-DE56-4F2D-8D71-A059D0CAD19F}"/>
    <cellStyle name="SAPBEXfilterDrill 3 10 2 2 4" xfId="37023" xr:uid="{F7E059FF-EDBC-4785-B806-E1A7BAC68115}"/>
    <cellStyle name="SAPBEXfilterDrill 3 10 2 2 5" xfId="21588" xr:uid="{99763928-EF7F-4B53-9DD5-43C2A31F92E4}"/>
    <cellStyle name="SAPBEXfilterDrill 3 10 2 3" xfId="12175" xr:uid="{3600694F-AA90-48FC-9759-89A73FE61DD0}"/>
    <cellStyle name="SAPBEXfilterDrill 3 10 2 3 2" xfId="29623" xr:uid="{6D59B542-AF7E-4EF2-9AAA-6EC26DCEE395}"/>
    <cellStyle name="SAPBEXfilterDrill 3 10 2 3 3" xfId="34693" xr:uid="{9AC23FEB-D538-4F4B-8D69-EBD9369E3439}"/>
    <cellStyle name="SAPBEXfilterDrill 3 10 2 3 4" xfId="24298" xr:uid="{08DB45AD-27D7-43FF-859B-372EB296AAF1}"/>
    <cellStyle name="SAPBEXfilterDrill 3 10 2 3 5" xfId="20650" xr:uid="{2E774CD4-1FBB-4605-8173-9D581EB9E3F8}"/>
    <cellStyle name="SAPBEXfilterDrill 3 10 2 4" xfId="25860" xr:uid="{985B11D1-EAF3-4ED3-9052-EDE1CF8288DB}"/>
    <cellStyle name="SAPBEXfilterDrill 3 10 2 5" xfId="16890" xr:uid="{91C78756-49CE-4F66-9720-EF61328D9C3C}"/>
    <cellStyle name="SAPBEXfilterDrill 3 10 3" xfId="11853" xr:uid="{D7F46583-9B46-4B90-B760-1EFC05CD4E7F}"/>
    <cellStyle name="SAPBEXfilterDrill 3 10 3 2" xfId="29304" xr:uid="{9BF634ED-B396-4307-88D4-02E9F86D4099}"/>
    <cellStyle name="SAPBEXfilterDrill 3 10 3 3" xfId="34432" xr:uid="{4E95CF5A-FBE7-4B81-9914-F04F6C62D545}"/>
    <cellStyle name="SAPBEXfilterDrill 3 10 3 4" xfId="24858" xr:uid="{BBB04353-406D-4950-9C61-B8750125487E}"/>
    <cellStyle name="SAPBEXfilterDrill 3 10 3 5" xfId="20345" xr:uid="{E1AFA549-3422-47C2-BD06-761750EE9958}"/>
    <cellStyle name="SAPBEXfilterDrill 3 10 4" xfId="11017" xr:uid="{A21E4D52-5D67-429B-AEF5-3DFEC375E41D}"/>
    <cellStyle name="SAPBEXfilterDrill 3 10 4 2" xfId="28481" xr:uid="{8DFEFC79-54CE-4BCB-920C-C4282E71099D}"/>
    <cellStyle name="SAPBEXfilterDrill 3 10 4 3" xfId="33731" xr:uid="{E48ACADB-B941-429E-92A9-06E0FEA144FD}"/>
    <cellStyle name="SAPBEXfilterDrill 3 10 4 4" xfId="24555" xr:uid="{93CAA4BF-EBEC-47C1-9963-D20920BC4F81}"/>
    <cellStyle name="SAPBEXfilterDrill 3 10 4 5" xfId="19538" xr:uid="{12F063C0-7698-4E19-B197-32A02C75D025}"/>
    <cellStyle name="SAPBEXfilterDrill 3 10 5" xfId="32523" xr:uid="{D049B1BF-8C6E-4B45-8D58-E8088D39003F}"/>
    <cellStyle name="SAPBEXfilterDrill 3 10 6" xfId="15805" xr:uid="{AE3284AE-F032-468B-BDE9-49F47729621E}"/>
    <cellStyle name="SAPBEXfilterDrill 3 11" xfId="5316" xr:uid="{419990E0-C283-4A21-A1AF-3A2FE8E84170}"/>
    <cellStyle name="SAPBEXfilterDrill 3 11 2" xfId="10704" xr:uid="{311C0D54-8A3E-4094-B1E5-FA89179DD742}"/>
    <cellStyle name="SAPBEXfilterDrill 3 11 2 2" xfId="28180" xr:uid="{5D5CC6B8-58AE-46E9-ABFD-E97344040D6F}"/>
    <cellStyle name="SAPBEXfilterDrill 3 11 2 3" xfId="33474" xr:uid="{75395D11-40BC-4219-8DF2-906CBD13F844}"/>
    <cellStyle name="SAPBEXfilterDrill 3 11 2 4" xfId="25954" xr:uid="{4D7CEBA3-71B3-4AC1-B4C8-753D3023E907}"/>
    <cellStyle name="SAPBEXfilterDrill 3 11 2 5" xfId="19240" xr:uid="{6ED396DE-AC27-438A-BED2-C49D025ACE2B}"/>
    <cellStyle name="SAPBEXfilterDrill 3 11 3" xfId="9054" xr:uid="{B448B403-407E-4DAA-844B-0FEE4E028B15}"/>
    <cellStyle name="SAPBEXfilterDrill 3 11 3 2" xfId="26839" xr:uid="{3FE0C0A3-97A7-4F0D-9CC6-05BAA1D09527}"/>
    <cellStyle name="SAPBEXfilterDrill 3 11 3 3" xfId="32516" xr:uid="{3B9D19CF-0AEF-4F60-99CA-DDE39A362DDA}"/>
    <cellStyle name="SAPBEXfilterDrill 3 11 3 4" xfId="33721" xr:uid="{AA70EEC0-9949-4A5A-BE12-6E9D7B10BA68}"/>
    <cellStyle name="SAPBEXfilterDrill 3 11 3 5" xfId="18083" xr:uid="{CFA337CA-4AAD-4164-81B0-29A0FDFB7FB8}"/>
    <cellStyle name="SAPBEXfilterDrill 3 11 4" xfId="23643" xr:uid="{38964C9C-D2D6-46BD-A0F6-70B01020E276}"/>
    <cellStyle name="SAPBEXfilterDrill 3 11 5" xfId="15262" xr:uid="{45CDF7DE-78F3-46AB-B7C6-96DE87DF8126}"/>
    <cellStyle name="SAPBEXfilterDrill 3 12" xfId="10545" xr:uid="{A4B45331-0750-4262-B953-BEF139D4A8E2}"/>
    <cellStyle name="SAPBEXfilterDrill 3 12 2" xfId="28034" xr:uid="{C8805A18-16E0-453D-B6C4-08CE393187DE}"/>
    <cellStyle name="SAPBEXfilterDrill 3 12 3" xfId="33351" xr:uid="{F89A4FCE-ADF2-4346-8ED0-A9BB1940C309}"/>
    <cellStyle name="SAPBEXfilterDrill 3 12 4" xfId="25262" xr:uid="{3ABE124E-667F-4C46-A791-63F1AA94C2E8}"/>
    <cellStyle name="SAPBEXfilterDrill 3 12 5" xfId="19105" xr:uid="{2179D5D0-013E-41F1-A8BE-587AEA5520E3}"/>
    <cellStyle name="SAPBEXfilterDrill 3 13" xfId="9149" xr:uid="{510A70FA-337E-4505-8894-0335B9F09FEF}"/>
    <cellStyle name="SAPBEXfilterDrill 3 13 2" xfId="26898" xr:uid="{3308A614-30E0-4632-A761-53F6807EC6C0}"/>
    <cellStyle name="SAPBEXfilterDrill 3 13 3" xfId="32581" xr:uid="{5E0F32D0-AC19-4A7B-8E5E-54ABEFB1C3CD}"/>
    <cellStyle name="SAPBEXfilterDrill 3 13 4" xfId="34006" xr:uid="{A8039DEB-ACAF-48EA-BDBC-623E7C70DC3F}"/>
    <cellStyle name="SAPBEXfilterDrill 3 13 5" xfId="18126" xr:uid="{1EDA9100-33B0-45C0-99C3-8CD6257924C0}"/>
    <cellStyle name="SAPBEXfilterDrill 3 14" xfId="23628" xr:uid="{49808A0E-CBBC-4109-A104-F558985D3A5D}"/>
    <cellStyle name="SAPBEXfilterDrill 3 15" xfId="15203" xr:uid="{FFAD5170-45AD-4460-A209-E724D76BE354}"/>
    <cellStyle name="SAPBEXfilterDrill 3 2" xfId="6718" xr:uid="{6BCDD92D-D2BA-4F46-82CF-915BE3AA739C}"/>
    <cellStyle name="SAPBEXfilterDrill 3 2 10" xfId="24117" xr:uid="{FCD52291-CD50-4263-A510-75832C41D167}"/>
    <cellStyle name="SAPBEXfilterDrill 3 2 11" xfId="16226" xr:uid="{6C244DC5-41A9-4F77-B451-CC7C9EE4DEFB}"/>
    <cellStyle name="SAPBEXfilterDrill 3 2 2" xfId="7059" xr:uid="{4F89AD2E-C320-4D31-82B9-7C783F256C1A}"/>
    <cellStyle name="SAPBEXfilterDrill 3 2 2 2" xfId="7847" xr:uid="{641DB869-D07A-4E94-9D36-882CE9B0E094}"/>
    <cellStyle name="SAPBEXfilterDrill 3 2 2 2 2" xfId="13554" xr:uid="{E0C0822F-5832-4C0C-9358-D7FAF516B65B}"/>
    <cellStyle name="SAPBEXfilterDrill 3 2 2 2 2 2" xfId="31002" xr:uid="{4AF6D988-81CE-4782-B623-FA17C2B9CC2A}"/>
    <cellStyle name="SAPBEXfilterDrill 3 2 2 2 2 3" xfId="35867" xr:uid="{0E58439D-2043-4B27-B07B-097FB7F76DAD}"/>
    <cellStyle name="SAPBEXfilterDrill 3 2 2 2 2 4" xfId="37460" xr:uid="{D51F01B1-8D8C-45EF-95CB-CCC55EEEEF84}"/>
    <cellStyle name="SAPBEXfilterDrill 3 2 2 2 2 5" xfId="22029" xr:uid="{986B5497-C89E-4023-9109-EBA0C8A345B0}"/>
    <cellStyle name="SAPBEXfilterDrill 3 2 2 2 3" xfId="12616" xr:uid="{9702630B-D3A7-4ACF-B62A-30F26B7CFDDC}"/>
    <cellStyle name="SAPBEXfilterDrill 3 2 2 2 3 2" xfId="30064" xr:uid="{87FBC3CD-772B-4C51-9A58-3979EB031897}"/>
    <cellStyle name="SAPBEXfilterDrill 3 2 2 2 3 3" xfId="35061" xr:uid="{2C3F6EE1-CF8F-4220-BE30-92C96B7A7D9B}"/>
    <cellStyle name="SAPBEXfilterDrill 3 2 2 2 3 4" xfId="36526" xr:uid="{53F34832-88F0-4335-9D86-DB2F8F69960C}"/>
    <cellStyle name="SAPBEXfilterDrill 3 2 2 2 3 5" xfId="21091" xr:uid="{44F77B01-371F-454F-9B36-D3E7B5C4D06B}"/>
    <cellStyle name="SAPBEXfilterDrill 3 2 2 2 4" xfId="34498" xr:uid="{41420120-97EE-42CF-82F0-B48BF773BDEB}"/>
    <cellStyle name="SAPBEXfilterDrill 3 2 2 2 5" xfId="17327" xr:uid="{8521AE06-3009-47F7-9CCD-9B29CFA58201}"/>
    <cellStyle name="SAPBEXfilterDrill 3 2 2 3" xfId="12768" xr:uid="{673993E6-EF9E-4E86-81EC-F68BC0A17A1B}"/>
    <cellStyle name="SAPBEXfilterDrill 3 2 2 3 2" xfId="30216" xr:uid="{67894690-85DF-415C-8605-07B625AE756F}"/>
    <cellStyle name="SAPBEXfilterDrill 3 2 2 3 3" xfId="35194" xr:uid="{6E8ADB07-6D4A-43D5-A9E9-408833F2FDE6}"/>
    <cellStyle name="SAPBEXfilterDrill 3 2 2 3 4" xfId="36678" xr:uid="{66473766-DC42-429D-BA25-A13722706DDE}"/>
    <cellStyle name="SAPBEXfilterDrill 3 2 2 3 5" xfId="21243" xr:uid="{F195AC76-FA65-4EB6-A3A9-1A3993371F0B}"/>
    <cellStyle name="SAPBEXfilterDrill 3 2 2 4" xfId="11532" xr:uid="{C0BF1CB4-4FB6-4C9B-A378-E53A2AA6EB9A}"/>
    <cellStyle name="SAPBEXfilterDrill 3 2 2 4 2" xfId="28987" xr:uid="{C4AB4372-9F56-43ED-ACEF-7436EAF3936B}"/>
    <cellStyle name="SAPBEXfilterDrill 3 2 2 4 3" xfId="34159" xr:uid="{4CDB8C31-2FC0-44A2-98A3-CE6BC97F36B7}"/>
    <cellStyle name="SAPBEXfilterDrill 3 2 2 4 4" xfId="24186" xr:uid="{4AA4B7D1-D10F-4BEC-9D37-37DB3924A4E9}"/>
    <cellStyle name="SAPBEXfilterDrill 3 2 2 4 5" xfId="20034" xr:uid="{4E750122-7234-4F15-8077-9533ADDB065D}"/>
    <cellStyle name="SAPBEXfilterDrill 3 2 2 5" xfId="33633" xr:uid="{7350FD99-773C-49B9-B4D6-5BCD8213A892}"/>
    <cellStyle name="SAPBEXfilterDrill 3 2 2 6" xfId="16545" xr:uid="{00087A90-F306-449F-A33E-4C7D21CA9F44}"/>
    <cellStyle name="SAPBEXfilterDrill 3 2 3" xfId="6966" xr:uid="{7D2B842A-955B-45A5-871E-3E37EBBFC3B6}"/>
    <cellStyle name="SAPBEXfilterDrill 3 2 3 2" xfId="7767" xr:uid="{F7BCE107-42D1-4CA6-997B-DC5A4DB78FA3}"/>
    <cellStyle name="SAPBEXfilterDrill 3 2 3 2 2" xfId="13474" xr:uid="{6B2B26E9-7C6B-4486-BAF3-BB71CC148835}"/>
    <cellStyle name="SAPBEXfilterDrill 3 2 3 2 2 2" xfId="30922" xr:uid="{133B6CE6-D37E-4C42-9F27-66765CE81C96}"/>
    <cellStyle name="SAPBEXfilterDrill 3 2 3 2 2 3" xfId="35799" xr:uid="{FF912073-D0DF-40C0-9576-DAE8EEFC0107}"/>
    <cellStyle name="SAPBEXfilterDrill 3 2 3 2 2 4" xfId="37382" xr:uid="{DF7B5EEF-6D84-41B6-B2E1-3BFD6E668DA6}"/>
    <cellStyle name="SAPBEXfilterDrill 3 2 3 2 2 5" xfId="21949" xr:uid="{78E7F234-FFFA-4C65-BBE8-C898541E29A7}"/>
    <cellStyle name="SAPBEXfilterDrill 3 2 3 2 3" xfId="12536" xr:uid="{6DEC63D7-9B58-4053-B497-B217D24DEA99}"/>
    <cellStyle name="SAPBEXfilterDrill 3 2 3 2 3 2" xfId="29984" xr:uid="{3E9C34EC-E937-48D4-8B40-D872CDFB7177}"/>
    <cellStyle name="SAPBEXfilterDrill 3 2 3 2 3 3" xfId="34993" xr:uid="{9246DB9C-7E33-4D5C-9EE2-630A7F5B15C2}"/>
    <cellStyle name="SAPBEXfilterDrill 3 2 3 2 3 4" xfId="36446" xr:uid="{3FEDBEF1-1BC7-4AE9-B5EF-EA779D22E929}"/>
    <cellStyle name="SAPBEXfilterDrill 3 2 3 2 3 5" xfId="21011" xr:uid="{F8D8299A-C53D-4724-9C59-82A8307465A4}"/>
    <cellStyle name="SAPBEXfilterDrill 3 2 3 2 4" xfId="33433" xr:uid="{583FB18F-073B-4506-A1B9-50875EAED430}"/>
    <cellStyle name="SAPBEXfilterDrill 3 2 3 2 5" xfId="17249" xr:uid="{F2134B00-E37A-41A4-A3E8-5E503A43D841}"/>
    <cellStyle name="SAPBEXfilterDrill 3 2 3 3" xfId="10785" xr:uid="{FA975C2C-C624-4638-94A0-1E2DA237C6E9}"/>
    <cellStyle name="SAPBEXfilterDrill 3 2 3 3 2" xfId="28254" xr:uid="{E052C471-EE12-4816-9990-03FA19BEF0D7}"/>
    <cellStyle name="SAPBEXfilterDrill 3 2 3 3 3" xfId="33539" xr:uid="{41978792-C3B9-4008-8D79-87BF4C3F032D}"/>
    <cellStyle name="SAPBEXfilterDrill 3 2 3 3 4" xfId="33165" xr:uid="{8152D199-2708-404A-AC06-22472FD7A09E}"/>
    <cellStyle name="SAPBEXfilterDrill 3 2 3 3 5" xfId="19313" xr:uid="{F7FC4976-E08F-4ED5-8871-C23994E07A1D}"/>
    <cellStyle name="SAPBEXfilterDrill 3 2 3 4" xfId="11451" xr:uid="{67C73EE3-097B-4261-B9F7-9A9FAF1AF298}"/>
    <cellStyle name="SAPBEXfilterDrill 3 2 3 4 2" xfId="28906" xr:uid="{80E42C02-53B1-412F-9005-441727F3A1A8}"/>
    <cellStyle name="SAPBEXfilterDrill 3 2 3 4 3" xfId="34091" xr:uid="{EEE61661-6E6D-4D0F-BF8A-736FB4D1897A}"/>
    <cellStyle name="SAPBEXfilterDrill 3 2 3 4 4" xfId="24563" xr:uid="{A701F8EF-EFD0-48DD-A9C0-22C0C20AD494}"/>
    <cellStyle name="SAPBEXfilterDrill 3 2 3 4 5" xfId="19954" xr:uid="{F873BFBE-1493-453C-8F3F-5A4E446FCA85}"/>
    <cellStyle name="SAPBEXfilterDrill 3 2 3 5" xfId="35697" xr:uid="{B21FAD02-8095-47B8-90E3-ED9DBDB222CA}"/>
    <cellStyle name="SAPBEXfilterDrill 3 2 3 6" xfId="16457" xr:uid="{E730C752-ADD9-44EF-8771-E3D826F6C069}"/>
    <cellStyle name="SAPBEXfilterDrill 3 2 4" xfId="5194" xr:uid="{F8A178BA-8C03-49D3-86FE-22E7C6F68DA1}"/>
    <cellStyle name="SAPBEXfilterDrill 3 2 4 2" xfId="5556" xr:uid="{B57FECFE-28BF-4B36-BB60-A90684BA8A2B}"/>
    <cellStyle name="SAPBEXfilterDrill 3 2 4 2 2" xfId="11081" xr:uid="{FE4DA932-C782-4744-8B01-AD7D756DA520}"/>
    <cellStyle name="SAPBEXfilterDrill 3 2 4 2 2 2" xfId="28543" xr:uid="{388CFD39-E23F-4DA6-8396-4AF808D837FC}"/>
    <cellStyle name="SAPBEXfilterDrill 3 2 4 2 2 3" xfId="33786" xr:uid="{68C8100E-1338-4229-9E17-C22C5BEAC58B}"/>
    <cellStyle name="SAPBEXfilterDrill 3 2 4 2 2 4" xfId="36004" xr:uid="{F9EBB351-F8F1-4D50-BDB2-A80A7C63FAD1}"/>
    <cellStyle name="SAPBEXfilterDrill 3 2 4 2 2 5" xfId="19595" xr:uid="{B9512DB4-F0DA-4CF5-B415-2444BC00C90F}"/>
    <cellStyle name="SAPBEXfilterDrill 3 2 4 2 3" xfId="10997" xr:uid="{C71F1062-677E-479F-A515-C3D44BFDB4A7}"/>
    <cellStyle name="SAPBEXfilterDrill 3 2 4 2 3 2" xfId="28461" xr:uid="{31999DF2-ABFB-47BD-935B-07996F20012F}"/>
    <cellStyle name="SAPBEXfilterDrill 3 2 4 2 3 3" xfId="33713" xr:uid="{FE2D01E4-9AE9-4AD9-B2AA-4A0956EB6202}"/>
    <cellStyle name="SAPBEXfilterDrill 3 2 4 2 3 4" xfId="25491" xr:uid="{625B8CB1-8DF9-4B36-8C0E-A132B2AF0ECD}"/>
    <cellStyle name="SAPBEXfilterDrill 3 2 4 2 3 5" xfId="19519" xr:uid="{896E6298-1B4F-4285-B5EC-BE99CBE7B993}"/>
    <cellStyle name="SAPBEXfilterDrill 3 2 4 2 4" xfId="27606" xr:uid="{2251CB02-3C7A-4094-8B1E-D67B50425AA7}"/>
    <cellStyle name="SAPBEXfilterDrill 3 2 4 2 5" xfId="15387" xr:uid="{3A789842-BF57-4199-8C2D-9D5B9864723A}"/>
    <cellStyle name="SAPBEXfilterDrill 3 2 4 3" xfId="9629" xr:uid="{8FF2C234-392D-4028-B4EC-66BC2F70B6F1}"/>
    <cellStyle name="SAPBEXfilterDrill 3 2 4 3 2" xfId="27329" xr:uid="{2848174E-C5BE-430F-AEFB-A0406373EB61}"/>
    <cellStyle name="SAPBEXfilterDrill 3 2 4 3 3" xfId="32939" xr:uid="{2C096828-9222-4FDE-9C78-4FCCB7845535}"/>
    <cellStyle name="SAPBEXfilterDrill 3 2 4 3 4" xfId="25968" xr:uid="{C44CEB36-D6D3-4AA6-8E3F-E9442404FB2F}"/>
    <cellStyle name="SAPBEXfilterDrill 3 2 4 3 5" xfId="18507" xr:uid="{A90FA2FB-0926-46A5-831B-6AD1B25F89D8}"/>
    <cellStyle name="SAPBEXfilterDrill 3 2 4 4" xfId="8176" xr:uid="{1C9800F3-6EAE-42C0-B79B-F3BEBE5DECED}"/>
    <cellStyle name="SAPBEXfilterDrill 3 2 4 4 2" xfId="26179" xr:uid="{34E63B34-5A76-4B7B-8781-62C8ED43FCAA}"/>
    <cellStyle name="SAPBEXfilterDrill 3 2 4 4 3" xfId="32155" xr:uid="{A0BBFF41-EEE6-4998-88D9-48CE60502413}"/>
    <cellStyle name="SAPBEXfilterDrill 3 2 4 4 4" xfId="23303" xr:uid="{49F0FFB1-E6BD-4D76-9003-0E0FCA9F2C1E}"/>
    <cellStyle name="SAPBEXfilterDrill 3 2 4 4 5" xfId="17544" xr:uid="{50FED549-3174-4616-8917-E9B3CBAD9F82}"/>
    <cellStyle name="SAPBEXfilterDrill 3 2 4 5" xfId="23624" xr:uid="{49AE9A18-D2F4-4AA1-8605-AA765225C57A}"/>
    <cellStyle name="SAPBEXfilterDrill 3 2 4 6" xfId="15188" xr:uid="{950199A2-25C0-4C07-B4C2-F7F868516659}"/>
    <cellStyle name="SAPBEXfilterDrill 3 2 5" xfId="7180" xr:uid="{DE9210DB-0F74-49BB-AC08-02E700E133E5}"/>
    <cellStyle name="SAPBEXfilterDrill 3 2 5 2" xfId="7952" xr:uid="{F97730F0-D552-4598-9913-E8C29105AA8B}"/>
    <cellStyle name="SAPBEXfilterDrill 3 2 5 2 2" xfId="13659" xr:uid="{6473C77B-BBAD-4D4A-8DD2-2FB4EDC433B5}"/>
    <cellStyle name="SAPBEXfilterDrill 3 2 5 2 2 2" xfId="31107" xr:uid="{8917B7B2-3166-4F71-A6FC-5806DF60A2F8}"/>
    <cellStyle name="SAPBEXfilterDrill 3 2 5 2 2 3" xfId="35962" xr:uid="{D230D05F-786D-4475-9BF6-BB77AFF5FD80}"/>
    <cellStyle name="SAPBEXfilterDrill 3 2 5 2 2 4" xfId="37565" xr:uid="{040C05C3-76F7-4B7F-8D58-34DFDD781690}"/>
    <cellStyle name="SAPBEXfilterDrill 3 2 5 2 2 5" xfId="22134" xr:uid="{B0315399-B494-49F6-A67B-A9128FBE1D83}"/>
    <cellStyle name="SAPBEXfilterDrill 3 2 5 2 3" xfId="12721" xr:uid="{3A4F0B31-C4FB-4CB3-94F9-AA39FEE2F2B0}"/>
    <cellStyle name="SAPBEXfilterDrill 3 2 5 2 3 2" xfId="30169" xr:uid="{7140F067-A910-43C1-ADDE-AB3A29378282}"/>
    <cellStyle name="SAPBEXfilterDrill 3 2 5 2 3 3" xfId="35155" xr:uid="{1F48634B-5608-429F-B156-B2452C495781}"/>
    <cellStyle name="SAPBEXfilterDrill 3 2 5 2 3 4" xfId="36631" xr:uid="{A1FBF982-EB13-42DE-8BFC-334A96AAF1C5}"/>
    <cellStyle name="SAPBEXfilterDrill 3 2 5 2 3 5" xfId="21196" xr:uid="{456FD0BE-62F0-4E55-B856-C019F0F053A7}"/>
    <cellStyle name="SAPBEXfilterDrill 3 2 5 2 4" xfId="27619" xr:uid="{3704016B-DFB1-4D0E-84B7-E6E3786F7BCC}"/>
    <cellStyle name="SAPBEXfilterDrill 3 2 5 2 5" xfId="17432" xr:uid="{86408E80-896D-4C84-BE5C-5562FB8290A8}"/>
    <cellStyle name="SAPBEXfilterDrill 3 2 5 3" xfId="12888" xr:uid="{71E76C23-FAC3-4A0D-85C0-1C4F947409E8}"/>
    <cellStyle name="SAPBEXfilterDrill 3 2 5 3 2" xfId="30336" xr:uid="{5FBD31CE-DE88-4C75-8766-FBD4C0BE3159}"/>
    <cellStyle name="SAPBEXfilterDrill 3 2 5 3 3" xfId="35300" xr:uid="{2D3A4BB0-0450-426C-AD08-B828B7242B10}"/>
    <cellStyle name="SAPBEXfilterDrill 3 2 5 3 4" xfId="36798" xr:uid="{1F712FAA-4D4C-4A81-A2CB-E3DB2D5B2E79}"/>
    <cellStyle name="SAPBEXfilterDrill 3 2 5 3 5" xfId="21363" xr:uid="{486A2F11-06F7-4EB2-B0A8-FD0D5152F88B}"/>
    <cellStyle name="SAPBEXfilterDrill 3 2 5 4" xfId="11637" xr:uid="{AC11801E-D3F0-4F7C-A87F-65854E2C991D}"/>
    <cellStyle name="SAPBEXfilterDrill 3 2 5 4 2" xfId="29092" xr:uid="{5393FD79-69B4-4448-A5A8-7990B013CCE8}"/>
    <cellStyle name="SAPBEXfilterDrill 3 2 5 4 3" xfId="34252" xr:uid="{D22DE3A5-7A01-4716-89C5-8E2E34AA2DB3}"/>
    <cellStyle name="SAPBEXfilterDrill 3 2 5 4 4" xfId="34364" xr:uid="{2869FF85-87C5-4B36-8BA4-48F043C1DF95}"/>
    <cellStyle name="SAPBEXfilterDrill 3 2 5 4 5" xfId="20139" xr:uid="{4646ABB0-1E9E-4452-8B37-58B12B83418F}"/>
    <cellStyle name="SAPBEXfilterDrill 3 2 5 5" xfId="34412" xr:uid="{E896B1A1-C4AC-4C0C-932D-F536B066AF35}"/>
    <cellStyle name="SAPBEXfilterDrill 3 2 5 6" xfId="16665" xr:uid="{3D66F592-1E8E-444A-8CF9-9B5DCCA1234A}"/>
    <cellStyle name="SAPBEXfilterDrill 3 2 6" xfId="6891" xr:uid="{0E5AB2A8-13C0-447F-B01C-743E728F04E2}"/>
    <cellStyle name="SAPBEXfilterDrill 3 2 6 2" xfId="7707" xr:uid="{5332FA41-7630-49A8-84CE-E98939F63C0D}"/>
    <cellStyle name="SAPBEXfilterDrill 3 2 6 2 2" xfId="13414" xr:uid="{02BEA4EA-29AA-4B7D-B8A2-1878BF21698B}"/>
    <cellStyle name="SAPBEXfilterDrill 3 2 6 2 2 2" xfId="30862" xr:uid="{87E1713B-4C03-4019-9C32-0E7D04C08847}"/>
    <cellStyle name="SAPBEXfilterDrill 3 2 6 2 2 3" xfId="35751" xr:uid="{68B48731-34A7-4D31-AF1C-6D1301F88EA1}"/>
    <cellStyle name="SAPBEXfilterDrill 3 2 6 2 2 4" xfId="37322" xr:uid="{FC784363-665F-4F34-A22C-A04CB53C7E9E}"/>
    <cellStyle name="SAPBEXfilterDrill 3 2 6 2 2 5" xfId="21889" xr:uid="{E916899F-ACEE-4DF3-860F-CBFF5058808C}"/>
    <cellStyle name="SAPBEXfilterDrill 3 2 6 2 3" xfId="12476" xr:uid="{E336056C-E14B-4C34-8490-B2E8402DAC98}"/>
    <cellStyle name="SAPBEXfilterDrill 3 2 6 2 3 2" xfId="29924" xr:uid="{F6CF667A-CE9E-47D6-ABB1-77063ADB21E2}"/>
    <cellStyle name="SAPBEXfilterDrill 3 2 6 2 3 3" xfId="34946" xr:uid="{655C6074-5118-4885-94E9-3A6C0065D34F}"/>
    <cellStyle name="SAPBEXfilterDrill 3 2 6 2 3 4" xfId="36386" xr:uid="{BC13BDAC-5D54-4D7A-9D3F-91C92DAF63C0}"/>
    <cellStyle name="SAPBEXfilterDrill 3 2 6 2 3 5" xfId="20951" xr:uid="{AE49D862-2F4A-45FC-BC7B-55BB85226DC4}"/>
    <cellStyle name="SAPBEXfilterDrill 3 2 6 2 4" xfId="33734" xr:uid="{0C606E08-AB37-408D-B560-17322DE96B00}"/>
    <cellStyle name="SAPBEXfilterDrill 3 2 6 2 5" xfId="17189" xr:uid="{BB98F05B-0356-4852-A7FC-CE840EBD5692}"/>
    <cellStyle name="SAPBEXfilterDrill 3 2 6 3" xfId="9449" xr:uid="{0A8DEA78-727A-4E6C-8839-779654290E84}"/>
    <cellStyle name="SAPBEXfilterDrill 3 2 6 3 2" xfId="27173" xr:uid="{0D9B6EBF-C77C-4AC4-9D83-F94EF6BF2C0C}"/>
    <cellStyle name="SAPBEXfilterDrill 3 2 6 3 3" xfId="32799" xr:uid="{9DB2043C-DC3D-41D3-8777-8EC5DD485026}"/>
    <cellStyle name="SAPBEXfilterDrill 3 2 6 3 4" xfId="26276" xr:uid="{633ED9A1-AC36-4C0B-9A6A-1904853B45EB}"/>
    <cellStyle name="SAPBEXfilterDrill 3 2 6 3 5" xfId="18357" xr:uid="{4E919683-472E-456C-B711-762C8EE26D43}"/>
    <cellStyle name="SAPBEXfilterDrill 3 2 6 4" xfId="11391" xr:uid="{45E54888-4F69-4A45-A914-18DF1BC4F4E7}"/>
    <cellStyle name="SAPBEXfilterDrill 3 2 6 4 2" xfId="28846" xr:uid="{647690A2-3135-43C4-831E-EA3B1BE78C2B}"/>
    <cellStyle name="SAPBEXfilterDrill 3 2 6 4 3" xfId="34041" xr:uid="{35E59F8F-7B4B-4C45-9999-39CFDE1A1F2A}"/>
    <cellStyle name="SAPBEXfilterDrill 3 2 6 4 4" xfId="33081" xr:uid="{4AE119AB-EF8B-4907-9260-FC4904531DDD}"/>
    <cellStyle name="SAPBEXfilterDrill 3 2 6 4 5" xfId="19894" xr:uid="{18441AA0-87E4-4774-B3C0-50549EC7E568}"/>
    <cellStyle name="SAPBEXfilterDrill 3 2 6 5" xfId="33977" xr:uid="{560AC03B-70CC-432B-A353-B16AEBE1D7AC}"/>
    <cellStyle name="SAPBEXfilterDrill 3 2 6 6" xfId="16383" xr:uid="{F3C5E921-1B46-41B9-892E-91D81742E534}"/>
    <cellStyle name="SAPBEXfilterDrill 3 2 7" xfId="7250" xr:uid="{8F2D3F75-AC33-4901-B6A7-A7A3D3EC7850}"/>
    <cellStyle name="SAPBEXfilterDrill 3 2 7 2" xfId="12958" xr:uid="{CBAA5E8C-C27C-4037-A1D9-A50807755B3A}"/>
    <cellStyle name="SAPBEXfilterDrill 3 2 7 2 2" xfId="30406" xr:uid="{FBD36B04-AF7E-4134-B8E9-54F9AFEC9F2B}"/>
    <cellStyle name="SAPBEXfilterDrill 3 2 7 2 3" xfId="35361" xr:uid="{69B267CA-24BA-4130-84B5-78CFE45E26A7}"/>
    <cellStyle name="SAPBEXfilterDrill 3 2 7 2 4" xfId="36868" xr:uid="{9CB84348-EB81-4C26-91F6-9D50C3140F39}"/>
    <cellStyle name="SAPBEXfilterDrill 3 2 7 2 5" xfId="21433" xr:uid="{3F2C0A59-C23C-49E0-A898-B2613F006DC4}"/>
    <cellStyle name="SAPBEXfilterDrill 3 2 7 3" xfId="12020" xr:uid="{FB2F4599-4B2A-44FF-8584-41DEBE33AA27}"/>
    <cellStyle name="SAPBEXfilterDrill 3 2 7 3 2" xfId="29468" xr:uid="{6AE4A661-9192-4C2E-A95C-F0A5369F4815}"/>
    <cellStyle name="SAPBEXfilterDrill 3 2 7 3 3" xfId="34558" xr:uid="{D099DB87-F81C-49F6-AEC4-42D92F07328F}"/>
    <cellStyle name="SAPBEXfilterDrill 3 2 7 3 4" xfId="26810" xr:uid="{211AD34E-3938-4931-B74C-575FB0E8B501}"/>
    <cellStyle name="SAPBEXfilterDrill 3 2 7 3 5" xfId="20495" xr:uid="{83DB2B5D-2CF9-4158-9FC2-CDFD6F74E27B}"/>
    <cellStyle name="SAPBEXfilterDrill 3 2 7 4" xfId="25306" xr:uid="{BC4365A4-FF42-4FE6-BE66-4118F53789B6}"/>
    <cellStyle name="SAPBEXfilterDrill 3 2 7 5" xfId="16735" xr:uid="{09084945-B2A5-47C0-9CB4-5135DECA7894}"/>
    <cellStyle name="SAPBEXfilterDrill 3 2 8" xfId="11372" xr:uid="{EA08A990-D260-426E-A9FD-7359BA8D87F6}"/>
    <cellStyle name="SAPBEXfilterDrill 3 2 8 2" xfId="28827" xr:uid="{A0A595E0-B7C2-48EC-B9B8-BB1FB62B6422}"/>
    <cellStyle name="SAPBEXfilterDrill 3 2 8 3" xfId="34026" xr:uid="{1A863588-185C-4E67-AD9C-464523231AE8}"/>
    <cellStyle name="SAPBEXfilterDrill 3 2 8 4" xfId="26020" xr:uid="{580CBBCA-E664-4996-8632-E45F616BF93D}"/>
    <cellStyle name="SAPBEXfilterDrill 3 2 8 5" xfId="19875" xr:uid="{D8328812-6CA9-47BC-A699-1D2CB07BCB4B}"/>
    <cellStyle name="SAPBEXfilterDrill 3 2 9" xfId="10632" xr:uid="{0F750397-455A-4F0A-BD31-E739FEE106B5}"/>
    <cellStyle name="SAPBEXfilterDrill 3 2 9 2" xfId="28113" xr:uid="{504F1814-F696-4FFA-BAC3-7401FEAECC71}"/>
    <cellStyle name="SAPBEXfilterDrill 3 2 9 3" xfId="33418" xr:uid="{D5D0747D-3749-4980-BC00-CF7900C14D4D}"/>
    <cellStyle name="SAPBEXfilterDrill 3 2 9 4" xfId="24461" xr:uid="{8E2176F6-7D18-453D-96C0-A50F500BFAD1}"/>
    <cellStyle name="SAPBEXfilterDrill 3 2 9 5" xfId="19175" xr:uid="{AACEC3F0-78BB-4A1C-8A29-F72CC0204FF8}"/>
    <cellStyle name="SAPBEXfilterDrill 3 3" xfId="6688" xr:uid="{A51452B2-5E2C-46E9-9740-BF8FC0CEB761}"/>
    <cellStyle name="SAPBEXfilterDrill 3 3 10" xfId="24107" xr:uid="{89D7AD5F-39BB-4C82-8062-76DECFDB4E5F}"/>
    <cellStyle name="SAPBEXfilterDrill 3 3 11" xfId="16197" xr:uid="{C403D7BD-C39A-4177-AE0C-A4E6B6BEAFE7}"/>
    <cellStyle name="SAPBEXfilterDrill 3 3 2" xfId="7053" xr:uid="{D70B04AF-7DC4-4336-A8CC-EE2DE7A5BA9F}"/>
    <cellStyle name="SAPBEXfilterDrill 3 3 2 2" xfId="7841" xr:uid="{B81C4CBC-D252-4BD5-95F7-F385F70C38CC}"/>
    <cellStyle name="SAPBEXfilterDrill 3 3 2 2 2" xfId="13548" xr:uid="{75B6AD24-CBD0-41FC-B61E-27E8A5D3C88E}"/>
    <cellStyle name="SAPBEXfilterDrill 3 3 2 2 2 2" xfId="30996" xr:uid="{C288645E-8335-434B-B86D-6EFEB85A1906}"/>
    <cellStyle name="SAPBEXfilterDrill 3 3 2 2 2 3" xfId="35861" xr:uid="{65F28E97-A49F-41C5-B5AC-8A26789205E0}"/>
    <cellStyle name="SAPBEXfilterDrill 3 3 2 2 2 4" xfId="37454" xr:uid="{71861FB3-6F84-42F0-9617-E08FD2E9596F}"/>
    <cellStyle name="SAPBEXfilterDrill 3 3 2 2 2 5" xfId="22023" xr:uid="{F11D32D5-CD34-477B-8858-DB2FD7182BB1}"/>
    <cellStyle name="SAPBEXfilterDrill 3 3 2 2 3" xfId="12610" xr:uid="{40A98239-E1D9-4114-ABEB-245AD0F8845C}"/>
    <cellStyle name="SAPBEXfilterDrill 3 3 2 2 3 2" xfId="30058" xr:uid="{57759401-6C0C-41E3-BA8E-56C20C303906}"/>
    <cellStyle name="SAPBEXfilterDrill 3 3 2 2 3 3" xfId="35055" xr:uid="{1ECB7642-FC60-4EB1-BD64-9ABAB8B27F66}"/>
    <cellStyle name="SAPBEXfilterDrill 3 3 2 2 3 4" xfId="36520" xr:uid="{4B497AED-5879-4ACD-89F8-F936DFD54B4B}"/>
    <cellStyle name="SAPBEXfilterDrill 3 3 2 2 3 5" xfId="21085" xr:uid="{F94D2DB2-061C-4337-9B60-E5277D643439}"/>
    <cellStyle name="SAPBEXfilterDrill 3 3 2 2 4" xfId="34667" xr:uid="{936CEE58-93C1-4DEB-844F-D5E9EC98B8E2}"/>
    <cellStyle name="SAPBEXfilterDrill 3 3 2 2 5" xfId="17321" xr:uid="{1365D9D1-A462-4E2E-A571-BE6FF39F716A}"/>
    <cellStyle name="SAPBEXfilterDrill 3 3 2 3" xfId="12762" xr:uid="{0651B357-5A2B-4409-8B27-08509D78A6BA}"/>
    <cellStyle name="SAPBEXfilterDrill 3 3 2 3 2" xfId="30210" xr:uid="{B5D98CE5-1B5F-408E-A7D8-2A267ADCAED6}"/>
    <cellStyle name="SAPBEXfilterDrill 3 3 2 3 3" xfId="35188" xr:uid="{E083B30B-A2DC-4449-B5C9-32AE17389510}"/>
    <cellStyle name="SAPBEXfilterDrill 3 3 2 3 4" xfId="36672" xr:uid="{CE8C5398-FED4-47D4-A4E8-0C3D00A69CB7}"/>
    <cellStyle name="SAPBEXfilterDrill 3 3 2 3 5" xfId="21237" xr:uid="{F9D7A9B4-7B16-458D-8EDD-624526182FCB}"/>
    <cellStyle name="SAPBEXfilterDrill 3 3 2 4" xfId="11526" xr:uid="{8D4C2E39-0A95-4219-8AF1-85548FA6B8B9}"/>
    <cellStyle name="SAPBEXfilterDrill 3 3 2 4 2" xfId="28981" xr:uid="{EF07DDDD-3AF9-4DA9-B3DD-1B124E53D0A0}"/>
    <cellStyle name="SAPBEXfilterDrill 3 3 2 4 3" xfId="34153" xr:uid="{3E2E960F-B943-4421-BB2C-25B6BB71A619}"/>
    <cellStyle name="SAPBEXfilterDrill 3 3 2 4 4" xfId="25891" xr:uid="{E1AC4887-2879-499D-BDEB-5B8F96C6D3B5}"/>
    <cellStyle name="SAPBEXfilterDrill 3 3 2 4 5" xfId="20028" xr:uid="{C381736D-F4A2-4C1C-A1DD-C124B2718D78}"/>
    <cellStyle name="SAPBEXfilterDrill 3 3 2 5" xfId="34183" xr:uid="{A074A0B6-3AD3-446F-830A-1D95E4E9D1CA}"/>
    <cellStyle name="SAPBEXfilterDrill 3 3 2 6" xfId="16539" xr:uid="{459DD83F-57CD-4C1B-882A-06D00BE99074}"/>
    <cellStyle name="SAPBEXfilterDrill 3 3 3" xfId="6843" xr:uid="{DF4D54B9-4959-4A55-B40A-88148CC5BBF3}"/>
    <cellStyle name="SAPBEXfilterDrill 3 3 3 2" xfId="7674" xr:uid="{02D8FD91-345E-4018-8C24-F7D40C70CBE4}"/>
    <cellStyle name="SAPBEXfilterDrill 3 3 3 2 2" xfId="13381" xr:uid="{D0BA7781-5369-483F-830A-24711EAE05F3}"/>
    <cellStyle name="SAPBEXfilterDrill 3 3 3 2 2 2" xfId="30829" xr:uid="{14C27E9A-4893-45E2-82E6-0A2FF7C1AA63}"/>
    <cellStyle name="SAPBEXfilterDrill 3 3 3 2 2 3" xfId="35725" xr:uid="{F4DD5F30-859A-448E-AAD3-37F67BAF9C61}"/>
    <cellStyle name="SAPBEXfilterDrill 3 3 3 2 2 4" xfId="37289" xr:uid="{F4B361BA-670F-455E-B604-958ACB034148}"/>
    <cellStyle name="SAPBEXfilterDrill 3 3 3 2 2 5" xfId="21856" xr:uid="{188CD034-88F3-43B4-B9A5-32F66CF2B8F4}"/>
    <cellStyle name="SAPBEXfilterDrill 3 3 3 2 3" xfId="12443" xr:uid="{DE7AA212-AA9B-4443-AC58-2768667F4267}"/>
    <cellStyle name="SAPBEXfilterDrill 3 3 3 2 3 2" xfId="29891" xr:uid="{4350B79D-D792-4AC8-82E2-E4A1929F6B86}"/>
    <cellStyle name="SAPBEXfilterDrill 3 3 3 2 3 3" xfId="34921" xr:uid="{D2902DCC-4F74-4F82-8F77-4807AD42903B}"/>
    <cellStyle name="SAPBEXfilterDrill 3 3 3 2 3 4" xfId="36353" xr:uid="{7FF6E5A6-0670-4E45-9F31-A90BEB3A8985}"/>
    <cellStyle name="SAPBEXfilterDrill 3 3 3 2 3 5" xfId="20918" xr:uid="{A0856996-5B49-4A1F-83D1-14CE9E9B9CC3}"/>
    <cellStyle name="SAPBEXfilterDrill 3 3 3 2 4" xfId="34655" xr:uid="{86346A23-3D84-47D9-BD7B-65884DD122E6}"/>
    <cellStyle name="SAPBEXfilterDrill 3 3 3 2 5" xfId="17156" xr:uid="{804DEAD8-B47B-422D-9745-E5E58850A66F}"/>
    <cellStyle name="SAPBEXfilterDrill 3 3 3 3" xfId="9446" xr:uid="{27131A83-1AF8-447A-BEAD-5084AEF2EC89}"/>
    <cellStyle name="SAPBEXfilterDrill 3 3 3 3 2" xfId="27170" xr:uid="{6199EF34-9824-4EF6-A923-6509C5638733}"/>
    <cellStyle name="SAPBEXfilterDrill 3 3 3 3 3" xfId="32797" xr:uid="{1692FF0E-DE80-4B22-8293-09BD0BD4F00B}"/>
    <cellStyle name="SAPBEXfilterDrill 3 3 3 3 4" xfId="36091" xr:uid="{CBEB5756-1394-408E-AE0C-F8F96C501618}"/>
    <cellStyle name="SAPBEXfilterDrill 3 3 3 3 5" xfId="18354" xr:uid="{98BC4978-7815-471A-9494-9792D5BA9E6C}"/>
    <cellStyle name="SAPBEXfilterDrill 3 3 3 4" xfId="11351" xr:uid="{F39FE48F-80A8-4D74-AFE5-89D368C33B30}"/>
    <cellStyle name="SAPBEXfilterDrill 3 3 3 4 2" xfId="28806" xr:uid="{04C44829-65C2-4EA7-9A54-FE5007275C9E}"/>
    <cellStyle name="SAPBEXfilterDrill 3 3 3 4 3" xfId="34010" xr:uid="{0E62991D-FA08-4B8F-834C-37167FAC4357}"/>
    <cellStyle name="SAPBEXfilterDrill 3 3 3 4 4" xfId="33083" xr:uid="{3246442C-798E-4453-B73D-111136501275}"/>
    <cellStyle name="SAPBEXfilterDrill 3 3 3 4 5" xfId="19854" xr:uid="{D7E3C3D5-A27B-45FD-839E-16EF9E66CA17}"/>
    <cellStyle name="SAPBEXfilterDrill 3 3 3 5" xfId="34018" xr:uid="{96A1DCCD-9E9D-4818-854E-7ABB4D582DF0}"/>
    <cellStyle name="SAPBEXfilterDrill 3 3 3 6" xfId="16343" xr:uid="{B2F5BBE4-E4D1-43A8-8036-4A80B93FC5DC}"/>
    <cellStyle name="SAPBEXfilterDrill 3 3 4" xfId="5072" xr:uid="{14166CF1-51A5-4EF6-8863-12CEC34C99E4}"/>
    <cellStyle name="SAPBEXfilterDrill 3 3 4 2" xfId="6100" xr:uid="{CBE34D0B-A846-4972-86D7-C0F6CB44D453}"/>
    <cellStyle name="SAPBEXfilterDrill 3 3 4 2 2" xfId="8999" xr:uid="{04120CF8-931D-415B-BF85-BF31CF31EF5E}"/>
    <cellStyle name="SAPBEXfilterDrill 3 3 4 2 2 2" xfId="26785" xr:uid="{8C0A313E-CA52-4CD5-AEAF-DB3E624F5C91}"/>
    <cellStyle name="SAPBEXfilterDrill 3 3 4 2 2 3" xfId="32495" xr:uid="{34C153AD-C08F-4A42-8EE7-DB07DF7B8272}"/>
    <cellStyle name="SAPBEXfilterDrill 3 3 4 2 2 4" xfId="32500" xr:uid="{5C115A42-7E40-468B-9707-9C4157599CEA}"/>
    <cellStyle name="SAPBEXfilterDrill 3 3 4 2 2 5" xfId="18059" xr:uid="{D42CD81E-253C-4893-A053-2A738F8D02BE}"/>
    <cellStyle name="SAPBEXfilterDrill 3 3 4 2 3" xfId="10703" xr:uid="{D1AE98B9-38D7-4442-AF1A-F0ACB523AEDD}"/>
    <cellStyle name="SAPBEXfilterDrill 3 3 4 2 3 2" xfId="28179" xr:uid="{BCBA0DBD-0982-4293-9593-2D4075CDCD26}"/>
    <cellStyle name="SAPBEXfilterDrill 3 3 4 2 3 3" xfId="33473" xr:uid="{7E8CCFF6-ED7A-47D7-A8BC-42409C4A8458}"/>
    <cellStyle name="SAPBEXfilterDrill 3 3 4 2 3 4" xfId="25548" xr:uid="{DBD1811F-40CB-482D-B4AC-A4F5D512DF50}"/>
    <cellStyle name="SAPBEXfilterDrill 3 3 4 2 3 5" xfId="19239" xr:uid="{1F4823E1-1838-4B8B-9FEB-3BE8EAFD886A}"/>
    <cellStyle name="SAPBEXfilterDrill 3 3 4 2 4" xfId="23862" xr:uid="{B58C0C06-E1E2-4F70-A182-0ECE8EDD66A7}"/>
    <cellStyle name="SAPBEXfilterDrill 3 3 4 2 5" xfId="15692" xr:uid="{7374A4CD-03C1-4E90-9A12-AA0D56C95188}"/>
    <cellStyle name="SAPBEXfilterDrill 3 3 4 3" xfId="11026" xr:uid="{28B97430-FDB1-4B3A-8CA7-3B038B420E3B}"/>
    <cellStyle name="SAPBEXfilterDrill 3 3 4 3 2" xfId="28490" xr:uid="{1A561AEC-ADBD-4B42-9D2A-AB8974C25715}"/>
    <cellStyle name="SAPBEXfilterDrill 3 3 4 3 3" xfId="33738" xr:uid="{3755CA77-9831-4224-98B9-4377B67E497E}"/>
    <cellStyle name="SAPBEXfilterDrill 3 3 4 3 4" xfId="25822" xr:uid="{7ADFEE37-02A8-477F-A7AD-6A45325B509E}"/>
    <cellStyle name="SAPBEXfilterDrill 3 3 4 3 5" xfId="19545" xr:uid="{5C00A026-B33B-4DC1-BC6F-D0CDE8FA1447}"/>
    <cellStyle name="SAPBEXfilterDrill 3 3 4 4" xfId="8127" xr:uid="{804C0102-62D5-4C8D-B4FC-876D32F71FBF}"/>
    <cellStyle name="SAPBEXfilterDrill 3 3 4 4 2" xfId="26140" xr:uid="{E29BC431-C581-4037-8068-FDCC3D06DF6D}"/>
    <cellStyle name="SAPBEXfilterDrill 3 3 4 4 3" xfId="32112" xr:uid="{22211664-5E0D-4D30-8441-2073F48A064E}"/>
    <cellStyle name="SAPBEXfilterDrill 3 3 4 4 4" xfId="35553" xr:uid="{B22894EA-FEC4-404E-8805-DB62874F95FA}"/>
    <cellStyle name="SAPBEXfilterDrill 3 3 4 4 5" xfId="17510" xr:uid="{7006CCBA-E720-4C06-AAA7-A3C6185EDAD4}"/>
    <cellStyle name="SAPBEXfilterDrill 3 3 4 5" xfId="33327" xr:uid="{D87B8F82-83D1-42A5-AA8F-FCB5E33CE333}"/>
    <cellStyle name="SAPBEXfilterDrill 3 3 4 6" xfId="15122" xr:uid="{DD86B6EC-D889-43F6-8E50-41856A196ED6}"/>
    <cellStyle name="SAPBEXfilterDrill 3 3 5" xfId="7174" xr:uid="{A334ABA0-07EA-4A16-B2A0-3198EF834249}"/>
    <cellStyle name="SAPBEXfilterDrill 3 3 5 2" xfId="7946" xr:uid="{CB6C7C7D-134F-440D-83C9-BBDBE1B2540C}"/>
    <cellStyle name="SAPBEXfilterDrill 3 3 5 2 2" xfId="13653" xr:uid="{0E970F78-AA7D-4ED7-A6F9-F64B15263442}"/>
    <cellStyle name="SAPBEXfilterDrill 3 3 5 2 2 2" xfId="31101" xr:uid="{07128B24-0D07-406D-8EE1-0A36D4360AC5}"/>
    <cellStyle name="SAPBEXfilterDrill 3 3 5 2 2 3" xfId="35956" xr:uid="{CCF7B1F9-3B45-4FB7-B336-D77BD6B60991}"/>
    <cellStyle name="SAPBEXfilterDrill 3 3 5 2 2 4" xfId="37559" xr:uid="{7955B419-A899-4752-99B0-B660579D4F4C}"/>
    <cellStyle name="SAPBEXfilterDrill 3 3 5 2 2 5" xfId="22128" xr:uid="{2F059DEB-1464-4E43-A091-0F2883898273}"/>
    <cellStyle name="SAPBEXfilterDrill 3 3 5 2 3" xfId="12715" xr:uid="{ACAA95B6-9270-4E6A-9CF4-A6027C343D01}"/>
    <cellStyle name="SAPBEXfilterDrill 3 3 5 2 3 2" xfId="30163" xr:uid="{30252776-3342-4B3E-A32F-E1109FE50BBB}"/>
    <cellStyle name="SAPBEXfilterDrill 3 3 5 2 3 3" xfId="35149" xr:uid="{BAD776FA-03B3-4C43-A241-C7B2CAFE1C3C}"/>
    <cellStyle name="SAPBEXfilterDrill 3 3 5 2 3 4" xfId="36625" xr:uid="{264F049F-5517-4129-9F59-C2C481F82139}"/>
    <cellStyle name="SAPBEXfilterDrill 3 3 5 2 3 5" xfId="21190" xr:uid="{A5151BE9-2250-4C90-918F-BA64523DF436}"/>
    <cellStyle name="SAPBEXfilterDrill 3 3 5 2 4" xfId="26193" xr:uid="{F2C3ADD8-2F46-4D63-9953-6D99DC67A717}"/>
    <cellStyle name="SAPBEXfilterDrill 3 3 5 2 5" xfId="17426" xr:uid="{26E83A3E-6CDB-4C27-BCB2-B3B99F5D1518}"/>
    <cellStyle name="SAPBEXfilterDrill 3 3 5 3" xfId="12882" xr:uid="{10A21CF7-9EB5-46C9-A6A8-1B984C5F892C}"/>
    <cellStyle name="SAPBEXfilterDrill 3 3 5 3 2" xfId="30330" xr:uid="{B947A9B3-459B-4E73-8409-73A22DDFF8BC}"/>
    <cellStyle name="SAPBEXfilterDrill 3 3 5 3 3" xfId="35294" xr:uid="{0C460979-B725-4C5D-A125-21141703C522}"/>
    <cellStyle name="SAPBEXfilterDrill 3 3 5 3 4" xfId="36792" xr:uid="{EC29A4E9-741F-4227-B69F-FA485ACDE915}"/>
    <cellStyle name="SAPBEXfilterDrill 3 3 5 3 5" xfId="21357" xr:uid="{3198BC5C-D5BE-4724-AAB4-87FA3A7762B6}"/>
    <cellStyle name="SAPBEXfilterDrill 3 3 5 4" xfId="11631" xr:uid="{90056AF6-3719-4CFF-B794-A682838C3551}"/>
    <cellStyle name="SAPBEXfilterDrill 3 3 5 4 2" xfId="29086" xr:uid="{E47E2A18-5ABB-4F72-A388-D83D249C8289}"/>
    <cellStyle name="SAPBEXfilterDrill 3 3 5 4 3" xfId="34246" xr:uid="{EC63B0AA-5A15-4E65-BE0A-E583CA93249F}"/>
    <cellStyle name="SAPBEXfilterDrill 3 3 5 4 4" xfId="24216" xr:uid="{1DBA01F4-274D-45CE-ADC7-AE24BF12155E}"/>
    <cellStyle name="SAPBEXfilterDrill 3 3 5 4 5" xfId="20133" xr:uid="{F8C926F2-C20D-40EF-83B1-1BB9D97ACA2D}"/>
    <cellStyle name="SAPBEXfilterDrill 3 3 5 5" xfId="34296" xr:uid="{EA6844B5-2076-424C-8F25-0526A4C02CE4}"/>
    <cellStyle name="SAPBEXfilterDrill 3 3 5 6" xfId="16659" xr:uid="{500F159E-074F-41C2-8AE1-7A1A6187ABA4}"/>
    <cellStyle name="SAPBEXfilterDrill 3 3 6" xfId="5183" xr:uid="{BDD6583B-A375-4EF0-950B-FF0560A480A3}"/>
    <cellStyle name="SAPBEXfilterDrill 3 3 6 2" xfId="5872" xr:uid="{620C33A4-810A-4EC6-8118-AD654D082CDC}"/>
    <cellStyle name="SAPBEXfilterDrill 3 3 6 2 2" xfId="9007" xr:uid="{502651F7-5AB9-4F44-B8AC-CBC4D5A1B73E}"/>
    <cellStyle name="SAPBEXfilterDrill 3 3 6 2 2 2" xfId="26793" xr:uid="{DB9406B0-5552-45D1-9A0C-21A860234761}"/>
    <cellStyle name="SAPBEXfilterDrill 3 3 6 2 2 3" xfId="32503" xr:uid="{B8F2DBB3-0C67-4E2C-B765-E3B417BA6409}"/>
    <cellStyle name="SAPBEXfilterDrill 3 3 6 2 2 4" xfId="35145" xr:uid="{A547BA19-1610-4F53-8B3E-CC07A04826E6}"/>
    <cellStyle name="SAPBEXfilterDrill 3 3 6 2 2 5" xfId="18067" xr:uid="{0F72F1E1-36E5-4DAC-A53B-DBDB7FB7187F}"/>
    <cellStyle name="SAPBEXfilterDrill 3 3 6 2 3" xfId="8977" xr:uid="{013BCB67-DAFB-418B-808B-64DC8EFB1C22}"/>
    <cellStyle name="SAPBEXfilterDrill 3 3 6 2 3 2" xfId="26764" xr:uid="{27E27F01-BE41-44D3-9480-FD258033C01C}"/>
    <cellStyle name="SAPBEXfilterDrill 3 3 6 2 3 3" xfId="32478" xr:uid="{34A00B8D-97D0-47B8-B84B-758D5FB6238E}"/>
    <cellStyle name="SAPBEXfilterDrill 3 3 6 2 3 4" xfId="34915" xr:uid="{77FF9452-B11D-4D06-9BA8-993275AFF11B}"/>
    <cellStyle name="SAPBEXfilterDrill 3 3 6 2 3 5" xfId="18038" xr:uid="{624B3361-AD7A-48CC-AC37-D60B4C704FC0}"/>
    <cellStyle name="SAPBEXfilterDrill 3 3 6 2 4" xfId="23722" xr:uid="{E448D8ED-1207-48C7-9CCA-B3F6BD1F09C0}"/>
    <cellStyle name="SAPBEXfilterDrill 3 3 6 2 5" xfId="15490" xr:uid="{0A7ABA56-A535-437A-B620-CF04D1227A01}"/>
    <cellStyle name="SAPBEXfilterDrill 3 3 6 3" xfId="8983" xr:uid="{79E635FD-1A7C-4702-B65B-6E60D9D0E2A1}"/>
    <cellStyle name="SAPBEXfilterDrill 3 3 6 3 2" xfId="26770" xr:uid="{2DE35638-310F-40F3-AAD4-C84B96B68D76}"/>
    <cellStyle name="SAPBEXfilterDrill 3 3 6 3 3" xfId="32483" xr:uid="{3C27216C-3D59-45AB-9018-3E3E904A686A}"/>
    <cellStyle name="SAPBEXfilterDrill 3 3 6 3 4" xfId="32696" xr:uid="{11517DF4-408E-4ADE-9EDD-2CC0EE935C37}"/>
    <cellStyle name="SAPBEXfilterDrill 3 3 6 3 5" xfId="18044" xr:uid="{F82A5899-4B05-4601-ACCA-F461D7CCA938}"/>
    <cellStyle name="SAPBEXfilterDrill 3 3 6 4" xfId="8163" xr:uid="{126293F6-CB2B-4A8F-A9CA-57B15EF3D60E}"/>
    <cellStyle name="SAPBEXfilterDrill 3 3 6 4 2" xfId="26174" xr:uid="{6AAE3447-6574-476D-8A4A-93FC6CCF12E8}"/>
    <cellStyle name="SAPBEXfilterDrill 3 3 6 4 3" xfId="32142" xr:uid="{753021B2-7D4A-4AC0-BA97-4BA21160E807}"/>
    <cellStyle name="SAPBEXfilterDrill 3 3 6 4 4" xfId="35467" xr:uid="{8E7DB177-3E0D-402A-80F7-EE15E0755917}"/>
    <cellStyle name="SAPBEXfilterDrill 3 3 6 4 5" xfId="17543" xr:uid="{7D7A9B36-E879-4D4B-82AF-0F2854CFC74A}"/>
    <cellStyle name="SAPBEXfilterDrill 3 3 6 5" xfId="32467" xr:uid="{7C059502-0CB1-470D-B1BB-002ABE1AA24F}"/>
    <cellStyle name="SAPBEXfilterDrill 3 3 6 6" xfId="15183" xr:uid="{BE62C911-E8CF-497D-AE3C-F9E4CE23290D}"/>
    <cellStyle name="SAPBEXfilterDrill 3 3 7" xfId="7244" xr:uid="{95556A4A-37EE-4195-90E8-53758CB78D5E}"/>
    <cellStyle name="SAPBEXfilterDrill 3 3 7 2" xfId="12952" xr:uid="{9F6438D3-9827-47A7-A720-23DCF97911D4}"/>
    <cellStyle name="SAPBEXfilterDrill 3 3 7 2 2" xfId="30400" xr:uid="{29CB2C14-96F7-4B60-B256-10ACAA554B81}"/>
    <cellStyle name="SAPBEXfilterDrill 3 3 7 2 3" xfId="35355" xr:uid="{96685330-6CF9-49BC-9918-54C8B926BCD6}"/>
    <cellStyle name="SAPBEXfilterDrill 3 3 7 2 4" xfId="36862" xr:uid="{71A9234F-54DD-459F-9BBD-680F582001BB}"/>
    <cellStyle name="SAPBEXfilterDrill 3 3 7 2 5" xfId="21427" xr:uid="{A5246AA8-7F81-46D1-82C0-555BE2374559}"/>
    <cellStyle name="SAPBEXfilterDrill 3 3 7 3" xfId="12014" xr:uid="{6D0E241A-BA62-41B2-96C1-435A5F7BC032}"/>
    <cellStyle name="SAPBEXfilterDrill 3 3 7 3 2" xfId="29462" xr:uid="{6E360ED2-AA6F-47DF-9535-317B0D8F5370}"/>
    <cellStyle name="SAPBEXfilterDrill 3 3 7 3 3" xfId="34553" xr:uid="{EC49CC2B-0C4E-40AC-810C-2CFB5D2F8E1E}"/>
    <cellStyle name="SAPBEXfilterDrill 3 3 7 3 4" xfId="28021" xr:uid="{4ED94794-EE27-43E7-BF5A-315E924B49C8}"/>
    <cellStyle name="SAPBEXfilterDrill 3 3 7 3 5" xfId="20489" xr:uid="{A76BCA12-961E-4CB2-B3D2-CF42EDFECE42}"/>
    <cellStyle name="SAPBEXfilterDrill 3 3 7 4" xfId="26336" xr:uid="{898197E6-27CC-485D-A67C-10EB812908A1}"/>
    <cellStyle name="SAPBEXfilterDrill 3 3 7 5" xfId="16729" xr:uid="{938E12BA-43E9-49CB-9D90-65597797CB2A}"/>
    <cellStyle name="SAPBEXfilterDrill 3 3 8" xfId="11754" xr:uid="{ABB1F518-87BD-4FC4-A1F6-CF714745E81D}"/>
    <cellStyle name="SAPBEXfilterDrill 3 3 8 2" xfId="29207" xr:uid="{39385660-2C0A-4259-9B49-B4F5629199B6}"/>
    <cellStyle name="SAPBEXfilterDrill 3 3 8 3" xfId="34348" xr:uid="{0A6D79D4-D38F-46DB-86F6-01169F3FF1E6}"/>
    <cellStyle name="SAPBEXfilterDrill 3 3 8 4" xfId="25325" xr:uid="{114783E2-F3CD-4706-8526-1D5ECDC5D06C}"/>
    <cellStyle name="SAPBEXfilterDrill 3 3 8 5" xfId="20253" xr:uid="{38535D96-19EF-48E5-A4B2-7B2E70E0D032}"/>
    <cellStyle name="SAPBEXfilterDrill 3 3 9" xfId="10626" xr:uid="{182818FD-1A32-415E-BFFD-C10A09E66711}"/>
    <cellStyle name="SAPBEXfilterDrill 3 3 9 2" xfId="28107" xr:uid="{17281A92-FD6C-43E6-8AC9-2EFEC713CD02}"/>
    <cellStyle name="SAPBEXfilterDrill 3 3 9 3" xfId="33413" xr:uid="{5E03451D-FDC0-4E6C-B8DA-D1C039B47BFA}"/>
    <cellStyle name="SAPBEXfilterDrill 3 3 9 4" xfId="25358" xr:uid="{FFB273FB-DAB2-4B62-9074-6DC92BF8508B}"/>
    <cellStyle name="SAPBEXfilterDrill 3 3 9 5" xfId="19169" xr:uid="{49A75ABE-5C55-437E-8FE7-550D549E2A7E}"/>
    <cellStyle name="SAPBEXfilterDrill 3 4" xfId="6589" xr:uid="{50B1A4BE-4DC8-4954-8DE0-72E37723B025}"/>
    <cellStyle name="SAPBEXfilterDrill 3 4 10" xfId="23301" xr:uid="{2C631344-B654-4AE4-B750-9445E2624B47}"/>
    <cellStyle name="SAPBEXfilterDrill 3 4 11" xfId="16103" xr:uid="{A4A195E4-F028-493F-A59B-A5A44FD29ED8}"/>
    <cellStyle name="SAPBEXfilterDrill 3 4 2" xfId="7033" xr:uid="{80E54D19-B87F-452F-AFF1-01A5E2135919}"/>
    <cellStyle name="SAPBEXfilterDrill 3 4 2 2" xfId="7821" xr:uid="{D73CB1A1-C23F-4451-A849-4CB95C83B4A9}"/>
    <cellStyle name="SAPBEXfilterDrill 3 4 2 2 2" xfId="13528" xr:uid="{0135DCEF-01A9-4EE7-80AC-AA96FF2E38C8}"/>
    <cellStyle name="SAPBEXfilterDrill 3 4 2 2 2 2" xfId="30976" xr:uid="{59B0E943-C97D-4488-A61D-F0FAC18CFB4A}"/>
    <cellStyle name="SAPBEXfilterDrill 3 4 2 2 2 3" xfId="35847" xr:uid="{30DC6FBF-8287-45DC-BDD3-85BC4E0FD34B}"/>
    <cellStyle name="SAPBEXfilterDrill 3 4 2 2 2 4" xfId="37434" xr:uid="{5FCFE6DF-6609-434A-8282-70FA877DA4E3}"/>
    <cellStyle name="SAPBEXfilterDrill 3 4 2 2 2 5" xfId="22003" xr:uid="{C76D9045-DF80-4297-A816-764FB9776E88}"/>
    <cellStyle name="SAPBEXfilterDrill 3 4 2 2 3" xfId="12590" xr:uid="{5ACA0B9C-AD6F-455E-B556-83BBD2F94AF1}"/>
    <cellStyle name="SAPBEXfilterDrill 3 4 2 2 3 2" xfId="30038" xr:uid="{5540E381-F988-4E24-9CE6-B221893CE80A}"/>
    <cellStyle name="SAPBEXfilterDrill 3 4 2 2 3 3" xfId="35041" xr:uid="{7257A10C-C97A-4F5F-A19B-0952547E2F1B}"/>
    <cellStyle name="SAPBEXfilterDrill 3 4 2 2 3 4" xfId="36500" xr:uid="{1DB9BACA-001C-4C07-8FB2-1A416C6DC76D}"/>
    <cellStyle name="SAPBEXfilterDrill 3 4 2 2 3 5" xfId="21065" xr:uid="{7533CE54-4004-4E0A-91A3-B5ACE49EC435}"/>
    <cellStyle name="SAPBEXfilterDrill 3 4 2 2 4" xfId="34036" xr:uid="{686D350E-F893-4BD8-891F-669E159E554D}"/>
    <cellStyle name="SAPBEXfilterDrill 3 4 2 2 5" xfId="17301" xr:uid="{5C2DA7EE-FB21-4536-8384-BC27817AAD87}"/>
    <cellStyle name="SAPBEXfilterDrill 3 4 2 3" xfId="12742" xr:uid="{CE74534E-8D4B-430C-BB19-84E5EF171957}"/>
    <cellStyle name="SAPBEXfilterDrill 3 4 2 3 2" xfId="30190" xr:uid="{47DA8C8E-BA85-4B1E-8497-81C2C5A1B5C7}"/>
    <cellStyle name="SAPBEXfilterDrill 3 4 2 3 3" xfId="35175" xr:uid="{0A50783E-D2C0-42FD-A030-033DFBB80AD3}"/>
    <cellStyle name="SAPBEXfilterDrill 3 4 2 3 4" xfId="36652" xr:uid="{60E475D1-E5CB-4937-873F-A9727804B2B0}"/>
    <cellStyle name="SAPBEXfilterDrill 3 4 2 3 5" xfId="21217" xr:uid="{3CC98A26-A448-4B2C-B24A-8471FF756F06}"/>
    <cellStyle name="SAPBEXfilterDrill 3 4 2 4" xfId="11506" xr:uid="{26CCBDBE-C465-44D5-92FE-0089877AAC39}"/>
    <cellStyle name="SAPBEXfilterDrill 3 4 2 4 2" xfId="28961" xr:uid="{97DD0B6C-CBEC-4B58-9642-FFBB25E64B29}"/>
    <cellStyle name="SAPBEXfilterDrill 3 4 2 4 3" xfId="34139" xr:uid="{4D7F8A51-87FA-4AE2-B181-FD67A4C6D3AE}"/>
    <cellStyle name="SAPBEXfilterDrill 3 4 2 4 4" xfId="23139" xr:uid="{D6AE0B10-E7C0-46EA-9513-2637CEB122D7}"/>
    <cellStyle name="SAPBEXfilterDrill 3 4 2 4 5" xfId="20008" xr:uid="{CCF491F2-BFC9-4540-A046-29313ECA6A27}"/>
    <cellStyle name="SAPBEXfilterDrill 3 4 2 5" xfId="35763" xr:uid="{6F245D69-B8D0-4184-92DD-6477A2872C56}"/>
    <cellStyle name="SAPBEXfilterDrill 3 4 2 6" xfId="16519" xr:uid="{36717B6A-480C-4BBA-AD6D-7FBE979B9490}"/>
    <cellStyle name="SAPBEXfilterDrill 3 4 3" xfId="5208" xr:uid="{55B9E1C7-D562-4F4F-8EB2-A23D4DDC3E8D}"/>
    <cellStyle name="SAPBEXfilterDrill 3 4 3 2" xfId="6724" xr:uid="{909A6475-2CE7-4C6E-947D-66669423983B}"/>
    <cellStyle name="SAPBEXfilterDrill 3 4 3 2 2" xfId="10732" xr:uid="{851BA5B8-96D9-4B74-BC1F-5778BCB32332}"/>
    <cellStyle name="SAPBEXfilterDrill 3 4 3 2 2 2" xfId="28204" xr:uid="{97D9AE77-4331-4E82-95B4-19B6048F3594}"/>
    <cellStyle name="SAPBEXfilterDrill 3 4 3 2 2 3" xfId="33500" xr:uid="{27DE12D8-83D8-47F9-982F-AC7BC9374EC0}"/>
    <cellStyle name="SAPBEXfilterDrill 3 4 3 2 2 4" xfId="32294" xr:uid="{ECA275B9-FACC-41A6-B4C7-D113F5DD3B29}"/>
    <cellStyle name="SAPBEXfilterDrill 3 4 3 2 2 5" xfId="19264" xr:uid="{6974067A-2DA6-47DD-9CC9-A64114435962}"/>
    <cellStyle name="SAPBEXfilterDrill 3 4 3 2 3" xfId="9222" xr:uid="{FD2FDB73-37C0-4948-8CE7-0C7BA1B8C8C7}"/>
    <cellStyle name="SAPBEXfilterDrill 3 4 3 2 3 2" xfId="26967" xr:uid="{24CEAC6A-ABB7-41CD-82E3-7FD3AEBFA4FC}"/>
    <cellStyle name="SAPBEXfilterDrill 3 4 3 2 3 3" xfId="32624" xr:uid="{ED14D470-393C-4F76-97D7-E2B0B5645205}"/>
    <cellStyle name="SAPBEXfilterDrill 3 4 3 2 3 4" xfId="25586" xr:uid="{4152C36E-14DF-4424-9A92-835C5AE1DDC0}"/>
    <cellStyle name="SAPBEXfilterDrill 3 4 3 2 3 5" xfId="18172" xr:uid="{B84BA0B2-3A65-4BD8-BEF6-AB4AAC3D98DC}"/>
    <cellStyle name="SAPBEXfilterDrill 3 4 3 2 4" xfId="26035" xr:uid="{C1313B03-433E-40AA-AC32-2E1740E8144E}"/>
    <cellStyle name="SAPBEXfilterDrill 3 4 3 2 5" xfId="16232" xr:uid="{584739C2-3FF9-4A33-A62A-417E305CEA0E}"/>
    <cellStyle name="SAPBEXfilterDrill 3 4 3 3" xfId="11154" xr:uid="{C475A35A-01A5-49AA-9F25-BE590C7ADF8F}"/>
    <cellStyle name="SAPBEXfilterDrill 3 4 3 3 2" xfId="28614" xr:uid="{1256E7A9-F4E1-40CB-93BF-EC8F91F3BDC2}"/>
    <cellStyle name="SAPBEXfilterDrill 3 4 3 3 3" xfId="33847" xr:uid="{EF37FACE-2376-4A03-9A4C-B2C422859F3F}"/>
    <cellStyle name="SAPBEXfilterDrill 3 4 3 3 4" xfId="25316" xr:uid="{FFE66445-E70F-41B2-8926-133E82E92096}"/>
    <cellStyle name="SAPBEXfilterDrill 3 4 3 3 5" xfId="19664" xr:uid="{CB078043-695B-45C4-9988-861F29F91E0A}"/>
    <cellStyle name="SAPBEXfilterDrill 3 4 3 4" xfId="8574" xr:uid="{619E5CC8-D4A6-45B2-B4FC-A17CFF1AE23D}"/>
    <cellStyle name="SAPBEXfilterDrill 3 4 3 4 2" xfId="26370" xr:uid="{2A5A6384-9E6F-49F8-B9DD-2A3CF2A42947}"/>
    <cellStyle name="SAPBEXfilterDrill 3 4 3 4 3" xfId="32379" xr:uid="{6E7B3523-6BA9-4A9F-A7C2-9E974467CDA3}"/>
    <cellStyle name="SAPBEXfilterDrill 3 4 3 4 4" xfId="35252" xr:uid="{D6F8AFFC-88AB-4BC1-ACFE-4F3AC0A32383}"/>
    <cellStyle name="SAPBEXfilterDrill 3 4 3 4 5" xfId="17646" xr:uid="{DE1AF9B2-517E-4C3A-9E40-28881519292F}"/>
    <cellStyle name="SAPBEXfilterDrill 3 4 3 5" xfId="24746" xr:uid="{2ACB3129-65FB-4AC0-B5EA-EE8C03F42565}"/>
    <cellStyle name="SAPBEXfilterDrill 3 4 3 6" xfId="15201" xr:uid="{5E6E6D7A-416D-4602-AB3E-EFF02D265D8C}"/>
    <cellStyle name="SAPBEXfilterDrill 3 4 4" xfId="6585" xr:uid="{F4504688-FA95-4F30-B3EA-B6E2C0F1E13F}"/>
    <cellStyle name="SAPBEXfilterDrill 3 4 4 2" xfId="7505" xr:uid="{428E7EBA-5F3C-498F-A15F-EF05E7E24673}"/>
    <cellStyle name="SAPBEXfilterDrill 3 4 4 2 2" xfId="13212" xr:uid="{4244F401-5DDD-47AA-A16B-CD14803D52C5}"/>
    <cellStyle name="SAPBEXfilterDrill 3 4 4 2 2 2" xfId="30660" xr:uid="{AA85F160-AA38-4016-BF34-CFB680D3FCB1}"/>
    <cellStyle name="SAPBEXfilterDrill 3 4 4 2 2 3" xfId="35585" xr:uid="{0193036C-F02D-4501-B116-2287F1E1AFAE}"/>
    <cellStyle name="SAPBEXfilterDrill 3 4 4 2 2 4" xfId="37120" xr:uid="{C36749A1-B5EA-4DE6-890C-CF68D3A3042F}"/>
    <cellStyle name="SAPBEXfilterDrill 3 4 4 2 2 5" xfId="21687" xr:uid="{009B8B36-C11A-482E-B87D-B1B536F64070}"/>
    <cellStyle name="SAPBEXfilterDrill 3 4 4 2 3" xfId="12274" xr:uid="{CEAF33B6-6372-412E-BC55-663F265B650F}"/>
    <cellStyle name="SAPBEXfilterDrill 3 4 4 2 3 2" xfId="29722" xr:uid="{21C6F71E-8228-4C14-8839-237B7DFB9BE8}"/>
    <cellStyle name="SAPBEXfilterDrill 3 4 4 2 3 3" xfId="34780" xr:uid="{55242BF1-D122-4E26-8D52-713B97AD71C4}"/>
    <cellStyle name="SAPBEXfilterDrill 3 4 4 2 3 4" xfId="24382" xr:uid="{559173F3-3082-4374-B1A9-27DD968D627E}"/>
    <cellStyle name="SAPBEXfilterDrill 3 4 4 2 3 5" xfId="20749" xr:uid="{8BE9CCCF-B9C9-4953-A2B6-266DDB3A1909}"/>
    <cellStyle name="SAPBEXfilterDrill 3 4 4 2 4" xfId="34901" xr:uid="{F2CC4BE0-9E53-459C-B7AF-C529504DAE27}"/>
    <cellStyle name="SAPBEXfilterDrill 3 4 4 2 5" xfId="16987" xr:uid="{04E02027-4823-4BC6-BD4C-4798A5C325BE}"/>
    <cellStyle name="SAPBEXfilterDrill 3 4 4 3" xfId="10725" xr:uid="{ED82BB98-C6F3-4EED-A0BE-DFE71B0FE120}"/>
    <cellStyle name="SAPBEXfilterDrill 3 4 4 3 2" xfId="28197" xr:uid="{4B4F2AAC-9127-4926-9352-0EAF8070DB9A}"/>
    <cellStyle name="SAPBEXfilterDrill 3 4 4 3 3" xfId="33493" xr:uid="{60244817-72F5-4A58-B9E6-31E562C290FB}"/>
    <cellStyle name="SAPBEXfilterDrill 3 4 4 3 4" xfId="25562" xr:uid="{F7202B3C-C124-407D-AFE2-707D493DB790}"/>
    <cellStyle name="SAPBEXfilterDrill 3 4 4 3 5" xfId="19257" xr:uid="{33BB61D0-4633-44C4-B414-89BA0D9C6F19}"/>
    <cellStyle name="SAPBEXfilterDrill 3 4 4 4" xfId="11165" xr:uid="{B8B17B05-2813-49FE-916C-9C7C1F65A013}"/>
    <cellStyle name="SAPBEXfilterDrill 3 4 4 4 2" xfId="28624" xr:uid="{1571A0F2-7681-42B8-A3F1-53BDA25C2C33}"/>
    <cellStyle name="SAPBEXfilterDrill 3 4 4 4 3" xfId="33858" xr:uid="{71464392-611C-4316-9D7E-AA252415FD72}"/>
    <cellStyle name="SAPBEXfilterDrill 3 4 4 4 4" xfId="32219" xr:uid="{394275F7-9309-4B15-A9B3-D80157314791}"/>
    <cellStyle name="SAPBEXfilterDrill 3 4 4 4 5" xfId="19674" xr:uid="{A3F36939-189B-4192-B421-CCE1561F503D}"/>
    <cellStyle name="SAPBEXfilterDrill 3 4 4 5" xfId="25817" xr:uid="{A61BE762-815E-4814-A684-D708CD9C9D2C}"/>
    <cellStyle name="SAPBEXfilterDrill 3 4 4 6" xfId="16099" xr:uid="{BC82C9FB-A89F-4164-961C-3447A4AF7325}"/>
    <cellStyle name="SAPBEXfilterDrill 3 4 5" xfId="7153" xr:uid="{7D8549E9-0DDF-4B9D-A862-AD55EC32DA44}"/>
    <cellStyle name="SAPBEXfilterDrill 3 4 5 2" xfId="7926" xr:uid="{3AB4F9C7-C57B-4CC0-B035-8385C65C4776}"/>
    <cellStyle name="SAPBEXfilterDrill 3 4 5 2 2" xfId="13633" xr:uid="{36713B1B-347D-4D61-895B-3FF4001C310A}"/>
    <cellStyle name="SAPBEXfilterDrill 3 4 5 2 2 2" xfId="31081" xr:uid="{B524A050-C4F3-460D-A4B9-A400734B6541}"/>
    <cellStyle name="SAPBEXfilterDrill 3 4 5 2 2 3" xfId="35940" xr:uid="{0BC8E580-DF3C-4E65-82E9-ACE1B55D5D4A}"/>
    <cellStyle name="SAPBEXfilterDrill 3 4 5 2 2 4" xfId="37539" xr:uid="{657F156C-C97D-4B9B-94B5-8F6B9FFEAD6F}"/>
    <cellStyle name="SAPBEXfilterDrill 3 4 5 2 2 5" xfId="22108" xr:uid="{534511DF-2BF9-4900-83FC-4F0DC9A2327B}"/>
    <cellStyle name="SAPBEXfilterDrill 3 4 5 2 3" xfId="12695" xr:uid="{23EC65F5-8413-450E-9F61-CC08C82F8939}"/>
    <cellStyle name="SAPBEXfilterDrill 3 4 5 2 3 2" xfId="30143" xr:uid="{766E728C-9B5D-45E0-8639-FFD08060B6C2}"/>
    <cellStyle name="SAPBEXfilterDrill 3 4 5 2 3 3" xfId="35134" xr:uid="{FABE9AE5-1E33-4D9A-8FFA-222125AE1935}"/>
    <cellStyle name="SAPBEXfilterDrill 3 4 5 2 3 4" xfId="36605" xr:uid="{1EB55E17-F3D7-4F9C-A5BB-DF4B00C03ECA}"/>
    <cellStyle name="SAPBEXfilterDrill 3 4 5 2 3 5" xfId="21170" xr:uid="{EC2DEBA1-D47F-4420-B208-3F12FF5CCB28}"/>
    <cellStyle name="SAPBEXfilterDrill 3 4 5 2 4" xfId="35497" xr:uid="{D0312864-36B2-4F46-85B5-72770DE14B51}"/>
    <cellStyle name="SAPBEXfilterDrill 3 4 5 2 5" xfId="17406" xr:uid="{F5F5D681-CCE0-4BF1-BAA0-0EF10CF6B5CF}"/>
    <cellStyle name="SAPBEXfilterDrill 3 4 5 3" xfId="12861" xr:uid="{C8CFE6BD-2F72-4449-9C35-4E413EC4C9E0}"/>
    <cellStyle name="SAPBEXfilterDrill 3 4 5 3 2" xfId="30309" xr:uid="{C0D6D237-5D8A-45A1-82C5-0101D2812B09}"/>
    <cellStyle name="SAPBEXfilterDrill 3 4 5 3 3" xfId="35277" xr:uid="{99CB4D69-5E29-4432-BFC8-575C515712DF}"/>
    <cellStyle name="SAPBEXfilterDrill 3 4 5 3 4" xfId="36771" xr:uid="{362E01F8-61AF-4B7F-ACA8-185186C60B45}"/>
    <cellStyle name="SAPBEXfilterDrill 3 4 5 3 5" xfId="21336" xr:uid="{234A2997-5DB7-4581-A8C0-D0CF73B2DDD4}"/>
    <cellStyle name="SAPBEXfilterDrill 3 4 5 4" xfId="11611" xr:uid="{558AC2BC-ABF9-4EA7-89A3-5E1E0366EADB}"/>
    <cellStyle name="SAPBEXfilterDrill 3 4 5 4 2" xfId="29066" xr:uid="{A29568BB-6C5B-4D41-99A7-E53CD734E8CD}"/>
    <cellStyle name="SAPBEXfilterDrill 3 4 5 4 3" xfId="34230" xr:uid="{735D624C-B5A5-45E3-B33D-B37FB8F3F706}"/>
    <cellStyle name="SAPBEXfilterDrill 3 4 5 4 4" xfId="33056" xr:uid="{6A4D1DF5-043C-4381-8219-67B4B7D227BF}"/>
    <cellStyle name="SAPBEXfilterDrill 3 4 5 4 5" xfId="20113" xr:uid="{BCDF4191-DD71-459D-B2D1-4E7324971451}"/>
    <cellStyle name="SAPBEXfilterDrill 3 4 5 5" xfId="32856" xr:uid="{EA8EF538-9BC0-4A95-865E-08CEC9F00921}"/>
    <cellStyle name="SAPBEXfilterDrill 3 4 5 6" xfId="16638" xr:uid="{5155858E-0F29-485A-BCA9-4EFFC41EBC5B}"/>
    <cellStyle name="SAPBEXfilterDrill 3 4 6" xfId="6504" xr:uid="{63229409-043A-4F39-9CCC-03B13D9348E6}"/>
    <cellStyle name="SAPBEXfilterDrill 3 4 6 2" xfId="7455" xr:uid="{73ADB3BF-B245-4C53-8011-788FB72F01D7}"/>
    <cellStyle name="SAPBEXfilterDrill 3 4 6 2 2" xfId="13162" xr:uid="{FFC49879-5C55-4A34-9B03-27C0D5834EE0}"/>
    <cellStyle name="SAPBEXfilterDrill 3 4 6 2 2 2" xfId="30610" xr:uid="{A919E9A8-0592-4ADF-8D91-97F400650045}"/>
    <cellStyle name="SAPBEXfilterDrill 3 4 6 2 2 3" xfId="35541" xr:uid="{9F44F8EE-DBCB-46EE-AECF-BF4D67104D2E}"/>
    <cellStyle name="SAPBEXfilterDrill 3 4 6 2 2 4" xfId="37072" xr:uid="{31FB6D74-656D-4337-B725-AF8F5D465DAA}"/>
    <cellStyle name="SAPBEXfilterDrill 3 4 6 2 2 5" xfId="21637" xr:uid="{794192E6-9D04-41AF-AC36-27AB9E078D44}"/>
    <cellStyle name="SAPBEXfilterDrill 3 4 6 2 3" xfId="12224" xr:uid="{37BB8E53-6388-46FF-A36B-94B1FB7D24F8}"/>
    <cellStyle name="SAPBEXfilterDrill 3 4 6 2 3 2" xfId="29672" xr:uid="{29252C8D-3FF3-422F-BEFF-2379B7AF808D}"/>
    <cellStyle name="SAPBEXfilterDrill 3 4 6 2 3 3" xfId="34737" xr:uid="{2C639BD2-3549-435E-ABC1-10D221668324}"/>
    <cellStyle name="SAPBEXfilterDrill 3 4 6 2 3 4" xfId="24343" xr:uid="{EF0C539F-E7BA-479A-A290-388BB2564A19}"/>
    <cellStyle name="SAPBEXfilterDrill 3 4 6 2 3 5" xfId="20699" xr:uid="{B9A71606-D7A8-440C-A0E9-8AD3D1A4F6E1}"/>
    <cellStyle name="SAPBEXfilterDrill 3 4 6 2 4" xfId="24868" xr:uid="{36FF49DE-9ABF-43C7-A695-FAE5C6177F75}"/>
    <cellStyle name="SAPBEXfilterDrill 3 4 6 2 5" xfId="16939" xr:uid="{52F13033-7333-4CBF-9AAE-C499A72FB4A4}"/>
    <cellStyle name="SAPBEXfilterDrill 3 4 6 3" xfId="10864" xr:uid="{FE11379D-56C2-4046-B54F-D723BE94CEF6}"/>
    <cellStyle name="SAPBEXfilterDrill 3 4 6 3 2" xfId="28333" xr:uid="{C4EB4342-247F-473D-9382-FBC133C912DE}"/>
    <cellStyle name="SAPBEXfilterDrill 3 4 6 3 3" xfId="33604" xr:uid="{64360608-370B-484E-BAB1-536BA99A6208}"/>
    <cellStyle name="SAPBEXfilterDrill 3 4 6 3 4" xfId="24488" xr:uid="{D4278EE8-A2AE-44DC-AF23-D63D6601EF5A}"/>
    <cellStyle name="SAPBEXfilterDrill 3 4 6 3 5" xfId="19392" xr:uid="{08CC473B-15C7-4FC5-A822-BE6865123A64}"/>
    <cellStyle name="SAPBEXfilterDrill 3 4 6 4" xfId="11106" xr:uid="{E2200926-80D2-46F1-91AA-AF2294DBB5CA}"/>
    <cellStyle name="SAPBEXfilterDrill 3 4 6 4 2" xfId="28567" xr:uid="{5D66CD3D-8C90-48D5-A2FE-65BD24F27921}"/>
    <cellStyle name="SAPBEXfilterDrill 3 4 6 4 3" xfId="33808" xr:uid="{E2A2C078-21C4-4B5D-99AC-AE56849DB418}"/>
    <cellStyle name="SAPBEXfilterDrill 3 4 6 4 4" xfId="25538" xr:uid="{F5940797-D2F6-4CEE-845C-DC91B47E09CD}"/>
    <cellStyle name="SAPBEXfilterDrill 3 4 6 4 5" xfId="19619" xr:uid="{FFD7FC03-6B24-434A-9457-6C96172CC8E3}"/>
    <cellStyle name="SAPBEXfilterDrill 3 4 6 5" xfId="23240" xr:uid="{3FED12A0-4ABA-4CEF-AB97-649F2D26E6F2}"/>
    <cellStyle name="SAPBEXfilterDrill 3 4 6 6" xfId="16030" xr:uid="{0CB6826E-0EC4-40FA-A738-E9A075AB95EC}"/>
    <cellStyle name="SAPBEXfilterDrill 3 4 7" xfId="7224" xr:uid="{698F2E7F-72CF-4936-85BB-7952E909FE40}"/>
    <cellStyle name="SAPBEXfilterDrill 3 4 7 2" xfId="12932" xr:uid="{983F0A97-6872-4164-AC5D-FC05B680A113}"/>
    <cellStyle name="SAPBEXfilterDrill 3 4 7 2 2" xfId="30380" xr:uid="{DCBAFDBA-C8E2-490D-9254-E1E7BEEB6205}"/>
    <cellStyle name="SAPBEXfilterDrill 3 4 7 2 3" xfId="35338" xr:uid="{8D154638-4EA0-4768-AF2E-C4B382241183}"/>
    <cellStyle name="SAPBEXfilterDrill 3 4 7 2 4" xfId="36842" xr:uid="{45AF375C-14E2-4A59-9D63-EDC8142C18A6}"/>
    <cellStyle name="SAPBEXfilterDrill 3 4 7 2 5" xfId="21407" xr:uid="{C0FFFD27-960E-4A02-A926-AB26200A7212}"/>
    <cellStyle name="SAPBEXfilterDrill 3 4 7 3" xfId="11994" xr:uid="{80264D84-C0B0-40EE-81C8-6356D97EC243}"/>
    <cellStyle name="SAPBEXfilterDrill 3 4 7 3 2" xfId="29442" xr:uid="{C10855AD-0614-4708-97C8-D0FCC0F81E46}"/>
    <cellStyle name="SAPBEXfilterDrill 3 4 7 3 3" xfId="34536" xr:uid="{F5D39BDF-D17E-4D65-A345-4FBA1B5D88DE}"/>
    <cellStyle name="SAPBEXfilterDrill 3 4 7 3 4" xfId="35983" xr:uid="{C2671180-67F1-43A6-9CD8-62CA4104001C}"/>
    <cellStyle name="SAPBEXfilterDrill 3 4 7 3 5" xfId="20469" xr:uid="{B0E8A677-9B30-4F9A-B38E-846A1F5CBED2}"/>
    <cellStyle name="SAPBEXfilterDrill 3 4 7 4" xfId="33852" xr:uid="{C0B8FE04-F8E5-4563-B9DD-106AF7DBC719}"/>
    <cellStyle name="SAPBEXfilterDrill 3 4 7 5" xfId="16709" xr:uid="{55F181A1-061E-43DA-A4C3-0F5B261FAD64}"/>
    <cellStyle name="SAPBEXfilterDrill 3 4 8" xfId="8985" xr:uid="{01C4E509-377C-46EB-8002-4D122E893052}"/>
    <cellStyle name="SAPBEXfilterDrill 3 4 8 2" xfId="26772" xr:uid="{737D97CE-2774-4679-B323-70D9FBE173B0}"/>
    <cellStyle name="SAPBEXfilterDrill 3 4 8 3" xfId="32485" xr:uid="{AEC2471B-EC84-41E4-92CC-850E455A7DE7}"/>
    <cellStyle name="SAPBEXfilterDrill 3 4 8 4" xfId="24500" xr:uid="{952A1F90-2558-4238-9D0C-0AB61491BB13}"/>
    <cellStyle name="SAPBEXfilterDrill 3 4 8 5" xfId="18046" xr:uid="{7077530A-628D-4B82-B0C8-7D0D3599B9CF}"/>
    <cellStyle name="SAPBEXfilterDrill 3 4 9" xfId="10606" xr:uid="{4D153DE5-3A28-4865-9C03-A00E07965C04}"/>
    <cellStyle name="SAPBEXfilterDrill 3 4 9 2" xfId="28087" xr:uid="{D626B02B-E84D-432E-BD5D-B23EA6A1B67D}"/>
    <cellStyle name="SAPBEXfilterDrill 3 4 9 3" xfId="33396" xr:uid="{FA9FE6CC-EADC-4E12-9951-A7F372C5334E}"/>
    <cellStyle name="SAPBEXfilterDrill 3 4 9 4" xfId="36018" xr:uid="{294E5818-7C5A-41AF-97C7-13592962FF78}"/>
    <cellStyle name="SAPBEXfilterDrill 3 4 9 5" xfId="19149" xr:uid="{0DB67474-6BD0-476C-B2D5-BA7899EF990B}"/>
    <cellStyle name="SAPBEXfilterDrill 3 5" xfId="5062" xr:uid="{8ADDA8FC-EAAB-4CDA-8A42-713FC1C1B62A}"/>
    <cellStyle name="SAPBEXfilterDrill 3 5 10" xfId="36214" xr:uid="{B493FBCC-6B89-4A1A-862E-A86E717A6751}"/>
    <cellStyle name="SAPBEXfilterDrill 3 5 11" xfId="15113" xr:uid="{F3378EE4-E4FB-4206-9901-07B13D8C7D2E}"/>
    <cellStyle name="SAPBEXfilterDrill 3 5 2" xfId="6770" xr:uid="{B3456095-EB0F-4A6A-9B49-A8A0C6520E22}"/>
    <cellStyle name="SAPBEXfilterDrill 3 5 2 2" xfId="7614" xr:uid="{05078507-2ED3-4B08-AF87-48C603D95592}"/>
    <cellStyle name="SAPBEXfilterDrill 3 5 2 2 2" xfId="13321" xr:uid="{810D62A9-672B-4650-92A4-FCAE1D7271DF}"/>
    <cellStyle name="SAPBEXfilterDrill 3 5 2 2 2 2" xfId="30769" xr:uid="{FD81AE88-01F1-4F2C-B6E7-79AFB521BE31}"/>
    <cellStyle name="SAPBEXfilterDrill 3 5 2 2 2 3" xfId="35676" xr:uid="{120CD394-E0E7-48A7-B9CE-9E61E2EB6119}"/>
    <cellStyle name="SAPBEXfilterDrill 3 5 2 2 2 4" xfId="37229" xr:uid="{2ACB189B-BAE7-4EA4-BBAF-048CA47CB0E4}"/>
    <cellStyle name="SAPBEXfilterDrill 3 5 2 2 2 5" xfId="21796" xr:uid="{C09738CE-7763-4D8C-A366-3D0BE923CFAF}"/>
    <cellStyle name="SAPBEXfilterDrill 3 5 2 2 3" xfId="12383" xr:uid="{58ECF331-BF80-44C7-98FF-C7AE158B94F3}"/>
    <cellStyle name="SAPBEXfilterDrill 3 5 2 2 3 2" xfId="29831" xr:uid="{1BE12A51-13A4-49AD-864D-81E7AD3E0A96}"/>
    <cellStyle name="SAPBEXfilterDrill 3 5 2 2 3 3" xfId="34872" xr:uid="{0AEFD4AC-3DA4-44FF-B4B9-5180B5F2B20E}"/>
    <cellStyle name="SAPBEXfilterDrill 3 5 2 2 3 4" xfId="36293" xr:uid="{AC068B3C-A6FF-4272-B8F2-74BDC305B223}"/>
    <cellStyle name="SAPBEXfilterDrill 3 5 2 2 3 5" xfId="20858" xr:uid="{D205C5E6-446E-4461-8D49-78AE49009F42}"/>
    <cellStyle name="SAPBEXfilterDrill 3 5 2 2 4" xfId="35700" xr:uid="{1689BABB-6A14-4277-92D9-3A98CA4826DA}"/>
    <cellStyle name="SAPBEXfilterDrill 3 5 2 2 5" xfId="17096" xr:uid="{79CA0DE1-3090-4394-AFCB-13BDD2FCB11F}"/>
    <cellStyle name="SAPBEXfilterDrill 3 5 2 3" xfId="11331" xr:uid="{C2130297-EBEB-444B-84B0-CA4D800B77CD}"/>
    <cellStyle name="SAPBEXfilterDrill 3 5 2 3 2" xfId="28786" xr:uid="{5B6B39EB-CFE1-4444-B6CF-A6AF0A8A79D6}"/>
    <cellStyle name="SAPBEXfilterDrill 3 5 2 3 3" xfId="33996" xr:uid="{DFE40F5A-29DC-43DB-9D6D-20785FE55448}"/>
    <cellStyle name="SAPBEXfilterDrill 3 5 2 3 4" xfId="25648" xr:uid="{5923EB93-4046-496E-BF4A-5372E1341E79}"/>
    <cellStyle name="SAPBEXfilterDrill 3 5 2 3 5" xfId="19835" xr:uid="{026497DC-51E8-4521-8CE8-E69C9641E2B1}"/>
    <cellStyle name="SAPBEXfilterDrill 3 5 2 4" xfId="11288" xr:uid="{689A92DE-18F3-4BC8-89FE-2C34A1990A90}"/>
    <cellStyle name="SAPBEXfilterDrill 3 5 2 4 2" xfId="28743" xr:uid="{022BCADF-C510-41E3-92F8-86AC8DB2A6E2}"/>
    <cellStyle name="SAPBEXfilterDrill 3 5 2 4 3" xfId="33959" xr:uid="{79F01760-CB7A-4538-9DFD-4FA41082AF0B}"/>
    <cellStyle name="SAPBEXfilterDrill 3 5 2 4 4" xfId="33097" xr:uid="{C65F33B5-2B2F-4332-B246-4C265CFC60B3}"/>
    <cellStyle name="SAPBEXfilterDrill 3 5 2 4 5" xfId="19792" xr:uid="{0EFA699A-DDA0-4632-BB85-C3E273C79634}"/>
    <cellStyle name="SAPBEXfilterDrill 3 5 2 5" xfId="25823" xr:uid="{4AC8A040-E46C-4608-A36A-67AFB9327BD4}"/>
    <cellStyle name="SAPBEXfilterDrill 3 5 2 6" xfId="16277" xr:uid="{01C7829B-5030-4B3C-BF12-4FF70BBB7C7D}"/>
    <cellStyle name="SAPBEXfilterDrill 3 5 3" xfId="6887" xr:uid="{9359A1FE-5C53-4831-BF93-FAC7298C8F6B}"/>
    <cellStyle name="SAPBEXfilterDrill 3 5 3 2" xfId="7705" xr:uid="{477F243B-DD81-4A9F-8A1E-9AF19BEB065F}"/>
    <cellStyle name="SAPBEXfilterDrill 3 5 3 2 2" xfId="13412" xr:uid="{B5234C8D-D413-49AE-AE7A-DB13485B2978}"/>
    <cellStyle name="SAPBEXfilterDrill 3 5 3 2 2 2" xfId="30860" xr:uid="{8BDBC021-814A-413A-BD8A-C466C881AD78}"/>
    <cellStyle name="SAPBEXfilterDrill 3 5 3 2 2 3" xfId="35749" xr:uid="{C5EC6240-0C50-4775-AA62-9A6B8480E29E}"/>
    <cellStyle name="SAPBEXfilterDrill 3 5 3 2 2 4" xfId="37320" xr:uid="{54700EF3-447B-40BA-A88B-5EAD8863B76D}"/>
    <cellStyle name="SAPBEXfilterDrill 3 5 3 2 2 5" xfId="21887" xr:uid="{3D718C74-6902-4D77-A6E9-855EC4CD0AA9}"/>
    <cellStyle name="SAPBEXfilterDrill 3 5 3 2 3" xfId="12474" xr:uid="{930B6CA2-8DE1-4575-8E7A-6E54ECF9900E}"/>
    <cellStyle name="SAPBEXfilterDrill 3 5 3 2 3 2" xfId="29922" xr:uid="{FA763FB7-778C-4265-9704-3BD30163790E}"/>
    <cellStyle name="SAPBEXfilterDrill 3 5 3 2 3 3" xfId="34944" xr:uid="{63CF4AE9-D6CB-4654-8FF8-E40B9C61A87E}"/>
    <cellStyle name="SAPBEXfilterDrill 3 5 3 2 3 4" xfId="36384" xr:uid="{57E3FB30-2533-4F8F-B2B1-41D6F15CB90A}"/>
    <cellStyle name="SAPBEXfilterDrill 3 5 3 2 3 5" xfId="20949" xr:uid="{942F60C2-0796-431F-A74A-7B70E0BFF23D}"/>
    <cellStyle name="SAPBEXfilterDrill 3 5 3 2 4" xfId="23182" xr:uid="{79EFCE62-2FC4-45C0-812B-DD512FCD9DE3}"/>
    <cellStyle name="SAPBEXfilterDrill 3 5 3 2 5" xfId="17187" xr:uid="{FC71EA05-698C-4C3D-BB62-B034D6E0DAE9}"/>
    <cellStyle name="SAPBEXfilterDrill 3 5 3 3" xfId="9521" xr:uid="{AA7D927B-1541-4835-B7C2-B0BDFEA80647}"/>
    <cellStyle name="SAPBEXfilterDrill 3 5 3 3 2" xfId="27242" xr:uid="{95146A7C-CF84-4C41-A3F7-D20D2AD84500}"/>
    <cellStyle name="SAPBEXfilterDrill 3 5 3 3 3" xfId="32854" xr:uid="{A31C47CB-D1E6-434B-B899-51FBB2C2165D}"/>
    <cellStyle name="SAPBEXfilterDrill 3 5 3 3 4" xfId="27751" xr:uid="{42833B2D-1E7C-4BD1-AD73-7470AF113D85}"/>
    <cellStyle name="SAPBEXfilterDrill 3 5 3 3 5" xfId="18424" xr:uid="{F4A4C299-3662-4D35-B133-6A3E5CA411E8}"/>
    <cellStyle name="SAPBEXfilterDrill 3 5 3 4" xfId="11389" xr:uid="{4FB47E11-06D2-4A95-B0C4-8763E97408A8}"/>
    <cellStyle name="SAPBEXfilterDrill 3 5 3 4 2" xfId="28844" xr:uid="{32D888BD-E88F-49F7-B3E0-CBB9FCF922C5}"/>
    <cellStyle name="SAPBEXfilterDrill 3 5 3 4 3" xfId="34039" xr:uid="{071260A4-EF06-4D89-9B56-A3431D11C14C}"/>
    <cellStyle name="SAPBEXfilterDrill 3 5 3 4 4" xfId="25732" xr:uid="{ECFE4869-4C78-49D1-B4DA-6E314B30CDF8}"/>
    <cellStyle name="SAPBEXfilterDrill 3 5 3 4 5" xfId="19892" xr:uid="{D44AE148-8F92-4A2D-A3D5-AEE346E3F43C}"/>
    <cellStyle name="SAPBEXfilterDrill 3 5 3 5" xfId="34940" xr:uid="{7ABE8BD9-C4EC-40E6-9F0A-F1D8E7BAEB39}"/>
    <cellStyle name="SAPBEXfilterDrill 3 5 3 6" xfId="16381" xr:uid="{91FF17ED-5A23-469E-A1D2-1EC0FECDE92D}"/>
    <cellStyle name="SAPBEXfilterDrill 3 5 4" xfId="5306" xr:uid="{C7C38B4D-734A-4D32-931B-302394C35594}"/>
    <cellStyle name="SAPBEXfilterDrill 3 5 4 2" xfId="7206" xr:uid="{1AF20900-0053-49FF-96E4-CFAC1DD7BC0B}"/>
    <cellStyle name="SAPBEXfilterDrill 3 5 4 2 2" xfId="12914" xr:uid="{DB1A453B-7107-4FEF-AD47-B1470CD3E94E}"/>
    <cellStyle name="SAPBEXfilterDrill 3 5 4 2 2 2" xfId="30362" xr:uid="{A27101F0-FCF4-4416-B3E4-5F2CC4B261B9}"/>
    <cellStyle name="SAPBEXfilterDrill 3 5 4 2 2 3" xfId="35321" xr:uid="{0831B472-773C-4DF7-B332-548A0495539A}"/>
    <cellStyle name="SAPBEXfilterDrill 3 5 4 2 2 4" xfId="36824" xr:uid="{2C9A6245-8C0F-48F9-9AAB-C0C480DA1DDE}"/>
    <cellStyle name="SAPBEXfilterDrill 3 5 4 2 2 5" xfId="21389" xr:uid="{EDCEC773-67B9-42E2-B939-54527B17A543}"/>
    <cellStyle name="SAPBEXfilterDrill 3 5 4 2 3" xfId="11976" xr:uid="{06E0E58E-B105-4A5B-9456-2E11C35F1E3A}"/>
    <cellStyle name="SAPBEXfilterDrill 3 5 4 2 3 2" xfId="29424" xr:uid="{E1A0688E-0F1D-45A4-B4CB-F04802633D33}"/>
    <cellStyle name="SAPBEXfilterDrill 3 5 4 2 3 3" xfId="34520" xr:uid="{FDC087A2-C72F-4C8B-AB78-50BA3D430C68}"/>
    <cellStyle name="SAPBEXfilterDrill 3 5 4 2 3 4" xfId="35987" xr:uid="{9C387711-1792-401C-9094-2C5F580C53DD}"/>
    <cellStyle name="SAPBEXfilterDrill 3 5 4 2 3 5" xfId="20451" xr:uid="{32721598-B48F-492A-B8B6-37E246F8706D}"/>
    <cellStyle name="SAPBEXfilterDrill 3 5 4 2 4" xfId="35736" xr:uid="{B6859359-4FB6-404C-B3E5-47A9D3496DD2}"/>
    <cellStyle name="SAPBEXfilterDrill 3 5 4 2 5" xfId="16691" xr:uid="{430E1EC7-6B20-4F48-A6C9-19C6828F6E0B}"/>
    <cellStyle name="SAPBEXfilterDrill 3 5 4 3" xfId="9643" xr:uid="{3FDEBC99-5C3B-42A2-9929-C641CCC393E3}"/>
    <cellStyle name="SAPBEXfilterDrill 3 5 4 3 2" xfId="27343" xr:uid="{33CA112C-1B42-4F68-91BB-6E8BDB6A7C9E}"/>
    <cellStyle name="SAPBEXfilterDrill 3 5 4 3 3" xfId="32949" xr:uid="{EBE2FA55-A879-4545-8968-DEDCC1F2E71A}"/>
    <cellStyle name="SAPBEXfilterDrill 3 5 4 3 4" xfId="26170" xr:uid="{C3ED88F2-1E70-4B26-ABAC-CBCB53B81FD5}"/>
    <cellStyle name="SAPBEXfilterDrill 3 5 4 3 5" xfId="18521" xr:uid="{FA013029-8A65-4320-BC40-7D3B0036EA9E}"/>
    <cellStyle name="SAPBEXfilterDrill 3 5 4 4" xfId="8652" xr:uid="{40F14FBD-493A-446D-B63B-F715CA26EE18}"/>
    <cellStyle name="SAPBEXfilterDrill 3 5 4 4 2" xfId="26442" xr:uid="{F7E17BE9-89AF-4745-BF17-45F73C667AEF}"/>
    <cellStyle name="SAPBEXfilterDrill 3 5 4 4 3" xfId="32422" xr:uid="{F61AD969-0F5D-472A-B7E1-5DAB62FE13D2}"/>
    <cellStyle name="SAPBEXfilterDrill 3 5 4 4 4" xfId="33494" xr:uid="{06E66735-96D9-487C-B4DE-112DE9405F1E}"/>
    <cellStyle name="SAPBEXfilterDrill 3 5 4 4 5" xfId="17717" xr:uid="{573B92E5-8538-45AB-85DA-5B2FADD13CA5}"/>
    <cellStyle name="SAPBEXfilterDrill 3 5 4 5" xfId="32457" xr:uid="{F0EDE931-9B18-4167-80D5-3572FFA4F0D4}"/>
    <cellStyle name="SAPBEXfilterDrill 3 5 4 6" xfId="15252" xr:uid="{F762FDCE-D7D5-4990-959F-C05DF4341964}"/>
    <cellStyle name="SAPBEXfilterDrill 3 5 5" xfId="6922" xr:uid="{D06AC8C9-3D17-4E81-A975-FD15E306E414}"/>
    <cellStyle name="SAPBEXfilterDrill 3 5 5 2" xfId="7731" xr:uid="{404F79AD-9487-4209-BFA9-BD5257523313}"/>
    <cellStyle name="SAPBEXfilterDrill 3 5 5 2 2" xfId="13438" xr:uid="{33844988-F7C7-4C7E-AB24-D1323CF1A70F}"/>
    <cellStyle name="SAPBEXfilterDrill 3 5 5 2 2 2" xfId="30886" xr:uid="{7B7ADC6A-434A-4166-BD57-9E74D0432A89}"/>
    <cellStyle name="SAPBEXfilterDrill 3 5 5 2 2 3" xfId="35770" xr:uid="{0AD494C6-593C-4F89-90E7-144D8C651B5A}"/>
    <cellStyle name="SAPBEXfilterDrill 3 5 5 2 2 4" xfId="37346" xr:uid="{9A7B8850-A9BB-4CBD-9D5F-C4A11DFFF481}"/>
    <cellStyle name="SAPBEXfilterDrill 3 5 5 2 2 5" xfId="21913" xr:uid="{DD9EC4DC-9D25-4B11-9F18-DB57C0CBBD1E}"/>
    <cellStyle name="SAPBEXfilterDrill 3 5 5 2 3" xfId="12500" xr:uid="{B94F9593-8ECA-4646-B70C-DE98A710693F}"/>
    <cellStyle name="SAPBEXfilterDrill 3 5 5 2 3 2" xfId="29948" xr:uid="{E870E85C-38CC-4309-8D49-29FAC4280251}"/>
    <cellStyle name="SAPBEXfilterDrill 3 5 5 2 3 3" xfId="34965" xr:uid="{9B602913-2328-4F9F-B6B6-4FABD73840B4}"/>
    <cellStyle name="SAPBEXfilterDrill 3 5 5 2 3 4" xfId="36410" xr:uid="{D994E2FE-ED88-438C-800D-B62AE4E3C43E}"/>
    <cellStyle name="SAPBEXfilterDrill 3 5 5 2 3 5" xfId="20975" xr:uid="{938FCD2D-9B1C-4884-8801-89E85CFC21DB}"/>
    <cellStyle name="SAPBEXfilterDrill 3 5 5 2 4" xfId="33692" xr:uid="{0BDBAAA8-566A-418D-A360-B365AC279D1C}"/>
    <cellStyle name="SAPBEXfilterDrill 3 5 5 2 5" xfId="17213" xr:uid="{A4B9FFC9-3BBE-4E9B-B214-053B6D70DA1D}"/>
    <cellStyle name="SAPBEXfilterDrill 3 5 5 3" xfId="9454" xr:uid="{2781FA6E-F448-4A67-9034-3A7ECDBB0927}"/>
    <cellStyle name="SAPBEXfilterDrill 3 5 5 3 2" xfId="27178" xr:uid="{407038DE-B56B-4A9C-953E-51B80D5CB48C}"/>
    <cellStyle name="SAPBEXfilterDrill 3 5 5 3 3" xfId="32803" xr:uid="{A48F65C0-8999-4426-BA08-4159500489DD}"/>
    <cellStyle name="SAPBEXfilterDrill 3 5 5 3 4" xfId="36215" xr:uid="{51491CC9-7F23-4C2D-AF79-D0169CB9DA93}"/>
    <cellStyle name="SAPBEXfilterDrill 3 5 5 3 5" xfId="18362" xr:uid="{F8EDE703-961A-4097-A3DC-EDCA47B14462}"/>
    <cellStyle name="SAPBEXfilterDrill 3 5 5 4" xfId="11415" xr:uid="{5D4DF6BA-0CD6-4862-8E10-43DE6AC5EB07}"/>
    <cellStyle name="SAPBEXfilterDrill 3 5 5 4 2" xfId="28870" xr:uid="{A73967C0-D2C4-4570-8E45-7AA963D4AC3A}"/>
    <cellStyle name="SAPBEXfilterDrill 3 5 5 4 3" xfId="34061" xr:uid="{B7221E13-FCE4-4206-AC91-9C5047995926}"/>
    <cellStyle name="SAPBEXfilterDrill 3 5 5 4 4" xfId="33076" xr:uid="{5AADE768-5535-4B6B-B8C1-10060F215762}"/>
    <cellStyle name="SAPBEXfilterDrill 3 5 5 4 5" xfId="19918" xr:uid="{756A5F4F-0D95-4A7A-B177-5C4F18E7903D}"/>
    <cellStyle name="SAPBEXfilterDrill 3 5 5 5" xfId="33287" xr:uid="{A0FBB864-0EE7-4888-9098-473D9D75EF95}"/>
    <cellStyle name="SAPBEXfilterDrill 3 5 5 6" xfId="16414" xr:uid="{6CD013F7-63A5-44B3-A421-2C943FC409B3}"/>
    <cellStyle name="SAPBEXfilterDrill 3 5 6" xfId="5182" xr:uid="{A6446636-A261-4C88-9E1F-31E39772976B}"/>
    <cellStyle name="SAPBEXfilterDrill 3 5 6 2" xfId="6712" xr:uid="{9BBE05DF-AA4B-45A3-909C-2FB0A0A3A13F}"/>
    <cellStyle name="SAPBEXfilterDrill 3 5 6 2 2" xfId="11725" xr:uid="{38BFB34F-1DE4-484C-B5DD-052D40862993}"/>
    <cellStyle name="SAPBEXfilterDrill 3 5 6 2 2 2" xfId="29179" xr:uid="{33874B52-B52C-4E3C-9A44-8376D6B41289}"/>
    <cellStyle name="SAPBEXfilterDrill 3 5 6 2 2 3" xfId="34325" xr:uid="{89B66E12-4F44-4044-8B40-D2EF04960E48}"/>
    <cellStyle name="SAPBEXfilterDrill 3 5 6 2 2 4" xfId="25937" xr:uid="{19C14274-CA50-4150-86E8-4942C3961C50}"/>
    <cellStyle name="SAPBEXfilterDrill 3 5 6 2 2 5" xfId="20226" xr:uid="{3B8C9165-1B84-416A-A6CC-A4C67D70DA74}"/>
    <cellStyle name="SAPBEXfilterDrill 3 5 6 2 3" xfId="8770" xr:uid="{D14FF20B-19F5-4EF1-8F5D-8E14BA748DA9}"/>
    <cellStyle name="SAPBEXfilterDrill 3 5 6 2 3 2" xfId="26557" xr:uid="{CF0639B5-F79E-4B18-A4A9-A109F38068C1}"/>
    <cellStyle name="SAPBEXfilterDrill 3 5 6 2 3 3" xfId="32474" xr:uid="{7DAB499F-03F4-4C7A-9B6A-2068E48782ED}"/>
    <cellStyle name="SAPBEXfilterDrill 3 5 6 2 3 4" xfId="26218" xr:uid="{F97B6B99-F7A8-4D7B-AC15-CF84EF7745C7}"/>
    <cellStyle name="SAPBEXfilterDrill 3 5 6 2 3 5" xfId="17831" xr:uid="{F17A45CC-5794-4337-8179-7CE24871BE92}"/>
    <cellStyle name="SAPBEXfilterDrill 3 5 6 2 4" xfId="32921" xr:uid="{FA5013BC-1DCC-41B4-8579-05F90E3450B8}"/>
    <cellStyle name="SAPBEXfilterDrill 3 5 6 2 5" xfId="16220" xr:uid="{26C675FA-3212-42A6-B912-4023F7D64F36}"/>
    <cellStyle name="SAPBEXfilterDrill 3 5 6 3" xfId="11235" xr:uid="{2524454F-0715-4D1E-A145-9E867EB9197E}"/>
    <cellStyle name="SAPBEXfilterDrill 3 5 6 3 2" xfId="28691" xr:uid="{BC4638C3-ADA8-41E1-8C8A-EA6D2898C2B9}"/>
    <cellStyle name="SAPBEXfilterDrill 3 5 6 3 3" xfId="33913" xr:uid="{579F07D4-4A6E-49CA-8203-8E84D906A2E3}"/>
    <cellStyle name="SAPBEXfilterDrill 3 5 6 3 4" xfId="25468" xr:uid="{9D52F511-609B-4882-8066-3B0BACE8DDFA}"/>
    <cellStyle name="SAPBEXfilterDrill 3 5 6 3 5" xfId="19740" xr:uid="{135F3704-2E1E-408D-BC87-7E794C391E7D}"/>
    <cellStyle name="SAPBEXfilterDrill 3 5 6 4" xfId="8162" xr:uid="{C6CC8ACB-08CB-4B4F-B8C9-13BCB3012080}"/>
    <cellStyle name="SAPBEXfilterDrill 3 5 6 4 2" xfId="26173" xr:uid="{26874C31-CC46-4FA7-8B1A-1BC053405D60}"/>
    <cellStyle name="SAPBEXfilterDrill 3 5 6 4 3" xfId="32141" xr:uid="{D9FC20E0-1BE5-43F4-BBCA-382BD1D2B2D8}"/>
    <cellStyle name="SAPBEXfilterDrill 3 5 6 4 4" xfId="34666" xr:uid="{43C9D494-840B-418B-A8B9-E839046CC9B3}"/>
    <cellStyle name="SAPBEXfilterDrill 3 5 6 4 5" xfId="17542" xr:uid="{BBFFD2CB-3DA9-4353-BE5C-C32A8B2ABB6D}"/>
    <cellStyle name="SAPBEXfilterDrill 3 5 6 5" xfId="26302" xr:uid="{B0274927-24E4-4159-9921-C66F6AB07037}"/>
    <cellStyle name="SAPBEXfilterDrill 3 5 6 6" xfId="15182" xr:uid="{EB442152-209C-4B7F-9CA1-E02F01828550}"/>
    <cellStyle name="SAPBEXfilterDrill 3 5 7" xfId="6099" xr:uid="{9738E71A-7A87-46E7-A5BE-BAFEE24D3C20}"/>
    <cellStyle name="SAPBEXfilterDrill 3 5 7 2" xfId="11131" xr:uid="{FBE4C9F2-A5E0-4793-B45D-DA0EA8B33D50}"/>
    <cellStyle name="SAPBEXfilterDrill 3 5 7 2 2" xfId="28591" xr:uid="{8A95FE1E-B461-419F-85ED-8DAD95690646}"/>
    <cellStyle name="SAPBEXfilterDrill 3 5 7 2 3" xfId="33830" xr:uid="{669238F1-D4BE-4C1F-B033-D899362609BE}"/>
    <cellStyle name="SAPBEXfilterDrill 3 5 7 2 4" xfId="32556" xr:uid="{E5507CF4-DE93-44D8-8075-A050EAB27381}"/>
    <cellStyle name="SAPBEXfilterDrill 3 5 7 2 5" xfId="19642" xr:uid="{38A5F205-AD1B-44A4-B1AC-2B276E0BABCE}"/>
    <cellStyle name="SAPBEXfilterDrill 3 5 7 3" xfId="11034" xr:uid="{F6F273C6-DF24-4945-9AB7-FEECFE1DB294}"/>
    <cellStyle name="SAPBEXfilterDrill 3 5 7 3 2" xfId="28498" xr:uid="{A15230C8-5844-43ED-A8F7-F9502F503D0D}"/>
    <cellStyle name="SAPBEXfilterDrill 3 5 7 3 3" xfId="33744" xr:uid="{70356C8B-865B-40C6-BD6E-7A24B36085C0}"/>
    <cellStyle name="SAPBEXfilterDrill 3 5 7 3 4" xfId="25788" xr:uid="{0CE8C476-E834-42EB-9A2E-AF129C249186}"/>
    <cellStyle name="SAPBEXfilterDrill 3 5 7 3 5" xfId="19553" xr:uid="{0D559A0A-7D72-4865-AA43-BA2141D72955}"/>
    <cellStyle name="SAPBEXfilterDrill 3 5 7 4" xfId="23859" xr:uid="{0D818AE0-316B-42FA-B3FB-04837D467094}"/>
    <cellStyle name="SAPBEXfilterDrill 3 5 7 5" xfId="15691" xr:uid="{7160BB47-6C03-4E1D-933A-C482CDBF2056}"/>
    <cellStyle name="SAPBEXfilterDrill 3 5 8" xfId="9584" xr:uid="{937FC6EB-6147-4B3F-8D2A-866E199CA405}"/>
    <cellStyle name="SAPBEXfilterDrill 3 5 8 2" xfId="27300" xr:uid="{35257F20-EF1B-4C0C-8395-36A542DB0930}"/>
    <cellStyle name="SAPBEXfilterDrill 3 5 8 3" xfId="32904" xr:uid="{FA01FA9F-087F-40A0-8A96-2423AFEB9E44}"/>
    <cellStyle name="SAPBEXfilterDrill 3 5 8 4" xfId="23562" xr:uid="{A8874B9C-7A56-4486-8D0C-B470474B8B20}"/>
    <cellStyle name="SAPBEXfilterDrill 3 5 8 5" xfId="18479" xr:uid="{EAF6D07C-A144-4254-8EB9-9400FBD7DAF9}"/>
    <cellStyle name="SAPBEXfilterDrill 3 5 9" xfId="9661" xr:uid="{D4415E0E-4721-4DB5-BECE-3216C56112D0}"/>
    <cellStyle name="SAPBEXfilterDrill 3 5 9 2" xfId="27361" xr:uid="{CF20E4A1-0A86-4038-97BB-C3D151DA8BCE}"/>
    <cellStyle name="SAPBEXfilterDrill 3 5 9 3" xfId="32962" xr:uid="{DEFF52F4-2E5A-44CD-82C7-BC20A5641C81}"/>
    <cellStyle name="SAPBEXfilterDrill 3 5 9 4" xfId="32352" xr:uid="{EC821A23-6D40-40C9-9552-135E6C2D35F1}"/>
    <cellStyle name="SAPBEXfilterDrill 3 5 9 5" xfId="18537" xr:uid="{8CC8CDD8-ABEF-4DF9-BC9C-EA480E9793C6}"/>
    <cellStyle name="SAPBEXfilterDrill 3 6" xfId="6544" xr:uid="{D6894320-A1DA-465E-95A5-443D8232877C}"/>
    <cellStyle name="SAPBEXfilterDrill 3 6 2" xfId="7476" xr:uid="{E450FD6E-17EB-4AF3-872A-48F6DF1CA19F}"/>
    <cellStyle name="SAPBEXfilterDrill 3 6 2 2" xfId="13183" xr:uid="{AABD1FB6-9BF7-439C-8D64-263923000773}"/>
    <cellStyle name="SAPBEXfilterDrill 3 6 2 2 2" xfId="30631" xr:uid="{C5C422E1-99A8-410C-A95F-82A7F6D590DA}"/>
    <cellStyle name="SAPBEXfilterDrill 3 6 2 2 3" xfId="35561" xr:uid="{5C7447AA-735A-4FF2-BB7A-0A88D037D897}"/>
    <cellStyle name="SAPBEXfilterDrill 3 6 2 2 4" xfId="37091" xr:uid="{165A4F63-D578-4C8C-A85E-5E85DAAF7268}"/>
    <cellStyle name="SAPBEXfilterDrill 3 6 2 2 5" xfId="21658" xr:uid="{0B5EC4D2-8914-4B05-97F6-00717FA51B3D}"/>
    <cellStyle name="SAPBEXfilterDrill 3 6 2 3" xfId="12245" xr:uid="{98903078-D4F3-43E6-B9D8-4C04C63D09DE}"/>
    <cellStyle name="SAPBEXfilterDrill 3 6 2 3 2" xfId="29693" xr:uid="{F24FBD60-A3AE-49BC-8CC2-E5D63A8F6868}"/>
    <cellStyle name="SAPBEXfilterDrill 3 6 2 3 3" xfId="34756" xr:uid="{3F191AD0-D22A-427B-AAEF-B81DD6180B3E}"/>
    <cellStyle name="SAPBEXfilterDrill 3 6 2 3 4" xfId="26992" xr:uid="{0344D076-553E-41DA-8F44-FC30124C6C57}"/>
    <cellStyle name="SAPBEXfilterDrill 3 6 2 3 5" xfId="20720" xr:uid="{7AE98777-0D6E-441D-B9FE-25B8B6F4F7D2}"/>
    <cellStyle name="SAPBEXfilterDrill 3 6 2 4" xfId="32101" xr:uid="{2DBB9AE2-1087-49AC-BD2B-CC908EFCE84C}"/>
    <cellStyle name="SAPBEXfilterDrill 3 6 2 5" xfId="16958" xr:uid="{C556FE16-14CD-487B-AF47-0060A4B8E773}"/>
    <cellStyle name="SAPBEXfilterDrill 3 6 3" xfId="11740" xr:uid="{D22328AC-F666-42EB-8E31-FD47C78FAADE}"/>
    <cellStyle name="SAPBEXfilterDrill 3 6 3 2" xfId="29193" xr:uid="{20D0CFC4-2758-444F-A5AB-9D4FCCC8ADCA}"/>
    <cellStyle name="SAPBEXfilterDrill 3 6 3 3" xfId="34334" xr:uid="{DBC59EB2-4B73-4455-AAF4-7B7279D23E97}"/>
    <cellStyle name="SAPBEXfilterDrill 3 6 3 4" xfId="25064" xr:uid="{501DF586-0BF1-424F-ADE6-DD86AA4F8AE2}"/>
    <cellStyle name="SAPBEXfilterDrill 3 6 3 5" xfId="20239" xr:uid="{C1E5E341-1A00-4805-AC02-98609A19881D}"/>
    <cellStyle name="SAPBEXfilterDrill 3 6 4" xfId="11132" xr:uid="{2E8CA0E3-5EA2-4788-8A2C-CAF3A32FC0A0}"/>
    <cellStyle name="SAPBEXfilterDrill 3 6 4 2" xfId="28592" xr:uid="{C694F5D2-4503-4BC4-BFB9-957033C8A432}"/>
    <cellStyle name="SAPBEXfilterDrill 3 6 4 3" xfId="33831" xr:uid="{571BB9B3-86E8-4E58-9500-930A26BD600D}"/>
    <cellStyle name="SAPBEXfilterDrill 3 6 4 4" xfId="26004" xr:uid="{63B98AF9-D450-473B-BD82-9532D183AC9E}"/>
    <cellStyle name="SAPBEXfilterDrill 3 6 4 5" xfId="19643" xr:uid="{5F1BEE13-7375-4C98-984E-8B48CAFED08E}"/>
    <cellStyle name="SAPBEXfilterDrill 3 6 5" xfId="24700" xr:uid="{762C4358-2163-4A24-8A64-E653BF507F57}"/>
    <cellStyle name="SAPBEXfilterDrill 3 6 6" xfId="16062" xr:uid="{76DF6EFE-7AE1-4788-8E4B-1F98265C7434}"/>
    <cellStyle name="SAPBEXfilterDrill 3 7" xfId="5281" xr:uid="{2200A0E3-DB8D-49C7-BA49-DBCD8CB9B148}"/>
    <cellStyle name="SAPBEXfilterDrill 3 7 2" xfId="5061" xr:uid="{A63FC814-5DB0-437B-9040-D2C2832FD420}"/>
    <cellStyle name="SAPBEXfilterDrill 3 7 2 2" xfId="9532" xr:uid="{F33B7A42-EBD0-458C-BDF9-517B47247B9A}"/>
    <cellStyle name="SAPBEXfilterDrill 3 7 2 2 2" xfId="27252" xr:uid="{BA66E30D-EC1D-4181-BAD3-56025C4353D5}"/>
    <cellStyle name="SAPBEXfilterDrill 3 7 2 2 3" xfId="32863" xr:uid="{FE68749F-C28A-47D9-9F06-845360D1A74E}"/>
    <cellStyle name="SAPBEXfilterDrill 3 7 2 2 4" xfId="33244" xr:uid="{5920ABDB-AA83-4F53-839F-1466C2DEFB4D}"/>
    <cellStyle name="SAPBEXfilterDrill 3 7 2 2 5" xfId="18433" xr:uid="{18BF9E88-FD67-443B-B61C-EA9A83DCB64D}"/>
    <cellStyle name="SAPBEXfilterDrill 3 7 2 3" xfId="11804" xr:uid="{AFE19B50-2E30-43AD-9B05-1780443AFDBC}"/>
    <cellStyle name="SAPBEXfilterDrill 3 7 2 3 2" xfId="29256" xr:uid="{156FA3A8-50F6-4285-8021-BFFA3E6C0534}"/>
    <cellStyle name="SAPBEXfilterDrill 3 7 2 3 3" xfId="34391" xr:uid="{641B0535-D0C8-44CF-8AA6-F8FCE091A48C}"/>
    <cellStyle name="SAPBEXfilterDrill 3 7 2 3 4" xfId="25826" xr:uid="{6B67187F-5EC4-4672-A505-A251FB3D51FF}"/>
    <cellStyle name="SAPBEXfilterDrill 3 7 2 3 5" xfId="20299" xr:uid="{0AB1EBF5-61F5-479F-9C4F-F6FFBF62227F}"/>
    <cellStyle name="SAPBEXfilterDrill 3 7 2 4" xfId="33330" xr:uid="{5DF185EA-97EA-442D-8F6E-D8805279EA1D}"/>
    <cellStyle name="SAPBEXfilterDrill 3 7 2 5" xfId="15112" xr:uid="{31269BF0-B1BA-4242-93C7-2281D05C6F3B}"/>
    <cellStyle name="SAPBEXfilterDrill 3 7 3" xfId="9041" xr:uid="{14CEF80C-6038-4064-9F04-DF89184022F0}"/>
    <cellStyle name="SAPBEXfilterDrill 3 7 3 2" xfId="26827" xr:uid="{B2FABC6A-1AC3-4D1F-9642-8D7E8CA5A9C1}"/>
    <cellStyle name="SAPBEXfilterDrill 3 7 3 3" xfId="32508" xr:uid="{1CB6C82D-BAE4-4013-95AD-10128DC4EF4F}"/>
    <cellStyle name="SAPBEXfilterDrill 3 7 3 4" xfId="33877" xr:uid="{8FBF28EA-9CFF-4A5A-9302-5D51FD1AD4B6}"/>
    <cellStyle name="SAPBEXfilterDrill 3 7 3 5" xfId="18073" xr:uid="{6748ACE0-A272-45ED-84F1-352120C9B4B0}"/>
    <cellStyle name="SAPBEXfilterDrill 3 7 4" xfId="8614" xr:uid="{14112A6C-398B-43E6-97D3-B5D46FAD3AC3}"/>
    <cellStyle name="SAPBEXfilterDrill 3 7 4 2" xfId="26404" xr:uid="{4CA72F8E-76BE-40A8-A948-1B0C187A11ED}"/>
    <cellStyle name="SAPBEXfilterDrill 3 7 4 3" xfId="32408" xr:uid="{B13375E9-83ED-4800-9034-D30653A886F0}"/>
    <cellStyle name="SAPBEXfilterDrill 3 7 4 4" xfId="23354" xr:uid="{A42E3195-E77B-4D2C-AC33-3DCB825941DD}"/>
    <cellStyle name="SAPBEXfilterDrill 3 7 4 5" xfId="17680" xr:uid="{48C699EA-899F-4A45-9084-AE56ADFD66F2}"/>
    <cellStyle name="SAPBEXfilterDrill 3 7 5" xfId="33313" xr:uid="{7CDE4499-8B03-4BE2-B783-E0F6BDBA379B}"/>
    <cellStyle name="SAPBEXfilterDrill 3 7 6" xfId="15229" xr:uid="{872BF0A9-CC6C-4526-90B1-D37C3F5EE7B7}"/>
    <cellStyle name="SAPBEXfilterDrill 3 8" xfId="6959" xr:uid="{7B9D7336-257C-499B-B80E-F207A44F774A}"/>
    <cellStyle name="SAPBEXfilterDrill 3 8 2" xfId="7762" xr:uid="{749914B8-B129-42CA-8F28-5A4711552A19}"/>
    <cellStyle name="SAPBEXfilterDrill 3 8 2 2" xfId="13469" xr:uid="{FDBEFD7C-4686-4E68-A6E8-147ABB7FA2F1}"/>
    <cellStyle name="SAPBEXfilterDrill 3 8 2 2 2" xfId="30917" xr:uid="{C8E8FE87-7453-4E87-A2DD-2A6A50ADE7D4}"/>
    <cellStyle name="SAPBEXfilterDrill 3 8 2 2 3" xfId="35794" xr:uid="{FF3A5969-6111-4320-A1E6-D7BF3A320CEF}"/>
    <cellStyle name="SAPBEXfilterDrill 3 8 2 2 4" xfId="37377" xr:uid="{9ABCFA96-B4D5-4AB5-B60C-BC687C320C19}"/>
    <cellStyle name="SAPBEXfilterDrill 3 8 2 2 5" xfId="21944" xr:uid="{80CA98F7-5CF8-4734-B463-E0F83535BEA0}"/>
    <cellStyle name="SAPBEXfilterDrill 3 8 2 3" xfId="12531" xr:uid="{39ACF362-D399-481E-93D6-3C813B7E7B4E}"/>
    <cellStyle name="SAPBEXfilterDrill 3 8 2 3 2" xfId="29979" xr:uid="{6CC8C41B-45ED-404C-BD21-1E42947E6123}"/>
    <cellStyle name="SAPBEXfilterDrill 3 8 2 3 3" xfId="34989" xr:uid="{1D64326B-0D45-4795-89AC-2C1BC597821D}"/>
    <cellStyle name="SAPBEXfilterDrill 3 8 2 3 4" xfId="36441" xr:uid="{05727B0F-F011-4635-B573-DBE134941623}"/>
    <cellStyle name="SAPBEXfilterDrill 3 8 2 3 5" xfId="21006" xr:uid="{09113E99-E150-42A4-B8E6-B66D7B217EB0}"/>
    <cellStyle name="SAPBEXfilterDrill 3 8 2 4" xfId="33420" xr:uid="{213F62F3-D31C-41F0-8818-3ECC4B1ECBA7}"/>
    <cellStyle name="SAPBEXfilterDrill 3 8 2 5" xfId="17244" xr:uid="{ADBFAD09-83BB-42C1-A39B-EFFD4DAA8AC5}"/>
    <cellStyle name="SAPBEXfilterDrill 3 8 3" xfId="10788" xr:uid="{F7634F71-BBFA-4AE2-A23A-ECFC3327693B}"/>
    <cellStyle name="SAPBEXfilterDrill 3 8 3 2" xfId="28257" xr:uid="{08F6D5F9-F05C-4D05-89BA-AD920DEBFFB7}"/>
    <cellStyle name="SAPBEXfilterDrill 3 8 3 3" xfId="33541" xr:uid="{70E960FE-65C8-4C8F-9BEA-E6CD9579AFC9}"/>
    <cellStyle name="SAPBEXfilterDrill 3 8 3 4" xfId="33166" xr:uid="{1368DCB3-8294-43EA-B37B-684C597305F1}"/>
    <cellStyle name="SAPBEXfilterDrill 3 8 3 5" xfId="19316" xr:uid="{8380CCD1-7304-489F-8ED2-C3EFC121FA55}"/>
    <cellStyle name="SAPBEXfilterDrill 3 8 4" xfId="11446" xr:uid="{49764FF2-6C2D-4F53-BDBC-5ADB4F4825AA}"/>
    <cellStyle name="SAPBEXfilterDrill 3 8 4 2" xfId="28901" xr:uid="{A44C6DAF-597C-4484-B8E5-F80D8BA5BC44}"/>
    <cellStyle name="SAPBEXfilterDrill 3 8 4 3" xfId="34086" xr:uid="{F66C0483-EDDC-4382-8AA0-C8C8C8B1DE5C}"/>
    <cellStyle name="SAPBEXfilterDrill 3 8 4 4" xfId="32536" xr:uid="{92B6771A-AF3E-4F4B-A325-A26ADC52026D}"/>
    <cellStyle name="SAPBEXfilterDrill 3 8 4 5" xfId="19949" xr:uid="{37CD2C03-7323-4ACE-AB09-8F04C15DEC74}"/>
    <cellStyle name="SAPBEXfilterDrill 3 8 5" xfId="34793" xr:uid="{F4EB2827-42C4-4626-9D9A-36AC588B5F00}"/>
    <cellStyle name="SAPBEXfilterDrill 3 8 6" xfId="16451" xr:uid="{679D8901-1931-46D1-B86F-1EE03F30A4B1}"/>
    <cellStyle name="SAPBEXfilterDrill 3 9" xfId="7067" xr:uid="{F145E078-0499-4DD9-A8C1-9EBB87EE9A35}"/>
    <cellStyle name="SAPBEXfilterDrill 3 9 2" xfId="7855" xr:uid="{EBAAD88F-1DFC-4331-8B05-9C4F9118E97C}"/>
    <cellStyle name="SAPBEXfilterDrill 3 9 2 2" xfId="13562" xr:uid="{6BB643BE-D360-4508-9C1E-97DFDE1EB69D}"/>
    <cellStyle name="SAPBEXfilterDrill 3 9 2 2 2" xfId="31010" xr:uid="{D8D46962-4D8B-4113-8BBC-1C4D68399180}"/>
    <cellStyle name="SAPBEXfilterDrill 3 9 2 2 3" xfId="35875" xr:uid="{233D0711-B56C-4466-BDFE-63A4ACB78FEB}"/>
    <cellStyle name="SAPBEXfilterDrill 3 9 2 2 4" xfId="37468" xr:uid="{DB39F797-630C-4C84-8CF5-1AE487F21B8C}"/>
    <cellStyle name="SAPBEXfilterDrill 3 9 2 2 5" xfId="22037" xr:uid="{C3225454-F44D-4696-90DC-75DF11EE3297}"/>
    <cellStyle name="SAPBEXfilterDrill 3 9 2 3" xfId="12624" xr:uid="{F1156042-4C82-472C-BE24-06FE24802580}"/>
    <cellStyle name="SAPBEXfilterDrill 3 9 2 3 2" xfId="30072" xr:uid="{EF5D1B47-1BD9-4E18-A006-2A20416295B9}"/>
    <cellStyle name="SAPBEXfilterDrill 3 9 2 3 3" xfId="35069" xr:uid="{2A9A4444-82F1-4245-A807-BE785ADA42A1}"/>
    <cellStyle name="SAPBEXfilterDrill 3 9 2 3 4" xfId="36534" xr:uid="{FC5B7CF7-CBC9-496E-9635-5370E44FA1FC}"/>
    <cellStyle name="SAPBEXfilterDrill 3 9 2 3 5" xfId="21099" xr:uid="{CB4AC672-4C1E-4EBE-8B18-5FEC2A2A5298}"/>
    <cellStyle name="SAPBEXfilterDrill 3 9 2 4" xfId="23292" xr:uid="{478F01DB-04F3-4882-996B-B48E5E2BF24F}"/>
    <cellStyle name="SAPBEXfilterDrill 3 9 2 5" xfId="17335" xr:uid="{A2F64758-E042-4FC8-B125-B696E10ADC44}"/>
    <cellStyle name="SAPBEXfilterDrill 3 9 3" xfId="12776" xr:uid="{88D5E3A5-D16E-4D1A-9CEB-B1BA03F7BCA9}"/>
    <cellStyle name="SAPBEXfilterDrill 3 9 3 2" xfId="30224" xr:uid="{CA6C7558-CF6A-41B2-B926-08D4882B9C2A}"/>
    <cellStyle name="SAPBEXfilterDrill 3 9 3 3" xfId="35202" xr:uid="{EB60F05F-CA5D-420D-BF95-CC6D971B82FE}"/>
    <cellStyle name="SAPBEXfilterDrill 3 9 3 4" xfId="36686" xr:uid="{EC84E42F-824A-42F9-98AD-7E4A17D65ABC}"/>
    <cellStyle name="SAPBEXfilterDrill 3 9 3 5" xfId="21251" xr:uid="{37114335-0527-4E19-A20D-988C23FDEAA7}"/>
    <cellStyle name="SAPBEXfilterDrill 3 9 4" xfId="11540" xr:uid="{66FD272F-021A-4801-AB7D-9E872ED9B6FB}"/>
    <cellStyle name="SAPBEXfilterDrill 3 9 4 2" xfId="28995" xr:uid="{480C9F3F-3A68-47DC-BCC3-45E066813DBB}"/>
    <cellStyle name="SAPBEXfilterDrill 3 9 4 3" xfId="34167" xr:uid="{69E08205-0560-40A9-87EF-CF260394D634}"/>
    <cellStyle name="SAPBEXfilterDrill 3 9 4 4" xfId="32159" xr:uid="{A07EE305-34A1-40C0-8091-54B440ADE76A}"/>
    <cellStyle name="SAPBEXfilterDrill 3 9 4 5" xfId="20042" xr:uid="{DF208B97-EA05-4D2E-94A3-C0D5FA4FEFE8}"/>
    <cellStyle name="SAPBEXfilterDrill 3 9 5" xfId="32623" xr:uid="{3F3C081D-B2C1-4FAE-9A64-94D7CCA5B8B0}"/>
    <cellStyle name="SAPBEXfilterDrill 3 9 6" xfId="16553" xr:uid="{2B38BAFF-75CA-495E-AC09-F53D14231743}"/>
    <cellStyle name="SAPBEXfilterDrill 4" xfId="5066" xr:uid="{172E63BB-B5B0-4E82-97C1-BEFFBA96EC2B}"/>
    <cellStyle name="SAPBEXfilterDrill 4 10" xfId="23603" xr:uid="{0FB0EDFD-5CAE-4AC7-BBD9-FF08FCF86041}"/>
    <cellStyle name="SAPBEXfilterDrill 4 11" xfId="15117" xr:uid="{89B396E6-7DEB-44BD-BEE6-9794259A7AB4}"/>
    <cellStyle name="SAPBEXfilterDrill 4 2" xfId="6773" xr:uid="{860A557B-488F-47CF-9338-AE08DBCF9D6E}"/>
    <cellStyle name="SAPBEXfilterDrill 4 2 2" xfId="7617" xr:uid="{10B56C92-1F60-4D15-9E22-94F9B121017D}"/>
    <cellStyle name="SAPBEXfilterDrill 4 2 2 2" xfId="13324" xr:uid="{2F1A7F29-63CD-4FD7-86E4-5A87E65FAB91}"/>
    <cellStyle name="SAPBEXfilterDrill 4 2 2 2 2" xfId="30772" xr:uid="{7BD7F51C-B447-47F6-9557-B02B1555E89F}"/>
    <cellStyle name="SAPBEXfilterDrill 4 2 2 2 3" xfId="35679" xr:uid="{82073DA0-B0C4-4C6A-82FF-BDE178224C9E}"/>
    <cellStyle name="SAPBEXfilterDrill 4 2 2 2 4" xfId="37232" xr:uid="{F3577D60-ADEB-4ACA-A868-CAABF222513B}"/>
    <cellStyle name="SAPBEXfilterDrill 4 2 2 2 5" xfId="21799" xr:uid="{0D4169C7-9ACB-45A7-BEAC-8CDCA5B1F7F4}"/>
    <cellStyle name="SAPBEXfilterDrill 4 2 2 3" xfId="12386" xr:uid="{D82EB2EF-507A-4C94-B7E7-DD945BCB8F3C}"/>
    <cellStyle name="SAPBEXfilterDrill 4 2 2 3 2" xfId="29834" xr:uid="{5932B61D-1AD0-471C-94C0-356A627F69C4}"/>
    <cellStyle name="SAPBEXfilterDrill 4 2 2 3 3" xfId="34875" xr:uid="{070BA0D4-B7CC-4B0A-BDB4-B8BFD947EA89}"/>
    <cellStyle name="SAPBEXfilterDrill 4 2 2 3 4" xfId="36296" xr:uid="{226E643E-7BF3-46B5-A289-53E0513EEF98}"/>
    <cellStyle name="SAPBEXfilterDrill 4 2 2 3 5" xfId="20861" xr:uid="{1AAC5FEC-3F4A-467A-A194-08C8BFAD3911}"/>
    <cellStyle name="SAPBEXfilterDrill 4 2 2 4" xfId="26034" xr:uid="{DAF8E43E-FA8E-43F5-9743-2FFB5E4C5877}"/>
    <cellStyle name="SAPBEXfilterDrill 4 2 2 5" xfId="17099" xr:uid="{EB86C674-F1BA-410E-B4FD-1E4FD36A25BD}"/>
    <cellStyle name="SAPBEXfilterDrill 4 2 3" xfId="9518" xr:uid="{B8DD1351-3503-43B8-8DEB-403DAA65A338}"/>
    <cellStyle name="SAPBEXfilterDrill 4 2 3 2" xfId="27239" xr:uid="{F9011035-6885-4B73-A2F1-9D653680A858}"/>
    <cellStyle name="SAPBEXfilterDrill 4 2 3 3" xfId="32852" xr:uid="{8D4056AB-DCEF-4D87-BF4A-4BD47E4CB4CE}"/>
    <cellStyle name="SAPBEXfilterDrill 4 2 3 4" xfId="36038" xr:uid="{A5753389-99BE-4CDC-9B5A-3DD54D133188}"/>
    <cellStyle name="SAPBEXfilterDrill 4 2 3 5" xfId="18421" xr:uid="{F4133EF3-DD77-40F4-8339-09BD93B268E1}"/>
    <cellStyle name="SAPBEXfilterDrill 4 2 4" xfId="11291" xr:uid="{87A42472-C04A-467F-B67B-B6ABD4DD3AAB}"/>
    <cellStyle name="SAPBEXfilterDrill 4 2 4 2" xfId="28746" xr:uid="{F02033F4-601A-44B2-915E-8C74223B19DA}"/>
    <cellStyle name="SAPBEXfilterDrill 4 2 4 3" xfId="33962" xr:uid="{C4C9F55B-B7C0-4CBC-9A4C-E89401DE00F0}"/>
    <cellStyle name="SAPBEXfilterDrill 4 2 4 4" xfId="29184" xr:uid="{493DE813-C618-4F81-9FA5-5F37999984F5}"/>
    <cellStyle name="SAPBEXfilterDrill 4 2 4 5" xfId="19795" xr:uid="{7B281FEF-D70D-4D3C-A538-5C706E0F0AA5}"/>
    <cellStyle name="SAPBEXfilterDrill 4 2 5" xfId="32081" xr:uid="{5A4BF11D-3393-4487-A85E-024D426F2069}"/>
    <cellStyle name="SAPBEXfilterDrill 4 2 6" xfId="16280" xr:uid="{525703A3-0D2A-4967-9CE2-1E95A7E40377}"/>
    <cellStyle name="SAPBEXfilterDrill 4 3" xfId="6575" xr:uid="{D75CACD6-70E8-4334-8B8D-8ED3AFC7782A}"/>
    <cellStyle name="SAPBEXfilterDrill 4 3 2" xfId="7500" xr:uid="{2A9E4C59-F804-4058-8E05-43C3B7B21FAF}"/>
    <cellStyle name="SAPBEXfilterDrill 4 3 2 2" xfId="13207" xr:uid="{C530DC96-244C-4569-850C-6C40341FFE68}"/>
    <cellStyle name="SAPBEXfilterDrill 4 3 2 2 2" xfId="30655" xr:uid="{13020210-1B45-42C5-AB27-8D20FE29ABD6}"/>
    <cellStyle name="SAPBEXfilterDrill 4 3 2 2 3" xfId="35580" xr:uid="{4876902F-2914-485D-9FE5-83F52E9D7404}"/>
    <cellStyle name="SAPBEXfilterDrill 4 3 2 2 4" xfId="37115" xr:uid="{5A018327-DE1B-4795-BE66-6B8E2DE53ECA}"/>
    <cellStyle name="SAPBEXfilterDrill 4 3 2 2 5" xfId="21682" xr:uid="{188600D0-7E90-483A-8091-9DF4DE1F598F}"/>
    <cellStyle name="SAPBEXfilterDrill 4 3 2 3" xfId="12269" xr:uid="{AEDCFB54-9E53-49FD-9073-9A485312EA99}"/>
    <cellStyle name="SAPBEXfilterDrill 4 3 2 3 2" xfId="29717" xr:uid="{140BBD24-0BB6-4B24-A366-0429478708C3}"/>
    <cellStyle name="SAPBEXfilterDrill 4 3 2 3 3" xfId="34775" xr:uid="{251815A5-2C8D-427D-81EE-9A9DA807399A}"/>
    <cellStyle name="SAPBEXfilterDrill 4 3 2 3 4" xfId="24377" xr:uid="{B0ABD943-46C4-40CE-9FA5-FADDEC59CAFA}"/>
    <cellStyle name="SAPBEXfilterDrill 4 3 2 3 5" xfId="20744" xr:uid="{962EAEB6-2825-47D1-9831-08B5C9FFDA9D}"/>
    <cellStyle name="SAPBEXfilterDrill 4 3 2 4" xfId="35463" xr:uid="{40AD1E50-9853-4C94-9CEC-FD6F1159A0A9}"/>
    <cellStyle name="SAPBEXfilterDrill 4 3 2 5" xfId="16982" xr:uid="{AA3157D0-8602-491B-86B1-30CA1CBD5814}"/>
    <cellStyle name="SAPBEXfilterDrill 4 3 3" xfId="11896" xr:uid="{1861D724-E617-4AA8-8924-A2D33C7526C2}"/>
    <cellStyle name="SAPBEXfilterDrill 4 3 3 2" xfId="29347" xr:uid="{A808E4D3-BA44-438C-AB0C-90384AC9B95D}"/>
    <cellStyle name="SAPBEXfilterDrill 4 3 3 3" xfId="34472" xr:uid="{02449C57-FF06-44F7-8326-096B72B807F4}"/>
    <cellStyle name="SAPBEXfilterDrill 4 3 3 4" xfId="24231" xr:uid="{E349659A-4F51-46DC-88D7-1BD57BFAB4A1}"/>
    <cellStyle name="SAPBEXfilterDrill 4 3 3 5" xfId="20388" xr:uid="{6E285FB6-D2B4-40FF-9D3E-BEA162306EAE}"/>
    <cellStyle name="SAPBEXfilterDrill 4 3 4" xfId="11158" xr:uid="{14564DB9-0CE9-4FF6-A8D5-DED55B92477A}"/>
    <cellStyle name="SAPBEXfilterDrill 4 3 4 2" xfId="28618" xr:uid="{C263E760-C654-4CB0-ABA8-3162AAE7C3EB}"/>
    <cellStyle name="SAPBEXfilterDrill 4 3 4 3" xfId="33851" xr:uid="{77A4E450-9ECD-4B04-9033-F997623E81A2}"/>
    <cellStyle name="SAPBEXfilterDrill 4 3 4 4" xfId="23130" xr:uid="{1774E374-3749-4512-A350-0F9A98109236}"/>
    <cellStyle name="SAPBEXfilterDrill 4 3 4 5" xfId="19668" xr:uid="{13B04C77-D885-4C24-9FAD-18A693C0BD4B}"/>
    <cellStyle name="SAPBEXfilterDrill 4 3 5" xfId="26211" xr:uid="{953D7299-FDB4-4672-ABC3-8042EA9511DD}"/>
    <cellStyle name="SAPBEXfilterDrill 4 3 6" xfId="16091" xr:uid="{477A70EB-3AC3-45B3-BFDF-34727D14B03F}"/>
    <cellStyle name="SAPBEXfilterDrill 4 4" xfId="5158" xr:uid="{AD513B88-7D4B-4162-B88A-3C3B8DDC20C0}"/>
    <cellStyle name="SAPBEXfilterDrill 4 4 2" xfId="6764" xr:uid="{C7FBEB38-9F72-4666-B867-0709F2FECA9D}"/>
    <cellStyle name="SAPBEXfilterDrill 4 4 2 2" xfId="11726" xr:uid="{BDABDA62-BE49-4FB6-AF55-8225BCA89974}"/>
    <cellStyle name="SAPBEXfilterDrill 4 4 2 2 2" xfId="29180" xr:uid="{D1458875-0A93-453D-9B98-BE61045E4E7D}"/>
    <cellStyle name="SAPBEXfilterDrill 4 4 2 2 3" xfId="34326" xr:uid="{85F58C47-4726-4FE8-BB7D-9F2892A315FF}"/>
    <cellStyle name="SAPBEXfilterDrill 4 4 2 2 4" xfId="25403" xr:uid="{C92717B2-BD21-4853-B600-8192C010C68A}"/>
    <cellStyle name="SAPBEXfilterDrill 4 4 2 2 5" xfId="20227" xr:uid="{4B22F36F-ECE4-4B06-9A7B-ED9F846F5824}"/>
    <cellStyle name="SAPBEXfilterDrill 4 4 2 3" xfId="9216" xr:uid="{4C72D0DC-2488-433B-B69C-E1BD13C487FA}"/>
    <cellStyle name="SAPBEXfilterDrill 4 4 2 3 2" xfId="26961" xr:uid="{CC467F6A-EB3B-4DF8-B3AD-992879CDF5EB}"/>
    <cellStyle name="SAPBEXfilterDrill 4 4 2 3 3" xfId="32620" xr:uid="{B2FE2E20-C14D-40C1-9B5A-2227A2E28A30}"/>
    <cellStyle name="SAPBEXfilterDrill 4 4 2 3 4" xfId="24671" xr:uid="{1E83400C-6644-4A14-807F-FFF4A506C644}"/>
    <cellStyle name="SAPBEXfilterDrill 4 4 2 3 5" xfId="18167" xr:uid="{503B805D-3E52-4C62-85C4-F70461AAFDE0}"/>
    <cellStyle name="SAPBEXfilterDrill 4 4 2 4" xfId="25955" xr:uid="{15D8A85D-6F2E-4077-8535-62BC6A0CF85D}"/>
    <cellStyle name="SAPBEXfilterDrill 4 4 2 5" xfId="16272" xr:uid="{8F38E49B-6895-4297-BB59-092DB6445462}"/>
    <cellStyle name="SAPBEXfilterDrill 4 4 3" xfId="9203" xr:uid="{85D4B94C-F972-44B8-8BBC-0AED2D467DE0}"/>
    <cellStyle name="SAPBEXfilterDrill 4 4 3 2" xfId="26948" xr:uid="{407A13E7-69B1-4F2B-9268-5570BE65FD56}"/>
    <cellStyle name="SAPBEXfilterDrill 4 4 3 3" xfId="32613" xr:uid="{96C3C3F9-B0C8-4FA6-B88C-45189D3E349A}"/>
    <cellStyle name="SAPBEXfilterDrill 4 4 3 4" xfId="25569" xr:uid="{E29A88F1-3FCA-4083-A2EA-FD2B8EE664C9}"/>
    <cellStyle name="SAPBEXfilterDrill 4 4 3 5" xfId="18160" xr:uid="{48A4C990-10CE-4E5A-B4EF-BF5095223FF2}"/>
    <cellStyle name="SAPBEXfilterDrill 4 4 4" xfId="9009" xr:uid="{3C2B8AEB-3AAA-4C6A-AD80-A23F6071F2AD}"/>
    <cellStyle name="SAPBEXfilterDrill 4 4 4 2" xfId="26795" xr:uid="{ABFCDB4F-E8E3-436C-9334-5FB1F4C76FB2}"/>
    <cellStyle name="SAPBEXfilterDrill 4 4 4 3" xfId="32504" xr:uid="{CDE403E4-6E05-4CDB-B09F-29F6ABA1F5D4}"/>
    <cellStyle name="SAPBEXfilterDrill 4 4 4 4" xfId="23175" xr:uid="{6F2A1987-6776-4433-9E18-D2004D3DA8D1}"/>
    <cellStyle name="SAPBEXfilterDrill 4 4 4 5" xfId="18069" xr:uid="{C7F03E24-15D1-4420-BEAD-058E7A38D986}"/>
    <cellStyle name="SAPBEXfilterDrill 4 4 5" xfId="23485" xr:uid="{0DFFF8ED-73A3-42E9-A80A-127A99B4E29C}"/>
    <cellStyle name="SAPBEXfilterDrill 4 4 6" xfId="15162" xr:uid="{B8671E05-AC93-4BC3-A3E8-7B9ECE267661}"/>
    <cellStyle name="SAPBEXfilterDrill 4 5" xfId="6745" xr:uid="{F1599EAA-7CC2-4D36-B1B6-8B6BA11BBBAD}"/>
    <cellStyle name="SAPBEXfilterDrill 4 5 2" xfId="7599" xr:uid="{39B7BBD1-EE1A-4154-BE6A-0CDD9EF15C36}"/>
    <cellStyle name="SAPBEXfilterDrill 4 5 2 2" xfId="13306" xr:uid="{CB6DECFA-3CCC-4F04-BE65-4FB18EE43C4A}"/>
    <cellStyle name="SAPBEXfilterDrill 4 5 2 2 2" xfId="30754" xr:uid="{19520ECA-435C-49EC-B53B-0880C29039DA}"/>
    <cellStyle name="SAPBEXfilterDrill 4 5 2 2 3" xfId="35663" xr:uid="{08A5C27B-2D6B-420B-9622-4ECD33563E6C}"/>
    <cellStyle name="SAPBEXfilterDrill 4 5 2 2 4" xfId="37214" xr:uid="{47107A37-B7B2-463B-9A1F-8A2912E52A1A}"/>
    <cellStyle name="SAPBEXfilterDrill 4 5 2 2 5" xfId="21781" xr:uid="{CDEBB68A-5EEE-45F1-BFEB-C8ABA8BA62D7}"/>
    <cellStyle name="SAPBEXfilterDrill 4 5 2 3" xfId="12368" xr:uid="{5AAD61BD-B12F-48DD-A086-46093D5A63C0}"/>
    <cellStyle name="SAPBEXfilterDrill 4 5 2 3 2" xfId="29816" xr:uid="{640CBF6D-0768-4970-BD1F-3CEF077E6780}"/>
    <cellStyle name="SAPBEXfilterDrill 4 5 2 3 3" xfId="34860" xr:uid="{91586567-EE81-4B3C-80B8-384528946572}"/>
    <cellStyle name="SAPBEXfilterDrill 4 5 2 3 4" xfId="36278" xr:uid="{A51DC4FD-FBC5-4C3F-B927-496762A359E2}"/>
    <cellStyle name="SAPBEXfilterDrill 4 5 2 3 5" xfId="20843" xr:uid="{30EC3C49-5F6B-4C16-860D-5C8B1D712653}"/>
    <cellStyle name="SAPBEXfilterDrill 4 5 2 4" xfId="33637" xr:uid="{49BD9C20-EE21-4EB4-9B00-C04AC98D2FBA}"/>
    <cellStyle name="SAPBEXfilterDrill 4 5 2 5" xfId="17081" xr:uid="{0B8A7B24-7438-4A85-9082-CE089AE2CC16}"/>
    <cellStyle name="SAPBEXfilterDrill 4 5 3" xfId="11810" xr:uid="{D59F3E1C-E23D-4830-9520-3465DB5B35D3}"/>
    <cellStyle name="SAPBEXfilterDrill 4 5 3 2" xfId="29262" xr:uid="{083AC7E5-23B5-4671-AD86-E7505D6C08BE}"/>
    <cellStyle name="SAPBEXfilterDrill 4 5 3 3" xfId="34397" xr:uid="{8B5F2B50-32EF-4B34-841A-E8B815EDB98A}"/>
    <cellStyle name="SAPBEXfilterDrill 4 5 3 4" xfId="25927" xr:uid="{251531DC-7810-4857-A2E8-BB29A7102044}"/>
    <cellStyle name="SAPBEXfilterDrill 4 5 3 5" xfId="20305" xr:uid="{9542555F-EDB1-4938-B592-6B45C0385E75}"/>
    <cellStyle name="SAPBEXfilterDrill 4 5 4" xfId="11273" xr:uid="{5035540D-EDD4-404E-99E6-E40E3B6B7253}"/>
    <cellStyle name="SAPBEXfilterDrill 4 5 4 2" xfId="28728" xr:uid="{FD3C8DC5-0D22-4509-922D-F6378048B103}"/>
    <cellStyle name="SAPBEXfilterDrill 4 5 4 3" xfId="33946" xr:uid="{D8385212-36BA-4FF2-961B-3356491F4515}"/>
    <cellStyle name="SAPBEXfilterDrill 4 5 4 4" xfId="33100" xr:uid="{896DC0EB-63EF-406B-BEB6-676B1D1AC53C}"/>
    <cellStyle name="SAPBEXfilterDrill 4 5 4 5" xfId="19777" xr:uid="{7A609CAE-7F12-4EA4-A67B-AF82299899CF}"/>
    <cellStyle name="SAPBEXfilterDrill 4 5 5" xfId="23111" xr:uid="{A872DEFD-0BF0-4309-B33A-FA29B0111731}"/>
    <cellStyle name="SAPBEXfilterDrill 4 5 6" xfId="16253" xr:uid="{AF1561D0-5D21-4062-A516-3F1397F91DF3}"/>
    <cellStyle name="SAPBEXfilterDrill 4 6" xfId="5349" xr:uid="{FFABEF13-D6A5-430C-AFDD-1A92050511BE}"/>
    <cellStyle name="SAPBEXfilterDrill 4 6 2" xfId="7263" xr:uid="{EE26BEE3-5A3A-4967-884F-10DD02F17779}"/>
    <cellStyle name="SAPBEXfilterDrill 4 6 2 2" xfId="12971" xr:uid="{C4C0F8A9-06B1-4197-BF66-502BDDDB3B8B}"/>
    <cellStyle name="SAPBEXfilterDrill 4 6 2 2 2" xfId="30419" xr:uid="{CB329214-BB6D-4506-8DD7-440C747FC9D6}"/>
    <cellStyle name="SAPBEXfilterDrill 4 6 2 2 3" xfId="35373" xr:uid="{11CF61BD-B80F-4216-B254-7D848A87E523}"/>
    <cellStyle name="SAPBEXfilterDrill 4 6 2 2 4" xfId="36881" xr:uid="{FD77503D-74D4-4096-9804-6087E129FB71}"/>
    <cellStyle name="SAPBEXfilterDrill 4 6 2 2 5" xfId="21446" xr:uid="{74332C7F-A9C3-44B2-B458-0B4CCD8B2927}"/>
    <cellStyle name="SAPBEXfilterDrill 4 6 2 3" xfId="12033" xr:uid="{6168D29E-B0AE-4628-AD17-D804E4046AAD}"/>
    <cellStyle name="SAPBEXfilterDrill 4 6 2 3 2" xfId="29481" xr:uid="{0D355D74-51B0-44CE-8F69-6C0E5418A302}"/>
    <cellStyle name="SAPBEXfilterDrill 4 6 2 3 3" xfId="34570" xr:uid="{53509C20-20D0-4FDA-BCBE-83333CFBCCDB}"/>
    <cellStyle name="SAPBEXfilterDrill 4 6 2 3 4" xfId="24249" xr:uid="{43AA6E38-C95F-4C4F-809E-9F1EC64D35C0}"/>
    <cellStyle name="SAPBEXfilterDrill 4 6 2 3 5" xfId="20508" xr:uid="{292B5CF1-E0C4-4BF2-9875-9243C5B92FFD}"/>
    <cellStyle name="SAPBEXfilterDrill 4 6 2 4" xfId="33629" xr:uid="{74F9ED55-A705-4031-83D4-0368AC803043}"/>
    <cellStyle name="SAPBEXfilterDrill 4 6 2 5" xfId="16748" xr:uid="{C17CE115-DEB9-4DB7-891B-A20002DF5393}"/>
    <cellStyle name="SAPBEXfilterDrill 4 6 3" xfId="11823" xr:uid="{63B61039-F3C0-42FD-A66B-35200FC4CA85}"/>
    <cellStyle name="SAPBEXfilterDrill 4 6 3 2" xfId="29274" xr:uid="{AB770B3C-3C3A-4780-8103-941C07FA8892}"/>
    <cellStyle name="SAPBEXfilterDrill 4 6 3 3" xfId="34409" xr:uid="{C5E8191B-E9A5-48F4-B8F6-FC1957311189}"/>
    <cellStyle name="SAPBEXfilterDrill 4 6 3 4" xfId="25251" xr:uid="{270130AA-2407-435E-8257-A8749F6D7F19}"/>
    <cellStyle name="SAPBEXfilterDrill 4 6 3 5" xfId="20316" xr:uid="{0003F3E4-D1E8-47F0-9CD4-02572049836F}"/>
    <cellStyle name="SAPBEXfilterDrill 4 6 4" xfId="10647" xr:uid="{49C40169-6DDD-4E92-A808-181CE27EFF57}"/>
    <cellStyle name="SAPBEXfilterDrill 4 6 4 2" xfId="28127" xr:uid="{9841BDFC-DB6A-4E1C-9373-8B90980C9B99}"/>
    <cellStyle name="SAPBEXfilterDrill 4 6 4 3" xfId="33432" xr:uid="{44EFEF9F-79C9-4C28-8BEF-B7C1229622D1}"/>
    <cellStyle name="SAPBEXfilterDrill 4 6 4 4" xfId="32308" xr:uid="{CE3A9965-9601-48FF-A3A0-71616AF35C78}"/>
    <cellStyle name="SAPBEXfilterDrill 4 6 4 5" xfId="19189" xr:uid="{2FD37FC4-B4D5-4EF6-B614-552DC85A5AAD}"/>
    <cellStyle name="SAPBEXfilterDrill 4 6 5" xfId="36065" xr:uid="{1671A963-57A9-418F-96BC-284F63EBDF61}"/>
    <cellStyle name="SAPBEXfilterDrill 4 6 6" xfId="15289" xr:uid="{32E6DDDA-AC20-4209-AD20-0946CE9CA3CA}"/>
    <cellStyle name="SAPBEXfilterDrill 4 7" xfId="5411" xr:uid="{86CE0AA1-5D05-4FB1-B995-507546BEA3D3}"/>
    <cellStyle name="SAPBEXfilterDrill 4 7 2" xfId="9393" xr:uid="{2195CD68-690C-49FC-9865-450633F65CE1}"/>
    <cellStyle name="SAPBEXfilterDrill 4 7 2 2" xfId="27117" xr:uid="{E1D7DE55-B9F3-4ED6-AA5F-9C631F2E177D}"/>
    <cellStyle name="SAPBEXfilterDrill 4 7 2 3" xfId="32752" xr:uid="{6FC24ABE-5FB7-4842-B2E2-E2981965ED2C}"/>
    <cellStyle name="SAPBEXfilterDrill 4 7 2 4" xfId="33038" xr:uid="{D317F2F6-A102-4724-B1D1-AF84B0341366}"/>
    <cellStyle name="SAPBEXfilterDrill 4 7 2 5" xfId="18301" xr:uid="{C64FC649-537A-4800-975D-AA425F5C7DFE}"/>
    <cellStyle name="SAPBEXfilterDrill 4 7 3" xfId="9580" xr:uid="{41927295-807A-43AE-AEE3-DEC656098443}"/>
    <cellStyle name="SAPBEXfilterDrill 4 7 3 2" xfId="27296" xr:uid="{C75BB026-D109-457B-B950-FC680E342759}"/>
    <cellStyle name="SAPBEXfilterDrill 4 7 3 3" xfId="32900" xr:uid="{9238AD32-3EFE-42C9-81A3-F10F6C717E53}"/>
    <cellStyle name="SAPBEXfilterDrill 4 7 3 4" xfId="23561" xr:uid="{C6100918-95A0-4D57-963C-B8321E4EC86F}"/>
    <cellStyle name="SAPBEXfilterDrill 4 7 3 5" xfId="18475" xr:uid="{374D3B3C-3153-4CF1-87A6-08036B7F20DC}"/>
    <cellStyle name="SAPBEXfilterDrill 4 7 4" xfId="23671" xr:uid="{F7CF3D84-8DE5-4E14-B643-79A230932B58}"/>
    <cellStyle name="SAPBEXfilterDrill 4 7 5" xfId="15348" xr:uid="{F0BB3C3F-7063-4792-A067-EA8082933340}"/>
    <cellStyle name="SAPBEXfilterDrill 4 8" xfId="9226" xr:uid="{0837BC36-E535-4C72-A376-1CD2E8DFD7B2}"/>
    <cellStyle name="SAPBEXfilterDrill 4 8 2" xfId="26971" xr:uid="{BE0A1C6B-A6E9-4BBE-B72E-D048C18824C3}"/>
    <cellStyle name="SAPBEXfilterDrill 4 8 3" xfId="32626" xr:uid="{F49F87D7-7084-4274-98C3-3FEBA7983CF8}"/>
    <cellStyle name="SAPBEXfilterDrill 4 8 4" xfId="25528" xr:uid="{1735D0EE-8C79-4297-B8F7-CF2B78E7595D}"/>
    <cellStyle name="SAPBEXfilterDrill 4 8 5" xfId="18174" xr:uid="{5CEEFBDB-EE2F-4AF6-B824-196D2E5B7635}"/>
    <cellStyle name="SAPBEXfilterDrill 4 9" xfId="9666" xr:uid="{2ECA584C-C069-4A05-91A8-49CEB75F8C45}"/>
    <cellStyle name="SAPBEXfilterDrill 4 9 2" xfId="27366" xr:uid="{FE1280C3-7DB7-474C-9D50-9F8B41D1E239}"/>
    <cellStyle name="SAPBEXfilterDrill 4 9 3" xfId="32966" xr:uid="{9BD4A42C-76B6-4A2F-B890-C2A4ADB94459}"/>
    <cellStyle name="SAPBEXfilterDrill 4 9 4" xfId="32351" xr:uid="{8F8BD5AF-B3B9-4C53-B39D-054A80BE693D}"/>
    <cellStyle name="SAPBEXfilterDrill 4 9 5" xfId="18542" xr:uid="{BB445938-EE21-4876-BAFB-A650AECE7EDB}"/>
    <cellStyle name="SAPBEXfilterDrill 5" xfId="5969" xr:uid="{A8BC4745-6DD1-4A7D-B45A-5909B18B3603}"/>
    <cellStyle name="SAPBEXfilterDrill 5 10" xfId="23772" xr:uid="{1BD45868-DE73-41DD-9F03-A4AA4DAE3B8B}"/>
    <cellStyle name="SAPBEXfilterDrill 5 11" xfId="15575" xr:uid="{FE9F96F9-D7CD-459D-8A35-49C63E0411EC}"/>
    <cellStyle name="SAPBEXfilterDrill 5 2" xfId="6917" xr:uid="{394738CA-E39E-49C2-9D68-07264FEBF825}"/>
    <cellStyle name="SAPBEXfilterDrill 5 2 2" xfId="7728" xr:uid="{2A7A5521-519B-4A30-904A-787300D1A705}"/>
    <cellStyle name="SAPBEXfilterDrill 5 2 2 2" xfId="13435" xr:uid="{826EC072-FBDB-4717-9FAE-F7EBF150FF1A}"/>
    <cellStyle name="SAPBEXfilterDrill 5 2 2 2 2" xfId="30883" xr:uid="{65C2B5EC-E8C4-490F-ACF8-D18723931755}"/>
    <cellStyle name="SAPBEXfilterDrill 5 2 2 2 3" xfId="35767" xr:uid="{C50ABA36-E0C1-4580-9690-BB700543EB45}"/>
    <cellStyle name="SAPBEXfilterDrill 5 2 2 2 4" xfId="37343" xr:uid="{BA3C1CBB-ED36-47BD-A226-75DDCA4055ED}"/>
    <cellStyle name="SAPBEXfilterDrill 5 2 2 2 5" xfId="21910" xr:uid="{EBA9B2C1-4062-4E2E-86C9-E9DD0281EBF4}"/>
    <cellStyle name="SAPBEXfilterDrill 5 2 2 3" xfId="12497" xr:uid="{979B4104-8EDB-40DA-93FD-B4A0DF315028}"/>
    <cellStyle name="SAPBEXfilterDrill 5 2 2 3 2" xfId="29945" xr:uid="{EA37C87F-D3F0-44AF-BF5F-D06ECF6A9C4C}"/>
    <cellStyle name="SAPBEXfilterDrill 5 2 2 3 3" xfId="34962" xr:uid="{BDF743FB-3B04-40A8-B27F-422D5F77BACA}"/>
    <cellStyle name="SAPBEXfilterDrill 5 2 2 3 4" xfId="36407" xr:uid="{4B3C011A-19E7-43D4-8186-198A9853AE33}"/>
    <cellStyle name="SAPBEXfilterDrill 5 2 2 3 5" xfId="20972" xr:uid="{F23425DE-3D8A-4CFA-8984-F7A47AE720C2}"/>
    <cellStyle name="SAPBEXfilterDrill 5 2 2 4" xfId="33338" xr:uid="{606724C2-DBB7-4A95-BB96-2B0A6F607C76}"/>
    <cellStyle name="SAPBEXfilterDrill 5 2 2 5" xfId="17210" xr:uid="{37DDB100-71E9-408B-BC45-F5E43B92EEA8}"/>
    <cellStyle name="SAPBEXfilterDrill 5 2 3" xfId="11704" xr:uid="{25937D5E-052E-40B7-8879-AE67319A1480}"/>
    <cellStyle name="SAPBEXfilterDrill 5 2 3 2" xfId="29158" xr:uid="{5DCBE9D7-1128-4845-A64A-06FD40A01A54}"/>
    <cellStyle name="SAPBEXfilterDrill 5 2 3 3" xfId="34306" xr:uid="{45E6608D-EDC3-4A8A-880C-F5C440B4B776}"/>
    <cellStyle name="SAPBEXfilterDrill 5 2 3 4" xfId="25542" xr:uid="{6626573D-5FF6-41F9-A65D-6CA9D828C15D}"/>
    <cellStyle name="SAPBEXfilterDrill 5 2 3 5" xfId="20205" xr:uid="{05AA8C9A-3882-41A9-B29E-5D5631FD6F98}"/>
    <cellStyle name="SAPBEXfilterDrill 5 2 4" xfId="11412" xr:uid="{A2FB5BE7-179C-434F-8A60-CD66905DB959}"/>
    <cellStyle name="SAPBEXfilterDrill 5 2 4 2" xfId="28867" xr:uid="{9CA130DB-D429-4A19-8CE8-1FA6C29D0230}"/>
    <cellStyle name="SAPBEXfilterDrill 5 2 4 3" xfId="34058" xr:uid="{80FF6C13-7212-4C58-91DC-1C80C69D772D}"/>
    <cellStyle name="SAPBEXfilterDrill 5 2 4 4" xfId="32546" xr:uid="{A1703636-39D6-4B79-BAAF-BE5CF2EA860D}"/>
    <cellStyle name="SAPBEXfilterDrill 5 2 4 5" xfId="19915" xr:uid="{695D7DC9-3AFA-4F0E-85BA-B979B05245FE}"/>
    <cellStyle name="SAPBEXfilterDrill 5 2 5" xfId="35097" xr:uid="{8B426207-E4A9-4EE6-A181-2B1A64E0B40F}"/>
    <cellStyle name="SAPBEXfilterDrill 5 2 6" xfId="16409" xr:uid="{E776A022-F706-48C8-BA66-BE55EF9C6E36}"/>
    <cellStyle name="SAPBEXfilterDrill 5 3" xfId="6371" xr:uid="{240F1667-C019-4364-9B03-AD7EB689F4CF}"/>
    <cellStyle name="SAPBEXfilterDrill 5 3 2" xfId="7415" xr:uid="{12C36474-95F6-44A7-9A0D-0812101E8D59}"/>
    <cellStyle name="SAPBEXfilterDrill 5 3 2 2" xfId="13122" xr:uid="{7CAB7B30-2FAB-4FA2-B8A3-9B795858970F}"/>
    <cellStyle name="SAPBEXfilterDrill 5 3 2 2 2" xfId="30570" xr:uid="{125B7EAD-359C-4571-83A0-AD144AC2B1B9}"/>
    <cellStyle name="SAPBEXfilterDrill 5 3 2 2 3" xfId="35503" xr:uid="{B67D4027-43CD-472E-BE3F-BED7EBB60081}"/>
    <cellStyle name="SAPBEXfilterDrill 5 3 2 2 4" xfId="37032" xr:uid="{A31F1246-9E0E-40EA-8DA8-681167F27CCB}"/>
    <cellStyle name="SAPBEXfilterDrill 5 3 2 2 5" xfId="21597" xr:uid="{0F83D675-8B90-4730-8950-4538EE2AF534}"/>
    <cellStyle name="SAPBEXfilterDrill 5 3 2 3" xfId="12184" xr:uid="{B01229E5-4C35-4B4F-B264-800422E87EE6}"/>
    <cellStyle name="SAPBEXfilterDrill 5 3 2 3 2" xfId="29632" xr:uid="{EACBCEB3-B8F5-4E67-A73C-C1955B5A93C3}"/>
    <cellStyle name="SAPBEXfilterDrill 5 3 2 3 3" xfId="34702" xr:uid="{F4089821-305B-4235-B740-A51D9B84647D}"/>
    <cellStyle name="SAPBEXfilterDrill 5 3 2 3 4" xfId="24307" xr:uid="{C7EE9028-5ED6-467C-A23B-9B0C4CCD157E}"/>
    <cellStyle name="SAPBEXfilterDrill 5 3 2 3 5" xfId="20659" xr:uid="{C859AD3A-BB51-4179-B4FE-EA20A67BE303}"/>
    <cellStyle name="SAPBEXfilterDrill 5 3 2 4" xfId="34864" xr:uid="{5A3A9D66-3219-4D4C-B56B-6C752AE89147}"/>
    <cellStyle name="SAPBEXfilterDrill 5 3 2 5" xfId="16899" xr:uid="{B184A7CA-04EC-4DB0-BC53-D1619C36B463}"/>
    <cellStyle name="SAPBEXfilterDrill 5 3 3" xfId="9741" xr:uid="{8F474676-8210-4B0D-A373-9D28088FB92C}"/>
    <cellStyle name="SAPBEXfilterDrill 5 3 3 2" xfId="27437" xr:uid="{69E81B89-281D-4FEB-BE56-E7C57FAC3A90}"/>
    <cellStyle name="SAPBEXfilterDrill 5 3 3 3" xfId="33023" xr:uid="{AC707708-A2D0-488A-814A-AE61900683E1}"/>
    <cellStyle name="SAPBEXfilterDrill 5 3 3 4" xfId="36025" xr:uid="{B2797634-81D9-484B-BFA8-09C567194154}"/>
    <cellStyle name="SAPBEXfilterDrill 5 3 3 5" xfId="18598" xr:uid="{5678FB12-07D3-458C-AB70-25EA104F734B}"/>
    <cellStyle name="SAPBEXfilterDrill 5 3 4" xfId="11047" xr:uid="{6F870019-7755-4B29-B3C5-826BD4041E95}"/>
    <cellStyle name="SAPBEXfilterDrill 5 3 4 2" xfId="28509" xr:uid="{19021937-17D9-46FD-BAFC-6A1A6D375DD3}"/>
    <cellStyle name="SAPBEXfilterDrill 5 3 4 3" xfId="33755" xr:uid="{23C1618B-C5D8-4C4E-9DB8-202CABE7D218}"/>
    <cellStyle name="SAPBEXfilterDrill 5 3 4 4" xfId="25388" xr:uid="{431C8B19-A252-4409-9038-3AD3840E6A2D}"/>
    <cellStyle name="SAPBEXfilterDrill 5 3 4 5" xfId="19563" xr:uid="{A7ED7336-7F12-4B40-8F9C-235076657E6F}"/>
    <cellStyle name="SAPBEXfilterDrill 5 3 5" xfId="23941" xr:uid="{DA06BABA-6E67-4465-9EE8-E5C061E826FA}"/>
    <cellStyle name="SAPBEXfilterDrill 5 3 6" xfId="15953" xr:uid="{9204C13D-357E-4355-8AAD-02A8AFAE3820}"/>
    <cellStyle name="SAPBEXfilterDrill 5 4" xfId="6565" xr:uid="{3B2ECC28-A14B-469C-9355-04BDCD172DB7}"/>
    <cellStyle name="SAPBEXfilterDrill 5 4 2" xfId="7493" xr:uid="{37AFAB24-0E55-4AA0-B623-C542C39A767B}"/>
    <cellStyle name="SAPBEXfilterDrill 5 4 2 2" xfId="13200" xr:uid="{79AFD565-BBC9-4FC9-9664-D77A7B042DAB}"/>
    <cellStyle name="SAPBEXfilterDrill 5 4 2 2 2" xfId="30648" xr:uid="{4A6058A6-A2B4-4B03-8737-607F075AD066}"/>
    <cellStyle name="SAPBEXfilterDrill 5 4 2 2 3" xfId="35575" xr:uid="{235126C7-D444-4448-BB2C-066283A426E8}"/>
    <cellStyle name="SAPBEXfilterDrill 5 4 2 2 4" xfId="37108" xr:uid="{05B18C36-7859-4E36-B649-A9D89C639A33}"/>
    <cellStyle name="SAPBEXfilterDrill 5 4 2 2 5" xfId="21675" xr:uid="{B1FC0A50-989D-4F2D-8056-C71D2ACED296}"/>
    <cellStyle name="SAPBEXfilterDrill 5 4 2 3" xfId="12262" xr:uid="{BE5B5300-4D6A-4FB6-9875-D2DCC715FD1B}"/>
    <cellStyle name="SAPBEXfilterDrill 5 4 2 3 2" xfId="29710" xr:uid="{C56750EB-F215-4403-BF49-C279E9EAB3F3}"/>
    <cellStyle name="SAPBEXfilterDrill 5 4 2 3 3" xfId="34770" xr:uid="{F22AB34A-AE03-4394-A4C4-98F4F45594DB}"/>
    <cellStyle name="SAPBEXfilterDrill 5 4 2 3 4" xfId="24370" xr:uid="{6B8BCEC5-84F5-437C-B9D1-9BDA9BF23B36}"/>
    <cellStyle name="SAPBEXfilterDrill 5 4 2 3 5" xfId="20737" xr:uid="{F8258160-2A04-40D1-B648-9DED247BCBF7}"/>
    <cellStyle name="SAPBEXfilterDrill 5 4 2 4" xfId="34991" xr:uid="{D6BDFC44-F735-4AD8-A543-0205B94BA645}"/>
    <cellStyle name="SAPBEXfilterDrill 5 4 2 5" xfId="16975" xr:uid="{B6EEA7DC-F0AC-48C1-A2F6-93DA3300C6C8}"/>
    <cellStyle name="SAPBEXfilterDrill 5 4 3" xfId="11780" xr:uid="{5A805CC6-AFB8-479D-AEE6-4788B6C7F963}"/>
    <cellStyle name="SAPBEXfilterDrill 5 4 3 2" xfId="29232" xr:uid="{DFBF10CC-A5A0-4FB6-A862-31BF1AD41AEC}"/>
    <cellStyle name="SAPBEXfilterDrill 5 4 3 3" xfId="34370" xr:uid="{BC90A295-93CE-4D2A-89CC-CE520390E2C1}"/>
    <cellStyle name="SAPBEXfilterDrill 5 4 3 4" xfId="25807" xr:uid="{42E6AE47-6E24-4026-AA3D-CBB32D0F8B16}"/>
    <cellStyle name="SAPBEXfilterDrill 5 4 3 5" xfId="20276" xr:uid="{48915B23-3164-49D3-9674-6A1535DC1C2D}"/>
    <cellStyle name="SAPBEXfilterDrill 5 4 4" xfId="11150" xr:uid="{75BA94DF-E601-43A9-A3B4-894D4AFB71EA}"/>
    <cellStyle name="SAPBEXfilterDrill 5 4 4 2" xfId="28610" xr:uid="{A85F6479-F0A0-4545-BD97-1BFF892848BF}"/>
    <cellStyle name="SAPBEXfilterDrill 5 4 4 3" xfId="33845" xr:uid="{19FEF2E7-7C91-4FC4-BB11-D6BDA8583CDA}"/>
    <cellStyle name="SAPBEXfilterDrill 5 4 4 4" xfId="32224" xr:uid="{1984F09F-6362-4323-988E-4DDF83498948}"/>
    <cellStyle name="SAPBEXfilterDrill 5 4 4 5" xfId="19660" xr:uid="{AD02FBA3-A3B8-4680-B5A4-E7E83205F301}"/>
    <cellStyle name="SAPBEXfilterDrill 5 4 5" xfId="24464" xr:uid="{7370AC2E-7EBA-4B8A-A62D-11C984E0A7A9}"/>
    <cellStyle name="SAPBEXfilterDrill 5 4 6" xfId="16081" xr:uid="{7EB46D2E-5A25-438B-BB3A-60E2F76DBD50}"/>
    <cellStyle name="SAPBEXfilterDrill 5 5" xfId="6674" xr:uid="{CC250FB4-6676-4A05-845D-2F0C54396C46}"/>
    <cellStyle name="SAPBEXfilterDrill 5 5 2" xfId="7556" xr:uid="{38F1EB29-4B6B-481C-9A7B-4E487FFF9FA0}"/>
    <cellStyle name="SAPBEXfilterDrill 5 5 2 2" xfId="13263" xr:uid="{4FE06D47-D910-47BB-BE83-C8B34C7C968C}"/>
    <cellStyle name="SAPBEXfilterDrill 5 5 2 2 2" xfId="30711" xr:uid="{80D89391-11C2-46AC-886E-75F8A35448AC}"/>
    <cellStyle name="SAPBEXfilterDrill 5 5 2 2 3" xfId="35625" xr:uid="{35C93EDC-CE98-4F79-87E2-480B5A9E5A14}"/>
    <cellStyle name="SAPBEXfilterDrill 5 5 2 2 4" xfId="37171" xr:uid="{BD8A7FC9-32E1-491F-9E27-2093BB41F49E}"/>
    <cellStyle name="SAPBEXfilterDrill 5 5 2 2 5" xfId="21738" xr:uid="{72CF5177-3D29-4C97-9490-9437F545DBDE}"/>
    <cellStyle name="SAPBEXfilterDrill 5 5 2 3" xfId="12325" xr:uid="{B782873C-E890-4DE3-8276-83C4A47AEB7B}"/>
    <cellStyle name="SAPBEXfilterDrill 5 5 2 3 2" xfId="29773" xr:uid="{DC8915C4-6A5A-44CB-82DD-9B95EFF42E2E}"/>
    <cellStyle name="SAPBEXfilterDrill 5 5 2 3 3" xfId="34822" xr:uid="{2B65D3CF-178F-4CB6-B247-37B23AD4D1C4}"/>
    <cellStyle name="SAPBEXfilterDrill 5 5 2 3 4" xfId="24415" xr:uid="{21DA23E7-5B02-4255-8035-5BB377FBF129}"/>
    <cellStyle name="SAPBEXfilterDrill 5 5 2 3 5" xfId="20800" xr:uid="{33F35950-4366-49EB-8F3E-5A993EF8907C}"/>
    <cellStyle name="SAPBEXfilterDrill 5 5 2 4" xfId="24609" xr:uid="{71FDA405-A42C-42E4-85CF-0E55DAD80D08}"/>
    <cellStyle name="SAPBEXfilterDrill 5 5 2 5" xfId="17038" xr:uid="{9003B5E2-74AB-4B11-8A70-D993C1FB2EBA}"/>
    <cellStyle name="SAPBEXfilterDrill 5 5 3" xfId="9434" xr:uid="{55DB2E81-EE62-41CE-8FFE-F0642EABCF7F}"/>
    <cellStyle name="SAPBEXfilterDrill 5 5 3 2" xfId="27158" xr:uid="{B8611D2D-45F5-4847-8F91-2C12BA751F7A}"/>
    <cellStyle name="SAPBEXfilterDrill 5 5 3 3" xfId="32787" xr:uid="{4CA0E873-3513-4E09-AB0F-E7825A82A43E}"/>
    <cellStyle name="SAPBEXfilterDrill 5 5 3 4" xfId="36092" xr:uid="{22B968B3-96CC-46DE-9F53-3CF02488B20E}"/>
    <cellStyle name="SAPBEXfilterDrill 5 5 3 5" xfId="18342" xr:uid="{92F0389E-4CBE-4A12-BD2F-B757834E4121}"/>
    <cellStyle name="SAPBEXfilterDrill 5 5 4" xfId="11226" xr:uid="{7FD39512-3BBD-4353-91EF-6670BBD1DB79}"/>
    <cellStyle name="SAPBEXfilterDrill 5 5 4 2" xfId="28682" xr:uid="{2FAAEB3E-A61F-4BCB-B8AD-404FFC2B0DB0}"/>
    <cellStyle name="SAPBEXfilterDrill 5 5 4 3" xfId="33905" xr:uid="{578AD1C2-0A0D-46DE-9E31-F464B6A797D4}"/>
    <cellStyle name="SAPBEXfilterDrill 5 5 4 4" xfId="33107" xr:uid="{F24CC011-C239-4459-B63A-7200048D0B24}"/>
    <cellStyle name="SAPBEXfilterDrill 5 5 4 5" xfId="19731" xr:uid="{00AC2B61-6398-4283-B4CC-4EBC32FA2171}"/>
    <cellStyle name="SAPBEXfilterDrill 5 5 5" xfId="32078" xr:uid="{C164A832-5274-4EA4-B9BE-BB7B27FA9ADF}"/>
    <cellStyle name="SAPBEXfilterDrill 5 5 6" xfId="16183" xr:uid="{1E528689-96CC-4AD8-B043-ADC7D44B11A8}"/>
    <cellStyle name="SAPBEXfilterDrill 5 6" xfId="6667" xr:uid="{7D8E1EA4-5B81-42F2-8251-A31504AFDF8D}"/>
    <cellStyle name="SAPBEXfilterDrill 5 6 2" xfId="7551" xr:uid="{3224DFF2-C57C-4EA3-84C8-74B007FB769F}"/>
    <cellStyle name="SAPBEXfilterDrill 5 6 2 2" xfId="13258" xr:uid="{5326B46C-2DCC-43E2-A449-54171AD6700B}"/>
    <cellStyle name="SAPBEXfilterDrill 5 6 2 2 2" xfId="30706" xr:uid="{27E8F9B8-261D-4BF1-9ACA-D26365512DE6}"/>
    <cellStyle name="SAPBEXfilterDrill 5 6 2 2 3" xfId="35620" xr:uid="{AB0B3689-02E5-4627-84F7-EA1291CFD8EB}"/>
    <cellStyle name="SAPBEXfilterDrill 5 6 2 2 4" xfId="37166" xr:uid="{DA99C267-B899-4641-980E-B2BB49EA0B76}"/>
    <cellStyle name="SAPBEXfilterDrill 5 6 2 2 5" xfId="21733" xr:uid="{9EAF91B9-0ABD-4F2B-ADBD-22D7162BE59D}"/>
    <cellStyle name="SAPBEXfilterDrill 5 6 2 3" xfId="12320" xr:uid="{E50B380D-8D64-4192-829E-37B12B297232}"/>
    <cellStyle name="SAPBEXfilterDrill 5 6 2 3 2" xfId="29768" xr:uid="{B517D37F-05E8-491F-BAB0-70B322341CB6}"/>
    <cellStyle name="SAPBEXfilterDrill 5 6 2 3 3" xfId="34817" xr:uid="{BFD325B0-31AA-46A1-95AD-F74509D46584}"/>
    <cellStyle name="SAPBEXfilterDrill 5 6 2 3 4" xfId="24411" xr:uid="{E17E0A17-4A4B-4B78-B5F1-A01BFC981D7B}"/>
    <cellStyle name="SAPBEXfilterDrill 5 6 2 3 5" xfId="20795" xr:uid="{6C03FB02-CAB8-4FA7-97AA-5B791865F1E7}"/>
    <cellStyle name="SAPBEXfilterDrill 5 6 2 4" xfId="32424" xr:uid="{FA07590C-F64E-4E5B-9ACB-F155D0C9D7BB}"/>
    <cellStyle name="SAPBEXfilterDrill 5 6 2 5" xfId="17033" xr:uid="{18C9930E-FF01-49C6-87A1-9BBF8242C150}"/>
    <cellStyle name="SAPBEXfilterDrill 5 6 3" xfId="9432" xr:uid="{6B18E96C-E6C7-4FE9-930D-8C918BA9CF72}"/>
    <cellStyle name="SAPBEXfilterDrill 5 6 3 2" xfId="27156" xr:uid="{C5F93A13-B94D-4FEF-805A-46815644D519}"/>
    <cellStyle name="SAPBEXfilterDrill 5 6 3 3" xfId="32785" xr:uid="{55482557-2121-4725-8192-AC2E4BCC32A3}"/>
    <cellStyle name="SAPBEXfilterDrill 5 6 3 4" xfId="25750" xr:uid="{DDF49BA9-925D-4937-B1EE-3C2AA0292F24}"/>
    <cellStyle name="SAPBEXfilterDrill 5 6 3 5" xfId="18340" xr:uid="{F8B1527B-A7A6-4406-8EA7-26BA4BD4F02E}"/>
    <cellStyle name="SAPBEXfilterDrill 5 6 4" xfId="11221" xr:uid="{AA93997A-FD66-4DE6-91F3-C633E9FF9820}"/>
    <cellStyle name="SAPBEXfilterDrill 5 6 4 2" xfId="28677" xr:uid="{C5768DFB-E3BE-4488-87CF-05708EE8D18F}"/>
    <cellStyle name="SAPBEXfilterDrill 5 6 4 3" xfId="33900" xr:uid="{94F0EFB1-A288-4DC0-BA2A-8F6EA81630BA}"/>
    <cellStyle name="SAPBEXfilterDrill 5 6 4 4" xfId="32214" xr:uid="{C0F164B4-7A6B-41E2-94BB-3C02A213D8B1}"/>
    <cellStyle name="SAPBEXfilterDrill 5 6 4 5" xfId="19726" xr:uid="{1712FD8F-4F43-47B4-AEE1-90A2E271E29C}"/>
    <cellStyle name="SAPBEXfilterDrill 5 6 5" xfId="36240" xr:uid="{69A1C0FA-9D2C-4400-836B-0F27CFF7BCA8}"/>
    <cellStyle name="SAPBEXfilterDrill 5 6 6" xfId="16176" xr:uid="{4CF3C981-EAB1-4611-A779-5E6321C868C8}"/>
    <cellStyle name="SAPBEXfilterDrill 5 7" xfId="5357" xr:uid="{8E25FA1E-28C8-4D71-BA05-4EA5C0C337CD}"/>
    <cellStyle name="SAPBEXfilterDrill 5 7 2" xfId="9710" xr:uid="{4989FA78-0706-4BFB-9EE9-AE4DCC375B45}"/>
    <cellStyle name="SAPBEXfilterDrill 5 7 2 2" xfId="27408" xr:uid="{EBA309D7-F2FF-4833-9C61-94E14D30B50C}"/>
    <cellStyle name="SAPBEXfilterDrill 5 7 2 3" xfId="32995" xr:uid="{9370C93D-36CD-4E13-BA3B-F5A7FE6241FF}"/>
    <cellStyle name="SAPBEXfilterDrill 5 7 2 4" xfId="23563" xr:uid="{BE5F2255-9094-416C-9673-8711A2E7D9EB}"/>
    <cellStyle name="SAPBEXfilterDrill 5 7 2 5" xfId="18572" xr:uid="{2ECB2693-DF69-4B93-8753-7F2510CBDC26}"/>
    <cellStyle name="SAPBEXfilterDrill 5 7 3" xfId="9315" xr:uid="{ADE9EB83-24C6-4A1C-9D3C-5B65544B0C0E}"/>
    <cellStyle name="SAPBEXfilterDrill 5 7 3 2" xfId="27051" xr:uid="{E44843FD-D05C-4CBB-BB6D-DFDD65EACDB9}"/>
    <cellStyle name="SAPBEXfilterDrill 5 7 3 3" xfId="32692" xr:uid="{0B524BA4-484D-41C1-B3C8-0DA2AA987294}"/>
    <cellStyle name="SAPBEXfilterDrill 5 7 3 4" xfId="32718" xr:uid="{7B85A09F-4247-4F5D-A4D0-4A0126F41CE8}"/>
    <cellStyle name="SAPBEXfilterDrill 5 7 3 5" xfId="18241" xr:uid="{6693682C-7712-4D25-83BB-B449B383DEAE}"/>
    <cellStyle name="SAPBEXfilterDrill 5 7 4" xfId="27591" xr:uid="{BD3590FB-C8A3-49B9-B6BC-CA40B19A7921}"/>
    <cellStyle name="SAPBEXfilterDrill 5 7 5" xfId="15297" xr:uid="{42B44D42-8936-4E13-87A9-9BEF9167EF34}"/>
    <cellStyle name="SAPBEXfilterDrill 5 8" xfId="9499" xr:uid="{BB25D97F-4A20-4C6E-A360-1CF1F7A93F50}"/>
    <cellStyle name="SAPBEXfilterDrill 5 8 2" xfId="27223" xr:uid="{A5354456-25E0-40CF-92F5-CAB85335FE40}"/>
    <cellStyle name="SAPBEXfilterDrill 5 8 3" xfId="32838" xr:uid="{F4485E60-7551-4ED7-8047-BF3659CB0202}"/>
    <cellStyle name="SAPBEXfilterDrill 5 8 4" xfId="28086" xr:uid="{F51FB68A-0AD4-442F-9D08-4EDD5B7B68A8}"/>
    <cellStyle name="SAPBEXfilterDrill 5 8 5" xfId="18406" xr:uid="{AB6D9992-5EED-41A0-A8E3-09EF32B99206}"/>
    <cellStyle name="SAPBEXfilterDrill 5 9" xfId="10202" xr:uid="{E9AA2FF3-D371-4C40-AEA7-E7A9CE96E710}"/>
    <cellStyle name="SAPBEXfilterDrill 5 9 2" xfId="27697" xr:uid="{42AEBB21-E69C-4459-8706-9899917A405A}"/>
    <cellStyle name="SAPBEXfilterDrill 5 9 3" xfId="33276" xr:uid="{FD2DA9A7-D49E-4F1A-ACE3-917073896262}"/>
    <cellStyle name="SAPBEXfilterDrill 5 9 4" xfId="32570" xr:uid="{66734B61-F2CE-4D13-9B9D-95317D97747F}"/>
    <cellStyle name="SAPBEXfilterDrill 5 9 5" xfId="18783" xr:uid="{8267E0F9-4DBB-4D58-877C-DDE80A540A5B}"/>
    <cellStyle name="SAPBEXfilterDrill 6" xfId="5971" xr:uid="{652C2A2A-D2AE-44DA-94ED-B8170494FBDA}"/>
    <cellStyle name="SAPBEXfilterDrill 6 10" xfId="23775" xr:uid="{EE2CF8A9-D26E-47DC-B58E-CB2303ADCE4C}"/>
    <cellStyle name="SAPBEXfilterDrill 6 11" xfId="15577" xr:uid="{D87B3C76-83B7-4661-BF29-726E0CF6E552}"/>
    <cellStyle name="SAPBEXfilterDrill 6 2" xfId="6918" xr:uid="{6FC5DED1-9214-46B6-930C-39796E8A3603}"/>
    <cellStyle name="SAPBEXfilterDrill 6 2 2" xfId="7729" xr:uid="{4B167DB1-E181-46C9-BF93-DFD8DE23AE0C}"/>
    <cellStyle name="SAPBEXfilterDrill 6 2 2 2" xfId="13436" xr:uid="{A4789345-6207-4FB2-AAAE-3C555BEE7BE9}"/>
    <cellStyle name="SAPBEXfilterDrill 6 2 2 2 2" xfId="30884" xr:uid="{EB5DC873-2EC8-40D8-BB13-781507C25A8D}"/>
    <cellStyle name="SAPBEXfilterDrill 6 2 2 2 3" xfId="35768" xr:uid="{374B0363-372E-4683-A154-CC5A9B6AC0B3}"/>
    <cellStyle name="SAPBEXfilterDrill 6 2 2 2 4" xfId="37344" xr:uid="{F4C2F70C-C92A-4546-A956-353A95BB4102}"/>
    <cellStyle name="SAPBEXfilterDrill 6 2 2 2 5" xfId="21911" xr:uid="{D3612F31-7C08-44F9-ADFF-63E397F6A16F}"/>
    <cellStyle name="SAPBEXfilterDrill 6 2 2 3" xfId="12498" xr:uid="{43C4242A-AC66-4E56-96C9-0E58772168A1}"/>
    <cellStyle name="SAPBEXfilterDrill 6 2 2 3 2" xfId="29946" xr:uid="{FFC3176A-F58E-4B7B-998C-561405B971BB}"/>
    <cellStyle name="SAPBEXfilterDrill 6 2 2 3 3" xfId="34963" xr:uid="{2CC8558A-581F-4E23-AB1C-ADDE83028B66}"/>
    <cellStyle name="SAPBEXfilterDrill 6 2 2 3 4" xfId="36408" xr:uid="{26310CD5-C378-4302-B8D5-35DCED225BDB}"/>
    <cellStyle name="SAPBEXfilterDrill 6 2 2 3 5" xfId="20973" xr:uid="{DE67DB51-F6FE-4995-A26D-8E3C5912928F}"/>
    <cellStyle name="SAPBEXfilterDrill 6 2 2 4" xfId="32507" xr:uid="{DB070466-7BDF-451A-AD58-8142ED21E44C}"/>
    <cellStyle name="SAPBEXfilterDrill 6 2 2 5" xfId="17211" xr:uid="{1F7F1189-33E3-4B54-A5C9-0310FC688FDA}"/>
    <cellStyle name="SAPBEXfilterDrill 6 2 3" xfId="10807" xr:uid="{09122C09-B5DD-44CB-9FDE-44BE886A2820}"/>
    <cellStyle name="SAPBEXfilterDrill 6 2 3 2" xfId="28276" xr:uid="{E2F95902-CED0-49CA-96C2-8F014FF06E88}"/>
    <cellStyle name="SAPBEXfilterDrill 6 2 3 3" xfId="33557" xr:uid="{5E209DFC-BF64-4082-9A4A-0D81D2F6F5B9}"/>
    <cellStyle name="SAPBEXfilterDrill 6 2 3 4" xfId="32273" xr:uid="{B1596676-F644-4E84-A605-ABFC4030AACA}"/>
    <cellStyle name="SAPBEXfilterDrill 6 2 3 5" xfId="19335" xr:uid="{8F511939-44BF-469F-9380-687454077CFB}"/>
    <cellStyle name="SAPBEXfilterDrill 6 2 4" xfId="11413" xr:uid="{DA9D3A91-827B-4226-9CA5-9541F5BE4FC2}"/>
    <cellStyle name="SAPBEXfilterDrill 6 2 4 2" xfId="28868" xr:uid="{8ED85499-395F-4CF6-983E-F41F1B519207}"/>
    <cellStyle name="SAPBEXfilterDrill 6 2 4 3" xfId="34059" xr:uid="{D6B88711-8FEA-402D-AB47-E759E91CC6D7}"/>
    <cellStyle name="SAPBEXfilterDrill 6 2 4 4" xfId="24886" xr:uid="{ACD5EE69-4186-433F-BDC0-4B4DCD50C8B0}"/>
    <cellStyle name="SAPBEXfilterDrill 6 2 4 5" xfId="19916" xr:uid="{0B35117B-9D31-4BD9-BC8B-420A931D1634}"/>
    <cellStyle name="SAPBEXfilterDrill 6 2 5" xfId="35903" xr:uid="{086B5B78-E509-4BB0-817C-1F234E87E1FB}"/>
    <cellStyle name="SAPBEXfilterDrill 6 2 6" xfId="16410" xr:uid="{9260C974-68D2-434D-B1B3-34EA631990B0}"/>
    <cellStyle name="SAPBEXfilterDrill 6 3" xfId="5383" xr:uid="{6B996910-1B4F-4AB6-914F-FA21BC1ECE04}"/>
    <cellStyle name="SAPBEXfilterDrill 6 3 2" xfId="7284" xr:uid="{97000C20-3333-4EF1-B0E6-F880FE316A1D}"/>
    <cellStyle name="SAPBEXfilterDrill 6 3 2 2" xfId="12992" xr:uid="{F17F0116-A13E-4AF4-8CFF-5E846F696D91}"/>
    <cellStyle name="SAPBEXfilterDrill 6 3 2 2 2" xfId="30440" xr:uid="{9AB3A9C2-066F-4C60-AB1F-8AC3E8BE2752}"/>
    <cellStyle name="SAPBEXfilterDrill 6 3 2 2 3" xfId="35392" xr:uid="{1A50BF3D-323E-47F1-8B9C-3C6F8323B992}"/>
    <cellStyle name="SAPBEXfilterDrill 6 3 2 2 4" xfId="36902" xr:uid="{06DF8982-9827-4EEC-8A94-CF6BA3AA16DD}"/>
    <cellStyle name="SAPBEXfilterDrill 6 3 2 2 5" xfId="21467" xr:uid="{8ADCF47B-6C6C-49EB-B132-534747DB94A8}"/>
    <cellStyle name="SAPBEXfilterDrill 6 3 2 3" xfId="12054" xr:uid="{1521A105-6F99-4225-AF6F-F5651CDE57AD}"/>
    <cellStyle name="SAPBEXfilterDrill 6 3 2 3 2" xfId="29502" xr:uid="{3975E988-E332-4FAE-8B71-1AF2380309EC}"/>
    <cellStyle name="SAPBEXfilterDrill 6 3 2 3 3" xfId="34589" xr:uid="{A2801510-BE4E-4FC2-AD84-978525C11013}"/>
    <cellStyle name="SAPBEXfilterDrill 6 3 2 3 4" xfId="36110" xr:uid="{42F38222-A245-4465-81C8-FEC67D7FA2F9}"/>
    <cellStyle name="SAPBEXfilterDrill 6 3 2 3 5" xfId="20529" xr:uid="{BE94FF04-1377-49D5-812E-7E51D0665AF1}"/>
    <cellStyle name="SAPBEXfilterDrill 6 3 2 4" xfId="35723" xr:uid="{45F67E73-8024-4E9A-9926-A2E861C02278}"/>
    <cellStyle name="SAPBEXfilterDrill 6 3 2 5" xfId="16769" xr:uid="{72EC82C7-D176-4DDC-B564-69157CE05951}"/>
    <cellStyle name="SAPBEXfilterDrill 6 3 3" xfId="9285" xr:uid="{9B10E11A-331F-4710-BB59-5FCF11562F27}"/>
    <cellStyle name="SAPBEXfilterDrill 6 3 3 2" xfId="27022" xr:uid="{5E491FFD-D3AC-4C43-B2DC-9CB8535C460F}"/>
    <cellStyle name="SAPBEXfilterDrill 6 3 3 3" xfId="32667" xr:uid="{76B2E986-D98E-4B76-BCB9-DDF721517D52}"/>
    <cellStyle name="SAPBEXfilterDrill 6 3 3 4" xfId="25947" xr:uid="{CAACF94A-607D-435E-9DAC-1721E582AD38}"/>
    <cellStyle name="SAPBEXfilterDrill 6 3 3 5" xfId="18213" xr:uid="{E1BD4B66-D2F1-456B-9420-2BA747091E5D}"/>
    <cellStyle name="SAPBEXfilterDrill 6 3 4" xfId="10668" xr:uid="{A5FAB9A0-6C6D-4401-B81B-BF64CED11DFF}"/>
    <cellStyle name="SAPBEXfilterDrill 6 3 4 2" xfId="28148" xr:uid="{E09F4DE3-9548-4C2D-96EA-67B51C87A6FD}"/>
    <cellStyle name="SAPBEXfilterDrill 6 3 4 3" xfId="33451" xr:uid="{F0AF523C-3910-48A4-A76A-3EDAA5784D38}"/>
    <cellStyle name="SAPBEXfilterDrill 6 3 4 4" xfId="36140" xr:uid="{F6AAD272-4837-40BD-A4F5-57121D8EB1A6}"/>
    <cellStyle name="SAPBEXfilterDrill 6 3 4 5" xfId="19210" xr:uid="{D277B8F3-96EE-45AB-8693-E93A617DA44A}"/>
    <cellStyle name="SAPBEXfilterDrill 6 3 5" xfId="36062" xr:uid="{A60FE727-7A1B-4414-B67B-11C000983275}"/>
    <cellStyle name="SAPBEXfilterDrill 6 3 6" xfId="15320" xr:uid="{F61F7CFE-4DD5-4EF3-962B-60979C479DC6}"/>
    <cellStyle name="SAPBEXfilterDrill 6 4" xfId="6563" xr:uid="{8E93D523-54CF-422F-A300-7D3D9A94E868}"/>
    <cellStyle name="SAPBEXfilterDrill 6 4 2" xfId="7491" xr:uid="{17A9624D-5CC0-4A6F-926E-7A11C6D1C760}"/>
    <cellStyle name="SAPBEXfilterDrill 6 4 2 2" xfId="13198" xr:uid="{5D724A51-E3BD-4B7E-89CE-75E83B97CA91}"/>
    <cellStyle name="SAPBEXfilterDrill 6 4 2 2 2" xfId="30646" xr:uid="{04996296-2606-48F2-92F1-D6E449C677F8}"/>
    <cellStyle name="SAPBEXfilterDrill 6 4 2 2 3" xfId="35573" xr:uid="{09BEBFC8-573F-4027-A474-884B60D82F00}"/>
    <cellStyle name="SAPBEXfilterDrill 6 4 2 2 4" xfId="37106" xr:uid="{E0AA7A3E-BFFF-47D1-9A9F-2DACFB090B98}"/>
    <cellStyle name="SAPBEXfilterDrill 6 4 2 2 5" xfId="21673" xr:uid="{73D22E3B-0774-408C-9C2C-65EC8F7BEFC9}"/>
    <cellStyle name="SAPBEXfilterDrill 6 4 2 3" xfId="12260" xr:uid="{95F8DC67-3BEE-4658-B444-49A00FFA2F58}"/>
    <cellStyle name="SAPBEXfilterDrill 6 4 2 3 2" xfId="29708" xr:uid="{175127D1-FD30-4251-A6CA-AE4E490DD475}"/>
    <cellStyle name="SAPBEXfilterDrill 6 4 2 3 3" xfId="34768" xr:uid="{CBB3181C-3D97-47F2-82E6-62F383ABEF06}"/>
    <cellStyle name="SAPBEXfilterDrill 6 4 2 3 4" xfId="24368" xr:uid="{A24B3307-6F8D-47D2-868B-F24E0436C42F}"/>
    <cellStyle name="SAPBEXfilterDrill 6 4 2 3 5" xfId="20735" xr:uid="{1C61D8F9-6DE6-4DEE-AAE1-CBF49522747D}"/>
    <cellStyle name="SAPBEXfilterDrill 6 4 2 4" xfId="34088" xr:uid="{2D5D31C0-4504-46F1-B548-D20D57D33B45}"/>
    <cellStyle name="SAPBEXfilterDrill 6 4 2 5" xfId="16973" xr:uid="{49D1AC5D-4B12-4240-9FC2-9589F1BE519B}"/>
    <cellStyle name="SAPBEXfilterDrill 6 4 3" xfId="9516" xr:uid="{90BF3C7C-CA17-4104-94D9-7B670A3D74C3}"/>
    <cellStyle name="SAPBEXfilterDrill 6 4 3 2" xfId="27237" xr:uid="{A5CED1BA-60AB-4B62-8FC1-671800F5BE5C}"/>
    <cellStyle name="SAPBEXfilterDrill 6 4 3 3" xfId="32850" xr:uid="{42201074-1871-430D-AD0C-594FFC0AF7ED}"/>
    <cellStyle name="SAPBEXfilterDrill 6 4 3 4" xfId="25327" xr:uid="{6ADBDFBC-1324-4265-966F-8A3B70E0E02C}"/>
    <cellStyle name="SAPBEXfilterDrill 6 4 3 5" xfId="18419" xr:uid="{265ADE88-3FD8-4B84-A659-6742576DFEB7}"/>
    <cellStyle name="SAPBEXfilterDrill 6 4 4" xfId="11148" xr:uid="{EAFF5E87-81C1-40B3-A773-7A9ED7B1BDEA}"/>
    <cellStyle name="SAPBEXfilterDrill 6 4 4 2" xfId="28608" xr:uid="{4C1C413C-40C9-48B7-AD27-D79BDE17E588}"/>
    <cellStyle name="SAPBEXfilterDrill 6 4 4 3" xfId="33843" xr:uid="{5CE389AE-EE44-4AEE-B5DB-83647511CF4C}"/>
    <cellStyle name="SAPBEXfilterDrill 6 4 4 4" xfId="24486" xr:uid="{FC6C9755-F0DB-4AD6-BA8C-C19D7A6CE7E3}"/>
    <cellStyle name="SAPBEXfilterDrill 6 4 4 5" xfId="19658" xr:uid="{9C2B4D23-9B32-4E48-B9DB-50580B390776}"/>
    <cellStyle name="SAPBEXfilterDrill 6 4 5" xfId="24651" xr:uid="{4336E68B-7415-4979-87F6-1ABA08E0051B}"/>
    <cellStyle name="SAPBEXfilterDrill 6 4 6" xfId="16079" xr:uid="{68B975A3-F23A-4131-8FF3-2D75DEAAF2FE}"/>
    <cellStyle name="SAPBEXfilterDrill 6 5" xfId="6607" xr:uid="{6548409B-BE50-481A-8769-E76B8B8C9BEB}"/>
    <cellStyle name="SAPBEXfilterDrill 6 5 2" xfId="7518" xr:uid="{AD13FFB7-4A32-4208-A10D-BA9D2AA0976D}"/>
    <cellStyle name="SAPBEXfilterDrill 6 5 2 2" xfId="13225" xr:uid="{B972F4BA-63F2-418F-A03F-7004C40CA545}"/>
    <cellStyle name="SAPBEXfilterDrill 6 5 2 2 2" xfId="30673" xr:uid="{50312109-1F50-43D9-9AB7-7E3880DF5447}"/>
    <cellStyle name="SAPBEXfilterDrill 6 5 2 2 3" xfId="35594" xr:uid="{872953D5-7F64-4506-B4AE-58366B110665}"/>
    <cellStyle name="SAPBEXfilterDrill 6 5 2 2 4" xfId="37133" xr:uid="{38ACBBC3-0011-4CE7-A536-11C16D40462E}"/>
    <cellStyle name="SAPBEXfilterDrill 6 5 2 2 5" xfId="21700" xr:uid="{B8BAAAA0-22F3-478F-B9DB-790A910E13D5}"/>
    <cellStyle name="SAPBEXfilterDrill 6 5 2 3" xfId="12287" xr:uid="{C92BF709-D3AE-4704-85F8-5E15E6B340D9}"/>
    <cellStyle name="SAPBEXfilterDrill 6 5 2 3 2" xfId="29735" xr:uid="{DF042B25-913F-4FD8-9C87-628D17684F4D}"/>
    <cellStyle name="SAPBEXfilterDrill 6 5 2 3 3" xfId="34790" xr:uid="{B864F32F-78D0-45F0-8B63-444EFB500D2F}"/>
    <cellStyle name="SAPBEXfilterDrill 6 5 2 3 4" xfId="29408" xr:uid="{90140008-8552-424A-B08F-9BFE04FB18B4}"/>
    <cellStyle name="SAPBEXfilterDrill 6 5 2 3 5" xfId="20762" xr:uid="{6A2B172C-71E5-44A0-8F16-54EEB3B3FC24}"/>
    <cellStyle name="SAPBEXfilterDrill 6 5 2 4" xfId="35504" xr:uid="{F166765B-9F29-4BEE-A342-8E672DA527FF}"/>
    <cellStyle name="SAPBEXfilterDrill 6 5 2 5" xfId="17000" xr:uid="{8AB914D8-A209-47C0-90EA-A3BF7704D94E}"/>
    <cellStyle name="SAPBEXfilterDrill 6 5 3" xfId="11747" xr:uid="{D4ADC39B-DE88-47E0-8BEA-8ED8BE1640EA}"/>
    <cellStyle name="SAPBEXfilterDrill 6 5 3 2" xfId="29200" xr:uid="{112ABCEA-F7C8-4AFD-8BA5-781E3F40EEAC}"/>
    <cellStyle name="SAPBEXfilterDrill 6 5 3 3" xfId="34341" xr:uid="{51E93C53-15D7-4DDA-8887-F96BE84287F5}"/>
    <cellStyle name="SAPBEXfilterDrill 6 5 3 4" xfId="24604" xr:uid="{828851B5-43D0-4C07-B8CD-4232F47E3C10}"/>
    <cellStyle name="SAPBEXfilterDrill 6 5 3 5" xfId="20246" xr:uid="{0555467E-8BDA-47F4-A095-E8823D92613D}"/>
    <cellStyle name="SAPBEXfilterDrill 6 5 4" xfId="11178" xr:uid="{D4A98C3C-ABFF-4BB1-8F49-EBFE612DB99A}"/>
    <cellStyle name="SAPBEXfilterDrill 6 5 4 2" xfId="28637" xr:uid="{F1D62587-5D13-404D-93AD-A05B1CC55B72}"/>
    <cellStyle name="SAPBEXfilterDrill 6 5 4 3" xfId="33867" xr:uid="{81412AEA-AD5F-47E6-836B-E3F17CBA18F4}"/>
    <cellStyle name="SAPBEXfilterDrill 6 5 4 4" xfId="25529" xr:uid="{316FC609-4CF2-4845-9217-54A63E06D972}"/>
    <cellStyle name="SAPBEXfilterDrill 6 5 4 5" xfId="19687" xr:uid="{4A6FEB08-BAFE-47B7-943A-E846F64ACD4F}"/>
    <cellStyle name="SAPBEXfilterDrill 6 5 5" xfId="23200" xr:uid="{26B92C7B-CE81-4E39-91BD-DDAAA053313D}"/>
    <cellStyle name="SAPBEXfilterDrill 6 5 6" xfId="16120" xr:uid="{D68ADA62-2981-4890-AFF1-2868DD57FC2C}"/>
    <cellStyle name="SAPBEXfilterDrill 6 6" xfId="6979" xr:uid="{07F101AB-AED6-4925-A884-7EEA70DEE89E}"/>
    <cellStyle name="SAPBEXfilterDrill 6 6 2" xfId="7776" xr:uid="{B283DF28-0B0A-447E-B9C7-DE4B58D050D7}"/>
    <cellStyle name="SAPBEXfilterDrill 6 6 2 2" xfId="13483" xr:uid="{E437A527-9C76-4B80-8CBA-E1523F89B3AC}"/>
    <cellStyle name="SAPBEXfilterDrill 6 6 2 2 2" xfId="30931" xr:uid="{94DC97FA-AC7C-4D26-9342-7ED762939323}"/>
    <cellStyle name="SAPBEXfilterDrill 6 6 2 2 3" xfId="35807" xr:uid="{7B64DF44-3B7C-4EC5-B7BD-9DA21C8245A1}"/>
    <cellStyle name="SAPBEXfilterDrill 6 6 2 2 4" xfId="37391" xr:uid="{C3B6CD9F-4B9D-4178-9220-9D6441737CB6}"/>
    <cellStyle name="SAPBEXfilterDrill 6 6 2 2 5" xfId="21958" xr:uid="{869D80BC-F86C-4E56-A30C-AA3644B4C4DD}"/>
    <cellStyle name="SAPBEXfilterDrill 6 6 2 3" xfId="12545" xr:uid="{99974101-432B-4A27-87AD-BB6E6FD322AA}"/>
    <cellStyle name="SAPBEXfilterDrill 6 6 2 3 2" xfId="29993" xr:uid="{5A256622-1713-494E-BC17-3AA1988ACCD7}"/>
    <cellStyle name="SAPBEXfilterDrill 6 6 2 3 3" xfId="35001" xr:uid="{32AF71BF-844F-48F9-A13C-020836D9DEA8}"/>
    <cellStyle name="SAPBEXfilterDrill 6 6 2 3 4" xfId="36455" xr:uid="{99544B37-F4F5-4A74-8765-99E2468B2E9D}"/>
    <cellStyle name="SAPBEXfilterDrill 6 6 2 3 5" xfId="21020" xr:uid="{F5131BEB-F309-4A49-86E5-FD0A9AA15B71}"/>
    <cellStyle name="SAPBEXfilterDrill 6 6 2 4" xfId="35964" xr:uid="{1267CCB7-BAE5-47CB-8E06-349DE73C3DA2}"/>
    <cellStyle name="SAPBEXfilterDrill 6 6 2 5" xfId="17258" xr:uid="{7E85B770-2D0B-4CD6-A51D-6D11ECCA238E}"/>
    <cellStyle name="SAPBEXfilterDrill 6 6 3" xfId="9477" xr:uid="{B6F2E914-4763-47F2-8C93-91C5A45BB54E}"/>
    <cellStyle name="SAPBEXfilterDrill 6 6 3 2" xfId="27201" xr:uid="{9BC15F76-D669-4CBA-A283-F8B85634C1DD}"/>
    <cellStyle name="SAPBEXfilterDrill 6 6 3 3" xfId="32824" xr:uid="{EA026511-AE4C-4EBE-B882-08E867C20C7D}"/>
    <cellStyle name="SAPBEXfilterDrill 6 6 3 4" xfId="36171" xr:uid="{276722B3-547F-467E-87F3-9EABF8E2F3E0}"/>
    <cellStyle name="SAPBEXfilterDrill 6 6 3 5" xfId="18385" xr:uid="{A0F9748E-DA5D-452B-9D1D-CEF375F8944E}"/>
    <cellStyle name="SAPBEXfilterDrill 6 6 4" xfId="11460" xr:uid="{DBED42E4-8734-4535-AC6E-29E32AFE5E7A}"/>
    <cellStyle name="SAPBEXfilterDrill 6 6 4 2" xfId="28915" xr:uid="{A3020FC0-CC2B-4987-BB17-9C3EE3AD23C7}"/>
    <cellStyle name="SAPBEXfilterDrill 6 6 4 3" xfId="34099" xr:uid="{47DF8B1A-6E20-43BB-9B46-BF718C80262A}"/>
    <cellStyle name="SAPBEXfilterDrill 6 6 4 4" xfId="33361" xr:uid="{CF7F89DA-6FF6-48A8-9D0A-989DAF6AD1C4}"/>
    <cellStyle name="SAPBEXfilterDrill 6 6 4 5" xfId="19963" xr:uid="{258C4792-5C39-43E9-B57E-BCFDAB2D6426}"/>
    <cellStyle name="SAPBEXfilterDrill 6 6 5" xfId="23195" xr:uid="{893A544D-A1A2-41DD-B54B-656EE6A6BF4A}"/>
    <cellStyle name="SAPBEXfilterDrill 6 6 6" xfId="16469" xr:uid="{1782DB7F-8922-49AD-8C2F-F24F323A29A1}"/>
    <cellStyle name="SAPBEXfilterDrill 6 7" xfId="6834" xr:uid="{627E2F06-4A08-4AC5-9BF8-68784216A9C3}"/>
    <cellStyle name="SAPBEXfilterDrill 6 7 2" xfId="10819" xr:uid="{ACD2F96A-E854-4E0E-AD63-204BD9171FF2}"/>
    <cellStyle name="SAPBEXfilterDrill 6 7 2 2" xfId="28288" xr:uid="{670887E7-32F6-45ED-AA06-7148EED079F6}"/>
    <cellStyle name="SAPBEXfilterDrill 6 7 2 3" xfId="33566" xr:uid="{0611A2B7-01FC-49E2-A410-33FAD5B65CD5}"/>
    <cellStyle name="SAPBEXfilterDrill 6 7 2 4" xfId="36136" xr:uid="{80B839E5-D652-4E56-B7E1-A0833C80B1A9}"/>
    <cellStyle name="SAPBEXfilterDrill 6 7 2 5" xfId="19347" xr:uid="{C59704BF-CCDA-4332-BFDC-307426628774}"/>
    <cellStyle name="SAPBEXfilterDrill 6 7 3" xfId="9197" xr:uid="{AA5CE2BC-823E-45CC-B6AC-9150D5B0E0A5}"/>
    <cellStyle name="SAPBEXfilterDrill 6 7 3 2" xfId="26942" xr:uid="{DFE50E66-4134-4ABA-BB2D-896009D82F6E}"/>
    <cellStyle name="SAPBEXfilterDrill 6 7 3 3" xfId="32608" xr:uid="{7E4DE46F-E735-4C00-9287-35A176FFC56A}"/>
    <cellStyle name="SAPBEXfilterDrill 6 7 3 4" xfId="25496" xr:uid="{CD03F92A-2622-465A-BEC9-E89068559412}"/>
    <cellStyle name="SAPBEXfilterDrill 6 7 3 5" xfId="18155" xr:uid="{81CC1DEF-9D17-4FD3-8DEF-E240B500EF6B}"/>
    <cellStyle name="SAPBEXfilterDrill 6 7 4" xfId="35420" xr:uid="{2C42B904-7CA4-48FC-A98E-BEFD418371D7}"/>
    <cellStyle name="SAPBEXfilterDrill 6 7 5" xfId="16335" xr:uid="{906D3FC4-BF82-4382-B7E1-4FB3ED005CDA}"/>
    <cellStyle name="SAPBEXfilterDrill 6 8" xfId="8609" xr:uid="{0BA035B2-3856-4E47-A517-B2D95A15FBC1}"/>
    <cellStyle name="SAPBEXfilterDrill 6 8 2" xfId="26400" xr:uid="{B68E0875-238A-4CB9-B56A-188DA313F096}"/>
    <cellStyle name="SAPBEXfilterDrill 6 8 3" xfId="32404" xr:uid="{4A3EC86C-D567-4B16-97A1-81489BA01D45}"/>
    <cellStyle name="SAPBEXfilterDrill 6 8 4" xfId="34242" xr:uid="{DAC7813C-139B-4970-B401-0004BB9E7B9F}"/>
    <cellStyle name="SAPBEXfilterDrill 6 8 5" xfId="17676" xr:uid="{1088B456-BF50-4180-B56D-B98D70203644}"/>
    <cellStyle name="SAPBEXfilterDrill 6 9" xfId="10203" xr:uid="{F24F8681-8751-40E6-BD74-2CF6BF40AC72}"/>
    <cellStyle name="SAPBEXfilterDrill 6 9 2" xfId="27698" xr:uid="{C429AE49-EB68-4657-8A32-3BE3755D63BD}"/>
    <cellStyle name="SAPBEXfilterDrill 6 9 3" xfId="33277" xr:uid="{949EBE59-300F-4831-9E8A-2CEE23F48A1F}"/>
    <cellStyle name="SAPBEXfilterDrill 6 9 4" xfId="25671" xr:uid="{EF6D8C7F-9912-4191-8551-01F888134F4B}"/>
    <cellStyle name="SAPBEXfilterDrill 6 9 5" xfId="18784" xr:uid="{2253B12B-D7BD-4584-BB2D-D5560C99A5EB}"/>
    <cellStyle name="SAPBEXfilterDrill 7" xfId="6372" xr:uid="{B0925BBC-656A-4236-BFA8-9D1566291CFD}"/>
    <cellStyle name="SAPBEXfilterDrill 7 10" xfId="23942" xr:uid="{A1D57422-BFA6-4B4A-BF7C-5CB344809968}"/>
    <cellStyle name="SAPBEXfilterDrill 7 11" xfId="15954" xr:uid="{9BF9B80B-5DAD-43B5-A0A9-842E3FF9EF3D}"/>
    <cellStyle name="SAPBEXfilterDrill 7 2" xfId="6988" xr:uid="{58480671-42B9-4A9F-B0FE-766EF81DB3AA}"/>
    <cellStyle name="SAPBEXfilterDrill 7 2 2" xfId="7780" xr:uid="{088A6002-C9C3-4220-A639-F30AAE5148CF}"/>
    <cellStyle name="SAPBEXfilterDrill 7 2 2 2" xfId="13487" xr:uid="{B388EDE6-4C0C-41C2-92E2-5333EED17A7F}"/>
    <cellStyle name="SAPBEXfilterDrill 7 2 2 2 2" xfId="30935" xr:uid="{24EF8925-A41B-469A-ADBD-2999EDC220CF}"/>
    <cellStyle name="SAPBEXfilterDrill 7 2 2 2 3" xfId="35811" xr:uid="{AF78C791-91A7-428A-8C5F-3B5C2378E14C}"/>
    <cellStyle name="SAPBEXfilterDrill 7 2 2 2 4" xfId="37395" xr:uid="{C393149A-B7A8-47FE-8593-D174509CE915}"/>
    <cellStyle name="SAPBEXfilterDrill 7 2 2 2 5" xfId="21962" xr:uid="{0BBFC8A9-5CAA-45F8-9290-DFE223887535}"/>
    <cellStyle name="SAPBEXfilterDrill 7 2 2 3" xfId="12549" xr:uid="{E4D9E094-1C7A-46C2-ACEE-CBD3C807851A}"/>
    <cellStyle name="SAPBEXfilterDrill 7 2 2 3 2" xfId="29997" xr:uid="{1FE55D00-E9C7-4C44-9D8C-72873CF337AB}"/>
    <cellStyle name="SAPBEXfilterDrill 7 2 2 3 3" xfId="35005" xr:uid="{BB75650A-862B-4BA5-94EC-DBE38B0011A1}"/>
    <cellStyle name="SAPBEXfilterDrill 7 2 2 3 4" xfId="36459" xr:uid="{D12F101C-8E07-440E-BAB5-9981F6958F94}"/>
    <cellStyle name="SAPBEXfilterDrill 7 2 2 3 5" xfId="21024" xr:uid="{61B07FF3-B408-4F00-9DB9-18F70507066B}"/>
    <cellStyle name="SAPBEXfilterDrill 7 2 2 4" xfId="32513" xr:uid="{15A5104D-61FF-4659-AF0F-75C4742F3697}"/>
    <cellStyle name="SAPBEXfilterDrill 7 2 2 5" xfId="17262" xr:uid="{495D50B9-8A8F-4C9C-9CC3-2DE945D4B610}"/>
    <cellStyle name="SAPBEXfilterDrill 7 2 3" xfId="9481" xr:uid="{507431F2-C5BB-471D-A96C-02C8E67B8D95}"/>
    <cellStyle name="SAPBEXfilterDrill 7 2 3 2" xfId="27205" xr:uid="{8EBBEF1E-3146-4CFF-BE0E-D6BA06B9C5F8}"/>
    <cellStyle name="SAPBEXfilterDrill 7 2 3 3" xfId="32827" xr:uid="{88A5E869-2FF7-47E7-B270-216CACBC1B87}"/>
    <cellStyle name="SAPBEXfilterDrill 7 2 3 4" xfId="36039" xr:uid="{547C1E3F-DE9C-42E3-8729-506E64B51C22}"/>
    <cellStyle name="SAPBEXfilterDrill 7 2 3 5" xfId="18389" xr:uid="{51A124D2-6EA5-4088-8C37-C097E52E13CA}"/>
    <cellStyle name="SAPBEXfilterDrill 7 2 4" xfId="11464" xr:uid="{88B3B817-7238-482A-81F3-3798D7167DA6}"/>
    <cellStyle name="SAPBEXfilterDrill 7 2 4 2" xfId="28919" xr:uid="{48F4D613-1E2D-4C22-B9DC-99D5FC4AE4E2}"/>
    <cellStyle name="SAPBEXfilterDrill 7 2 4 3" xfId="34103" xr:uid="{8DC71EC0-62A5-4999-9FD4-DE68CACB5109}"/>
    <cellStyle name="SAPBEXfilterDrill 7 2 4 4" xfId="24173" xr:uid="{E3C159BC-CD18-4166-A63C-A10E3B6D89D8}"/>
    <cellStyle name="SAPBEXfilterDrill 7 2 4 5" xfId="19967" xr:uid="{1B0A0710-2157-40B0-A825-376C048F43D1}"/>
    <cellStyle name="SAPBEXfilterDrill 7 2 5" xfId="33542" xr:uid="{18B68E94-58E2-4DB1-9F88-99149CF84D64}"/>
    <cellStyle name="SAPBEXfilterDrill 7 2 6" xfId="16478" xr:uid="{7E8E56CB-B1AF-4321-9D43-112D988C2878}"/>
    <cellStyle name="SAPBEXfilterDrill 7 3" xfId="6644" xr:uid="{161D3A49-EB02-4E74-9A26-2F2DAC668508}"/>
    <cellStyle name="SAPBEXfilterDrill 7 3 2" xfId="7539" xr:uid="{6021BBEF-681D-4302-88D7-8387F485812C}"/>
    <cellStyle name="SAPBEXfilterDrill 7 3 2 2" xfId="13246" xr:uid="{988A96D8-0FF1-43A6-9DE2-A6CE4245053F}"/>
    <cellStyle name="SAPBEXfilterDrill 7 3 2 2 2" xfId="30694" xr:uid="{76ADEC4D-10F5-46CA-90AB-2B225E7E7E22}"/>
    <cellStyle name="SAPBEXfilterDrill 7 3 2 2 3" xfId="35612" xr:uid="{BBDA25A4-AA2F-4F7C-A410-9D5AD9DD16D7}"/>
    <cellStyle name="SAPBEXfilterDrill 7 3 2 2 4" xfId="37154" xr:uid="{4BC53224-C6F5-4473-B8E6-B182E3D4B1B3}"/>
    <cellStyle name="SAPBEXfilterDrill 7 3 2 2 5" xfId="21721" xr:uid="{BFDEC342-6459-43EC-9EF0-26019D77BF25}"/>
    <cellStyle name="SAPBEXfilterDrill 7 3 2 3" xfId="12308" xr:uid="{BF81A14C-2AB2-40F6-8D1E-98AB9CD335E3}"/>
    <cellStyle name="SAPBEXfilterDrill 7 3 2 3 2" xfId="29756" xr:uid="{0AD1E068-C298-4E06-B5B3-9A66017CAAEF}"/>
    <cellStyle name="SAPBEXfilterDrill 7 3 2 3 3" xfId="34808" xr:uid="{51593B0D-D8D7-4DEF-A0DC-F2DBB2F723E3}"/>
    <cellStyle name="SAPBEXfilterDrill 7 3 2 3 4" xfId="24399" xr:uid="{9B1C8A3B-FE52-4B2E-B922-A0912513CDC9}"/>
    <cellStyle name="SAPBEXfilterDrill 7 3 2 3 5" xfId="20783" xr:uid="{34B6DF1E-45A6-4FD0-B583-97873841A7F8}"/>
    <cellStyle name="SAPBEXfilterDrill 7 3 2 4" xfId="34144" xr:uid="{3E3D0CB9-DF60-4ED5-88D0-7C4623E0C23E}"/>
    <cellStyle name="SAPBEXfilterDrill 7 3 2 5" xfId="17021" xr:uid="{241FC866-07EE-436F-B248-C47FC1AB3DA9}"/>
    <cellStyle name="SAPBEXfilterDrill 7 3 3" xfId="9058" xr:uid="{8FA86D91-9A36-4BEC-9C64-D5EF2ADDB563}"/>
    <cellStyle name="SAPBEXfilterDrill 7 3 3 2" xfId="26843" xr:uid="{6A88137D-2E6E-4D87-9A57-E0F850BDFE0E}"/>
    <cellStyle name="SAPBEXfilterDrill 7 3 3 3" xfId="32519" xr:uid="{3E97FBF0-CDCC-40C4-A90A-31A35977018B}"/>
    <cellStyle name="SAPBEXfilterDrill 7 3 3 4" xfId="23555" xr:uid="{2EC8C942-9F69-42DE-85BE-B83F8D5D40FE}"/>
    <cellStyle name="SAPBEXfilterDrill 7 3 3 5" xfId="18087" xr:uid="{84B37344-C53F-4B2B-A802-AEE9A82B6544}"/>
    <cellStyle name="SAPBEXfilterDrill 7 3 4" xfId="11203" xr:uid="{F8EBD89B-D2E3-402F-AAE6-E17EFF1744A7}"/>
    <cellStyle name="SAPBEXfilterDrill 7 3 4 2" xfId="28660" xr:uid="{3817CF3A-C070-4432-90FC-137121D13A67}"/>
    <cellStyle name="SAPBEXfilterDrill 7 3 4 3" xfId="33886" xr:uid="{913E94B3-A764-473E-BBD7-66EFFC55BF8B}"/>
    <cellStyle name="SAPBEXfilterDrill 7 3 4 4" xfId="24136" xr:uid="{74863DDB-5D60-41D9-B835-BB06B6E74F26}"/>
    <cellStyle name="SAPBEXfilterDrill 7 3 4 5" xfId="19709" xr:uid="{77D58EA5-A3F9-418B-8526-DDC27888D820}"/>
    <cellStyle name="SAPBEXfilterDrill 7 3 5" xfId="23380" xr:uid="{0FD76EB6-945D-4726-B8EC-F3B89DB77334}"/>
    <cellStyle name="SAPBEXfilterDrill 7 3 6" xfId="16154" xr:uid="{142AE668-7CBB-41A1-A6EB-71AE1F62D3C0}"/>
    <cellStyle name="SAPBEXfilterDrill 7 4" xfId="5353" xr:uid="{AAAA1938-CF3C-41A7-A435-94F26394D5C0}"/>
    <cellStyle name="SAPBEXfilterDrill 7 4 2" xfId="7265" xr:uid="{5480049C-697D-4169-9B08-DC7787C54B06}"/>
    <cellStyle name="SAPBEXfilterDrill 7 4 2 2" xfId="12973" xr:uid="{315C9802-DDEE-4917-8960-F2E1FC5A3A18}"/>
    <cellStyle name="SAPBEXfilterDrill 7 4 2 2 2" xfId="30421" xr:uid="{27E5C435-18C2-4629-A7E9-9349A2DAC797}"/>
    <cellStyle name="SAPBEXfilterDrill 7 4 2 2 3" xfId="35375" xr:uid="{54BDB72C-0DAC-4975-B669-529561FEBA73}"/>
    <cellStyle name="SAPBEXfilterDrill 7 4 2 2 4" xfId="36883" xr:uid="{07A8B83C-1011-410E-84AD-20E7CA5C5665}"/>
    <cellStyle name="SAPBEXfilterDrill 7 4 2 2 5" xfId="21448" xr:uid="{4FCAE36D-0732-46E9-A4FA-8E83876B1E4C}"/>
    <cellStyle name="SAPBEXfilterDrill 7 4 2 3" xfId="12035" xr:uid="{1483A63E-F309-4697-8C6A-1A04AA2DC68D}"/>
    <cellStyle name="SAPBEXfilterDrill 7 4 2 3 2" xfId="29483" xr:uid="{6A6E894D-FE14-4240-9742-ED0E74DC0EB6}"/>
    <cellStyle name="SAPBEXfilterDrill 7 4 2 3 3" xfId="34572" xr:uid="{1E1E7530-5915-4662-A415-298EC96A7A94}"/>
    <cellStyle name="SAPBEXfilterDrill 7 4 2 3 4" xfId="24251" xr:uid="{3579BB94-C180-4B50-945B-EE5AB7A3B52D}"/>
    <cellStyle name="SAPBEXfilterDrill 7 4 2 3 5" xfId="20510" xr:uid="{12603DCB-7A7E-4343-98C6-86562CD71839}"/>
    <cellStyle name="SAPBEXfilterDrill 7 4 2 4" xfId="34627" xr:uid="{A1B392D8-E6E2-4E19-B787-F8D15CC518DA}"/>
    <cellStyle name="SAPBEXfilterDrill 7 4 2 5" xfId="16750" xr:uid="{4DDF79A6-236B-468A-99D5-C18753C584A4}"/>
    <cellStyle name="SAPBEXfilterDrill 7 4 3" xfId="11750" xr:uid="{CADA3EF8-0DBC-4E01-AA4B-A7A3A91DA073}"/>
    <cellStyle name="SAPBEXfilterDrill 7 4 3 2" xfId="29203" xr:uid="{233D3124-EAB6-4B7F-828B-743F8A8F9221}"/>
    <cellStyle name="SAPBEXfilterDrill 7 4 3 3" xfId="34344" xr:uid="{9669289A-0884-4BC4-8A06-ACCAFF5317C7}"/>
    <cellStyle name="SAPBEXfilterDrill 7 4 3 4" xfId="25717" xr:uid="{76F11316-0603-4F01-ABB9-31330106A26E}"/>
    <cellStyle name="SAPBEXfilterDrill 7 4 3 5" xfId="20249" xr:uid="{83609EA9-3BED-4AAD-B00D-CE3873ED08B9}"/>
    <cellStyle name="SAPBEXfilterDrill 7 4 4" xfId="10649" xr:uid="{50AC5B91-9F2D-44F1-A36D-52B09D84A314}"/>
    <cellStyle name="SAPBEXfilterDrill 7 4 4 2" xfId="28129" xr:uid="{9CE06B7C-F071-45CA-B011-0043B3ADE780}"/>
    <cellStyle name="SAPBEXfilterDrill 7 4 4 3" xfId="33434" xr:uid="{42B276C4-9A0E-468E-A10D-5AC4E73725DB}"/>
    <cellStyle name="SAPBEXfilterDrill 7 4 4 4" xfId="25500" xr:uid="{6FBE7419-2EA9-424D-B14B-D1CBE0E26BDE}"/>
    <cellStyle name="SAPBEXfilterDrill 7 4 4 5" xfId="19191" xr:uid="{7F4F75D8-82D1-4B94-B4E8-E440FB0C14CB}"/>
    <cellStyle name="SAPBEXfilterDrill 7 4 5" xfId="32454" xr:uid="{5E1127D2-28FC-4C7F-B7DA-0721F89880D8}"/>
    <cellStyle name="SAPBEXfilterDrill 7 4 6" xfId="15293" xr:uid="{27112078-081C-47A1-B192-7AC8B34C3D4F}"/>
    <cellStyle name="SAPBEXfilterDrill 7 5" xfId="7120" xr:uid="{CA0986EF-3C56-47BE-9E10-DB766CD9933B}"/>
    <cellStyle name="SAPBEXfilterDrill 7 5 2" xfId="7894" xr:uid="{9C94878A-3519-45C0-A965-DD2F21DCDC3B}"/>
    <cellStyle name="SAPBEXfilterDrill 7 5 2 2" xfId="13601" xr:uid="{8A2B4505-E5DA-46E8-9CB0-3AF34B243D15}"/>
    <cellStyle name="SAPBEXfilterDrill 7 5 2 2 2" xfId="31049" xr:uid="{CBF25BFD-0723-4B6C-9A7E-7B8AD9DE251D}"/>
    <cellStyle name="SAPBEXfilterDrill 7 5 2 2 3" xfId="35910" xr:uid="{7DA533B9-82FE-4036-89DA-867FBC0ADD51}"/>
    <cellStyle name="SAPBEXfilterDrill 7 5 2 2 4" xfId="37507" xr:uid="{5B81E438-AEFD-4130-82B4-F5D580171999}"/>
    <cellStyle name="SAPBEXfilterDrill 7 5 2 2 5" xfId="22076" xr:uid="{F30AC16E-7695-4A2D-8179-33FA9E8BBE71}"/>
    <cellStyle name="SAPBEXfilterDrill 7 5 2 3" xfId="12663" xr:uid="{C7EDBA4A-16B2-4D1F-9C24-F09A1B9F5D1C}"/>
    <cellStyle name="SAPBEXfilterDrill 7 5 2 3 2" xfId="30111" xr:uid="{D8644E6C-EA73-4E0A-821F-F2CBDFA8C549}"/>
    <cellStyle name="SAPBEXfilterDrill 7 5 2 3 3" xfId="35104" xr:uid="{98242C1A-E336-4704-8D3B-1F8FF7D7CC20}"/>
    <cellStyle name="SAPBEXfilterDrill 7 5 2 3 4" xfId="36573" xr:uid="{A9D4B7C5-9970-4D40-B1BA-D536C7343437}"/>
    <cellStyle name="SAPBEXfilterDrill 7 5 2 3 5" xfId="21138" xr:uid="{F09DC0D7-6ECD-4A6A-967E-9EA7BEB7BE79}"/>
    <cellStyle name="SAPBEXfilterDrill 7 5 2 4" xfId="33632" xr:uid="{D71B2B40-0BF7-4982-A702-1F16FB000343}"/>
    <cellStyle name="SAPBEXfilterDrill 7 5 2 5" xfId="17374" xr:uid="{C9CE0375-D0F2-480E-8610-7456B5CC335C}"/>
    <cellStyle name="SAPBEXfilterDrill 7 5 3" xfId="12828" xr:uid="{1B47EFF9-1F57-47C4-8C46-09134D27F424}"/>
    <cellStyle name="SAPBEXfilterDrill 7 5 3 2" xfId="30276" xr:uid="{4E0CEF74-061F-45AD-8C18-14A108304F81}"/>
    <cellStyle name="SAPBEXfilterDrill 7 5 3 3" xfId="35246" xr:uid="{1FCE7679-7FD1-4401-BD20-79041ABE8FDB}"/>
    <cellStyle name="SAPBEXfilterDrill 7 5 3 4" xfId="36738" xr:uid="{8D372988-902E-4394-BA78-522D9F2421D6}"/>
    <cellStyle name="SAPBEXfilterDrill 7 5 3 5" xfId="21303" xr:uid="{14039104-CA3F-4FA7-A709-55267260113E}"/>
    <cellStyle name="SAPBEXfilterDrill 7 5 4" xfId="11579" xr:uid="{FFBB7735-2B1A-40DF-AEE7-6B51AF1F1E38}"/>
    <cellStyle name="SAPBEXfilterDrill 7 5 4 2" xfId="29034" xr:uid="{AA81DCB4-B8F1-4494-8569-E8669E5AC641}"/>
    <cellStyle name="SAPBEXfilterDrill 7 5 4 3" xfId="34201" xr:uid="{29DBD9A4-6CB3-4F56-B870-A7AF5FD628A9}"/>
    <cellStyle name="SAPBEXfilterDrill 7 5 4 4" xfId="26097" xr:uid="{B5A69ABA-6845-46BF-AF9B-AAB7CED5F58E}"/>
    <cellStyle name="SAPBEXfilterDrill 7 5 4 5" xfId="20081" xr:uid="{70A56123-DFD8-42DF-A109-9A9D4859F6D1}"/>
    <cellStyle name="SAPBEXfilterDrill 7 5 5" xfId="32673" xr:uid="{EF6E0013-E434-4EC7-B767-5114B4D67E1F}"/>
    <cellStyle name="SAPBEXfilterDrill 7 5 6" xfId="16605" xr:uid="{6475EFBD-8A4C-4031-BE9E-E9DC66BDA924}"/>
    <cellStyle name="SAPBEXfilterDrill 7 6" xfId="7104" xr:uid="{665C2F03-56AE-4FCB-9C68-EA0F4A9099FE}"/>
    <cellStyle name="SAPBEXfilterDrill 7 6 2" xfId="7883" xr:uid="{88422A35-C669-42D0-A2D6-9A6419846B1D}"/>
    <cellStyle name="SAPBEXfilterDrill 7 6 2 2" xfId="13590" xr:uid="{EE1434E6-F20E-4678-B83B-5F8AD3D8820F}"/>
    <cellStyle name="SAPBEXfilterDrill 7 6 2 2 2" xfId="31038" xr:uid="{CC4F9916-861E-4165-8F86-994759935C86}"/>
    <cellStyle name="SAPBEXfilterDrill 7 6 2 2 3" xfId="35899" xr:uid="{C6E70CE5-4829-47E6-9A11-F51178F338BE}"/>
    <cellStyle name="SAPBEXfilterDrill 7 6 2 2 4" xfId="37496" xr:uid="{43A484A5-1894-4A72-A355-E5D111F6A42D}"/>
    <cellStyle name="SAPBEXfilterDrill 7 6 2 2 5" xfId="22065" xr:uid="{527B26D6-D263-4A8F-8ED5-713040718877}"/>
    <cellStyle name="SAPBEXfilterDrill 7 6 2 3" xfId="12652" xr:uid="{8B110AC7-CA2B-4515-BAB1-9C4DF9381EE6}"/>
    <cellStyle name="SAPBEXfilterDrill 7 6 2 3 2" xfId="30100" xr:uid="{58B1AC48-3A2E-4341-93BA-9E8373F878DC}"/>
    <cellStyle name="SAPBEXfilterDrill 7 6 2 3 3" xfId="35093" xr:uid="{C324649B-AAF3-47C5-BB72-AFB10E9C431F}"/>
    <cellStyle name="SAPBEXfilterDrill 7 6 2 3 4" xfId="36562" xr:uid="{F018FA7F-7079-478C-ACEC-3756D8D96048}"/>
    <cellStyle name="SAPBEXfilterDrill 7 6 2 3 5" xfId="21127" xr:uid="{64D785F4-09EE-4013-BE47-E0D73200089A}"/>
    <cellStyle name="SAPBEXfilterDrill 7 6 2 4" xfId="34654" xr:uid="{0494F25C-A3D7-42BF-AE00-42448EA1ED07}"/>
    <cellStyle name="SAPBEXfilterDrill 7 6 2 5" xfId="17363" xr:uid="{89A86AFA-9B7B-44DC-9758-0DEFCB225E20}"/>
    <cellStyle name="SAPBEXfilterDrill 7 6 3" xfId="12812" xr:uid="{5C122C17-9A80-4528-A81D-7B74F381E6F3}"/>
    <cellStyle name="SAPBEXfilterDrill 7 6 3 2" xfId="30260" xr:uid="{D07197B9-0903-49E3-88D9-B3550C249A07}"/>
    <cellStyle name="SAPBEXfilterDrill 7 6 3 3" xfId="35231" xr:uid="{33328CC3-5AF8-4F6E-9B82-64EF50D56E64}"/>
    <cellStyle name="SAPBEXfilterDrill 7 6 3 4" xfId="36722" xr:uid="{FF991D5A-F513-4F46-82F4-0957D1034A32}"/>
    <cellStyle name="SAPBEXfilterDrill 7 6 3 5" xfId="21287" xr:uid="{A116221D-A85E-4427-A759-F0CE8300C977}"/>
    <cellStyle name="SAPBEXfilterDrill 7 6 4" xfId="11568" xr:uid="{D43723B1-CD3A-4C99-BA63-FACDEC010E34}"/>
    <cellStyle name="SAPBEXfilterDrill 7 6 4 2" xfId="29023" xr:uid="{0BE8A8A3-5F15-4B6F-ADB1-BD8F56C13A2A}"/>
    <cellStyle name="SAPBEXfilterDrill 7 6 4 3" xfId="34191" xr:uid="{B1569A1C-D254-4320-957A-6503A61D3AA0}"/>
    <cellStyle name="SAPBEXfilterDrill 7 6 4 4" xfId="24200" xr:uid="{3953D227-547D-44F8-A40E-A824E2960F62}"/>
    <cellStyle name="SAPBEXfilterDrill 7 6 4 5" xfId="20070" xr:uid="{1C6AA8C9-5AA3-436A-A52B-87F622C20E2D}"/>
    <cellStyle name="SAPBEXfilterDrill 7 6 5" xfId="35569" xr:uid="{B647E6CF-4D7F-4B2B-BD61-E9CBDB42A7EC}"/>
    <cellStyle name="SAPBEXfilterDrill 7 6 6" xfId="16589" xr:uid="{7B038DCB-9158-44E0-A091-6060B31B6352}"/>
    <cellStyle name="SAPBEXfilterDrill 7 7" xfId="5395" xr:uid="{16F87AF1-1F38-47F1-8EDB-337B2D12D826}"/>
    <cellStyle name="SAPBEXfilterDrill 7 7 2" xfId="9288" xr:uid="{5770CA1E-B20B-49FF-9218-3E5C6B3A5051}"/>
    <cellStyle name="SAPBEXfilterDrill 7 7 2 2" xfId="27025" xr:uid="{F5C972C3-3B06-4CA0-8419-88DF01B341D4}"/>
    <cellStyle name="SAPBEXfilterDrill 7 7 2 3" xfId="32669" xr:uid="{774E6DB2-83E0-4401-B37F-E9B163DD8679}"/>
    <cellStyle name="SAPBEXfilterDrill 7 7 2 4" xfId="25287" xr:uid="{C7528DB2-36C0-4E33-96B0-AD7CCDB84101}"/>
    <cellStyle name="SAPBEXfilterDrill 7 7 2 5" xfId="18216" xr:uid="{FC99B635-D6F6-4682-9ACD-D8CFC8243AEA}"/>
    <cellStyle name="SAPBEXfilterDrill 7 7 3" xfId="10987" xr:uid="{4C92E2B3-6AC1-4A4C-97DD-F82A41890060}"/>
    <cellStyle name="SAPBEXfilterDrill 7 7 3 2" xfId="28451" xr:uid="{6F9AE583-7FEB-4C18-AE2C-86B11F1653B1}"/>
    <cellStyle name="SAPBEXfilterDrill 7 7 3 3" xfId="33703" xr:uid="{8D65875C-9CA4-4723-B988-4B0C77895CCE}"/>
    <cellStyle name="SAPBEXfilterDrill 7 7 3 4" xfId="33136" xr:uid="{F0357161-F74B-4E61-8EA9-D66421423747}"/>
    <cellStyle name="SAPBEXfilterDrill 7 7 3 5" xfId="19509" xr:uid="{FC87B240-91CC-4E52-ABBD-9E571B24FC09}"/>
    <cellStyle name="SAPBEXfilterDrill 7 7 4" xfId="33295" xr:uid="{9CE14AF2-FF24-4531-89B6-877E3B7BDF8C}"/>
    <cellStyle name="SAPBEXfilterDrill 7 7 5" xfId="15332" xr:uid="{DA0F8D73-9094-4D3B-A826-A17C5718773E}"/>
    <cellStyle name="SAPBEXfilterDrill 7 8" xfId="11741" xr:uid="{DC9CC5CA-037D-470B-A48C-9C11C8311472}"/>
    <cellStyle name="SAPBEXfilterDrill 7 8 2" xfId="29194" xr:uid="{11F85A69-96DC-4B38-910D-4D109C6B283D}"/>
    <cellStyle name="SAPBEXfilterDrill 7 8 3" xfId="34335" xr:uid="{75EC30DC-548C-483B-9B4D-56E525B83DFB}"/>
    <cellStyle name="SAPBEXfilterDrill 7 8 4" xfId="32079" xr:uid="{BD11B2BF-D9F2-4CFC-B55A-F896F7D51C9D}"/>
    <cellStyle name="SAPBEXfilterDrill 7 8 5" xfId="20240" xr:uid="{94ACDA4E-1F55-4F09-8010-93D801DEB504}"/>
    <cellStyle name="SAPBEXfilterDrill 7 9" xfId="10511" xr:uid="{B2998493-8010-48BC-ADAF-9F568EA5C7FC}"/>
    <cellStyle name="SAPBEXfilterDrill 7 9 2" xfId="28006" xr:uid="{1E105E3D-F22C-4DED-A7F3-F265CDF5C52A}"/>
    <cellStyle name="SAPBEXfilterDrill 7 9 3" xfId="33337" xr:uid="{26C36B13-FD60-4796-A0A5-9EFEB5205901}"/>
    <cellStyle name="SAPBEXfilterDrill 7 9 4" xfId="25447" xr:uid="{25F1C945-C5AE-433F-B01E-84A45A22FAB6}"/>
    <cellStyle name="SAPBEXfilterDrill 7 9 5" xfId="19090" xr:uid="{839D6EDD-B0E7-4534-BCCF-AD8AE2D6A667}"/>
    <cellStyle name="SAPBEXfilterDrill 8" xfId="6584" xr:uid="{0697FA8A-1801-47EA-A227-C159C8225C3E}"/>
    <cellStyle name="SAPBEXfilterDrill 8 2" xfId="7504" xr:uid="{A8C75C31-0970-48FC-A340-E1022A7FE918}"/>
    <cellStyle name="SAPBEXfilterDrill 8 2 2" xfId="13211" xr:uid="{A58973B4-5A6D-496F-8C95-EC96EFE8028E}"/>
    <cellStyle name="SAPBEXfilterDrill 8 2 2 2" xfId="30659" xr:uid="{BA2DF6F7-4C3D-4851-A0C5-70F2F4CFB445}"/>
    <cellStyle name="SAPBEXfilterDrill 8 2 2 3" xfId="35584" xr:uid="{A7E3508A-7E11-4409-8463-701B1AFBF594}"/>
    <cellStyle name="SAPBEXfilterDrill 8 2 2 4" xfId="37119" xr:uid="{85C3704B-715D-4D9E-A598-FE64B2848577}"/>
    <cellStyle name="SAPBEXfilterDrill 8 2 2 5" xfId="21686" xr:uid="{383D0EE9-F6E0-4B79-8144-18E62AE60D1A}"/>
    <cellStyle name="SAPBEXfilterDrill 8 2 3" xfId="12273" xr:uid="{4F1DEFFF-8BA7-4041-89C2-C65207CD86E5}"/>
    <cellStyle name="SAPBEXfilterDrill 8 2 3 2" xfId="29721" xr:uid="{13C2BD21-E81C-4A6F-8503-7E7B2A9FE72E}"/>
    <cellStyle name="SAPBEXfilterDrill 8 2 3 3" xfId="34779" xr:uid="{1D73A233-7C6E-4E84-BB1F-8879B1E35419}"/>
    <cellStyle name="SAPBEXfilterDrill 8 2 3 4" xfId="24381" xr:uid="{0AE5DA5C-324E-481A-9094-5F99C2EE0AB8}"/>
    <cellStyle name="SAPBEXfilterDrill 8 2 3 5" xfId="20748" xr:uid="{A150B709-0E9D-48A2-846B-773AAB9D3058}"/>
    <cellStyle name="SAPBEXfilterDrill 8 2 4" xfId="34453" xr:uid="{4AB1FF4C-90A3-43AF-9680-B98A7035E201}"/>
    <cellStyle name="SAPBEXfilterDrill 8 2 5" xfId="16986" xr:uid="{EE7D7D04-B93A-4831-9C6A-0577571C73B2}"/>
    <cellStyle name="SAPBEXfilterDrill 8 3" xfId="11814" xr:uid="{BD576756-9113-4FF9-9DC2-13188BE03BA8}"/>
    <cellStyle name="SAPBEXfilterDrill 8 3 2" xfId="29266" xr:uid="{5521F689-1FA3-496D-A007-81465D0EDA3B}"/>
    <cellStyle name="SAPBEXfilterDrill 8 3 3" xfId="34401" xr:uid="{9BDF3440-5D37-4593-8891-70F7E6234BAB}"/>
    <cellStyle name="SAPBEXfilterDrill 8 3 4" xfId="25567" xr:uid="{48677940-7187-42B5-8BD3-7AC05FFD91E9}"/>
    <cellStyle name="SAPBEXfilterDrill 8 3 5" xfId="20309" xr:uid="{DE646F6D-EC1C-48E9-A247-E8B85204B26A}"/>
    <cellStyle name="SAPBEXfilterDrill 8 4" xfId="11164" xr:uid="{E02AA619-3ADB-4227-962F-92F6DA1C2B49}"/>
    <cellStyle name="SAPBEXfilterDrill 8 4 2" xfId="28623" xr:uid="{7A55E3BA-6A71-4142-9DE6-2318BB5CA181}"/>
    <cellStyle name="SAPBEXfilterDrill 8 4 3" xfId="33857" xr:uid="{DB991027-DEEE-4012-BD0B-CCE9F4121926}"/>
    <cellStyle name="SAPBEXfilterDrill 8 4 4" xfId="35976" xr:uid="{ED049458-F4E1-4A97-8D94-A3636ADE7625}"/>
    <cellStyle name="SAPBEXfilterDrill 8 4 5" xfId="19673" xr:uid="{92ACEA44-079A-4ACD-8C5A-51B3EF15E63E}"/>
    <cellStyle name="SAPBEXfilterDrill 8 5" xfId="23334" xr:uid="{BF26C23C-5221-412F-BE10-5EB2FEB78846}"/>
    <cellStyle name="SAPBEXfilterDrill 8 6" xfId="16098" xr:uid="{6B880679-1C07-487D-BAD4-ADCDD698D3B8}"/>
    <cellStyle name="SAPBEXfilterDrill 9" xfId="6560" xr:uid="{D955FF86-430C-4C24-A75B-8735D23DD48E}"/>
    <cellStyle name="SAPBEXfilterDrill 9 2" xfId="7488" xr:uid="{2E37D689-6A66-4356-BB03-F77CC268C368}"/>
    <cellStyle name="SAPBEXfilterDrill 9 2 2" xfId="13195" xr:uid="{30D2F8B5-D766-43DA-A86B-30886F241646}"/>
    <cellStyle name="SAPBEXfilterDrill 9 2 2 2" xfId="30643" xr:uid="{A2A11523-716E-427D-A19D-F854E129DB4F}"/>
    <cellStyle name="SAPBEXfilterDrill 9 2 2 3" xfId="35570" xr:uid="{C8DC5626-DD06-4140-B8BF-3EC3AFBFB635}"/>
    <cellStyle name="SAPBEXfilterDrill 9 2 2 4" xfId="37103" xr:uid="{8B1249F8-744B-46B8-B756-72975D03EA04}"/>
    <cellStyle name="SAPBEXfilterDrill 9 2 2 5" xfId="21670" xr:uid="{BDB768FA-2C6F-4100-B5C4-AA456AD2ADC9}"/>
    <cellStyle name="SAPBEXfilterDrill 9 2 3" xfId="12257" xr:uid="{4A687AFC-FBF4-4395-91DA-5DC6176F8152}"/>
    <cellStyle name="SAPBEXfilterDrill 9 2 3 2" xfId="29705" xr:uid="{707C99A3-E148-4417-8D64-C267B9305974}"/>
    <cellStyle name="SAPBEXfilterDrill 9 2 3 3" xfId="34765" xr:uid="{CAB18E72-60B3-4E04-B431-E7B1B14C4AC6}"/>
    <cellStyle name="SAPBEXfilterDrill 9 2 3 4" xfId="24365" xr:uid="{B5A2A48E-7EC2-422B-9C6B-DCA76AF02047}"/>
    <cellStyle name="SAPBEXfilterDrill 9 2 3 5" xfId="20732" xr:uid="{E8ABA871-69FB-400F-A061-8A36D86D692C}"/>
    <cellStyle name="SAPBEXfilterDrill 9 2 4" xfId="35824" xr:uid="{A6315DFD-937E-4DA2-A125-DA3E66F07FAE}"/>
    <cellStyle name="SAPBEXfilterDrill 9 2 5" xfId="16970" xr:uid="{F98B1895-A03A-4D9F-8052-0A9A5356E636}"/>
    <cellStyle name="SAPBEXfilterDrill 9 3" xfId="9609" xr:uid="{227ABB11-653D-4CC1-BD51-A0DF71754C6F}"/>
    <cellStyle name="SAPBEXfilterDrill 9 3 2" xfId="27316" xr:uid="{ABDF3F36-EA69-4E46-9AF4-C05FA15A555B}"/>
    <cellStyle name="SAPBEXfilterDrill 9 3 3" xfId="32926" xr:uid="{1241F571-AA60-484E-97B2-DE03FE6C3300}"/>
    <cellStyle name="SAPBEXfilterDrill 9 3 4" xfId="25775" xr:uid="{A1F2865C-B5EC-4F1F-A582-7BA1A861637E}"/>
    <cellStyle name="SAPBEXfilterDrill 9 3 5" xfId="18495" xr:uid="{E36E6352-6979-4C95-8ECF-C478D68DBF63}"/>
    <cellStyle name="SAPBEXfilterDrill 9 4" xfId="11145" xr:uid="{666396A6-7829-4BFE-B38E-658CC8353943}"/>
    <cellStyle name="SAPBEXfilterDrill 9 4 2" xfId="28605" xr:uid="{8114E36B-5445-4CCF-ADE1-B9A026A81FA1}"/>
    <cellStyle name="SAPBEXfilterDrill 9 4 3" xfId="33840" xr:uid="{84D646D8-A4EF-41C4-ACD9-44956A16C2D1}"/>
    <cellStyle name="SAPBEXfilterDrill 9 4 4" xfId="25607" xr:uid="{E0DD93F5-B137-401D-8064-5EE0EB42365A}"/>
    <cellStyle name="SAPBEXfilterDrill 9 4 5" xfId="19655" xr:uid="{86BA994E-CADB-40D8-BCBD-100FF6ABD0DC}"/>
    <cellStyle name="SAPBEXfilterDrill 9 5" xfId="24622" xr:uid="{E24E4453-1FFB-4B01-A5AB-419429C537A3}"/>
    <cellStyle name="SAPBEXfilterDrill 9 6" xfId="16076" xr:uid="{AF394868-AED6-4BDA-8BDC-E5CDC6C92456}"/>
    <cellStyle name="SAPBEXfilterItem" xfId="4720" xr:uid="{E79489F1-011C-4F06-95FD-47D648C12CED}"/>
    <cellStyle name="SAPBEXfilterItem 2" xfId="4721" xr:uid="{5629DDA7-2C25-42DA-9253-57606D383533}"/>
    <cellStyle name="SAPBEXfilterText" xfId="4722" xr:uid="{93502BDF-35D9-4871-BFD4-6F4ED1A28561}"/>
    <cellStyle name="SAPBEXfilterText 2" xfId="4723" xr:uid="{C3CF7A2E-8EB1-4A67-95FA-D5B0E00A594C}"/>
    <cellStyle name="SAPBEXformats" xfId="4724" xr:uid="{8320AAB9-019F-467A-B8F7-72C68B9E006C}"/>
    <cellStyle name="SAPBEXformats 2" xfId="4725" xr:uid="{A746B859-1688-4178-BFDD-311823193C9F}"/>
    <cellStyle name="SAPBEXformats 2 2" xfId="9656" xr:uid="{BF95909C-03F5-4C1B-B418-28981944FFDB}"/>
    <cellStyle name="SAPBEXformats 3" xfId="11906" xr:uid="{0C2A4B72-8F4D-40F3-9F04-2D24BD064D02}"/>
    <cellStyle name="SAPBEXheaderItem" xfId="4726" xr:uid="{4402245F-0D90-42E8-8807-D2746076BDC1}"/>
    <cellStyle name="SAPBEXheaderItem 2" xfId="4727" xr:uid="{0F3ADABD-8BEC-464B-BB30-47F6EF080B86}"/>
    <cellStyle name="SAPBEXheaderText" xfId="4728" xr:uid="{8B35C654-83FD-4B52-9579-426014A3FDC5}"/>
    <cellStyle name="SAPBEXheaderText 2" xfId="4729" xr:uid="{17C48250-D171-49D2-B895-FFA9E5851F2C}"/>
    <cellStyle name="SAPBEXHLevel0" xfId="4730" xr:uid="{89BC4CC5-CD07-4C8F-AA37-4BEF421EF646}"/>
    <cellStyle name="SAPBEXHLevel0 2" xfId="4731" xr:uid="{4E63D22E-5691-4999-B022-27EFA6846CC8}"/>
    <cellStyle name="SAPBEXHLevel0X" xfId="4732" xr:uid="{5BFBB086-D09A-45AD-97F9-F8349C05DA87}"/>
    <cellStyle name="SAPBEXHLevel0X 2" xfId="4733" xr:uid="{33DA371C-2113-4C9B-9ACF-432C72E9EFCE}"/>
    <cellStyle name="SAPBEXHLevel0X 2 2" xfId="11044" xr:uid="{A27BA2CE-68AA-4A98-9271-394080CBAFF5}"/>
    <cellStyle name="SAPBEXHLevel0X 3" xfId="9322" xr:uid="{8834C6B5-0A83-4C34-AF19-3AD46A9EA33C}"/>
    <cellStyle name="SAPBEXHLevel1" xfId="4734" xr:uid="{7E72793B-B0FF-4020-8F03-61B9A0158FBA}"/>
    <cellStyle name="SAPBEXHLevel1 2" xfId="4735" xr:uid="{B2D8C6F8-5838-4A7D-9B6E-E08F49D7CAF8}"/>
    <cellStyle name="SAPBEXHLevel1X" xfId="4736" xr:uid="{D11D2926-3F3A-48CB-A1A0-1F1262F8DDDD}"/>
    <cellStyle name="SAPBEXHLevel1X 2" xfId="4737" xr:uid="{223F97BE-D718-433C-AB9F-7FA8E6C27C7B}"/>
    <cellStyle name="SAPBEXHLevel1X 2 2" xfId="9321" xr:uid="{502CE583-6F31-4DE3-9AD1-A0DE70D7EEF7}"/>
    <cellStyle name="SAPBEXHLevel1X 3" xfId="9213" xr:uid="{27ECFB71-7016-4349-A448-9C9890EFA9C8}"/>
    <cellStyle name="SAPBEXHLevel2" xfId="4738" xr:uid="{48E48466-4FA6-40C7-92C4-1E684E46A778}"/>
    <cellStyle name="SAPBEXHLevel2 2" xfId="4739" xr:uid="{FA136935-0F3B-4282-A90C-93AE3020A1AE}"/>
    <cellStyle name="SAPBEXHLevel2X" xfId="4740" xr:uid="{CD65DF03-4706-4D5C-8FE4-AB38A1328969}"/>
    <cellStyle name="SAPBEXHLevel2X 2" xfId="4741" xr:uid="{7DE45DD3-2C21-40DA-B80C-DB34AA9577B3}"/>
    <cellStyle name="SAPBEXHLevel2X 2 2" xfId="9225" xr:uid="{CBAE3ABE-33C5-465D-8E0A-B5DB8AD2AC2E}"/>
    <cellStyle name="SAPBEXHLevel2X 3" xfId="11947" xr:uid="{BEFE7EF2-5583-4F8A-B92A-2F8AED877C44}"/>
    <cellStyle name="SAPBEXHLevel3" xfId="4742" xr:uid="{36AC0362-CB29-4E10-B8F2-9E541792B14E}"/>
    <cellStyle name="SAPBEXHLevel3 2" xfId="4743" xr:uid="{7EF97E91-72CE-4FA0-8603-06C278B4A28A}"/>
    <cellStyle name="SAPBEXHLevel3X" xfId="4744" xr:uid="{411059C7-30D4-45D4-85C2-205E15A612D0}"/>
    <cellStyle name="SAPBEXHLevel3X 2" xfId="4745" xr:uid="{8DDE25D2-26B7-4F12-9B09-FF8AFD46974A}"/>
    <cellStyle name="SAPBEXHLevel3X 2 2" xfId="9275" xr:uid="{C4475690-8249-49CC-93E9-B88BD1FD9C6A}"/>
    <cellStyle name="SAPBEXHLevel3X 3" xfId="9221" xr:uid="{8167A8F6-FDD9-46AD-81ED-5272DBF0E839}"/>
    <cellStyle name="SAPBEXresData" xfId="4746" xr:uid="{36F56367-8EDE-4D68-9E8F-C6D905798BB8}"/>
    <cellStyle name="SAPBEXresData 2" xfId="4747" xr:uid="{A256CA92-C110-4557-B11C-C2AD8BC4BF56}"/>
    <cellStyle name="SAPBEXresData 2 2" xfId="9240" xr:uid="{4499D892-84C9-4F19-94B1-CCA37182BA43}"/>
    <cellStyle name="SAPBEXresData 3" xfId="9274" xr:uid="{09C4B137-539B-4351-9E6C-14EAECCF961A}"/>
    <cellStyle name="SAPBEXresDataEmph" xfId="4748" xr:uid="{02D1E3AA-D5AE-4D11-9332-595A3FB7AD58}"/>
    <cellStyle name="SAPBEXresDataEmph 2" xfId="4749" xr:uid="{B1E97736-84B1-4130-B046-BD574E18F435}"/>
    <cellStyle name="SAPBEXresDataEmph 2 2" xfId="11731" xr:uid="{2FD92D41-CCDA-4310-8D34-39E672103537}"/>
    <cellStyle name="SAPBEXresDataEmph 3" xfId="11473" xr:uid="{040BCDFF-A48C-4C65-B9CC-C541DC7B78A6}"/>
    <cellStyle name="SAPBEXresItem" xfId="4750" xr:uid="{7F254ACC-2DF4-4D62-A219-B7DBEB649D2B}"/>
    <cellStyle name="SAPBEXresItem 2" xfId="4751" xr:uid="{232F836C-F0DE-43A4-93C8-1BB52946F547}"/>
    <cellStyle name="SAPBEXresItem 2 2" xfId="9674" xr:uid="{73EE15CF-91FC-4DBA-8C40-641C4A5B66EF}"/>
    <cellStyle name="SAPBEXresItem 3" xfId="11931" xr:uid="{B280F207-7E69-4DCD-964C-733E770D1BE7}"/>
    <cellStyle name="SAPBEXresItemX" xfId="4752" xr:uid="{4A6ECF70-9023-4C49-8186-3A306C783A31}"/>
    <cellStyle name="SAPBEXresItemX 2" xfId="4753" xr:uid="{045FC116-023B-4B4F-844E-701402F8DFEB}"/>
    <cellStyle name="SAPBEXresItemX 2 2" xfId="9242" xr:uid="{4F2D01CA-45DB-4E6C-A2B7-8F497493D1A5}"/>
    <cellStyle name="SAPBEXresItemX 3" xfId="9194" xr:uid="{84204ACE-4DE2-44ED-98B0-FB2192C0D241}"/>
    <cellStyle name="SAPBEXstdData" xfId="4754" xr:uid="{A7682385-FFDE-4C33-9416-C38C0132DAC9}"/>
    <cellStyle name="SAPBEXstdData 2" xfId="4755" xr:uid="{7EE39F69-C325-4EB7-A82D-1F5BCA70A284}"/>
    <cellStyle name="SAPBEXstdDataEmph" xfId="4756" xr:uid="{604E79C9-EE7E-4771-AB14-20049B45C6B5}"/>
    <cellStyle name="SAPBEXstdDataEmph 2" xfId="4757" xr:uid="{FC5AF5D6-68E6-4DFD-8862-D3B127ED7E8E}"/>
    <cellStyle name="SAPBEXstdItem" xfId="4758" xr:uid="{1CF003F5-DCB0-40DE-82EB-49820EE3073D}"/>
    <cellStyle name="SAPBEXstdItem 2" xfId="4759" xr:uid="{2CB8D57A-54C9-4E06-A9BC-A7054DDA1EFB}"/>
    <cellStyle name="SAPBEXstdItemX" xfId="4760" xr:uid="{079E8D95-88B3-4CE6-937E-CFCAD20AF345}"/>
    <cellStyle name="SAPBEXstdItemX 2" xfId="4761" xr:uid="{42C4833D-3045-4434-8D62-18FA75874B20}"/>
    <cellStyle name="SAPBEXtitle" xfId="4762" xr:uid="{2CC8D1FD-FA5D-40CC-9789-980C5D85A072}"/>
    <cellStyle name="SAPBEXtitle 2" xfId="4763" xr:uid="{E0CDF64C-2AA3-4A36-A852-768B10F62AA7}"/>
    <cellStyle name="SAPBEXtitle 2 2" xfId="11940" xr:uid="{9040BF49-0BC1-4EFB-8F76-34793E00CC59}"/>
    <cellStyle name="SAPBEXtitle 3" xfId="9494" xr:uid="{724B75B9-9DFE-4927-9458-6A589A00247B}"/>
    <cellStyle name="SAPBEXundefined" xfId="4764" xr:uid="{F1DF12B7-C47B-4B8B-8AE8-FF2F91BEF491}"/>
    <cellStyle name="SAPBEXundefined 2" xfId="4765" xr:uid="{C430AFC9-2927-4C60-A1FE-E74E7B52014A}"/>
    <cellStyle name="SAPBEXundefined 2 2" xfId="11798" xr:uid="{36DAD76C-A84B-4212-B774-A42E74AE659A}"/>
    <cellStyle name="SAPBEXundefined 3" xfId="10701" xr:uid="{55B82865-062C-4942-82C1-772614D8ABAD}"/>
    <cellStyle name="SAPBorder" xfId="87" xr:uid="{14B13BDB-36E8-4084-93D5-6B55D1E37D79}"/>
    <cellStyle name="SAPDataCell" xfId="70" xr:uid="{D3A75387-754B-4BBC-BB6E-77E7F5FF2F0A}"/>
    <cellStyle name="SAPDataRemoved" xfId="145" xr:uid="{A0D22E6F-EDDD-48EB-A354-805670516666}"/>
    <cellStyle name="SAPDataTotalCell" xfId="71" xr:uid="{F5F061FE-E57F-4DE9-953F-918DBDE7BFEA}"/>
    <cellStyle name="SAPDimensionCell" xfId="69" xr:uid="{5D0769AE-7DA3-447B-89F4-C5743D75C156}"/>
    <cellStyle name="SAPEditableDataCell" xfId="72" xr:uid="{8C19C4F4-A3DE-479B-ACA4-AF3CBE39A30D}"/>
    <cellStyle name="SAPEditableDataCell 2" xfId="164" xr:uid="{DE298C89-9283-4B99-929F-51B63D3D8232}"/>
    <cellStyle name="SAPEditableDataTotalCell" xfId="75" xr:uid="{597AC823-59A7-41B8-B2AA-4C8180AFAF58}"/>
    <cellStyle name="SAPEditableDataTotalCell 2" xfId="166" xr:uid="{C46B313D-9DEF-4D73-9AE0-A3B02C121E58}"/>
    <cellStyle name="SAPEmphasized" xfId="95" xr:uid="{11835436-7342-4DDF-A738-A96194659079}"/>
    <cellStyle name="SAPEmphasizedEditableDataCell" xfId="97" xr:uid="{ECF0D406-CADF-4696-8F10-7E8617D88401}"/>
    <cellStyle name="SAPEmphasizedEditableDataCell 2" xfId="168" xr:uid="{471D755F-C3DB-43CB-B12A-ADE8DEC45FD2}"/>
    <cellStyle name="SAPEmphasizedEditableDataTotalCell" xfId="98" xr:uid="{705418E8-7547-43E4-BCDD-67B7951E2146}"/>
    <cellStyle name="SAPEmphasizedEditableDataTotalCell 2" xfId="169" xr:uid="{8839906C-2EA0-48BA-9F21-187F2302F03E}"/>
    <cellStyle name="SAPEmphasizedLockedDataCell" xfId="101" xr:uid="{45F9F9E6-E608-4616-91BC-2D9268ABC267}"/>
    <cellStyle name="SAPEmphasizedLockedDataCell 2" xfId="170" xr:uid="{4B60352C-6A57-424B-877E-886C087C29E5}"/>
    <cellStyle name="SAPEmphasizedLockedDataTotalCell" xfId="102" xr:uid="{1F277EFC-5B9C-4561-BEF3-4917F71D1153}"/>
    <cellStyle name="SAPEmphasizedLockedDataTotalCell 2" xfId="171" xr:uid="{95DAB26D-4CA3-41F7-A062-31179C692DC1}"/>
    <cellStyle name="SAPEmphasizedReadonlyDataCell" xfId="99" xr:uid="{376E4BC6-E29E-49FC-9F24-D859908E9849}"/>
    <cellStyle name="SAPEmphasizedReadonlyDataTotalCell" xfId="100" xr:uid="{B7844F0C-75EE-449C-A5AF-A86B9ADCB212}"/>
    <cellStyle name="SAPEmphasizedTotal" xfId="96" xr:uid="{59274C78-034D-4CC6-889D-7A4AD9672BA0}"/>
    <cellStyle name="SAPError" xfId="146" xr:uid="{06C5A34A-D039-4D03-A4D0-CE4B9E350FE5}"/>
    <cellStyle name="SAPExceptionLevel1" xfId="78" xr:uid="{0CD461A1-53B1-4E8C-AADA-158E66C5CBFA}"/>
    <cellStyle name="SAPExceptionLevel2" xfId="79" xr:uid="{3E00CF84-4C5B-4432-B893-DED2E608279F}"/>
    <cellStyle name="SAPExceptionLevel3" xfId="80" xr:uid="{A6C8AA57-E515-4BB9-80EE-D7FFFF5DA908}"/>
    <cellStyle name="SAPExceptionLevel4" xfId="81" xr:uid="{CBBE94AC-53D2-4778-A11F-4994C36A7DA7}"/>
    <cellStyle name="SAPExceptionLevel5" xfId="82" xr:uid="{1A59B11D-F514-4E51-A87F-4325B7174D8A}"/>
    <cellStyle name="SAPExceptionLevel6" xfId="83" xr:uid="{EB808BDF-4FD3-4785-84B3-033D37C11529}"/>
    <cellStyle name="SAPExceptionLevel7" xfId="84" xr:uid="{E0310B9C-17FA-49AB-89A9-33F2EB3578C6}"/>
    <cellStyle name="SAPExceptionLevel8" xfId="85" xr:uid="{18507C5E-00B7-4379-BB44-B2CC890AAF9A}"/>
    <cellStyle name="SAPExceptionLevel9" xfId="86" xr:uid="{742A4994-EE60-4E17-BD16-9498F88DBDFB}"/>
    <cellStyle name="SAPFormula" xfId="104" xr:uid="{8F6E4323-1384-4C6F-8DC9-C06F85495522}"/>
    <cellStyle name="SAPGroupingFillCell" xfId="105" xr:uid="{E6AD09E5-0470-4206-AE1D-9C3DF90BB237}"/>
    <cellStyle name="SAPHierarchyCell0" xfId="90" xr:uid="{3A4A40DF-ED78-4F6B-8CA2-BBBEB43646E3}"/>
    <cellStyle name="SAPHierarchyCell1" xfId="91" xr:uid="{0EFFFFA1-B628-456F-8CCF-852C76D13082}"/>
    <cellStyle name="SAPHierarchyCell2" xfId="92" xr:uid="{3C7241BC-3217-4376-B335-3D402D759ECE}"/>
    <cellStyle name="SAPHierarchyCell3" xfId="93" xr:uid="{E91D4607-D8C7-4129-9B32-72BE3583D3E8}"/>
    <cellStyle name="SAPHierarchyCell4" xfId="94" xr:uid="{F4E9F086-B4B3-4A5A-8F15-8CBEFCEB0982}"/>
    <cellStyle name="SAPLockedDataCell" xfId="74" xr:uid="{9F0BBCEC-F049-4692-B861-4C47CBE07E81}"/>
    <cellStyle name="SAPLockedDataCell 2" xfId="165" xr:uid="{B1735209-8590-4CB2-B166-341C1EEC4226}"/>
    <cellStyle name="SAPLockedDataTotalCell" xfId="77" xr:uid="{49DE91AF-0F44-4F80-970B-66F75C379D6A}"/>
    <cellStyle name="SAPLockedDataTotalCell 2" xfId="167" xr:uid="{C3B5C8DC-F4D2-4E32-BF83-797BFE342FEF}"/>
    <cellStyle name="SAPMemberCell" xfId="88" xr:uid="{01C227A4-0EA9-4E8C-80F7-96AD03B1F5C1}"/>
    <cellStyle name="SAPMemberTotalCell" xfId="89" xr:uid="{9C5D0799-A88A-4F28-8A94-7AF46500DADF}"/>
    <cellStyle name="SAPMessageText" xfId="103" xr:uid="{3EE779DA-47F9-44AF-BD05-D6242D88CCD4}"/>
    <cellStyle name="SAPReadonlyDataCell" xfId="73" xr:uid="{BC745BD3-8D52-49FB-9C62-C75E9A279BD8}"/>
    <cellStyle name="SAPReadonlyDataTotalCell" xfId="76" xr:uid="{D78B4FF6-2897-48FE-AAF9-2A7583C9B2FC}"/>
    <cellStyle name="Sensitivity" xfId="4766" xr:uid="{991B8F29-00C2-4DA0-A604-97624F3A5ED5}"/>
    <cellStyle name="Sensitivity 2" xfId="4767" xr:uid="{36272A74-DCA7-4B8E-BDB5-098BB6F66764}"/>
    <cellStyle name="Sensitivity 2 2" xfId="8097" xr:uid="{E548D957-7092-4436-A7D1-6A6D09890DD0}"/>
    <cellStyle name="Sensitivity 3" xfId="9214" xr:uid="{6D62D1B8-2867-4BDF-BF79-7193DF093FD6}"/>
    <cellStyle name="SheetHeader1" xfId="4768" xr:uid="{147A9AF9-911B-407E-985E-8CED8A18C9EC}"/>
    <cellStyle name="SheetHeader1 2" xfId="4769" xr:uid="{90D583F4-67DC-450A-BCF6-C7C3609CF1F4}"/>
    <cellStyle name="SheetHeader2" xfId="4770" xr:uid="{9E94A1C3-83E4-453B-AD0A-21BCD34A8866}"/>
    <cellStyle name="SheetHeader2 2" xfId="4771" xr:uid="{B0BA1D1A-D6EE-422D-A516-8DB3B1E90609}"/>
    <cellStyle name="StandardInput" xfId="4772" xr:uid="{8CB92F3C-0870-4374-961A-4966E6C6088E}"/>
    <cellStyle name="StandardInput 2" xfId="4773" xr:uid="{2AD6C1BF-8103-4F29-AFAA-59A159290126}"/>
    <cellStyle name="StandardInput 2 2" xfId="9675" xr:uid="{FDE21550-A33D-43D1-B463-D0D51A91069D}"/>
    <cellStyle name="StandardInput 3" xfId="8112" xr:uid="{A7369208-74D7-44F2-A22A-9D0FE93BA1F4}"/>
    <cellStyle name="Style 1" xfId="4774" xr:uid="{F26096FF-9D2D-4902-AAE0-ED88E0AD8942}"/>
    <cellStyle name="Style 1 2" xfId="4775" xr:uid="{92D7AFB0-480C-465C-953A-1E2FE3B9FB0C}"/>
    <cellStyle name="Style 1 2 2" xfId="4776" xr:uid="{429DC5BB-9F4B-412A-B981-1B5C545EBD15}"/>
    <cellStyle name="Style 1 3" xfId="4777" xr:uid="{87C02A9C-2FF7-44B4-92A5-DFB892E36B35}"/>
    <cellStyle name="style1" xfId="4778" xr:uid="{B1F031C4-BDE3-414B-BB49-040E622E8F8F}"/>
    <cellStyle name="Style2" xfId="4779" xr:uid="{D8C95592-ABEC-413B-9450-334BC583A941}"/>
    <cellStyle name="Style2 2" xfId="4780" xr:uid="{B1D343B8-106F-4808-9A15-180E5AA763FE}"/>
    <cellStyle name="Style3" xfId="4781" xr:uid="{FA112027-85A2-4E2D-9D45-6D6572B79DBD}"/>
    <cellStyle name="Style3 2" xfId="4782" xr:uid="{B8873FE9-9D56-4941-B3D3-4FE4EADBE3AA}"/>
    <cellStyle name="subhead" xfId="4783" xr:uid="{9E77FD56-F400-4498-81F2-4ECD27AC75F5}"/>
    <cellStyle name="Subheading" xfId="4784" xr:uid="{26A51EC4-650D-4CFD-8B15-3045D7912F56}"/>
    <cellStyle name="Subheading 2" xfId="9212" xr:uid="{F2FE278D-13E9-4DED-A42A-B9A174D2B7EC}"/>
    <cellStyle name="SubheadingBold" xfId="4785" xr:uid="{F66D05D9-FF98-4B88-ACE0-0AB3F03BA016}"/>
    <cellStyle name="SubheadingBold 2" xfId="9511" xr:uid="{7CCCE71E-56EE-4DD8-BAD8-D641EF6FE017}"/>
    <cellStyle name="Sum Snip" xfId="37643" xr:uid="{6C851A9A-B1C5-4160-9638-A9B695708137}"/>
    <cellStyle name="Table" xfId="4786" xr:uid="{A0CE5914-A938-482A-949B-7ABAFBBD74B5}"/>
    <cellStyle name="Table 2" xfId="4787" xr:uid="{E319AD36-A069-4EB4-8136-17C78C98C726}"/>
    <cellStyle name="Table 2 2" xfId="8117" xr:uid="{AA84B1DD-F6E1-41E7-B4D5-0688EC65A489}"/>
    <cellStyle name="Table 3" xfId="4788" xr:uid="{552F9505-DB5B-4455-A501-6FB5A5220F4E}"/>
    <cellStyle name="Table 3 2" xfId="9193" xr:uid="{95B89100-949F-44B3-8DCB-1FCB4AA97F15}"/>
    <cellStyle name="Table 4" xfId="4789" xr:uid="{22D8FFE2-F22F-4D32-B382-A999A30CB35B}"/>
    <cellStyle name="Table 4 2" xfId="9191" xr:uid="{43DB7D4B-43AF-491D-B172-365454E96CB1}"/>
    <cellStyle name="Table 5" xfId="9048" xr:uid="{83D98820-DD15-49EE-A4A7-75AD5302BE1A}"/>
    <cellStyle name="Table Heading" xfId="4790" xr:uid="{3A63AF6C-492F-420E-BD5F-00B1F3FFFC9F}"/>
    <cellStyle name="Table Heading 2" xfId="4791" xr:uid="{FD3FF6E6-9566-4863-87AD-3BB1DEF73557}"/>
    <cellStyle name="Table_Heading2" xfId="4792" xr:uid="{C0B5E8C0-9B5A-4E66-97F6-3E07DDA51D52}"/>
    <cellStyle name="TBC" xfId="4793" xr:uid="{8071B498-C95D-4675-BB4D-6DE639553E52}"/>
    <cellStyle name="TBC 2" xfId="4794" xr:uid="{D669DDB2-27BF-4B41-9DD2-0E56EA9E9EAD}"/>
    <cellStyle name="Text Indent A" xfId="4795" xr:uid="{82B95F21-123F-4681-B597-FD88ECF21F47}"/>
    <cellStyle name="Text Indent B" xfId="4796" xr:uid="{6139C992-7424-4AE4-9507-F5860A1B92A0}"/>
    <cellStyle name="Text Indent C" xfId="4797" xr:uid="{976982CC-7C98-4023-8D54-74694A7754F6}"/>
    <cellStyle name="Text Snip" xfId="37644" xr:uid="{5C13B432-2D8E-4E2B-A7C1-E332577C71CB}"/>
    <cellStyle name="thousand" xfId="4798" xr:uid="{36158867-1E40-4B0D-BB66-7ADE9B356603}"/>
    <cellStyle name="Tickmark" xfId="4799" xr:uid="{F30D470A-A4B2-4809-90DB-A56F16791AC6}"/>
    <cellStyle name="Tickmark 2" xfId="4800" xr:uid="{D01D08E3-A510-4511-B53B-1BBC2B28EAC9}"/>
    <cellStyle name="Times New Roman" xfId="4801" xr:uid="{91B76210-979C-428A-88A9-D96D6E019E21}"/>
    <cellStyle name="Title 2" xfId="4802" xr:uid="{1F6726FC-446E-4FE8-BA25-CEBB614C7501}"/>
    <cellStyle name="Title 2 2" xfId="4803" xr:uid="{B36734E5-0B0A-4DA1-8285-7640A580BAE5}"/>
    <cellStyle name="Title 2 3" xfId="4804" xr:uid="{F9562BDF-4F08-4C38-AA5A-088A6915F27B}"/>
    <cellStyle name="Title 3" xfId="4805" xr:uid="{4DD821AC-0A55-4B0E-BC60-ED6C7777BCEB}"/>
    <cellStyle name="Title 4" xfId="5237" xr:uid="{DAA19D46-3167-4864-B2AF-DE04B024CCFF}"/>
    <cellStyle name="Title 5" xfId="8070" xr:uid="{D8C75D06-48B8-4CEC-A1E1-AF4226ACB764}"/>
    <cellStyle name="Total 1" xfId="4806" xr:uid="{D73E022C-A8EE-4002-A8E3-CA9C1C7017A1}"/>
    <cellStyle name="Total 1 2" xfId="10702" xr:uid="{2D48BD1B-9DDE-4486-A440-F82018BDE4C8}"/>
    <cellStyle name="Total 2" xfId="4807" xr:uid="{DAB6AA17-CD00-4D2A-B059-75EBFFCBF276}"/>
    <cellStyle name="Total 2 2" xfId="4808" xr:uid="{56308DA8-CA25-40F7-9F67-A0F804B5E8A3}"/>
    <cellStyle name="Total 2 2 2" xfId="11925" xr:uid="{82362D49-1D35-4BD6-A8F0-A9B5A8C6B267}"/>
    <cellStyle name="Total 2 3" xfId="4809" xr:uid="{D6D48BA8-D403-4977-91FE-A15F9A60115B}"/>
    <cellStyle name="Total 2 3 2" xfId="9241" xr:uid="{D5386667-2B6A-48DB-94FA-CA2F650CE6A4}"/>
    <cellStyle name="Total 2 4" xfId="4810" xr:uid="{AB134BC8-8B89-4AF7-B14E-77870D816624}"/>
    <cellStyle name="Total 2 4 2" xfId="9672" xr:uid="{072B9347-5283-42A3-A427-37FD238B2623}"/>
    <cellStyle name="Total 2 5" xfId="4811" xr:uid="{98E43E26-9ED2-4EE7-A166-43EEA8D940E7}"/>
    <cellStyle name="Total 2 5 2" xfId="11905" xr:uid="{5382F9BD-8DBF-4D41-AA82-8F917846D50B}"/>
    <cellStyle name="Total 2 6" xfId="4812" xr:uid="{4C7F48EF-FEBD-4D2D-A8F4-8CDDB9705420}"/>
    <cellStyle name="Total 2 6 2" xfId="10042" xr:uid="{91B290F1-4F2B-4C1E-87C5-8D84963FC36F}"/>
    <cellStyle name="Total 2 7" xfId="9227" xr:uid="{1C4230F4-BB0A-49FA-A6AF-139B51E09E93}"/>
    <cellStyle name="Total 3" xfId="4813" xr:uid="{DC9793F9-ED28-4EC3-8D66-0FDAC1FC1AF3}"/>
    <cellStyle name="Total 3 2" xfId="9208" xr:uid="{174FE105-C1FC-4604-82B4-18119D22CB6C}"/>
    <cellStyle name="Total 4" xfId="4814" xr:uid="{0DA2B69D-CABA-49AC-B70D-944E574DABC3}"/>
    <cellStyle name="Total 4 2" xfId="8106" xr:uid="{3DDC00C0-7474-46B1-88E3-BDFDFFC1EE80}"/>
    <cellStyle name="Total 5" xfId="5252" xr:uid="{2F907CBC-D990-47FF-BBFE-42E34FC5B8D9}"/>
    <cellStyle name="Total 6" xfId="8074" xr:uid="{BFF429B2-BE46-463B-928E-7F22B5DF74B0}"/>
    <cellStyle name="Transfer out" xfId="4815" xr:uid="{CDDB63E4-77FE-496E-90DC-345D0AD597A5}"/>
    <cellStyle name="Transfer out 10" xfId="6572" xr:uid="{E4CB88FC-6BA3-4728-8054-AEE98A9D9BD9}"/>
    <cellStyle name="Transfer out 10 2" xfId="7497" xr:uid="{A3722A4A-3C42-46C6-91A2-10962E7154A7}"/>
    <cellStyle name="Transfer out 10 2 2" xfId="13204" xr:uid="{54BE6D3F-B509-4AC4-9533-4954DBA9C7B1}"/>
    <cellStyle name="Transfer out 10 2 2 2" xfId="30652" xr:uid="{CE1A9DE8-9F30-48ED-AF96-611C997A6C95}"/>
    <cellStyle name="Transfer out 10 2 2 3" xfId="35577" xr:uid="{49AEF8C1-2EB7-428A-83ED-5BF217F53504}"/>
    <cellStyle name="Transfer out 10 2 2 4" xfId="37112" xr:uid="{37560665-BBDF-4E8B-82F6-96F8CC4557B6}"/>
    <cellStyle name="Transfer out 10 2 2 5" xfId="21679" xr:uid="{5D1EA15F-8C0F-4D3D-BC87-0EE91FFD7489}"/>
    <cellStyle name="Transfer out 10 2 3" xfId="12266" xr:uid="{A1B1E41E-274D-4790-9971-6B28F4C9F14B}"/>
    <cellStyle name="Transfer out 10 2 3 2" xfId="29714" xr:uid="{6C345737-3807-4934-9AF0-27E9BB9DAC1F}"/>
    <cellStyle name="Transfer out 10 2 3 3" xfId="34772" xr:uid="{6CE4DB58-D94F-49E4-8143-9270B7042538}"/>
    <cellStyle name="Transfer out 10 2 3 4" xfId="24374" xr:uid="{9112DA69-8389-444D-8D4C-4BC6A2FDEF63}"/>
    <cellStyle name="Transfer out 10 2 3 5" xfId="20741" xr:uid="{BC1CAAFA-E2EB-4D45-9DD6-73BC56B11094}"/>
    <cellStyle name="Transfer out 10 2 4" xfId="33662" xr:uid="{081C6EF5-A028-47EA-8A9D-D1BF876AF022}"/>
    <cellStyle name="Transfer out 10 2 5" xfId="16979" xr:uid="{6B7BA505-0A34-4595-AB59-C045CDF3D2E9}"/>
    <cellStyle name="Transfer out 10 3" xfId="11861" xr:uid="{5C456D43-CEDA-45F8-B19B-5C832FEF7D86}"/>
    <cellStyle name="Transfer out 10 3 2" xfId="29312" xr:uid="{5A1422E2-F591-416B-A201-2EF0A6F6DFA0}"/>
    <cellStyle name="Transfer out 10 3 3" xfId="34440" xr:uid="{5646AF3E-9065-416F-A0D1-E9189ACEF0CD}"/>
    <cellStyle name="Transfer out 10 3 4" xfId="32984" xr:uid="{935EED22-EA18-4A33-BCEC-D18B28EB4F6B}"/>
    <cellStyle name="Transfer out 10 3 5" xfId="20353" xr:uid="{DEE4D066-2E21-44A7-A4DC-D3355D98CB7B}"/>
    <cellStyle name="Transfer out 10 4" xfId="11155" xr:uid="{19BD8F78-48F2-4719-8B30-783893EA203F}"/>
    <cellStyle name="Transfer out 10 4 2" xfId="28615" xr:uid="{1A834720-020D-44F1-90C0-A6DA89428170}"/>
    <cellStyle name="Transfer out 10 4 3" xfId="33848" xr:uid="{7FC4D6FD-9967-41DC-9520-8CB48C68BA00}"/>
    <cellStyle name="Transfer out 10 4 4" xfId="25784" xr:uid="{ABE447A9-BA93-4496-8751-8BEBB7291D1A}"/>
    <cellStyle name="Transfer out 10 4 5" xfId="19665" xr:uid="{D0F432EC-C3A9-4CED-8A10-43AECEDB91FC}"/>
    <cellStyle name="Transfer out 10 5" xfId="23312" xr:uid="{4DB72A17-02AC-4681-91E4-EAF4EA05B90E}"/>
    <cellStyle name="Transfer out 10 6" xfId="16088" xr:uid="{76EA2CA9-B8F6-41D3-92A5-79F0837AA29F}"/>
    <cellStyle name="Transfer out 11" xfId="6433" xr:uid="{EF93150B-25AE-4440-984B-B10F437F1BCB}"/>
    <cellStyle name="Transfer out 11 2" xfId="7435" xr:uid="{AAB57D50-072E-4E72-8691-8A08EC1AEA91}"/>
    <cellStyle name="Transfer out 11 2 2" xfId="13142" xr:uid="{F5D47569-4E42-4E66-9AE0-CF807A56C75A}"/>
    <cellStyle name="Transfer out 11 2 2 2" xfId="30590" xr:uid="{0FF95F51-25A5-41AA-A010-4310AF7132E1}"/>
    <cellStyle name="Transfer out 11 2 2 3" xfId="35522" xr:uid="{4E8611FA-00E8-4D3B-A80C-412D1E5145DE}"/>
    <cellStyle name="Transfer out 11 2 2 4" xfId="37052" xr:uid="{7BB3EF44-88C7-4EA1-87D6-BE9474D10BFD}"/>
    <cellStyle name="Transfer out 11 2 2 5" xfId="21617" xr:uid="{CC805BF1-0C05-4BDA-8043-8C3E5DD235BB}"/>
    <cellStyle name="Transfer out 11 2 3" xfId="12204" xr:uid="{8009C3C4-B1F3-4E37-BFED-6C4D10A84DEF}"/>
    <cellStyle name="Transfer out 11 2 3 2" xfId="29652" xr:uid="{8AF8239A-94A5-43DD-93E8-20A10415A64D}"/>
    <cellStyle name="Transfer out 11 2 3 3" xfId="34719" xr:uid="{749EBBD4-999B-4BFB-9968-B8CB53EF30B9}"/>
    <cellStyle name="Transfer out 11 2 3 4" xfId="24325" xr:uid="{831CD7BC-21E6-4735-954A-669984B0F23E}"/>
    <cellStyle name="Transfer out 11 2 3 5" xfId="20679" xr:uid="{609AE800-F577-481A-99FD-0F1E53EB2899}"/>
    <cellStyle name="Transfer out 11 2 4" xfId="26055" xr:uid="{28E88CFF-0139-4D3A-9A62-5DE15177BE63}"/>
    <cellStyle name="Transfer out 11 2 5" xfId="16919" xr:uid="{9C293E8A-0AE8-42DB-8B37-110B2C313F7D}"/>
    <cellStyle name="Transfer out 11 3" xfId="9247" xr:uid="{57586425-BFDD-480C-9B5F-020576EB1480}"/>
    <cellStyle name="Transfer out 11 3 2" xfId="26991" xr:uid="{9BD6C137-6B8E-42FC-BF98-3ABC50B99966}"/>
    <cellStyle name="Transfer out 11 3 3" xfId="32638" xr:uid="{B1BD9045-DE2D-4472-B6A7-E1117EC93B78}"/>
    <cellStyle name="Transfer out 11 3 4" xfId="25914" xr:uid="{12C2BB83-A247-418C-A619-78CE50C7A467}"/>
    <cellStyle name="Transfer out 11 3 5" xfId="18187" xr:uid="{10326079-A542-4A83-A4AF-BCFA06CFAE61}"/>
    <cellStyle name="Transfer out 11 4" xfId="11075" xr:uid="{B77799AC-636B-4ED5-86FF-CB3487A8112B}"/>
    <cellStyle name="Transfer out 11 4 2" xfId="28537" xr:uid="{5533757E-4962-490B-BD03-2A3EDDFCE841}"/>
    <cellStyle name="Transfer out 11 4 3" xfId="33780" xr:uid="{4C295423-118E-4B52-9299-96847012D862}"/>
    <cellStyle name="Transfer out 11 4 4" xfId="32237" xr:uid="{67996023-EC82-41B3-84A5-3137E93E396D}"/>
    <cellStyle name="Transfer out 11 4 5" xfId="19589" xr:uid="{D56FC790-F23D-451C-B5D9-14A270313865}"/>
    <cellStyle name="Transfer out 11 5" xfId="24051" xr:uid="{DC971CC4-EBBE-4A22-A4AE-35E51B626F5E}"/>
    <cellStyle name="Transfer out 11 6" xfId="15985" xr:uid="{0157D030-EE55-4CE8-B489-879355FA9187}"/>
    <cellStyle name="Transfer out 12" xfId="6601" xr:uid="{14F58579-1513-454B-AA12-FCE8ED5BF7E6}"/>
    <cellStyle name="Transfer out 12 2" xfId="7513" xr:uid="{87F7ACD4-54CF-43FD-B5E3-86EC803B07FB}"/>
    <cellStyle name="Transfer out 12 2 2" xfId="13220" xr:uid="{C7F1C051-4E43-424A-B660-4887CC472D4E}"/>
    <cellStyle name="Transfer out 12 2 2 2" xfId="30668" xr:uid="{52BBCD36-3C7E-4F10-8C1D-6C9C1CAB4D81}"/>
    <cellStyle name="Transfer out 12 2 2 3" xfId="35591" xr:uid="{0D67F7A6-FA63-4D29-8D12-E47B586D9F40}"/>
    <cellStyle name="Transfer out 12 2 2 4" xfId="37128" xr:uid="{D6CCBA05-4605-40AF-B199-332E97949A6B}"/>
    <cellStyle name="Transfer out 12 2 2 5" xfId="21695" xr:uid="{DDF9D429-145D-4F0C-B2EA-511A99967BB1}"/>
    <cellStyle name="Transfer out 12 2 3" xfId="12282" xr:uid="{23E7C952-A22B-4091-A2BA-CE6ED86B6BAF}"/>
    <cellStyle name="Transfer out 12 2 3 2" xfId="29730" xr:uid="{65FB44B6-75DB-4FC3-8DBA-C5521339AD02}"/>
    <cellStyle name="Transfer out 12 2 3 3" xfId="34786" xr:uid="{43DF3755-FF83-46DE-A720-A92AAAD49380}"/>
    <cellStyle name="Transfer out 12 2 3 4" xfId="24386" xr:uid="{F05BE544-E4D6-4E17-AB1B-0A1BB04DE0EC}"/>
    <cellStyle name="Transfer out 12 2 3 5" xfId="20757" xr:uid="{0622D3B0-7084-42BA-91E1-B6CC8DFAE55C}"/>
    <cellStyle name="Transfer out 12 2 4" xfId="35342" xr:uid="{826AC9EF-DF39-42C4-8B17-F190710146E5}"/>
    <cellStyle name="Transfer out 12 2 5" xfId="16995" xr:uid="{1B27DE90-042E-4C22-9493-CA2D65638A3B}"/>
    <cellStyle name="Transfer out 12 3" xfId="11749" xr:uid="{A5B3C83B-6B06-4352-AABD-4CDF984E9AF2}"/>
    <cellStyle name="Transfer out 12 3 2" xfId="29202" xr:uid="{18DF11D1-2C09-4CB6-91EA-C01E215E53B6}"/>
    <cellStyle name="Transfer out 12 3 3" xfId="34343" xr:uid="{4500123F-AA86-4194-B36B-72B2EDB8B634}"/>
    <cellStyle name="Transfer out 12 3 4" xfId="24810" xr:uid="{5F11D8C7-62DD-49A3-B479-4B5D4FB1E6BA}"/>
    <cellStyle name="Transfer out 12 3 5" xfId="20248" xr:uid="{B38FF25C-C5C6-4DF2-B639-8CCD0CCE3A59}"/>
    <cellStyle name="Transfer out 12 4" xfId="11173" xr:uid="{10531BF6-8D6B-427C-B991-F0D7ACA3925A}"/>
    <cellStyle name="Transfer out 12 4 2" xfId="28632" xr:uid="{546C0B3B-79FA-4D6D-95AB-4B784509F7EF}"/>
    <cellStyle name="Transfer out 12 4 3" xfId="33864" xr:uid="{62E72CE7-C9F5-464E-ADAC-66138BC6FB5F}"/>
    <cellStyle name="Transfer out 12 4 4" xfId="24125" xr:uid="{8B0506A5-A907-4F8D-B758-E45C532ECE4A}"/>
    <cellStyle name="Transfer out 12 4 5" xfId="19682" xr:uid="{C0C0CEDD-9293-495C-9CA1-54BAF20312F0}"/>
    <cellStyle name="Transfer out 12 5" xfId="23177" xr:uid="{0077FE7D-2620-4DEC-BCA9-327A4B649B4F}"/>
    <cellStyle name="Transfer out 12 6" xfId="16115" xr:uid="{A273D32F-CD1B-4571-8A19-5E8C2DDBCD1F}"/>
    <cellStyle name="Transfer out 13" xfId="7194" xr:uid="{25531772-0C4A-4E97-A376-CFDCB97BA9F9}"/>
    <cellStyle name="Transfer out 13 2" xfId="12902" xr:uid="{8D3BACC4-D495-40EC-B9D6-FF4E3416D963}"/>
    <cellStyle name="Transfer out 13 2 2" xfId="30350" xr:uid="{41BA7F1F-6109-4B09-911E-0D4A41A29AF4}"/>
    <cellStyle name="Transfer out 13 2 3" xfId="35313" xr:uid="{0771F72F-DCD4-46A2-914A-628FCBFB6E56}"/>
    <cellStyle name="Transfer out 13 2 4" xfId="36812" xr:uid="{00347253-367E-47AE-A579-7C0A82CBEFBC}"/>
    <cellStyle name="Transfer out 13 2 5" xfId="21377" xr:uid="{33D9C5F6-E8B5-4F94-9C62-522ED7DDEA89}"/>
    <cellStyle name="Transfer out 13 3" xfId="11968" xr:uid="{9FE497AF-DB2D-4245-B8C7-515B143CA74F}"/>
    <cellStyle name="Transfer out 13 3 2" xfId="29416" xr:uid="{67BC2601-83AF-47BD-BCB5-200BFBC63398}"/>
    <cellStyle name="Transfer out 13 3 3" xfId="34515" xr:uid="{F3E9D916-4FB8-4408-A019-CF79AEF27DD9}"/>
    <cellStyle name="Transfer out 13 3 4" xfId="32595" xr:uid="{A03F1472-D327-4352-B3A5-086C68AF8357}"/>
    <cellStyle name="Transfer out 13 3 5" xfId="20443" xr:uid="{C830633F-AA3E-419F-B3F3-144D5B32FD35}"/>
    <cellStyle name="Transfer out 13 4" xfId="35407" xr:uid="{FA8C4E4C-BBC8-42B3-837F-9BEF4D1FD663}"/>
    <cellStyle name="Transfer out 13 5" xfId="16679" xr:uid="{26030FF7-4311-4716-9B78-164B0758B94A}"/>
    <cellStyle name="Transfer out 14" xfId="9273" xr:uid="{A1A7055C-2E2C-4233-A3D6-8BB973B21A7B}"/>
    <cellStyle name="Transfer out 14 2" xfId="27010" xr:uid="{54D44848-0099-46F2-AB0F-3FC47EF68060}"/>
    <cellStyle name="Transfer out 14 3" xfId="32660" xr:uid="{13F39710-3C0D-49F9-ABBC-B0C8BE4725B2}"/>
    <cellStyle name="Transfer out 14 4" xfId="25853" xr:uid="{1A7A46F8-EB6D-4C91-85A9-DB0E81F8EC1B}"/>
    <cellStyle name="Transfer out 14 5" xfId="18204" xr:uid="{D725978B-3E77-4795-891F-0706BD8485E6}"/>
    <cellStyle name="Transfer out 15" xfId="8051" xr:uid="{57754512-BE8D-4CD4-96F3-978CE815C111}"/>
    <cellStyle name="Transfer out 15 2" xfId="26084" xr:uid="{E0FEA66D-0DCF-4C9D-A20C-47D53CE4BCE7}"/>
    <cellStyle name="Transfer out 15 3" xfId="32072" xr:uid="{86FCA9FB-4409-4F8C-BCB4-34530343A7F3}"/>
    <cellStyle name="Transfer out 15 4" xfId="24648" xr:uid="{93EABA32-9A08-4F91-B4B5-736F881B023B}"/>
    <cellStyle name="Transfer out 15 5" xfId="17474" xr:uid="{071EF471-DEF3-40FA-A70B-B68594C6C91B}"/>
    <cellStyle name="Transfer out 16" xfId="15093" xr:uid="{517A9649-F56B-4DFB-97C1-31A49587DE6C}"/>
    <cellStyle name="Transfer out 2" xfId="4816" xr:uid="{E78423FE-BCCB-4837-96C0-371F266B26BF}"/>
    <cellStyle name="Transfer out 2 10" xfId="6193" xr:uid="{FE2DFC6C-09ED-4D37-AA23-F1BD292A7EF0}"/>
    <cellStyle name="Transfer out 2 10 2" xfId="7401" xr:uid="{577293C0-03D6-472A-9635-AE44646AFDE6}"/>
    <cellStyle name="Transfer out 2 10 2 2" xfId="13108" xr:uid="{D7342457-C1A0-4C4E-8FDA-7B60B9BFB17D}"/>
    <cellStyle name="Transfer out 2 10 2 2 2" xfId="30556" xr:uid="{37FD49ED-C1CE-4E4C-AE24-65CA542D8A56}"/>
    <cellStyle name="Transfer out 2 10 2 2 3" xfId="35489" xr:uid="{7ED55308-4A34-42DD-8216-59334C359B4B}"/>
    <cellStyle name="Transfer out 2 10 2 2 4" xfId="37018" xr:uid="{A81C18BB-C42E-45A7-85FD-4FE37DFEBF6C}"/>
    <cellStyle name="Transfer out 2 10 2 2 5" xfId="21583" xr:uid="{0990D9E8-6953-462A-986E-FD302E0EFCA3}"/>
    <cellStyle name="Transfer out 2 10 2 3" xfId="12170" xr:uid="{01AC30D6-9156-4A32-9C47-6D755E1929BC}"/>
    <cellStyle name="Transfer out 2 10 2 3 2" xfId="29618" xr:uid="{0CA276CD-3AC6-436A-9E20-E587F9B86D72}"/>
    <cellStyle name="Transfer out 2 10 2 3 3" xfId="34688" xr:uid="{57B45A80-F271-46A6-AEFB-17FBD628F69C}"/>
    <cellStyle name="Transfer out 2 10 2 3 4" xfId="24293" xr:uid="{070DD08C-0B80-477F-93FD-9AE50AE7C67D}"/>
    <cellStyle name="Transfer out 2 10 2 3 5" xfId="20645" xr:uid="{29387599-A027-45C9-9AA9-7478DB4C13FE}"/>
    <cellStyle name="Transfer out 2 10 2 4" xfId="25509" xr:uid="{8BF25F1E-0814-4A64-8D26-5252C94709A5}"/>
    <cellStyle name="Transfer out 2 10 2 5" xfId="16885" xr:uid="{00702286-9417-4787-8B90-C15628F5BD8A}"/>
    <cellStyle name="Transfer out 2 10 3" xfId="10756" xr:uid="{476A9D54-0DB8-404D-9C3B-C2996FE85DDD}"/>
    <cellStyle name="Transfer out 2 10 3 2" xfId="28226" xr:uid="{A70BD1AD-E5F7-4AA4-BD76-F10EDCB90018}"/>
    <cellStyle name="Transfer out 2 10 3 3" xfId="33515" xr:uid="{9E566DBB-D129-4BBA-9FE9-C226B2C2E5B3}"/>
    <cellStyle name="Transfer out 2 10 3 4" xfId="33169" xr:uid="{51A25CBA-4986-4593-8CCD-28E668171388}"/>
    <cellStyle name="Transfer out 2 10 3 5" xfId="19285" xr:uid="{472135DC-059E-419E-9E54-E59A22879792}"/>
    <cellStyle name="Transfer out 2 10 4" xfId="11009" xr:uid="{5A7395E2-FDB7-48F0-AD80-8515A16D25FD}"/>
    <cellStyle name="Transfer out 2 10 4 2" xfId="28473" xr:uid="{471219BE-1646-4F5E-9D62-8BB1040388F9}"/>
    <cellStyle name="Transfer out 2 10 4 3" xfId="33724" xr:uid="{A635E23B-904B-42B7-85F8-1AB7D7268671}"/>
    <cellStyle name="Transfer out 2 10 4 4" xfId="26271" xr:uid="{D796310C-8324-465D-A98E-97B6E6CC708E}"/>
    <cellStyle name="Transfer out 2 10 4 5" xfId="19530" xr:uid="{2546965A-E9FC-4A20-A5EA-2B32425A85A9}"/>
    <cellStyle name="Transfer out 2 10 5" xfId="32421" xr:uid="{38524A54-6703-4AF3-928E-1A28231E3042}"/>
    <cellStyle name="Transfer out 2 10 6" xfId="15784" xr:uid="{AF2A067B-5F30-47B5-A72A-747D5E994138}"/>
    <cellStyle name="Transfer out 2 11" xfId="5291" xr:uid="{267BB57B-3D7A-40D9-A9AC-A52FAD0624EE}"/>
    <cellStyle name="Transfer out 2 11 2" xfId="6594" xr:uid="{8DAEFA35-DF23-479A-BA0F-C4CD39C846D6}"/>
    <cellStyle name="Transfer out 2 11 2 2" xfId="11751" xr:uid="{31A5716E-91FD-4F51-AA31-933CA8B15943}"/>
    <cellStyle name="Transfer out 2 11 2 2 2" xfId="29204" xr:uid="{A43CB369-65AE-45D1-85E6-8051E4E5D780}"/>
    <cellStyle name="Transfer out 2 11 2 2 3" xfId="34345" xr:uid="{BB0112AB-0F06-49A0-BE69-4A3BC6CE652B}"/>
    <cellStyle name="Transfer out 2 11 2 2 4" xfId="24938" xr:uid="{4D910454-FFBA-4935-AAF7-2E87C7F32451}"/>
    <cellStyle name="Transfer out 2 11 2 2 5" xfId="20250" xr:uid="{B1A29BD7-69AC-48EB-87BE-65D5A3E2DAEE}"/>
    <cellStyle name="Transfer out 2 11 2 3" xfId="9245" xr:uid="{9C124FB4-AD94-4B00-A49A-882539D257F8}"/>
    <cellStyle name="Transfer out 2 11 2 3 2" xfId="26989" xr:uid="{E1C51CC1-E609-4A31-B5E5-BDEAEB7E5DB8}"/>
    <cellStyle name="Transfer out 2 11 2 3 3" xfId="32637" xr:uid="{93D0AB22-3809-498E-A4DB-40261564A726}"/>
    <cellStyle name="Transfer out 2 11 2 3 4" xfId="25065" xr:uid="{207E1563-A873-40F6-8451-AF68BB3A5F8F}"/>
    <cellStyle name="Transfer out 2 11 2 3 5" xfId="18186" xr:uid="{B09A39B9-4530-4F4E-9925-1B737C6D748A}"/>
    <cellStyle name="Transfer out 2 11 2 4" xfId="26286" xr:uid="{1884A002-3AD0-4772-AEB7-FDCEDF98D56F}"/>
    <cellStyle name="Transfer out 2 11 2 5" xfId="16108" xr:uid="{086E4E31-744D-4CB7-B7D4-764327D22B29}"/>
    <cellStyle name="Transfer out 2 11 3" xfId="9253" xr:uid="{93CB0781-5460-4033-B56F-F76D39AA03A4}"/>
    <cellStyle name="Transfer out 2 11 3 2" xfId="26997" xr:uid="{F6F67E8E-1A59-44A4-8E72-30587F7E8B7F}"/>
    <cellStyle name="Transfer out 2 11 3 3" xfId="32643" xr:uid="{64E71654-8CAF-447E-89C2-FDFB16FD6106}"/>
    <cellStyle name="Transfer out 2 11 3 4" xfId="25713" xr:uid="{BF7C6898-85B7-47F8-B04F-9E4F8C817D59}"/>
    <cellStyle name="Transfer out 2 11 3 5" xfId="18192" xr:uid="{C2E71222-5AA6-49B2-95D6-6D84695D1897}"/>
    <cellStyle name="Transfer out 2 11 4" xfId="8182" xr:uid="{79FCEBBC-B541-4746-A2B6-07578D1DB687}"/>
    <cellStyle name="Transfer out 2 11 4 2" xfId="26182" xr:uid="{DF105DDD-34A0-458F-84E8-80715CE4BED2}"/>
    <cellStyle name="Transfer out 2 11 4 3" xfId="32161" xr:uid="{6A6E4E91-538E-4B7D-BCE5-CB02C171AA15}"/>
    <cellStyle name="Transfer out 2 11 4 4" xfId="23241" xr:uid="{A19C41D8-6242-43E5-9EB9-EDA3A855A8DE}"/>
    <cellStyle name="Transfer out 2 11 4 5" xfId="17546" xr:uid="{8F3313EB-6B33-416A-A159-ABB23E2C38EA}"/>
    <cellStyle name="Transfer out 2 11 5" xfId="24485" xr:uid="{88AC6068-F5E9-43FD-BAE9-43F82E886FB3}"/>
    <cellStyle name="Transfer out 2 11 6" xfId="15239" xr:uid="{D8DE5ED3-2F93-4F69-A09A-A80B75D804DA}"/>
    <cellStyle name="Transfer out 2 12" xfId="7193" xr:uid="{9C805B77-0D2D-4C54-B149-CF1857123EB7}"/>
    <cellStyle name="Transfer out 2 12 2" xfId="12901" xr:uid="{2209C808-7509-46D3-AA4A-3B2A2D699834}"/>
    <cellStyle name="Transfer out 2 12 2 2" xfId="30349" xr:uid="{0868B92B-839C-4F1B-A189-1D8B2AB9027D}"/>
    <cellStyle name="Transfer out 2 12 2 3" xfId="35312" xr:uid="{994B13DF-24DE-4C33-9D53-5C74C28954AD}"/>
    <cellStyle name="Transfer out 2 12 2 4" xfId="36811" xr:uid="{394E1184-27B4-494F-888D-9290B7CCC345}"/>
    <cellStyle name="Transfer out 2 12 2 5" xfId="21376" xr:uid="{ADADEF34-5515-45F2-8301-79ED19684CE5}"/>
    <cellStyle name="Transfer out 2 12 3" xfId="11967" xr:uid="{7FB41688-9C48-4EBE-8898-6BF51511FDDD}"/>
    <cellStyle name="Transfer out 2 12 3 2" xfId="29415" xr:uid="{2C232231-CF21-46ED-9E20-87A0EAD62F42}"/>
    <cellStyle name="Transfer out 2 12 3 3" xfId="34514" xr:uid="{3F7B0470-5748-4E03-998D-372067423B34}"/>
    <cellStyle name="Transfer out 2 12 3 4" xfId="35989" xr:uid="{0D532FAD-99E0-4A27-9625-1C0533B73BFF}"/>
    <cellStyle name="Transfer out 2 12 3 5" xfId="20442" xr:uid="{F38D52C5-25F4-44BF-83F0-1D9DA93E3D12}"/>
    <cellStyle name="Transfer out 2 12 4" xfId="34604" xr:uid="{B95AD78B-4ADE-428E-B38D-30994F42058B}"/>
    <cellStyle name="Transfer out 2 12 5" xfId="16678" xr:uid="{8575C206-A224-4A13-96B0-56E05F5C4E82}"/>
    <cellStyle name="Transfer out 2 13" xfId="8123" xr:uid="{A3B5C45B-5586-493F-B967-F3A02B413667}"/>
    <cellStyle name="Transfer out 2 13 2" xfId="26136" xr:uid="{6767C82A-3ECE-4822-A8B6-3080B52287EF}"/>
    <cellStyle name="Transfer out 2 13 3" xfId="32110" xr:uid="{195D747D-2FFF-4C2E-B905-4ECF387B5C20}"/>
    <cellStyle name="Transfer out 2 13 4" xfId="23369" xr:uid="{793E6D26-4AA6-492A-B18D-05E7CFA2BC8D}"/>
    <cellStyle name="Transfer out 2 13 5" xfId="17506" xr:uid="{44A24EE7-DF34-42B0-8D80-BF3069C85753}"/>
    <cellStyle name="Transfer out 2 14" xfId="9002" xr:uid="{93140483-8EAD-42F0-9FA4-87A9B4DF489D}"/>
    <cellStyle name="Transfer out 2 14 2" xfId="26788" xr:uid="{074E20B9-DDC1-4FBF-BF59-5C7F16B990D0}"/>
    <cellStyle name="Transfer out 2 14 3" xfId="32498" xr:uid="{EF599462-3D3E-49F4-A010-392923F4D293}"/>
    <cellStyle name="Transfer out 2 14 4" xfId="32802" xr:uid="{AEDB1065-416F-4C95-8D16-74705FEFC2BB}"/>
    <cellStyle name="Transfer out 2 14 5" xfId="18062" xr:uid="{4B4E3DC8-5D28-47D0-9DBD-73665898350A}"/>
    <cellStyle name="Transfer out 2 15" xfId="15094" xr:uid="{D91EEC05-A82E-4282-8B21-37406B4A1585}"/>
    <cellStyle name="Transfer out 2 2" xfId="6398" xr:uid="{FCB5EE29-79F7-4764-AF7B-408B84F23106}"/>
    <cellStyle name="Transfer out 2 2 10" xfId="36045" xr:uid="{2D82B470-9B5D-48B4-B06F-EDA53D96D4A7}"/>
    <cellStyle name="Transfer out 2 2 11" xfId="15978" xr:uid="{D656EDE0-F17C-412E-A50F-B1595E5A2532}"/>
    <cellStyle name="Transfer out 2 2 2" xfId="6995" xr:uid="{850EAE61-DF09-4E01-8863-09C6C516F4E5}"/>
    <cellStyle name="Transfer out 2 2 2 2" xfId="7787" xr:uid="{9F2EB03D-676F-42D3-B425-4110EC741361}"/>
    <cellStyle name="Transfer out 2 2 2 2 2" xfId="13494" xr:uid="{0D0BF78B-8500-4F16-92A6-B4B5B9135B80}"/>
    <cellStyle name="Transfer out 2 2 2 2 2 2" xfId="30942" xr:uid="{EDF3B0D7-AD75-4C44-90A4-F632DB8C60AA}"/>
    <cellStyle name="Transfer out 2 2 2 2 2 3" xfId="35817" xr:uid="{172D8D1E-CB21-478A-9882-DB06D8B43724}"/>
    <cellStyle name="Transfer out 2 2 2 2 2 4" xfId="37402" xr:uid="{331052ED-9867-4504-ABEF-9F471E54A72C}"/>
    <cellStyle name="Transfer out 2 2 2 2 2 5" xfId="21969" xr:uid="{AE83DE36-3407-4B87-A801-9C6916459163}"/>
    <cellStyle name="Transfer out 2 2 2 2 3" xfId="12556" xr:uid="{D1554964-7F8B-43FF-8997-5DD92C68106D}"/>
    <cellStyle name="Transfer out 2 2 2 2 3 2" xfId="30004" xr:uid="{0FBB2889-07B5-4C7A-AABC-8513B780D328}"/>
    <cellStyle name="Transfer out 2 2 2 2 3 3" xfId="35012" xr:uid="{8A2FDD98-ACF5-4574-BB17-0CA3E1A05286}"/>
    <cellStyle name="Transfer out 2 2 2 2 3 4" xfId="36466" xr:uid="{BB77536E-7002-4963-A241-D26DDEE5FD43}"/>
    <cellStyle name="Transfer out 2 2 2 2 3 5" xfId="21031" xr:uid="{A8E37B62-84EE-465F-8A0D-923C48499556}"/>
    <cellStyle name="Transfer out 2 2 2 2 4" xfId="34994" xr:uid="{39D8C864-BF44-4264-948E-36628CBAC0CE}"/>
    <cellStyle name="Transfer out 2 2 2 2 5" xfId="17269" xr:uid="{617A60F1-0994-4442-BE78-D4E11170BC8C}"/>
    <cellStyle name="Transfer out 2 2 2 3" xfId="9483" xr:uid="{62AB67D4-39AA-4393-902F-0D456B622766}"/>
    <cellStyle name="Transfer out 2 2 2 3 2" xfId="27207" xr:uid="{7BD066B7-5FC6-4700-B8AA-02E02DA01738}"/>
    <cellStyle name="Transfer out 2 2 2 3 3" xfId="32829" xr:uid="{E58A75E4-4453-454D-B4E4-027E01274486}"/>
    <cellStyle name="Transfer out 2 2 2 3 4" xfId="36169" xr:uid="{877000F7-CF4C-4475-B276-FD328FF6AA46}"/>
    <cellStyle name="Transfer out 2 2 2 3 5" xfId="18391" xr:uid="{024F121A-4E85-4F54-85CC-1A8C411959CA}"/>
    <cellStyle name="Transfer out 2 2 2 4" xfId="11471" xr:uid="{52B6C554-AE00-492A-A3E9-7074D35593E9}"/>
    <cellStyle name="Transfer out 2 2 2 4 2" xfId="28926" xr:uid="{CB9C57DC-050D-41CA-843C-AEC07E645F75}"/>
    <cellStyle name="Transfer out 2 2 2 4 3" xfId="34110" xr:uid="{8B668325-4423-4B65-9A20-FD22D382C8C9}"/>
    <cellStyle name="Transfer out 2 2 2 4 4" xfId="32169" xr:uid="{301EC522-191E-4F79-8F0C-797E17A4858C}"/>
    <cellStyle name="Transfer out 2 2 2 4 5" xfId="19974" xr:uid="{814C5498-AFA6-4981-9373-76DF43E2A038}"/>
    <cellStyle name="Transfer out 2 2 2 5" xfId="34787" xr:uid="{FE8329AB-B408-44CB-9355-5BB3CF146EE5}"/>
    <cellStyle name="Transfer out 2 2 2 6" xfId="16485" xr:uid="{F5E74E9F-A065-4B70-A6DD-082558DCE5D9}"/>
    <cellStyle name="Transfer out 2 2 3" xfId="6974" xr:uid="{5F0978CB-575B-44CE-95C0-6EB2A5AD54BF}"/>
    <cellStyle name="Transfer out 2 2 3 2" xfId="7774" xr:uid="{31D726A1-3355-4C47-BC95-1B248C73063C}"/>
    <cellStyle name="Transfer out 2 2 3 2 2" xfId="13481" xr:uid="{A76F39AE-DD44-4F85-8D60-D6579F244BD9}"/>
    <cellStyle name="Transfer out 2 2 3 2 2 2" xfId="30929" xr:uid="{376CF7CE-DA2F-4134-A1D6-FC2826111686}"/>
    <cellStyle name="Transfer out 2 2 3 2 2 3" xfId="35805" xr:uid="{4D33EAC9-C56C-48B8-A747-464037C0E4CD}"/>
    <cellStyle name="Transfer out 2 2 3 2 2 4" xfId="37389" xr:uid="{D7CE52F7-AD8B-409C-AAAC-089A3026C639}"/>
    <cellStyle name="Transfer out 2 2 3 2 2 5" xfId="21956" xr:uid="{501444AF-617C-4DDE-BAD4-4719ADE8CE2E}"/>
    <cellStyle name="Transfer out 2 2 3 2 3" xfId="12543" xr:uid="{92C4F061-622F-42A5-A3A9-8996AD890E90}"/>
    <cellStyle name="Transfer out 2 2 3 2 3 2" xfId="29991" xr:uid="{084AEB71-1B19-427A-9C3D-6DE1466D5DDE}"/>
    <cellStyle name="Transfer out 2 2 3 2 3 3" xfId="34999" xr:uid="{E5BF5C5A-E983-421A-ABC6-F19174E8BEB1}"/>
    <cellStyle name="Transfer out 2 2 3 2 3 4" xfId="36453" xr:uid="{0388CC2E-7C03-45B6-AD52-B5129CCCD423}"/>
    <cellStyle name="Transfer out 2 2 3 2 3 5" xfId="21018" xr:uid="{68CD3FA3-EC88-4A47-AAD2-E750AC87BD30}"/>
    <cellStyle name="Transfer out 2 2 3 2 4" xfId="35302" xr:uid="{ED872C00-A7C3-4B0D-AFF9-674B86A321AA}"/>
    <cellStyle name="Transfer out 2 2 3 2 5" xfId="17256" xr:uid="{FA6CF292-B237-4999-9801-4E9F2DE95847}"/>
    <cellStyle name="Transfer out 2 2 3 3" xfId="9474" xr:uid="{52D38700-BFC0-43BE-88D3-B40A1CA6811D}"/>
    <cellStyle name="Transfer out 2 2 3 3 2" xfId="27198" xr:uid="{13E7C305-E993-448B-B7C2-28428FCBA445}"/>
    <cellStyle name="Transfer out 2 2 3 3 3" xfId="32821" xr:uid="{D6DDD327-6637-4F89-B971-A53E708AB102}"/>
    <cellStyle name="Transfer out 2 2 3 3 4" xfId="32377" xr:uid="{5BEDDE38-E3A9-438F-AC00-6178C3D88FC3}"/>
    <cellStyle name="Transfer out 2 2 3 3 5" xfId="18382" xr:uid="{41509445-E8F3-4F38-BE6A-B0FEEC4CF9E0}"/>
    <cellStyle name="Transfer out 2 2 3 4" xfId="11458" xr:uid="{9248FBBD-4E8D-4076-87A4-300193FAE7AF}"/>
    <cellStyle name="Transfer out 2 2 3 4 2" xfId="28913" xr:uid="{8FFA0753-24A3-4074-98A2-273F62E9D683}"/>
    <cellStyle name="Transfer out 2 2 3 4 3" xfId="34097" xr:uid="{C23EDD83-8FB7-4449-9B78-0D2377E2D802}"/>
    <cellStyle name="Transfer out 2 2 3 4 4" xfId="32527" xr:uid="{9D7E16D2-A762-4CFB-9554-77BD520712D2}"/>
    <cellStyle name="Transfer out 2 2 3 4 5" xfId="19961" xr:uid="{D9A32346-091E-41B3-9981-90C7DEDC893E}"/>
    <cellStyle name="Transfer out 2 2 3 5" xfId="26877" xr:uid="{155CA4D3-BF7B-46D4-B822-4250EA3C0435}"/>
    <cellStyle name="Transfer out 2 2 3 6" xfId="16465" xr:uid="{17CC2B93-E75D-494D-B746-52ACAB146215}"/>
    <cellStyle name="Transfer out 2 2 4" xfId="6269" xr:uid="{D2738385-B990-4CDC-A766-77368D157534}"/>
    <cellStyle name="Transfer out 2 2 4 2" xfId="7411" xr:uid="{406F85DD-5C6F-45E2-B82A-4A0F7191921B}"/>
    <cellStyle name="Transfer out 2 2 4 2 2" xfId="13118" xr:uid="{EC0CD5B7-2608-4442-982F-BA79EC44F2F9}"/>
    <cellStyle name="Transfer out 2 2 4 2 2 2" xfId="30566" xr:uid="{C10B37AE-B10E-4B0E-9B40-0BF7AACECA11}"/>
    <cellStyle name="Transfer out 2 2 4 2 2 3" xfId="35499" xr:uid="{812A13AF-BA18-40BD-A566-A73CD9D96A2B}"/>
    <cellStyle name="Transfer out 2 2 4 2 2 4" xfId="37028" xr:uid="{29A11A0A-CFB1-4F0F-8192-88852D45BE38}"/>
    <cellStyle name="Transfer out 2 2 4 2 2 5" xfId="21593" xr:uid="{D23285AA-4BF5-4366-A509-B9BB7D68A2DE}"/>
    <cellStyle name="Transfer out 2 2 4 2 3" xfId="12180" xr:uid="{ACD69AE1-52D2-4757-BBDB-6EA8C81F6A9B}"/>
    <cellStyle name="Transfer out 2 2 4 2 3 2" xfId="29628" xr:uid="{E7EAACAA-A329-4368-AF6A-140C4EBD7A16}"/>
    <cellStyle name="Transfer out 2 2 4 2 3 3" xfId="34698" xr:uid="{EAC45AD7-CFE1-4013-ACE6-0C14EACB0747}"/>
    <cellStyle name="Transfer out 2 2 4 2 3 4" xfId="24303" xr:uid="{EC6DBB0E-AB0D-47E9-845A-4C13C48CBFAB}"/>
    <cellStyle name="Transfer out 2 2 4 2 3 5" xfId="20655" xr:uid="{9C40C486-7DC5-4002-BD9F-90420A2859DD}"/>
    <cellStyle name="Transfer out 2 2 4 2 4" xfId="23273" xr:uid="{CA01B601-BBD4-41D6-8901-4B36EC1D1C6B}"/>
    <cellStyle name="Transfer out 2 2 4 2 5" xfId="16895" xr:uid="{D9A75EF1-B661-45A0-9D86-CC4B99C04894}"/>
    <cellStyle name="Transfer out 2 2 4 3" xfId="9573" xr:uid="{8465615C-E7D6-4399-8000-D1ECFDB94DA3}"/>
    <cellStyle name="Transfer out 2 2 4 3 2" xfId="27289" xr:uid="{1BB9BF15-7F95-45F7-9306-235F54DA0A5B}"/>
    <cellStyle name="Transfer out 2 2 4 3 3" xfId="32894" xr:uid="{2DC662E0-3D04-4A45-A484-9CB55723B1CC}"/>
    <cellStyle name="Transfer out 2 2 4 3 4" xfId="25245" xr:uid="{721301E0-067D-44C8-A2D5-994999855B75}"/>
    <cellStyle name="Transfer out 2 2 4 3 5" xfId="18469" xr:uid="{8D301A16-BA95-4C8E-8536-EB05D86EB3BC}"/>
    <cellStyle name="Transfer out 2 2 4 4" xfId="11032" xr:uid="{844DBF66-2490-448A-9746-1A05F3C72186}"/>
    <cellStyle name="Transfer out 2 2 4 4 2" xfId="28496" xr:uid="{B3FAE505-9CF4-4864-A385-F6029CA152C0}"/>
    <cellStyle name="Transfer out 2 2 4 4 3" xfId="33742" xr:uid="{DF1527DA-C71B-46FF-86A7-209E06A31156}"/>
    <cellStyle name="Transfer out 2 2 4 4 4" xfId="32246" xr:uid="{FBBA4786-1337-467D-A719-17BC27E893B6}"/>
    <cellStyle name="Transfer out 2 2 4 4 5" xfId="19551" xr:uid="{3CDCCDDD-D540-4D51-89A8-F5AFE8073367}"/>
    <cellStyle name="Transfer out 2 2 4 5" xfId="35992" xr:uid="{3EF5E5BE-3805-404D-BBF7-30F7D38F1800}"/>
    <cellStyle name="Transfer out 2 2 4 6" xfId="15854" xr:uid="{FE4B60A6-F7C9-46C3-8B01-BA10FAB939CE}"/>
    <cellStyle name="Transfer out 2 2 5" xfId="7127" xr:uid="{1E403FA8-2DEE-474A-9150-513C089F4DE0}"/>
    <cellStyle name="Transfer out 2 2 5 2" xfId="7901" xr:uid="{F02937AF-B559-4E3A-9555-E0FED0B44CA2}"/>
    <cellStyle name="Transfer out 2 2 5 2 2" xfId="13608" xr:uid="{0511F437-7F3A-4682-B9C5-EFC98B1444F9}"/>
    <cellStyle name="Transfer out 2 2 5 2 2 2" xfId="31056" xr:uid="{86C00EF2-FA2B-43E0-844C-3D5D1E2632A9}"/>
    <cellStyle name="Transfer out 2 2 5 2 2 3" xfId="35917" xr:uid="{FC40A348-D479-40AF-A151-63F628B94BF7}"/>
    <cellStyle name="Transfer out 2 2 5 2 2 4" xfId="37514" xr:uid="{52FB4C02-74D9-4FB8-9261-FC98C13992D9}"/>
    <cellStyle name="Transfer out 2 2 5 2 2 5" xfId="22083" xr:uid="{391A5DAD-0C52-4F38-BD10-8DB08AAF983F}"/>
    <cellStyle name="Transfer out 2 2 5 2 3" xfId="12670" xr:uid="{0768871D-ED9A-4EAE-9852-58F7FC1CDFFE}"/>
    <cellStyle name="Transfer out 2 2 5 2 3 2" xfId="30118" xr:uid="{7D32F6A7-A8A5-472E-A9EA-AA1C9E9D91EE}"/>
    <cellStyle name="Transfer out 2 2 5 2 3 3" xfId="35111" xr:uid="{50C02E5E-E5AC-4D08-8647-87831065F54E}"/>
    <cellStyle name="Transfer out 2 2 5 2 3 4" xfId="36580" xr:uid="{58F246B5-0A98-4452-8780-9BAC3CC000A2}"/>
    <cellStyle name="Transfer out 2 2 5 2 3 5" xfId="21145" xr:uid="{C1D746E9-047C-4D38-AD50-8106337FCC5B}"/>
    <cellStyle name="Transfer out 2 2 5 2 4" xfId="32925" xr:uid="{6D52AFDE-CF7D-4BDB-B063-9325E3619608}"/>
    <cellStyle name="Transfer out 2 2 5 2 5" xfId="17381" xr:uid="{13E3FC7A-81CE-4BE4-8C44-786C10AED7FF}"/>
    <cellStyle name="Transfer out 2 2 5 3" xfId="12835" xr:uid="{ADEFFD05-EBB9-44D1-B895-B5668A75F6E1}"/>
    <cellStyle name="Transfer out 2 2 5 3 2" xfId="30283" xr:uid="{71B59E1A-2B64-4DFA-9227-E142FB9BEFC6}"/>
    <cellStyle name="Transfer out 2 2 5 3 3" xfId="35253" xr:uid="{7CD683D0-7A14-4A49-8774-397D48B7D4F9}"/>
    <cellStyle name="Transfer out 2 2 5 3 4" xfId="36745" xr:uid="{19446C23-F218-4F06-8878-A4E84E4BFB6D}"/>
    <cellStyle name="Transfer out 2 2 5 3 5" xfId="21310" xr:uid="{E8244090-90F7-4138-B718-B4B9ADDF51A8}"/>
    <cellStyle name="Transfer out 2 2 5 4" xfId="11586" xr:uid="{33E32B4F-5845-4A56-96FD-B594093E7E18}"/>
    <cellStyle name="Transfer out 2 2 5 4 2" xfId="29041" xr:uid="{67B429D1-54F3-4637-923A-45C6CB469D2B}"/>
    <cellStyle name="Transfer out 2 2 5 4 3" xfId="34207" xr:uid="{94DD0E51-8042-4877-ACA1-D6590F57EC7A}"/>
    <cellStyle name="Transfer out 2 2 5 4 4" xfId="26986" xr:uid="{3D32AADE-4DDB-4451-A4C9-39204B73F3B7}"/>
    <cellStyle name="Transfer out 2 2 5 4 5" xfId="20088" xr:uid="{C808B68D-6533-40F6-AB6B-A70FF1A78DBC}"/>
    <cellStyle name="Transfer out 2 2 5 5" xfId="34936" xr:uid="{EFBF7CF8-A325-4C93-B22E-5EAAC4EA07E2}"/>
    <cellStyle name="Transfer out 2 2 5 6" xfId="16612" xr:uid="{4BF6D49F-8FA8-42E1-856F-7F4EC77C15C5}"/>
    <cellStyle name="Transfer out 2 2 6" xfId="6837" xr:uid="{2EACF929-4D1D-4A0A-8C53-75EEA3BA571D}"/>
    <cellStyle name="Transfer out 2 2 6 2" xfId="7669" xr:uid="{15A5ACBB-FA58-43D2-BEA5-9A6409295E75}"/>
    <cellStyle name="Transfer out 2 2 6 2 2" xfId="13376" xr:uid="{E9A46279-5D3A-4713-BC8E-0754C58CDFCE}"/>
    <cellStyle name="Transfer out 2 2 6 2 2 2" xfId="30824" xr:uid="{F7BF96CA-DFED-48ED-9585-0864A1E5AA9B}"/>
    <cellStyle name="Transfer out 2 2 6 2 2 3" xfId="35722" xr:uid="{F1C550CC-729E-4476-9EB3-9C858E9621A5}"/>
    <cellStyle name="Transfer out 2 2 6 2 2 4" xfId="37284" xr:uid="{5B293EAD-3F98-4D5F-8CFC-7C5F0CAAD232}"/>
    <cellStyle name="Transfer out 2 2 6 2 2 5" xfId="21851" xr:uid="{02613B98-39BD-4A2E-94A0-01AF2108C842}"/>
    <cellStyle name="Transfer out 2 2 6 2 3" xfId="12438" xr:uid="{DB7D7B93-DDD7-4012-A056-EDE268EC4F5D}"/>
    <cellStyle name="Transfer out 2 2 6 2 3 2" xfId="29886" xr:uid="{7EF5C4C5-1AD8-421A-81FF-379A9D974E64}"/>
    <cellStyle name="Transfer out 2 2 6 2 3 3" xfId="34919" xr:uid="{72526C8A-A27B-4514-9C33-ACEC5935C3DF}"/>
    <cellStyle name="Transfer out 2 2 6 2 3 4" xfId="36348" xr:uid="{DFB4F098-B397-4114-8272-9083F0C81438}"/>
    <cellStyle name="Transfer out 2 2 6 2 3 5" xfId="20913" xr:uid="{C9773CEC-29C7-49B0-9897-F4E88A2FCF0A}"/>
    <cellStyle name="Transfer out 2 2 6 2 4" xfId="23331" xr:uid="{25B19202-27EC-4FE5-8BD7-9549CDB8698E}"/>
    <cellStyle name="Transfer out 2 2 6 2 5" xfId="17151" xr:uid="{4C6D4367-711E-4C52-914F-4622EF869373}"/>
    <cellStyle name="Transfer out 2 2 6 3" xfId="11371" xr:uid="{FE1AE8B9-94C2-4964-A99B-20464C7C0568}"/>
    <cellStyle name="Transfer out 2 2 6 3 2" xfId="28826" xr:uid="{C2E2007A-83DF-4B2E-83B2-29526E26C07A}"/>
    <cellStyle name="Transfer out 2 2 6 3 3" xfId="34025" xr:uid="{476561FC-E769-4382-8CCF-F35042D18D54}"/>
    <cellStyle name="Transfer out 2 2 6 3 4" xfId="32184" xr:uid="{01D51697-F0BF-4178-8537-D280C2B641D3}"/>
    <cellStyle name="Transfer out 2 2 6 3 5" xfId="19874" xr:uid="{D8368C7C-22C8-4BBC-90AB-8681B464D5CD}"/>
    <cellStyle name="Transfer out 2 2 6 4" xfId="11346" xr:uid="{DF0938DD-186A-4677-9101-F9108F462B5B}"/>
    <cellStyle name="Transfer out 2 2 6 4 2" xfId="28801" xr:uid="{DAEFB9F2-3536-4262-934F-502B6E409F65}"/>
    <cellStyle name="Transfer out 2 2 6 4 3" xfId="34008" xr:uid="{8171CECA-3DE9-470D-A93C-329128D40F31}"/>
    <cellStyle name="Transfer out 2 2 6 4 4" xfId="32189" xr:uid="{D422E080-8DC4-43BE-BE8C-7A36C231DA02}"/>
    <cellStyle name="Transfer out 2 2 6 4 5" xfId="19849" xr:uid="{FEC9F31D-D4DB-4A97-A393-C771AACC1E2F}"/>
    <cellStyle name="Transfer out 2 2 6 5" xfId="34247" xr:uid="{A0A9B600-0AC9-4351-BB17-9C4E5CF0194D}"/>
    <cellStyle name="Transfer out 2 2 6 6" xfId="16337" xr:uid="{3F89A911-0181-4083-BB93-9F26F5FE9B83}"/>
    <cellStyle name="Transfer out 2 2 7" xfId="5375" xr:uid="{CF2F080F-18AC-4D25-991D-309C1C87347F}"/>
    <cellStyle name="Transfer out 2 2 7 2" xfId="9284" xr:uid="{DE869DC7-0CFC-49BA-B138-256B6FA651FC}"/>
    <cellStyle name="Transfer out 2 2 7 2 2" xfId="27021" xr:uid="{C047713B-5F60-4A62-814E-757281879A94}"/>
    <cellStyle name="Transfer out 2 2 7 2 3" xfId="32666" xr:uid="{90A3D99F-940E-4646-913F-AAED437BA6F3}"/>
    <cellStyle name="Transfer out 2 2 7 2 4" xfId="25539" xr:uid="{0B00CA79-D21F-4D5E-913F-6B9A210C36F5}"/>
    <cellStyle name="Transfer out 2 2 7 2 5" xfId="18212" xr:uid="{2922C3E0-B1E3-44DD-81F6-CBDD5EED9D15}"/>
    <cellStyle name="Transfer out 2 2 7 3" xfId="9687" xr:uid="{3DED6A97-7DC8-48C9-907D-791FA6B33585}"/>
    <cellStyle name="Transfer out 2 2 7 3 2" xfId="27387" xr:uid="{96FDBD91-8F6E-4B83-8DDD-302AE706234D}"/>
    <cellStyle name="Transfer out 2 2 7 3 3" xfId="32981" xr:uid="{63AB8D68-4FE7-4E72-B19D-E96D47A52EFB}"/>
    <cellStyle name="Transfer out 2 2 7 3 4" xfId="32345" xr:uid="{154B9A73-E842-4056-919D-8732DC4DE540}"/>
    <cellStyle name="Transfer out 2 2 7 3 5" xfId="18559" xr:uid="{2DFD35CE-8A29-471D-9D4F-736E75863DE7}"/>
    <cellStyle name="Transfer out 2 2 7 4" xfId="23655" xr:uid="{4170D4E6-30CF-4455-9D59-F66475A95466}"/>
    <cellStyle name="Transfer out 2 2 7 5" xfId="15312" xr:uid="{5AB0D06E-CB8D-4BA4-A240-2A21F1E5ABA7}"/>
    <cellStyle name="Transfer out 2 2 8" xfId="9548" xr:uid="{66FA580C-4396-415A-91A7-009C1BC123AB}"/>
    <cellStyle name="Transfer out 2 2 8 2" xfId="27267" xr:uid="{15DF880C-4988-44E3-90F2-EC8E46E96A88}"/>
    <cellStyle name="Transfer out 2 2 8 3" xfId="32873" xr:uid="{A84B53A3-2C18-477F-A078-0835854CCAEE}"/>
    <cellStyle name="Transfer out 2 2 8 4" xfId="25592" xr:uid="{3947F8DB-5978-40F9-B532-E4B3303B1425}"/>
    <cellStyle name="Transfer out 2 2 8 5" xfId="18448" xr:uid="{C60AF5DE-EF3B-41DA-9951-948E2FB5F7C2}"/>
    <cellStyle name="Transfer out 2 2 9" xfId="10519" xr:uid="{EC08121D-B9F5-4811-9E84-84F2DCC95A35}"/>
    <cellStyle name="Transfer out 2 2 9 2" xfId="28014" xr:uid="{379E02DD-768E-404F-BB2D-1FB4C9F9C174}"/>
    <cellStyle name="Transfer out 2 2 9 3" xfId="33344" xr:uid="{4D8512C0-901E-4371-86B2-981B712AFD75}"/>
    <cellStyle name="Transfer out 2 2 9 4" xfId="24445" xr:uid="{13E33F0C-B838-4A89-B282-FFCCDB4871B1}"/>
    <cellStyle name="Transfer out 2 2 9 5" xfId="19098" xr:uid="{AC342F96-777D-4092-AAF9-2C7DF77B013E}"/>
    <cellStyle name="Transfer out 2 3" xfId="6659" xr:uid="{38EC5DA9-681E-4BCB-8D3B-BE6A2834C248}"/>
    <cellStyle name="Transfer out 2 3 10" xfId="24101" xr:uid="{6C9F344E-3EB8-4FCB-A147-9AEA9409BB26}"/>
    <cellStyle name="Transfer out 2 3 11" xfId="16169" xr:uid="{AAB3D752-0722-401F-87AF-94FA6223E9D3}"/>
    <cellStyle name="Transfer out 2 3 2" xfId="7050" xr:uid="{8433A54F-6C68-4E57-87A2-ACE9AF24B833}"/>
    <cellStyle name="Transfer out 2 3 2 2" xfId="7838" xr:uid="{2795598B-3A8C-4D6D-AB4E-62B7895D314B}"/>
    <cellStyle name="Transfer out 2 3 2 2 2" xfId="13545" xr:uid="{A6CCC90D-44B3-4A6A-AC56-F77536AC5E97}"/>
    <cellStyle name="Transfer out 2 3 2 2 2 2" xfId="30993" xr:uid="{682B94BF-9D44-42C1-BA6D-C3B84ECF6A2A}"/>
    <cellStyle name="Transfer out 2 3 2 2 2 3" xfId="35859" xr:uid="{077CA8AE-2ECB-48C1-9F94-B0B11F27D6E2}"/>
    <cellStyle name="Transfer out 2 3 2 2 2 4" xfId="37451" xr:uid="{D56B6CBA-0B27-461A-910D-C85F1AC5D12A}"/>
    <cellStyle name="Transfer out 2 3 2 2 2 5" xfId="22020" xr:uid="{C28F9DF3-B536-4201-BF40-8CD496236CC7}"/>
    <cellStyle name="Transfer out 2 3 2 2 3" xfId="12607" xr:uid="{398BE531-E8E4-42C4-8084-82668974CACB}"/>
    <cellStyle name="Transfer out 2 3 2 2 3 2" xfId="30055" xr:uid="{46598E90-38B1-4DEE-8571-A927D89C44F6}"/>
    <cellStyle name="Transfer out 2 3 2 2 3 3" xfId="35053" xr:uid="{901DA0B7-D221-48C4-A8BE-7793C09A5C24}"/>
    <cellStyle name="Transfer out 2 3 2 2 3 4" xfId="36517" xr:uid="{9890A284-618F-4CEC-9141-D21149F7EB72}"/>
    <cellStyle name="Transfer out 2 3 2 2 3 5" xfId="21082" xr:uid="{D5B655E6-A057-43FC-9EA2-CE650153E624}"/>
    <cellStyle name="Transfer out 2 3 2 2 4" xfId="25622" xr:uid="{9F6C457F-6FD0-4916-BFE0-9DBFF74B7B37}"/>
    <cellStyle name="Transfer out 2 3 2 2 5" xfId="17318" xr:uid="{BDC292FF-D932-43C7-869D-A669160BA2D1}"/>
    <cellStyle name="Transfer out 2 3 2 3" xfId="12759" xr:uid="{72CC87D3-4D94-44CE-BE04-605FC6FC589A}"/>
    <cellStyle name="Transfer out 2 3 2 3 2" xfId="30207" xr:uid="{1E5A8A18-FDC3-4831-AF58-BFE500FAA9F8}"/>
    <cellStyle name="Transfer out 2 3 2 3 3" xfId="35186" xr:uid="{516FC84F-B4E0-4490-B36E-7491BCF965B0}"/>
    <cellStyle name="Transfer out 2 3 2 3 4" xfId="36669" xr:uid="{E2B64A44-0B21-4D20-9C50-7EC9A6EE358A}"/>
    <cellStyle name="Transfer out 2 3 2 3 5" xfId="21234" xr:uid="{0C20D25A-6459-41BE-8DEA-48C45E9DA684}"/>
    <cellStyle name="Transfer out 2 3 2 4" xfId="11523" xr:uid="{8D4CC40A-0EC0-4AC3-9146-1749D7CE21A8}"/>
    <cellStyle name="Transfer out 2 3 2 4 2" xfId="28978" xr:uid="{3BAEAD0E-62DC-4BD8-B1D9-0DCEB156F438}"/>
    <cellStyle name="Transfer out 2 3 2 4 3" xfId="34151" xr:uid="{753204DB-2B1E-484D-B855-5A4A43669B14}"/>
    <cellStyle name="Transfer out 2 3 2 4 4" xfId="24182" xr:uid="{E7F536FE-A6D4-4DBB-A979-BDA17F7749D1}"/>
    <cellStyle name="Transfer out 2 3 2 4 5" xfId="20025" xr:uid="{0AF75258-CC0E-4A67-B37B-2E806E0C7D74}"/>
    <cellStyle name="Transfer out 2 3 2 5" xfId="34413" xr:uid="{3268FACC-82DD-48DB-B676-0D72A9D2E95C}"/>
    <cellStyle name="Transfer out 2 3 2 6" xfId="16536" xr:uid="{6E3FB043-5EC1-4CCC-B1C3-651CD732F3B0}"/>
    <cellStyle name="Transfer out 2 3 3" xfId="6844" xr:uid="{3EE42AF3-3FA2-4BF4-B98A-57FEE7C5D23F}"/>
    <cellStyle name="Transfer out 2 3 3 2" xfId="7675" xr:uid="{48067CD1-4451-43E1-BD01-8424F8D61181}"/>
    <cellStyle name="Transfer out 2 3 3 2 2" xfId="13382" xr:uid="{8E96A438-40C1-4FCB-9CAE-C8C55F32CA4E}"/>
    <cellStyle name="Transfer out 2 3 3 2 2 2" xfId="30830" xr:uid="{539FEC1E-DCAE-4726-B1E5-FF6E700D9661}"/>
    <cellStyle name="Transfer out 2 3 3 2 2 3" xfId="35726" xr:uid="{E2D88DF9-387C-411C-8A27-CD525AC14451}"/>
    <cellStyle name="Transfer out 2 3 3 2 2 4" xfId="37290" xr:uid="{EB33321E-E2E9-4BAB-AB85-0EBD4F35F825}"/>
    <cellStyle name="Transfer out 2 3 3 2 2 5" xfId="21857" xr:uid="{EC46BCBF-3BF1-4FCF-8E03-9D239F2D9237}"/>
    <cellStyle name="Transfer out 2 3 3 2 3" xfId="12444" xr:uid="{C8165414-FB8A-41CF-805C-6A4880EBB7EB}"/>
    <cellStyle name="Transfer out 2 3 3 2 3 2" xfId="29892" xr:uid="{BE75CDAC-10DF-4C1A-84FE-485938D7345C}"/>
    <cellStyle name="Transfer out 2 3 3 2 3 3" xfId="34922" xr:uid="{64184F14-4818-4CB9-9962-637C9B4BC6F2}"/>
    <cellStyle name="Transfer out 2 3 3 2 3 4" xfId="36354" xr:uid="{F8D4F118-405A-433B-9D90-0C18F03448C8}"/>
    <cellStyle name="Transfer out 2 3 3 2 3 5" xfId="20919" xr:uid="{7BC6247F-B5E3-4DDF-9948-C826A41A4F38}"/>
    <cellStyle name="Transfer out 2 3 3 2 4" xfId="35456" xr:uid="{50BB4426-AC85-4875-A03D-2E6362659E7A}"/>
    <cellStyle name="Transfer out 2 3 3 2 5" xfId="17157" xr:uid="{1ADAF81B-4FDB-4A6B-B189-0B9928172548}"/>
    <cellStyle name="Transfer out 2 3 3 3" xfId="10816" xr:uid="{898E296D-51F2-4CB1-844C-DB7AA79ECA79}"/>
    <cellStyle name="Transfer out 2 3 3 3 2" xfId="28285" xr:uid="{5C24BD90-B059-4154-A126-58326AA09FBA}"/>
    <cellStyle name="Transfer out 2 3 3 3 3" xfId="33564" xr:uid="{EA7541C1-B553-4F84-B769-8BFC7AB6C3E1}"/>
    <cellStyle name="Transfer out 2 3 3 3 4" xfId="32277" xr:uid="{F57763D8-334B-4854-8CE2-989F96B53253}"/>
    <cellStyle name="Transfer out 2 3 3 3 5" xfId="19344" xr:uid="{789373A2-6E4E-4D52-8369-6B4B0FD71552}"/>
    <cellStyle name="Transfer out 2 3 3 4" xfId="11352" xr:uid="{C6E76140-67C6-4CCE-852E-4ECD1BBB963D}"/>
    <cellStyle name="Transfer out 2 3 3 4 2" xfId="28807" xr:uid="{6179BB7B-25B2-4186-95F6-FFFB91D3FE50}"/>
    <cellStyle name="Transfer out 2 3 3 4 3" xfId="34011" xr:uid="{D59CEF7F-BF44-414F-900F-287F20D9FB75}"/>
    <cellStyle name="Transfer out 2 3 3 4 4" xfId="25531" xr:uid="{BB6FCD5E-1080-4D60-A468-6CBF52E37C72}"/>
    <cellStyle name="Transfer out 2 3 3 4 5" xfId="19855" xr:uid="{2F7C3B9D-2C11-4D5B-B5B4-59817D4906AE}"/>
    <cellStyle name="Transfer out 2 3 3 5" xfId="33548" xr:uid="{E60564DB-0A5C-45AD-AE5C-3D5822999694}"/>
    <cellStyle name="Transfer out 2 3 3 6" xfId="16344" xr:uid="{781F90F2-108B-494E-A108-17B4D1C2D525}"/>
    <cellStyle name="Transfer out 2 3 4" xfId="6851" xr:uid="{833AFF8D-4A75-4AD9-912F-630AD2306B0E}"/>
    <cellStyle name="Transfer out 2 3 4 2" xfId="7682" xr:uid="{8A057FCC-C68E-4370-871F-062225CC69F3}"/>
    <cellStyle name="Transfer out 2 3 4 2 2" xfId="13389" xr:uid="{A5F3B4AD-0BE7-4DC2-885F-CA62D290A156}"/>
    <cellStyle name="Transfer out 2 3 4 2 2 2" xfId="30837" xr:uid="{C12C2884-DE9E-4F80-97F5-5AF01D421F9B}"/>
    <cellStyle name="Transfer out 2 3 4 2 2 3" xfId="35732" xr:uid="{F38DF83A-0A17-49DC-B5E0-B0856E832C96}"/>
    <cellStyle name="Transfer out 2 3 4 2 2 4" xfId="37297" xr:uid="{7C04ACE1-911B-4E59-90A6-5DF20AF161CE}"/>
    <cellStyle name="Transfer out 2 3 4 2 2 5" xfId="21864" xr:uid="{E748B221-3A43-491B-8A90-60BDB05F3D11}"/>
    <cellStyle name="Transfer out 2 3 4 2 3" xfId="12451" xr:uid="{D220AECF-FB39-4556-8AF9-C6B91DA0D43E}"/>
    <cellStyle name="Transfer out 2 3 4 2 3 2" xfId="29899" xr:uid="{C14FAAB1-80C1-4AE6-A929-B9BFC432618B}"/>
    <cellStyle name="Transfer out 2 3 4 2 3 3" xfId="34928" xr:uid="{47BB2AC7-C229-49F6-8925-E82A2692F603}"/>
    <cellStyle name="Transfer out 2 3 4 2 3 4" xfId="36361" xr:uid="{F9872208-EE3C-44AC-86DB-EF9CB6D57E4B}"/>
    <cellStyle name="Transfer out 2 3 4 2 3 5" xfId="20926" xr:uid="{362DC0D4-C711-40E7-BA85-C2E1CFEF95AA}"/>
    <cellStyle name="Transfer out 2 3 4 2 4" xfId="23228" xr:uid="{6059A52E-E04F-4196-9E53-E8AE838BB949}"/>
    <cellStyle name="Transfer out 2 3 4 2 5" xfId="17164" xr:uid="{2FBA5AD1-B8A8-4640-AB4F-93E046087858}"/>
    <cellStyle name="Transfer out 2 3 4 3" xfId="10794" xr:uid="{52A70406-52BC-4E1F-B44C-7AD0D75E3F08}"/>
    <cellStyle name="Transfer out 2 3 4 3 2" xfId="28263" xr:uid="{5406F8BC-2EE7-4551-8BB0-E04D08C484C6}"/>
    <cellStyle name="Transfer out 2 3 4 3 3" xfId="33547" xr:uid="{945D2B71-0776-4F68-9A22-64F5FE03C7F2}"/>
    <cellStyle name="Transfer out 2 3 4 3 4" xfId="25396" xr:uid="{EA7BB249-BF79-4BFE-8D5F-F609B0F603EF}"/>
    <cellStyle name="Transfer out 2 3 4 3 5" xfId="19322" xr:uid="{242F51B6-6614-441E-8045-B8A7FD73E24F}"/>
    <cellStyle name="Transfer out 2 3 4 4" xfId="11359" xr:uid="{7EBF2911-BF27-475C-9298-B29CBE83DA88}"/>
    <cellStyle name="Transfer out 2 3 4 4 2" xfId="28814" xr:uid="{D73E21ED-9632-4F5B-8AB1-BBBE60538DA7}"/>
    <cellStyle name="Transfer out 2 3 4 4 3" xfId="34017" xr:uid="{B5D4C479-C575-482F-8C6D-EDEC926C6F90}"/>
    <cellStyle name="Transfer out 2 3 4 4 4" xfId="35998" xr:uid="{80D59A8F-9927-4B26-8B10-CEE0431B6ECC}"/>
    <cellStyle name="Transfer out 2 3 4 4 5" xfId="19862" xr:uid="{D1C19D10-F633-4200-A042-4F9A9BBB79B1}"/>
    <cellStyle name="Transfer out 2 3 4 5" xfId="34628" xr:uid="{3FEC02F0-B8CE-42B1-A570-4566BD7288BF}"/>
    <cellStyle name="Transfer out 2 3 4 6" xfId="16351" xr:uid="{B07516DD-FF34-41BF-BD13-0E1EB0C8E052}"/>
    <cellStyle name="Transfer out 2 3 5" xfId="7171" xr:uid="{93A8DF52-97A7-45D4-B1EC-10B214A1F2DB}"/>
    <cellStyle name="Transfer out 2 3 5 2" xfId="7943" xr:uid="{F9FF1E33-C08D-470F-B44F-2F00380660F3}"/>
    <cellStyle name="Transfer out 2 3 5 2 2" xfId="13650" xr:uid="{FB20C40E-0DE9-43A1-B390-73C84D9AF6E7}"/>
    <cellStyle name="Transfer out 2 3 5 2 2 2" xfId="31098" xr:uid="{1266D3AA-F2AF-4D25-BFCF-DD079525E962}"/>
    <cellStyle name="Transfer out 2 3 5 2 2 3" xfId="35954" xr:uid="{C22EB011-3393-4370-B00E-A31034EE4AC6}"/>
    <cellStyle name="Transfer out 2 3 5 2 2 4" xfId="37556" xr:uid="{FC4D877D-534B-4691-AC67-475B10D49963}"/>
    <cellStyle name="Transfer out 2 3 5 2 2 5" xfId="22125" xr:uid="{8CA5DC67-51AA-4878-98EB-CC15E35B9D6A}"/>
    <cellStyle name="Transfer out 2 3 5 2 3" xfId="12712" xr:uid="{B2D92183-BD82-41C9-8C0F-FEAFB1109C12}"/>
    <cellStyle name="Transfer out 2 3 5 2 3 2" xfId="30160" xr:uid="{D03568CF-522A-4B11-9B53-DDFEFF9D1D04}"/>
    <cellStyle name="Transfer out 2 3 5 2 3 3" xfId="35147" xr:uid="{92C77746-021F-481B-9DB3-1CD36732DB9B}"/>
    <cellStyle name="Transfer out 2 3 5 2 3 4" xfId="36622" xr:uid="{6584E698-F336-4782-B7F7-35BEB2AA0404}"/>
    <cellStyle name="Transfer out 2 3 5 2 3 5" xfId="21187" xr:uid="{6D0E7F93-0532-490F-B2BF-BA7475DAF00F}"/>
    <cellStyle name="Transfer out 2 3 5 2 4" xfId="32517" xr:uid="{67F27917-8CEF-495F-964A-96C8DA1ED9B3}"/>
    <cellStyle name="Transfer out 2 3 5 2 5" xfId="17423" xr:uid="{9650641F-CE33-4AEB-A372-CB97175613C9}"/>
    <cellStyle name="Transfer out 2 3 5 3" xfId="12879" xr:uid="{B1F7F82F-4B44-426A-A96A-C0865DD971D6}"/>
    <cellStyle name="Transfer out 2 3 5 3 2" xfId="30327" xr:uid="{95B1A5B2-652E-450B-955D-5265739063F0}"/>
    <cellStyle name="Transfer out 2 3 5 3 3" xfId="35292" xr:uid="{E366F78B-E6F0-4EEF-B91C-72CECEF5D17F}"/>
    <cellStyle name="Transfer out 2 3 5 3 4" xfId="36789" xr:uid="{7FA5B8B8-BE32-46E2-A516-E36FAC061F4E}"/>
    <cellStyle name="Transfer out 2 3 5 3 5" xfId="21354" xr:uid="{13C636D0-A007-4005-93CF-440680FC4FFB}"/>
    <cellStyle name="Transfer out 2 3 5 4" xfId="11628" xr:uid="{0AC8AF5F-AC8C-497D-8341-2C00D6A72287}"/>
    <cellStyle name="Transfer out 2 3 5 4 2" xfId="29083" xr:uid="{FE6DBE8B-3795-4F3E-8522-7753E7693F19}"/>
    <cellStyle name="Transfer out 2 3 5 4 3" xfId="34244" xr:uid="{ED2C407C-2029-45F3-9631-CAC4715AB150}"/>
    <cellStyle name="Transfer out 2 3 5 4 4" xfId="33054" xr:uid="{99B5ABCE-DEE6-4F09-94FA-8C096B0F732C}"/>
    <cellStyle name="Transfer out 2 3 5 4 5" xfId="20130" xr:uid="{7B1E05DF-F7C9-4E42-834E-C6139E1A8BD5}"/>
    <cellStyle name="Transfer out 2 3 5 5" xfId="23323" xr:uid="{8A803D45-EC60-43B9-9642-7BEABB0841D1}"/>
    <cellStyle name="Transfer out 2 3 5 6" xfId="16656" xr:uid="{C3E63D32-2820-4188-85E6-261750C5FBB8}"/>
    <cellStyle name="Transfer out 2 3 6" xfId="6810" xr:uid="{277FFB91-1A5C-47A2-B667-FD53CB83AB9E}"/>
    <cellStyle name="Transfer out 2 3 6 2" xfId="7652" xr:uid="{378201F6-3F59-486D-959F-B83E85F94ECB}"/>
    <cellStyle name="Transfer out 2 3 6 2 2" xfId="13359" xr:uid="{BFA5D7EF-CD52-43C2-A192-780ACFA42B48}"/>
    <cellStyle name="Transfer out 2 3 6 2 2 2" xfId="30807" xr:uid="{F6B920DF-F5FF-4F7A-A42A-71C313051099}"/>
    <cellStyle name="Transfer out 2 3 6 2 2 3" xfId="35708" xr:uid="{2B1A7ED3-160C-43BA-8A7F-8608BF44CBB2}"/>
    <cellStyle name="Transfer out 2 3 6 2 2 4" xfId="37267" xr:uid="{40D17D8C-A2E0-41E3-924A-B68BBFECA764}"/>
    <cellStyle name="Transfer out 2 3 6 2 2 5" xfId="21834" xr:uid="{05434A94-8C57-499F-99FD-E79CDD3EBB79}"/>
    <cellStyle name="Transfer out 2 3 6 2 3" xfId="12421" xr:uid="{C6D7B788-050B-465E-A77F-964D69752826}"/>
    <cellStyle name="Transfer out 2 3 6 2 3 2" xfId="29869" xr:uid="{5C98C00F-538C-43CA-AA5E-5EB71617868F}"/>
    <cellStyle name="Transfer out 2 3 6 2 3 3" xfId="34905" xr:uid="{2C9F5759-9F62-47CF-B753-1F8DB713B327}"/>
    <cellStyle name="Transfer out 2 3 6 2 3 4" xfId="36331" xr:uid="{B13F651D-E744-45F3-A12D-D6E4C303C74C}"/>
    <cellStyle name="Transfer out 2 3 6 2 3 5" xfId="20896" xr:uid="{D3DA7EA0-F06A-4D07-912E-B214986C1A9B}"/>
    <cellStyle name="Transfer out 2 3 6 2 4" xfId="23381" xr:uid="{FE9F162E-6E12-4C42-B178-FB6B5C9E212E}"/>
    <cellStyle name="Transfer out 2 3 6 2 5" xfId="17134" xr:uid="{A61D7C18-D2F1-45CF-96EC-6AD17D66C2AC}"/>
    <cellStyle name="Transfer out 2 3 6 3" xfId="11874" xr:uid="{0B0FE217-16D2-4856-8463-80AF69D99FCC}"/>
    <cellStyle name="Transfer out 2 3 6 3 2" xfId="29325" xr:uid="{C192864D-2368-45BC-82BD-60F641E1C499}"/>
    <cellStyle name="Transfer out 2 3 6 3 3" xfId="34451" xr:uid="{EA832E40-96CB-4D3B-A92A-2A50A0B510FB}"/>
    <cellStyle name="Transfer out 2 3 6 3 4" xfId="32990" xr:uid="{830308E3-05DD-43FE-A162-EFF9037F8D26}"/>
    <cellStyle name="Transfer out 2 3 6 3 5" xfId="20366" xr:uid="{55C39451-A32A-4BC4-AF4C-6D57B41194CF}"/>
    <cellStyle name="Transfer out 2 3 6 4" xfId="11326" xr:uid="{1DBACECD-0197-4ADE-9625-8066B94D7DDE}"/>
    <cellStyle name="Transfer out 2 3 6 4 2" xfId="28781" xr:uid="{EF65ECD9-670F-40AA-A43D-0E8F3E4C6156}"/>
    <cellStyle name="Transfer out 2 3 6 4 3" xfId="33991" xr:uid="{C619CEDD-8B77-4FA2-97CB-9FBE3DDDF7B5}"/>
    <cellStyle name="Transfer out 2 3 6 4 4" xfId="25365" xr:uid="{E0626841-2C9F-4BE5-8DF8-B94DA657B2DD}"/>
    <cellStyle name="Transfer out 2 3 6 4 5" xfId="19830" xr:uid="{D6D33474-B254-4A3F-B632-11AB582C63A7}"/>
    <cellStyle name="Transfer out 2 3 6 5" xfId="34785" xr:uid="{8EE9C1D8-772D-42EB-A8F1-3EDF88FF0075}"/>
    <cellStyle name="Transfer out 2 3 6 6" xfId="16317" xr:uid="{7CB123D6-B5E6-40CF-BF2E-B4F67325E750}"/>
    <cellStyle name="Transfer out 2 3 7" xfId="7241" xr:uid="{3A1AACA2-9ABC-4DDD-872C-1B2F17066154}"/>
    <cellStyle name="Transfer out 2 3 7 2" xfId="12949" xr:uid="{4230BE66-2211-4CA6-9999-D80B3008D04B}"/>
    <cellStyle name="Transfer out 2 3 7 2 2" xfId="30397" xr:uid="{EA131F60-F080-4C72-9221-8445877E316A}"/>
    <cellStyle name="Transfer out 2 3 7 2 3" xfId="35352" xr:uid="{7AD1D73A-2088-4F00-80E8-A4A82FC68D3D}"/>
    <cellStyle name="Transfer out 2 3 7 2 4" xfId="36859" xr:uid="{D8BB7752-89E0-461E-AC40-65A18696D762}"/>
    <cellStyle name="Transfer out 2 3 7 2 5" xfId="21424" xr:uid="{CA89E1A0-B6AE-4333-84B3-57C5E53F1559}"/>
    <cellStyle name="Transfer out 2 3 7 3" xfId="12011" xr:uid="{EDA53F8B-FC9E-483A-BAE3-AA4E8BE75BFE}"/>
    <cellStyle name="Transfer out 2 3 7 3 2" xfId="29459" xr:uid="{F84E65E8-6F40-4FB8-8510-540966925918}"/>
    <cellStyle name="Transfer out 2 3 7 3 3" xfId="34550" xr:uid="{386D236D-A4C5-4E4E-A726-C6908511CD5F}"/>
    <cellStyle name="Transfer out 2 3 7 3 4" xfId="32540" xr:uid="{85309196-CB41-49B9-AEE7-721EAD5B85F2}"/>
    <cellStyle name="Transfer out 2 3 7 3 5" xfId="20486" xr:uid="{CC783451-AD64-46C1-9133-443E0645536C}"/>
    <cellStyle name="Transfer out 2 3 7 4" xfId="32997" xr:uid="{7516970B-EB84-4587-8B24-113860B2A2A7}"/>
    <cellStyle name="Transfer out 2 3 7 5" xfId="16726" xr:uid="{CD06ADA7-B8D2-4CF3-8F0E-2579D4EC7554}"/>
    <cellStyle name="Transfer out 2 3 8" xfId="9430" xr:uid="{EB097103-FB82-409A-85BC-FB2BDAD68649}"/>
    <cellStyle name="Transfer out 2 3 8 2" xfId="27154" xr:uid="{00151D53-0AFD-4098-A21B-1B3DB852A94A}"/>
    <cellStyle name="Transfer out 2 3 8 3" xfId="32783" xr:uid="{CD2CB9B8-9121-4DC9-847E-EC7DC1534A9A}"/>
    <cellStyle name="Transfer out 2 3 8 4" xfId="33363" xr:uid="{BC86973D-29F1-47BC-B968-631097C9FE39}"/>
    <cellStyle name="Transfer out 2 3 8 5" xfId="18338" xr:uid="{733B69B3-E5FC-4749-9BCB-02D100D72AAC}"/>
    <cellStyle name="Transfer out 2 3 9" xfId="10623" xr:uid="{43C6BD94-4B6C-4908-BDCA-1038CF26332A}"/>
    <cellStyle name="Transfer out 2 3 9 2" xfId="28104" xr:uid="{E11F4F62-B19B-4A5A-9EC2-9E78E815DC27}"/>
    <cellStyle name="Transfer out 2 3 9 3" xfId="33410" xr:uid="{6FFF9BF2-5600-485A-83E9-A89E7BAF5B3A}"/>
    <cellStyle name="Transfer out 2 3 9 4" xfId="32313" xr:uid="{5C659200-02B6-4EC3-8CF5-196F38242FD2}"/>
    <cellStyle name="Transfer out 2 3 9 5" xfId="19166" xr:uid="{AC80336C-43F6-4CEA-AF49-5005756EE074}"/>
    <cellStyle name="Transfer out 2 4" xfId="6550" xr:uid="{94A181F0-71EE-4AC5-994B-385453491BC2}"/>
    <cellStyle name="Transfer out 2 4 10" xfId="23259" xr:uid="{54D13B62-E931-4797-B0AD-5FA549B96E15}"/>
    <cellStyle name="Transfer out 2 4 11" xfId="16067" xr:uid="{A6C15F4E-7BA1-478E-B871-D92C7EA9A9AC}"/>
    <cellStyle name="Transfer out 2 4 2" xfId="7027" xr:uid="{76C85A6C-526F-45ED-8AFF-283B4EEDDDBB}"/>
    <cellStyle name="Transfer out 2 4 2 2" xfId="7815" xr:uid="{F4830CCD-319C-4A1D-BD59-12FB3D8B3571}"/>
    <cellStyle name="Transfer out 2 4 2 2 2" xfId="13522" xr:uid="{7C451C97-2620-4F81-B560-1F315FFC0297}"/>
    <cellStyle name="Transfer out 2 4 2 2 2 2" xfId="30970" xr:uid="{690E6EC7-952C-45E5-97B1-66A32166D4EC}"/>
    <cellStyle name="Transfer out 2 4 2 2 2 3" xfId="35841" xr:uid="{47E92EF8-FC20-4271-AE52-8A9FBCEDB1FC}"/>
    <cellStyle name="Transfer out 2 4 2 2 2 4" xfId="37428" xr:uid="{B2A8DF71-C8EB-4E57-8FB7-845CFC4D82AF}"/>
    <cellStyle name="Transfer out 2 4 2 2 2 5" xfId="21997" xr:uid="{E8CBF26E-A8B1-447C-807B-1E2F84F5AA81}"/>
    <cellStyle name="Transfer out 2 4 2 2 3" xfId="12584" xr:uid="{09569AB1-FE68-4BEE-9FEC-F2CC301C0EE4}"/>
    <cellStyle name="Transfer out 2 4 2 2 3 2" xfId="30032" xr:uid="{D6D9F183-7BA4-4B97-94F2-44546EE3688E}"/>
    <cellStyle name="Transfer out 2 4 2 2 3 3" xfId="35035" xr:uid="{42DBB110-E90D-4C29-B8C0-D9B614A36EB4}"/>
    <cellStyle name="Transfer out 2 4 2 2 3 4" xfId="36494" xr:uid="{57E5E338-2630-45AB-8F7D-DC4BB00AC573}"/>
    <cellStyle name="Transfer out 2 4 2 2 3 5" xfId="21059" xr:uid="{01BC2AFE-FFDB-4381-A14C-8D0033652EFC}"/>
    <cellStyle name="Transfer out 2 4 2 2 4" xfId="33903" xr:uid="{D103FE07-64D3-4C7A-B8ED-963DAF9F64D1}"/>
    <cellStyle name="Transfer out 2 4 2 2 5" xfId="17295" xr:uid="{F9CE9773-0A15-46E5-8B15-C5FBFCB6037E}"/>
    <cellStyle name="Transfer out 2 4 2 3" xfId="12736" xr:uid="{F2B72021-9432-4D10-9E06-E50B0C91C687}"/>
    <cellStyle name="Transfer out 2 4 2 3 2" xfId="30184" xr:uid="{9C748C82-4EE7-4F13-A978-13567F628F71}"/>
    <cellStyle name="Transfer out 2 4 2 3 3" xfId="35169" xr:uid="{7E7323A0-1803-4CDF-9B6E-B28C6A3276D4}"/>
    <cellStyle name="Transfer out 2 4 2 3 4" xfId="36646" xr:uid="{8DC23711-E759-47E4-A1DF-4039F437AB9C}"/>
    <cellStyle name="Transfer out 2 4 2 3 5" xfId="21211" xr:uid="{33AABD34-CC14-4AC5-A5F3-09F23064B896}"/>
    <cellStyle name="Transfer out 2 4 2 4" xfId="11500" xr:uid="{7B7ED2D7-6445-49CA-976C-978A69685547}"/>
    <cellStyle name="Transfer out 2 4 2 4 2" xfId="28955" xr:uid="{BAAA1D1E-9AB8-415B-9EBD-6F50070620C0}"/>
    <cellStyle name="Transfer out 2 4 2 4 3" xfId="34133" xr:uid="{06B58B21-07F4-42BB-805B-6001BD5C30A4}"/>
    <cellStyle name="Transfer out 2 4 2 4 4" xfId="25979" xr:uid="{B8701C94-700B-47AA-9493-FCCD072B182C}"/>
    <cellStyle name="Transfer out 2 4 2 4 5" xfId="20002" xr:uid="{41F19908-B575-4426-AC61-988F334956A1}"/>
    <cellStyle name="Transfer out 2 4 2 5" xfId="35486" xr:uid="{4E3B8EFB-1F68-455A-B197-F90D0CBE46B3}"/>
    <cellStyle name="Transfer out 2 4 2 6" xfId="16513" xr:uid="{D9D9E310-1F44-42EA-93AB-62D04BFEABFD}"/>
    <cellStyle name="Transfer out 2 4 3" xfId="5891" xr:uid="{0EBA2B01-B2BA-4222-840E-38FF7149CCAC}"/>
    <cellStyle name="Transfer out 2 4 3 2" xfId="7335" xr:uid="{5E4F3D20-C3C8-4DC7-9383-E6271F530454}"/>
    <cellStyle name="Transfer out 2 4 3 2 2" xfId="13043" xr:uid="{9A3C2CFB-9C21-4D6F-8928-0A066ADC3494}"/>
    <cellStyle name="Transfer out 2 4 3 2 2 2" xfId="30491" xr:uid="{C0C43F2B-8ADD-4007-996F-6061DAED2CB3}"/>
    <cellStyle name="Transfer out 2 4 3 2 2 3" xfId="35435" xr:uid="{36158ADF-C9AA-4C54-892D-C2BBDECA4FF2}"/>
    <cellStyle name="Transfer out 2 4 3 2 2 4" xfId="36953" xr:uid="{460F5005-F2BF-40F9-9C4C-811ADA292954}"/>
    <cellStyle name="Transfer out 2 4 3 2 2 5" xfId="21518" xr:uid="{F92FFA9E-13F5-44C7-BF15-63DD0A66F4F9}"/>
    <cellStyle name="Transfer out 2 4 3 2 3" xfId="12105" xr:uid="{14E7147C-CBC1-4480-8346-027CB4FED6DF}"/>
    <cellStyle name="Transfer out 2 4 3 2 3 2" xfId="29553" xr:uid="{BD45D6DD-6762-4C0B-A5D6-B646C0845728}"/>
    <cellStyle name="Transfer out 2 4 3 2 3 3" xfId="34632" xr:uid="{757C6EE4-6680-4D92-ABB2-6536F8B2ABCD}"/>
    <cellStyle name="Transfer out 2 4 3 2 3 4" xfId="24518" xr:uid="{A0C14ABA-6091-42B5-B3E7-73609A41C619}"/>
    <cellStyle name="Transfer out 2 4 3 2 3 5" xfId="20580" xr:uid="{0D9164EA-4C91-46DF-B8D5-B67B6EA60A47}"/>
    <cellStyle name="Transfer out 2 4 3 2 4" xfId="33827" xr:uid="{9EDEB733-62D1-45E9-8C5B-51C60FC0D821}"/>
    <cellStyle name="Transfer out 2 4 3 2 5" xfId="16820" xr:uid="{981E8564-9E97-4A6A-92D7-AB98E6F4C8C1}"/>
    <cellStyle name="Transfer out 2 4 3 3" xfId="8699" xr:uid="{76928164-BDA2-4B1D-A3EC-795FCBA3E4B2}"/>
    <cellStyle name="Transfer out 2 4 3 3 2" xfId="26488" xr:uid="{E5594201-9F4A-4B39-8C50-83E7EF03B431}"/>
    <cellStyle name="Transfer out 2 4 3 3 3" xfId="32440" xr:uid="{C434A937-64D3-4423-A741-0079BA73F733}"/>
    <cellStyle name="Transfer out 2 4 3 3 4" xfId="34043" xr:uid="{2FA84AA1-5F3C-47C8-AD08-3C70D6C2ACB2}"/>
    <cellStyle name="Transfer out 2 4 3 3 5" xfId="17763" xr:uid="{A015DA7E-26CA-4AAF-A70A-8474ED722138}"/>
    <cellStyle name="Transfer out 2 4 3 4" xfId="10902" xr:uid="{063EEADF-EFF8-43DB-8905-85A54C0D089B}"/>
    <cellStyle name="Transfer out 2 4 3 4 2" xfId="28368" xr:uid="{11749E09-4DD5-41C3-ADA0-7AF994D46D14}"/>
    <cellStyle name="Transfer out 2 4 3 4 3" xfId="33634" xr:uid="{DC4B4F13-7C7F-455E-8D88-2892ED8D28D6}"/>
    <cellStyle name="Transfer out 2 4 3 4 4" xfId="36008" xr:uid="{64407654-74A4-495A-8C88-39D32CB206B1}"/>
    <cellStyle name="Transfer out 2 4 3 4 5" xfId="19427" xr:uid="{18CC634A-0AD8-491D-B4D8-703C8382F1A9}"/>
    <cellStyle name="Transfer out 2 4 3 5" xfId="25479" xr:uid="{EFBC06FA-91AE-4C8A-9EB3-BD1FBFBE40F8}"/>
    <cellStyle name="Transfer out 2 4 3 6" xfId="15509" xr:uid="{1A2CD395-E78A-4107-B685-82553DCBC958}"/>
    <cellStyle name="Transfer out 2 4 4" xfId="6853" xr:uid="{E527F7FE-52B1-46FC-A2E0-0488007F8C7A}"/>
    <cellStyle name="Transfer out 2 4 4 2" xfId="7684" xr:uid="{502023FC-AAA7-48AA-85E1-A933B17B9909}"/>
    <cellStyle name="Transfer out 2 4 4 2 2" xfId="13391" xr:uid="{7BF403B7-343C-4A01-BA99-C8DC2979636B}"/>
    <cellStyle name="Transfer out 2 4 4 2 2 2" xfId="30839" xr:uid="{149F8213-8FE2-4DB5-B398-677E143C3B87}"/>
    <cellStyle name="Transfer out 2 4 4 2 2 3" xfId="35734" xr:uid="{FA17BA5A-9492-4CB0-A2EF-E8E9F9148471}"/>
    <cellStyle name="Transfer out 2 4 4 2 2 4" xfId="37299" xr:uid="{402F5AEB-1B0B-46A6-A4BE-7577D3ACE3F6}"/>
    <cellStyle name="Transfer out 2 4 4 2 2 5" xfId="21866" xr:uid="{EC1B4837-2506-4C97-ADA7-F943DA9B29AE}"/>
    <cellStyle name="Transfer out 2 4 4 2 3" xfId="12453" xr:uid="{979B0BD6-999C-45B1-8343-C932359285E6}"/>
    <cellStyle name="Transfer out 2 4 4 2 3 2" xfId="29901" xr:uid="{08896823-E26C-4A3A-BB7A-C853B2726BFA}"/>
    <cellStyle name="Transfer out 2 4 4 2 3 3" xfId="34930" xr:uid="{B28AD61A-07AC-4EDD-9AC2-2BAA2FB66D81}"/>
    <cellStyle name="Transfer out 2 4 4 2 3 4" xfId="36363" xr:uid="{1DFB0DD6-FE2E-40D7-BB1F-9101797750FD}"/>
    <cellStyle name="Transfer out 2 4 4 2 3 5" xfId="20928" xr:uid="{714BBF00-DF86-4798-90A9-2658D5855B9B}"/>
    <cellStyle name="Transfer out 2 4 4 2 4" xfId="33862" xr:uid="{E16EC119-CD60-4B39-8A81-F4138DC842FF}"/>
    <cellStyle name="Transfer out 2 4 4 2 5" xfId="17166" xr:uid="{525FE676-E9D4-4E38-A78C-B47CA94BE6C8}"/>
    <cellStyle name="Transfer out 2 4 4 3" xfId="9464" xr:uid="{43A247D3-BA4C-4C54-8FD8-3CB605E92756}"/>
    <cellStyle name="Transfer out 2 4 4 3 2" xfId="27188" xr:uid="{ACAF18A8-488D-4021-B42F-59621CB8D2C9}"/>
    <cellStyle name="Transfer out 2 4 4 3 3" xfId="32813" xr:uid="{ABBAB92D-4185-4CAE-AD0C-614D6D206F6E}"/>
    <cellStyle name="Transfer out 2 4 4 3 4" xfId="36042" xr:uid="{BD106CA4-01AA-43FE-BF0F-1A6C5FBB7560}"/>
    <cellStyle name="Transfer out 2 4 4 3 5" xfId="18372" xr:uid="{E1866069-EA0B-494E-8BAC-BE7046202BF6}"/>
    <cellStyle name="Transfer out 2 4 4 4" xfId="11361" xr:uid="{982A01A1-A8C6-40E9-B816-5F6FC075750F}"/>
    <cellStyle name="Transfer out 2 4 4 4 2" xfId="28816" xr:uid="{4F8C80E1-A769-413E-B130-00BB91DA60CA}"/>
    <cellStyle name="Transfer out 2 4 4 4 3" xfId="34019" xr:uid="{B5507A14-5898-40EC-9F84-005A42343EA5}"/>
    <cellStyle name="Transfer out 2 4 4 4 4" xfId="36122" xr:uid="{7E460678-9695-4373-9CDD-08D37385D566}"/>
    <cellStyle name="Transfer out 2 4 4 4 5" xfId="19864" xr:uid="{3C2505B7-B54D-4A28-B80A-DBB9F71B128C}"/>
    <cellStyle name="Transfer out 2 4 4 5" xfId="26059" xr:uid="{0637A279-9C47-4D65-B573-71B3A4AF0E99}"/>
    <cellStyle name="Transfer out 2 4 4 6" xfId="16353" xr:uid="{1A651EF2-0C6C-4E81-BE6B-6C1AD84E4107}"/>
    <cellStyle name="Transfer out 2 4 5" xfId="7147" xr:uid="{7A76E8D7-E0B9-4CE9-AB3A-EB5CE8F7E251}"/>
    <cellStyle name="Transfer out 2 4 5 2" xfId="7920" xr:uid="{14957859-24AB-448B-8F65-7260C9E4CC3A}"/>
    <cellStyle name="Transfer out 2 4 5 2 2" xfId="13627" xr:uid="{53FBB336-489F-4909-832C-DCE689949CE2}"/>
    <cellStyle name="Transfer out 2 4 5 2 2 2" xfId="31075" xr:uid="{1750597F-7343-49F0-9E65-D26BB08BF920}"/>
    <cellStyle name="Transfer out 2 4 5 2 2 3" xfId="35934" xr:uid="{FB08BBF9-F6C1-4549-B515-573F2D904AF4}"/>
    <cellStyle name="Transfer out 2 4 5 2 2 4" xfId="37533" xr:uid="{86DBF83D-C610-4637-88A2-EA222210E543}"/>
    <cellStyle name="Transfer out 2 4 5 2 2 5" xfId="22102" xr:uid="{A1B3AD3E-9334-4EB3-8143-2870E4DA4413}"/>
    <cellStyle name="Transfer out 2 4 5 2 3" xfId="12689" xr:uid="{D132E17E-BD98-49A8-B53D-1469980A93E3}"/>
    <cellStyle name="Transfer out 2 4 5 2 3 2" xfId="30137" xr:uid="{CF8D331B-8D1E-4F82-BA64-8A2C5AE45371}"/>
    <cellStyle name="Transfer out 2 4 5 2 3 3" xfId="35128" xr:uid="{2286FCF5-784D-4C72-82B5-3D883378A039}"/>
    <cellStyle name="Transfer out 2 4 5 2 3 4" xfId="36599" xr:uid="{5E75714E-B4B1-4B1A-8301-59E85AB52111}"/>
    <cellStyle name="Transfer out 2 4 5 2 3 5" xfId="21164" xr:uid="{7C1BE588-F41C-48D8-844E-C71D5D231021}"/>
    <cellStyle name="Transfer out 2 4 5 2 4" xfId="35929" xr:uid="{972D98E4-8B1C-4E74-86CC-4B3D13C9251D}"/>
    <cellStyle name="Transfer out 2 4 5 2 5" xfId="17400" xr:uid="{E2E10F86-8544-4C26-B4B8-7862618B3208}"/>
    <cellStyle name="Transfer out 2 4 5 3" xfId="12855" xr:uid="{0C1AEF10-F5FA-4508-99C2-A7E4C3C7B70F}"/>
    <cellStyle name="Transfer out 2 4 5 3 2" xfId="30303" xr:uid="{2339CCC7-BCF2-48CF-91E2-8F8C76CF87E0}"/>
    <cellStyle name="Transfer out 2 4 5 3 3" xfId="35271" xr:uid="{48848F70-2191-4F12-987E-33A379DF461B}"/>
    <cellStyle name="Transfer out 2 4 5 3 4" xfId="36765" xr:uid="{CFFD0114-C9EC-4CA5-8BCC-D73CE3AC7BA1}"/>
    <cellStyle name="Transfer out 2 4 5 3 5" xfId="21330" xr:uid="{C7E93497-7611-4598-B02A-BFC04849ADAA}"/>
    <cellStyle name="Transfer out 2 4 5 4" xfId="11605" xr:uid="{2440FFA4-F91C-4224-87D4-CBA0EA278E01}"/>
    <cellStyle name="Transfer out 2 4 5 4 2" xfId="29060" xr:uid="{2D405F06-178D-4FBB-AB55-C5D5863D23B9}"/>
    <cellStyle name="Transfer out 2 4 5 4 3" xfId="34224" xr:uid="{1E73CE4E-86F8-4AFD-A628-235823E1F21E}"/>
    <cellStyle name="Transfer out 2 4 5 4 4" xfId="33058" xr:uid="{CE469D78-7D18-4E13-9094-D2CF6BF76A7A}"/>
    <cellStyle name="Transfer out 2 4 5 4 5" xfId="20107" xr:uid="{2287E8DD-E68E-4A40-B5D5-E9B76B6CAC3A}"/>
    <cellStyle name="Transfer out 2 4 5 5" xfId="23223" xr:uid="{6FE2248F-FA8F-45AD-B47F-BEAC183839E7}"/>
    <cellStyle name="Transfer out 2 4 5 6" xfId="16632" xr:uid="{A5A17327-3AFD-483F-A6E1-508E7927049F}"/>
    <cellStyle name="Transfer out 2 4 6" xfId="6643" xr:uid="{00F4C59C-ED2C-4DC8-A305-C392EED10C3C}"/>
    <cellStyle name="Transfer out 2 4 6 2" xfId="7538" xr:uid="{00A72F09-068F-4520-B665-3A49D68C4462}"/>
    <cellStyle name="Transfer out 2 4 6 2 2" xfId="13245" xr:uid="{3FEB65EE-47C7-418A-86EB-0C763059EB4B}"/>
    <cellStyle name="Transfer out 2 4 6 2 2 2" xfId="30693" xr:uid="{C4E0FE64-E678-4648-B449-1C78D84B8F87}"/>
    <cellStyle name="Transfer out 2 4 6 2 2 3" xfId="35611" xr:uid="{58A55815-EC8D-4FBA-9B51-973A1A6E255E}"/>
    <cellStyle name="Transfer out 2 4 6 2 2 4" xfId="37153" xr:uid="{A4A86C7F-3179-48A7-96FD-E4879A8534BD}"/>
    <cellStyle name="Transfer out 2 4 6 2 2 5" xfId="21720" xr:uid="{44E106AC-C134-493D-8622-55FFDA3F2F73}"/>
    <cellStyle name="Transfer out 2 4 6 2 3" xfId="12307" xr:uid="{DF1EF0F9-5D91-4588-BFE1-B1197A656E1F}"/>
    <cellStyle name="Transfer out 2 4 6 2 3 2" xfId="29755" xr:uid="{DD9A7301-0F14-4CB1-B15C-6CE0FE1A7A46}"/>
    <cellStyle name="Transfer out 2 4 6 2 3 3" xfId="34807" xr:uid="{8950CEFD-48D1-4D68-9A9A-83AAA97D16FA}"/>
    <cellStyle name="Transfer out 2 4 6 2 3 4" xfId="24398" xr:uid="{FEDD99F6-C8C8-4CCC-93D9-90248508F472}"/>
    <cellStyle name="Transfer out 2 4 6 2 3 5" xfId="20782" xr:uid="{2AEE2928-AEF5-4ACD-BB8F-519BEEE2BDBB}"/>
    <cellStyle name="Transfer out 2 4 6 2 4" xfId="25430" xr:uid="{58159DC6-EEE6-4DB2-88F5-A4125B324842}"/>
    <cellStyle name="Transfer out 2 4 6 2 5" xfId="17020" xr:uid="{2EE55249-18BE-489E-837B-B10C90738F66}"/>
    <cellStyle name="Transfer out 2 4 6 3" xfId="10849" xr:uid="{FF2C415F-EE5A-460B-ACB1-5A3A464507F9}"/>
    <cellStyle name="Transfer out 2 4 6 3 2" xfId="28318" xr:uid="{FB03BDEB-87BD-4740-84E5-4CB7D1F8FDA8}"/>
    <cellStyle name="Transfer out 2 4 6 3 3" xfId="33589" xr:uid="{2747A912-1090-41DB-9F7E-A6AC8169D53B}"/>
    <cellStyle name="Transfer out 2 4 6 3 4" xfId="25878" xr:uid="{4FE29485-65AC-4491-A291-620AC6296C1A}"/>
    <cellStyle name="Transfer out 2 4 6 3 5" xfId="19377" xr:uid="{BA9D40E3-107E-4161-A50A-16664D11A81B}"/>
    <cellStyle name="Transfer out 2 4 6 4" xfId="11202" xr:uid="{FC923CD9-69B5-4744-A78A-B84B42CECDA1}"/>
    <cellStyle name="Transfer out 2 4 6 4 2" xfId="28659" xr:uid="{3C4F37FC-AD69-4EC2-B766-FBA094289EF2}"/>
    <cellStyle name="Transfer out 2 4 6 4 3" xfId="33885" xr:uid="{C5010F8A-ACC1-498C-BE7B-A0D96869FCD3}"/>
    <cellStyle name="Transfer out 2 4 6 4 4" xfId="27058" xr:uid="{1D751BD6-7F4E-4603-A656-D5535716CAB2}"/>
    <cellStyle name="Transfer out 2 4 6 4 5" xfId="19708" xr:uid="{45F208D8-DCBA-42DC-AAAF-26E6944C2953}"/>
    <cellStyle name="Transfer out 2 4 6 5" xfId="24597" xr:uid="{7513D832-DADA-4158-AE71-B7200465C6DB}"/>
    <cellStyle name="Transfer out 2 4 6 6" xfId="16153" xr:uid="{FF37C631-3D46-402E-BDD7-DFBB16D3C25F}"/>
    <cellStyle name="Transfer out 2 4 7" xfId="7218" xr:uid="{119D322B-051D-42B1-A609-29F41B434B5F}"/>
    <cellStyle name="Transfer out 2 4 7 2" xfId="12926" xr:uid="{1653F936-B423-4E45-BC25-31D75FF03710}"/>
    <cellStyle name="Transfer out 2 4 7 2 2" xfId="30374" xr:uid="{37785A67-158A-4D6E-89BF-47021F1A4D43}"/>
    <cellStyle name="Transfer out 2 4 7 2 3" xfId="35332" xr:uid="{9B26D975-D8D5-442E-BB15-7E314D2DF406}"/>
    <cellStyle name="Transfer out 2 4 7 2 4" xfId="36836" xr:uid="{A7869900-BD3A-4ECC-9443-1F25F6C9A38C}"/>
    <cellStyle name="Transfer out 2 4 7 2 5" xfId="21401" xr:uid="{28B20655-CBF6-4AAB-84C3-1F93072D45E4}"/>
    <cellStyle name="Transfer out 2 4 7 3" xfId="11988" xr:uid="{D63980C0-4286-49AE-AD01-CAD8821136A7}"/>
    <cellStyle name="Transfer out 2 4 7 3 2" xfId="29436" xr:uid="{6FE66506-7F30-482D-874E-3D72D22B587D}"/>
    <cellStyle name="Transfer out 2 4 7 3 3" xfId="34530" xr:uid="{BBD0E7BE-4E9A-4703-B384-8265E23FE4D9}"/>
    <cellStyle name="Transfer out 2 4 7 3 4" xfId="25915" xr:uid="{6303EBAC-D906-48A2-A6DD-80BE15C4AF5A}"/>
    <cellStyle name="Transfer out 2 4 7 3 5" xfId="20463" xr:uid="{5CF144BB-D44F-4366-A53A-40BFEBB7D18F}"/>
    <cellStyle name="Transfer out 2 4 7 4" xfId="35757" xr:uid="{95EAA280-0017-4A21-B658-A8FE1083039A}"/>
    <cellStyle name="Transfer out 2 4 7 5" xfId="16703" xr:uid="{2C1E9737-3B36-4C88-9B60-E9C716AAF557}"/>
    <cellStyle name="Transfer out 2 4 8" xfId="9543" xr:uid="{F8F16746-0995-4B31-A17D-501A9FB97DED}"/>
    <cellStyle name="Transfer out 2 4 8 2" xfId="27262" xr:uid="{51E1D9A6-0F71-424A-B37C-A3B7B701BECE}"/>
    <cellStyle name="Transfer out 2 4 8 3" xfId="32869" xr:uid="{6D58EE82-061C-4A01-9499-8394FF5D7BBA}"/>
    <cellStyle name="Transfer out 2 4 8 4" xfId="36034" xr:uid="{3D6F0D4C-BC8E-4B95-8215-E946A0110A20}"/>
    <cellStyle name="Transfer out 2 4 8 5" xfId="18443" xr:uid="{8D5D06AE-1F31-4732-B50E-38DF0A17A45C}"/>
    <cellStyle name="Transfer out 2 4 9" xfId="10599" xr:uid="{5959C641-29DC-449A-9320-59F984089111}"/>
    <cellStyle name="Transfer out 2 4 9 2" xfId="28080" xr:uid="{D8AB41D8-2E94-4A05-BB6B-E4DF956E0ABB}"/>
    <cellStyle name="Transfer out 2 4 9 3" xfId="33389" xr:uid="{6DFA74E5-A0C6-4E42-8054-6F7693FB9236}"/>
    <cellStyle name="Transfer out 2 4 9 4" xfId="25593" xr:uid="{02AD2AA9-095A-4CC7-AC55-2C1C00DAF9EA}"/>
    <cellStyle name="Transfer out 2 4 9 5" xfId="19143" xr:uid="{B0B9DC87-3DEE-4E3D-A547-44623C2FAEA8}"/>
    <cellStyle name="Transfer out 2 5" xfId="6436" xr:uid="{48A014BE-5BF5-40A7-92BA-3A422001246B}"/>
    <cellStyle name="Transfer out 2 5 10" xfId="24054" xr:uid="{200B9958-5094-4B4E-BC67-4D046D4E3E8E}"/>
    <cellStyle name="Transfer out 2 5 11" xfId="15988" xr:uid="{BE98E11B-C0D2-45F1-9339-9EA058A2FE01}"/>
    <cellStyle name="Transfer out 2 5 2" xfId="7002" xr:uid="{E0A02629-7858-4F39-8B72-A201A8D0ED46}"/>
    <cellStyle name="Transfer out 2 5 2 2" xfId="7792" xr:uid="{01D1D9B5-C7F3-4E04-8BA9-916F8BFD61B7}"/>
    <cellStyle name="Transfer out 2 5 2 2 2" xfId="13499" xr:uid="{C4EBB361-161B-4674-BDBD-9221FCEAA81C}"/>
    <cellStyle name="Transfer out 2 5 2 2 2 2" xfId="30947" xr:uid="{5823BFBC-2F12-40BC-A7A5-66A9263F3208}"/>
    <cellStyle name="Transfer out 2 5 2 2 2 3" xfId="35821" xr:uid="{2692A441-7F8B-4DD8-8318-1673A8EDD0EC}"/>
    <cellStyle name="Transfer out 2 5 2 2 2 4" xfId="37407" xr:uid="{53E648A7-6BCD-4248-82B8-284384D2F58F}"/>
    <cellStyle name="Transfer out 2 5 2 2 2 5" xfId="21974" xr:uid="{30A144A8-02BB-4996-BEFB-6C8E26EFBC2B}"/>
    <cellStyle name="Transfer out 2 5 2 2 3" xfId="12561" xr:uid="{D8DC90A9-17DE-4EA7-9412-997D1A2F6124}"/>
    <cellStyle name="Transfer out 2 5 2 2 3 2" xfId="30009" xr:uid="{1B4A2FBD-7583-48C6-B68A-037E823266CF}"/>
    <cellStyle name="Transfer out 2 5 2 2 3 3" xfId="35016" xr:uid="{2FE26FFA-F85D-46F3-8DFA-FE5F2BE4F525}"/>
    <cellStyle name="Transfer out 2 5 2 2 3 4" xfId="36471" xr:uid="{698736B6-DB0E-4DCF-82C6-DDFB1C1E99BA}"/>
    <cellStyle name="Transfer out 2 5 2 2 3 5" xfId="21036" xr:uid="{F8EE7BB9-C1D9-4EAD-BD71-AB1D44E9A52A}"/>
    <cellStyle name="Transfer out 2 5 2 2 4" xfId="35196" xr:uid="{8F6ACCFD-6917-4974-9AA6-C2AB45520ADF}"/>
    <cellStyle name="Transfer out 2 5 2 2 5" xfId="17274" xr:uid="{8441F9A8-E686-48CA-B02A-41A3F7D04D6E}"/>
    <cellStyle name="Transfer out 2 5 2 3" xfId="9486" xr:uid="{26B7AA10-CC67-44B2-94C6-DAB495B4D1FC}"/>
    <cellStyle name="Transfer out 2 5 2 3 2" xfId="27210" xr:uid="{436C481B-9299-4B11-AF1B-B613E1E2484C}"/>
    <cellStyle name="Transfer out 2 5 2 3 3" xfId="32831" xr:uid="{B5F2CA99-4AB4-4EBA-9D5D-B0EFC1DBB568}"/>
    <cellStyle name="Transfer out 2 5 2 3 4" xfId="36040" xr:uid="{DE41B63F-E336-4C78-83AB-0DDB47F583B2}"/>
    <cellStyle name="Transfer out 2 5 2 3 5" xfId="18394" xr:uid="{D6A04A19-8C10-4894-B253-0CA3C02CC46F}"/>
    <cellStyle name="Transfer out 2 5 2 4" xfId="11477" xr:uid="{16DEC73B-7E00-4782-9ED1-18728857668C}"/>
    <cellStyle name="Transfer out 2 5 2 4 2" xfId="28932" xr:uid="{C9E22796-AA30-4125-8E0C-0D50153BB124}"/>
    <cellStyle name="Transfer out 2 5 2 4 3" xfId="34114" xr:uid="{C669C8C1-E672-4844-B2C9-4FBE4F686BF1}"/>
    <cellStyle name="Transfer out 2 5 2 4 4" xfId="26128" xr:uid="{D7899081-0EE9-458A-AF8F-645CDC8600A9}"/>
    <cellStyle name="Transfer out 2 5 2 4 5" xfId="19979" xr:uid="{D685AA71-9875-4916-B00F-3A0A28347D7B}"/>
    <cellStyle name="Transfer out 2 5 2 5" xfId="35758" xr:uid="{AD4550C6-A45E-4DB5-87AC-2F577B49D8B3}"/>
    <cellStyle name="Transfer out 2 5 2 6" xfId="16490" xr:uid="{ED5A7212-284B-4720-AA5B-70C5DE7951EF}"/>
    <cellStyle name="Transfer out 2 5 3" xfId="6726" xr:uid="{3F90185B-9DDB-453C-BA55-496BA0E67E24}"/>
    <cellStyle name="Transfer out 2 5 3 2" xfId="7586" xr:uid="{F61A5316-1094-4B83-8DAA-C25B4B33CB8F}"/>
    <cellStyle name="Transfer out 2 5 3 2 2" xfId="13293" xr:uid="{D6DA0A87-B431-4402-A84B-9A27ED912BC6}"/>
    <cellStyle name="Transfer out 2 5 3 2 2 2" xfId="30741" xr:uid="{EEA38FF3-1451-4E77-860A-B261A113E9CC}"/>
    <cellStyle name="Transfer out 2 5 3 2 2 3" xfId="35651" xr:uid="{DFB6E45C-D597-422E-B73A-9C9F0C80A020}"/>
    <cellStyle name="Transfer out 2 5 3 2 2 4" xfId="37201" xr:uid="{D5B8B601-9D75-4CE3-AB8A-3708C7BD5D13}"/>
    <cellStyle name="Transfer out 2 5 3 2 2 5" xfId="21768" xr:uid="{A881FE1A-09CB-4B05-954B-1AEAEF3D9B36}"/>
    <cellStyle name="Transfer out 2 5 3 2 3" xfId="12355" xr:uid="{A2C925E0-3797-4738-A064-1852345DCD43}"/>
    <cellStyle name="Transfer out 2 5 3 2 3 2" xfId="29803" xr:uid="{2B2CF8AA-BD8E-4C3D-86E6-CF09B368EE6C}"/>
    <cellStyle name="Transfer out 2 5 3 2 3 3" xfId="34848" xr:uid="{0AC7A911-E3B9-4589-BCE1-53A9D543EA6D}"/>
    <cellStyle name="Transfer out 2 5 3 2 3 4" xfId="36265" xr:uid="{A064C281-AAC1-4824-B836-9F68157038B8}"/>
    <cellStyle name="Transfer out 2 5 3 2 3 5" xfId="20830" xr:uid="{796EAF36-FE72-4433-B96A-D00734607589}"/>
    <cellStyle name="Transfer out 2 5 3 2 4" xfId="25515" xr:uid="{38CE60B2-807E-41B5-BD6F-034D45353551}"/>
    <cellStyle name="Transfer out 2 5 3 2 5" xfId="17068" xr:uid="{6493F64B-C1E6-41D6-8E13-394F82675689}"/>
    <cellStyle name="Transfer out 2 5 3 3" xfId="9330" xr:uid="{5DF92AA9-AF33-4114-B88C-1102C8170889}"/>
    <cellStyle name="Transfer out 2 5 3 3 2" xfId="27066" xr:uid="{DAEA9666-C2C0-4F9E-87D0-6E3A41092661}"/>
    <cellStyle name="Transfer out 2 5 3 3 3" xfId="32703" xr:uid="{AB5D5F3A-08B9-4DE4-9B27-B49EAF84D279}"/>
    <cellStyle name="Transfer out 2 5 3 3 4" xfId="26007" xr:uid="{675FA978-E993-4061-8C9A-1632A9C7F9A6}"/>
    <cellStyle name="Transfer out 2 5 3 3 5" xfId="18253" xr:uid="{2AA58F3E-60E3-4A33-A1A4-A327DB5091AD}"/>
    <cellStyle name="Transfer out 2 5 3 4" xfId="11260" xr:uid="{32DD56E3-CEF4-4387-9103-EFA7CB5E12D5}"/>
    <cellStyle name="Transfer out 2 5 3 4 2" xfId="28715" xr:uid="{D22D960D-AFD6-4138-A138-1F2D4B5A42A3}"/>
    <cellStyle name="Transfer out 2 5 3 4 3" xfId="33934" xr:uid="{10D9FEDF-20A5-4300-80D3-A185F24D22AD}"/>
    <cellStyle name="Transfer out 2 5 3 4 4" xfId="25574" xr:uid="{BE7FCC5D-3B33-44DF-8B88-3B0C4FDE37B3}"/>
    <cellStyle name="Transfer out 2 5 3 4 5" xfId="19764" xr:uid="{76FCB3C7-1993-4206-9775-08E939D811E8}"/>
    <cellStyle name="Transfer out 2 5 3 5" xfId="24420" xr:uid="{A38586A7-A1D1-4930-AF69-83822D80ACC6}"/>
    <cellStyle name="Transfer out 2 5 3 6" xfId="16234" xr:uid="{55A64297-C0A5-4777-B7C3-5A3ED557BAAC}"/>
    <cellStyle name="Transfer out 2 5 4" xfId="5220" xr:uid="{D3F254DD-0450-4A75-BB52-BD310F27C0DA}"/>
    <cellStyle name="Transfer out 2 5 4 2" xfId="6722" xr:uid="{2941BEA5-399C-4977-839E-8BAA7138B8EA}"/>
    <cellStyle name="Transfer out 2 5 4 2 2" xfId="9327" xr:uid="{25DC0DFE-3878-4A0F-B42E-4E74A346505E}"/>
    <cellStyle name="Transfer out 2 5 4 2 2 2" xfId="27063" xr:uid="{EF54B940-F4B9-4CC6-A8FF-4365D8622925}"/>
    <cellStyle name="Transfer out 2 5 4 2 2 3" xfId="32700" xr:uid="{45F1E2C9-E033-4134-9323-E8C52F317C15}"/>
    <cellStyle name="Transfer out 2 5 4 2 2 4" xfId="27502" xr:uid="{87A0CB24-0EB5-4591-990C-D3EDAE48E126}"/>
    <cellStyle name="Transfer out 2 5 4 2 2 5" xfId="18250" xr:uid="{2A85CA62-D907-4A63-860B-E7DD69AE0C9E}"/>
    <cellStyle name="Transfer out 2 5 4 2 3" xfId="9224" xr:uid="{A14CFA4E-9427-4624-AA52-D26F243352A6}"/>
    <cellStyle name="Transfer out 2 5 4 2 3 2" xfId="26969" xr:uid="{FE12E4A1-0BE0-47AE-8342-97CD2E55F4A8}"/>
    <cellStyle name="Transfer out 2 5 4 2 3 3" xfId="32625" xr:uid="{055808A9-2899-4A31-BD34-97A3416CB1DD}"/>
    <cellStyle name="Transfer out 2 5 4 2 3 4" xfId="25663" xr:uid="{5FAEFD7A-330D-4CF3-84C2-49EB43C76BED}"/>
    <cellStyle name="Transfer out 2 5 4 2 3 5" xfId="18173" xr:uid="{4D4601F0-48B1-4CC3-91B7-60887D086CB7}"/>
    <cellStyle name="Transfer out 2 5 4 2 4" xfId="25501" xr:uid="{AA4441F8-6564-4022-98AD-939E3E9DD1B9}"/>
    <cellStyle name="Transfer out 2 5 4 2 5" xfId="16230" xr:uid="{8B14F3EB-EA3A-4B8F-A94F-A138C6928AA9}"/>
    <cellStyle name="Transfer out 2 5 4 3" xfId="11209" xr:uid="{85B74BCB-72E6-46A4-B557-4B54DC377B00}"/>
    <cellStyle name="Transfer out 2 5 4 3 2" xfId="28666" xr:uid="{FB3A416E-8A86-4FC4-85C8-309A53AE15AA}"/>
    <cellStyle name="Transfer out 2 5 4 3 3" xfId="33891" xr:uid="{726DED5F-608A-495B-A87A-0859B3C073E9}"/>
    <cellStyle name="Transfer out 2 5 4 3 4" xfId="24820" xr:uid="{E4FC1BFA-EB9E-4FA9-BE1E-603CEE9ED4A4}"/>
    <cellStyle name="Transfer out 2 5 4 3 5" xfId="19715" xr:uid="{4531CFA0-CF82-481B-89B8-685324BF7459}"/>
    <cellStyle name="Transfer out 2 5 4 4" xfId="8584" xr:uid="{76A9942D-0C2F-4E15-8531-2D59261F3AAB}"/>
    <cellStyle name="Transfer out 2 5 4 4 2" xfId="26380" xr:uid="{4844F730-338D-4F5B-A67E-C46AAC4E27C9}"/>
    <cellStyle name="Transfer out 2 5 4 4 3" xfId="32387" xr:uid="{1842AD34-93D0-4899-B73C-3891FB08C895}"/>
    <cellStyle name="Transfer out 2 5 4 4 4" xfId="24778" xr:uid="{30BF87CE-1C60-4604-84F4-638A95BCD25F}"/>
    <cellStyle name="Transfer out 2 5 4 4 5" xfId="17656" xr:uid="{07C1CDB1-53F8-4F08-8593-182D7CFA9242}"/>
    <cellStyle name="Transfer out 2 5 4 5" xfId="32463" xr:uid="{442D348F-5DDF-4D6B-A53E-4A94FEEFDFED}"/>
    <cellStyle name="Transfer out 2 5 4 6" xfId="15212" xr:uid="{8DDF6D71-49FA-4B7D-8859-15952B667F9A}"/>
    <cellStyle name="Transfer out 2 5 5" xfId="7134" xr:uid="{70E83109-86AE-4EB1-BE75-D167AE2C3862}"/>
    <cellStyle name="Transfer out 2 5 5 2" xfId="7908" xr:uid="{14FC1AFF-EA34-4117-878A-71E85550E7AF}"/>
    <cellStyle name="Transfer out 2 5 5 2 2" xfId="13615" xr:uid="{C2A74885-C84F-4C0C-84D6-21E436115355}"/>
    <cellStyle name="Transfer out 2 5 5 2 2 2" xfId="31063" xr:uid="{AD5F1599-50BA-4A65-BEB5-27E32D4F345F}"/>
    <cellStyle name="Transfer out 2 5 5 2 2 3" xfId="35924" xr:uid="{E1F0C6CE-5B40-4C0A-B258-C793C1D9D2E7}"/>
    <cellStyle name="Transfer out 2 5 5 2 2 4" xfId="37521" xr:uid="{E2A65046-CED2-44F5-962D-0FC5AC61574E}"/>
    <cellStyle name="Transfer out 2 5 5 2 2 5" xfId="22090" xr:uid="{BA2DFA7A-45AE-4071-88D8-AE3AA9D602BC}"/>
    <cellStyle name="Transfer out 2 5 5 2 3" xfId="12677" xr:uid="{DC0562B5-9896-488C-9A3E-A6D777779689}"/>
    <cellStyle name="Transfer out 2 5 5 2 3 2" xfId="30125" xr:uid="{B8898CF5-0ACE-44BE-A134-DF5F38773589}"/>
    <cellStyle name="Transfer out 2 5 5 2 3 3" xfId="35118" xr:uid="{9EF6DCFD-86AA-40F9-82E1-D172BC105B87}"/>
    <cellStyle name="Transfer out 2 5 5 2 3 4" xfId="36587" xr:uid="{91777796-D2FA-42BE-A18D-16CDC0204217}"/>
    <cellStyle name="Transfer out 2 5 5 2 3 5" xfId="21152" xr:uid="{BAF3CC0E-BF0E-47FD-BF1D-4344BDC2B7F1}"/>
    <cellStyle name="Transfer out 2 5 5 2 4" xfId="34525" xr:uid="{F8B970BF-BB93-46A3-A35D-EA7D009DDAB1}"/>
    <cellStyle name="Transfer out 2 5 5 2 5" xfId="17388" xr:uid="{A4E925E5-E793-40C6-AF59-F0C20D4F5F1E}"/>
    <cellStyle name="Transfer out 2 5 5 3" xfId="12842" xr:uid="{B060E81A-F13A-4564-BBEA-36E1F624E39B}"/>
    <cellStyle name="Transfer out 2 5 5 3 2" xfId="30290" xr:uid="{90435A1F-8AAB-4A3A-847C-D1398A404B8E}"/>
    <cellStyle name="Transfer out 2 5 5 3 3" xfId="35260" xr:uid="{A15A66BB-B32D-46DF-9068-7687FA636819}"/>
    <cellStyle name="Transfer out 2 5 5 3 4" xfId="36752" xr:uid="{016845A4-1787-4723-A4DE-1D0FB5CB808C}"/>
    <cellStyle name="Transfer out 2 5 5 3 5" xfId="21317" xr:uid="{91E9DC58-440A-43A6-BA56-A161930AEFB7}"/>
    <cellStyle name="Transfer out 2 5 5 4" xfId="11593" xr:uid="{A2C4B6C7-8CCC-457E-9831-E758B2AD7441}"/>
    <cellStyle name="Transfer out 2 5 5 4 2" xfId="29048" xr:uid="{FEC88F80-9CF9-4CA8-BE3B-75804814B80B}"/>
    <cellStyle name="Transfer out 2 5 5 4 3" xfId="34214" xr:uid="{279EBD0F-8518-4857-8020-B177A2D98C0A}"/>
    <cellStyle name="Transfer out 2 5 5 4 4" xfId="29356" xr:uid="{CFA5F8AF-AB45-4512-869A-FD8D039A61A1}"/>
    <cellStyle name="Transfer out 2 5 5 4 5" xfId="20095" xr:uid="{2971F2A4-BB92-4BF4-ADA2-34A96B85DAE1}"/>
    <cellStyle name="Transfer out 2 5 5 5" xfId="35391" xr:uid="{1700B195-67B1-4946-A45F-1FE764FE16AC}"/>
    <cellStyle name="Transfer out 2 5 5 6" xfId="16619" xr:uid="{2898A2ED-CFC5-46A6-8D21-5811659823C9}"/>
    <cellStyle name="Transfer out 2 5 6" xfId="6937" xr:uid="{0D4F6420-2766-4FF6-82B9-3CA81E9F5B1E}"/>
    <cellStyle name="Transfer out 2 5 6 2" xfId="7744" xr:uid="{16719108-7A50-4253-A28F-C3F7FCDA06C3}"/>
    <cellStyle name="Transfer out 2 5 6 2 2" xfId="13451" xr:uid="{C454A38C-2738-4F89-9C55-48C9D4DE6E43}"/>
    <cellStyle name="Transfer out 2 5 6 2 2 2" xfId="30899" xr:uid="{7E14ADA3-842C-405B-B1E3-3C71CA5D0ECE}"/>
    <cellStyle name="Transfer out 2 5 6 2 2 3" xfId="35779" xr:uid="{DC358689-B72F-45F4-91DF-29E5741587B4}"/>
    <cellStyle name="Transfer out 2 5 6 2 2 4" xfId="37359" xr:uid="{A1B9B80B-F711-4A78-B00D-B6AE90409F4F}"/>
    <cellStyle name="Transfer out 2 5 6 2 2 5" xfId="21926" xr:uid="{59EA262B-0414-4ED1-B1DD-ECEEA3B1CDF0}"/>
    <cellStyle name="Transfer out 2 5 6 2 3" xfId="12513" xr:uid="{C58D25DF-DDC0-4CAD-A911-D09A90E1F74D}"/>
    <cellStyle name="Transfer out 2 5 6 2 3 2" xfId="29961" xr:uid="{5A3103D8-30E3-42DB-B91D-1A93C957008F}"/>
    <cellStyle name="Transfer out 2 5 6 2 3 3" xfId="34974" xr:uid="{BEA4CFB9-10CC-4677-A0F1-81B559C7ACC4}"/>
    <cellStyle name="Transfer out 2 5 6 2 3 4" xfId="36423" xr:uid="{5199EC36-2EDB-470E-823F-95C4FD1BD2D7}"/>
    <cellStyle name="Transfer out 2 5 6 2 3 5" xfId="20988" xr:uid="{471E4D87-B4FA-45E9-B6D9-68513CC8DB62}"/>
    <cellStyle name="Transfer out 2 5 6 2 4" xfId="34276" xr:uid="{88B715BB-B150-46C5-AF50-7C9C8B11D9D5}"/>
    <cellStyle name="Transfer out 2 5 6 2 5" xfId="17226" xr:uid="{942D435C-901A-4879-94A3-7C0B1040DD09}"/>
    <cellStyle name="Transfer out 2 5 6 3" xfId="10803" xr:uid="{FAFAC94F-BB1F-47EA-9CBE-8AE525D613E9}"/>
    <cellStyle name="Transfer out 2 5 6 3 2" xfId="28272" xr:uid="{EEE22E94-5916-4B24-B142-77540F464F91}"/>
    <cellStyle name="Transfer out 2 5 6 3 3" xfId="33554" xr:uid="{59EFB8F7-F880-4733-9977-B5CBABA6E4C4}"/>
    <cellStyle name="Transfer out 2 5 6 3 4" xfId="25557" xr:uid="{707D4AC5-BCA1-448E-8CC4-A60947081E9F}"/>
    <cellStyle name="Transfer out 2 5 6 3 5" xfId="19331" xr:uid="{9996AD7F-E225-4926-A5E7-2D1FAAE4716A}"/>
    <cellStyle name="Transfer out 2 5 6 4" xfId="11428" xr:uid="{C1D36CC6-5EB2-478A-8C89-2708EAADC535}"/>
    <cellStyle name="Transfer out 2 5 6 4 2" xfId="28883" xr:uid="{1E6AD731-FAA4-4473-BC7C-91B944C95E39}"/>
    <cellStyle name="Transfer out 2 5 6 4 3" xfId="34070" xr:uid="{E324E4D8-E711-4A20-97A7-A93C749C1127}"/>
    <cellStyle name="Transfer out 2 5 6 4 4" xfId="24862" xr:uid="{816FA35C-D2AF-4ACA-910C-8F36E570F0E1}"/>
    <cellStyle name="Transfer out 2 5 6 4 5" xfId="19931" xr:uid="{7FAE7C21-B79E-4EBB-9FD1-D60C4B61CD28}"/>
    <cellStyle name="Transfer out 2 5 6 5" xfId="33618" xr:uid="{E77C3D1A-DB63-4923-8B9F-A295D6245561}"/>
    <cellStyle name="Transfer out 2 5 6 6" xfId="16429" xr:uid="{10D122C7-9352-4C25-B96B-7D2DD07D01B7}"/>
    <cellStyle name="Transfer out 2 5 7" xfId="6662" xr:uid="{59A700CF-05E2-411C-B1FF-84D4329FBA96}"/>
    <cellStyle name="Transfer out 2 5 7 2" xfId="9723" xr:uid="{AC28AC18-3F10-4690-A1B4-71F5869DA343}"/>
    <cellStyle name="Transfer out 2 5 7 2 2" xfId="27420" xr:uid="{453590BB-320C-4693-851D-5B23C48CCFA8}"/>
    <cellStyle name="Transfer out 2 5 7 2 3" xfId="33006" xr:uid="{09F4279C-9577-44E4-83BE-26E8C5BBF39B}"/>
    <cellStyle name="Transfer out 2 5 7 2 4" xfId="32337" xr:uid="{E519383E-CCA9-4AE5-9FD5-4A108C3A4034}"/>
    <cellStyle name="Transfer out 2 5 7 2 5" xfId="18583" xr:uid="{5325B70E-05E7-439D-A6E2-210315191DA7}"/>
    <cellStyle name="Transfer out 2 5 7 3" xfId="9232" xr:uid="{C212CC9A-A415-4405-98F9-D142898E72A5}"/>
    <cellStyle name="Transfer out 2 5 7 3 2" xfId="26977" xr:uid="{A25B125D-4BA2-48F7-8B8F-7DE577229875}"/>
    <cellStyle name="Transfer out 2 5 7 3 3" xfId="32630" xr:uid="{A0086A1A-A1E7-4A78-9290-4DBB45FFD595}"/>
    <cellStyle name="Transfer out 2 5 7 3 4" xfId="25603" xr:uid="{92F25795-6844-40E4-B689-EF2D4011297F}"/>
    <cellStyle name="Transfer out 2 5 7 3 5" xfId="18178" xr:uid="{47EBA4DB-9312-4044-9F72-0CB4BA8F1EEE}"/>
    <cellStyle name="Transfer out 2 5 7 4" xfId="25700" xr:uid="{EECADA32-BCB9-4BF8-8893-0D6C7E0522D5}"/>
    <cellStyle name="Transfer out 2 5 7 5" xfId="16171" xr:uid="{C5E9E1E3-9173-4316-9994-9C7F1F18AF49}"/>
    <cellStyle name="Transfer out 2 5 8" xfId="11792" xr:uid="{3BD7E98E-3E45-46E9-ABD6-C3C3F92E0EF3}"/>
    <cellStyle name="Transfer out 2 5 8 2" xfId="29244" xr:uid="{9DB290BD-5174-4EC6-BBCB-1F802910C43D}"/>
    <cellStyle name="Transfer out 2 5 8 3" xfId="34380" xr:uid="{53119A27-0BE3-4632-9C5E-5795DAD93DF8}"/>
    <cellStyle name="Transfer out 2 5 8 4" xfId="25888" xr:uid="{D4849A9A-DCDA-4695-A22C-647EBF3144BE}"/>
    <cellStyle name="Transfer out 2 5 8 5" xfId="20288" xr:uid="{66C1ED88-AC02-4099-89DA-C047FE6CDC65}"/>
    <cellStyle name="Transfer out 2 5 9" xfId="10543" xr:uid="{D39C5E11-A0BF-4518-BFA8-4EE50C9AE4EA}"/>
    <cellStyle name="Transfer out 2 5 9 2" xfId="28032" xr:uid="{BCA5918A-028C-4FF1-B0E7-35525663C364}"/>
    <cellStyle name="Transfer out 2 5 9 3" xfId="33349" xr:uid="{335082E9-A9E2-423C-A056-F22695F731BC}"/>
    <cellStyle name="Transfer out 2 5 9 4" xfId="33199" xr:uid="{C6058EBF-0927-435E-892E-6CCFE4DB8678}"/>
    <cellStyle name="Transfer out 2 5 9 5" xfId="19103" xr:uid="{BB518E8C-FB5E-463F-9D25-390DE44DA857}"/>
    <cellStyle name="Transfer out 2 6" xfId="6218" xr:uid="{380D78A4-C1C3-4A83-9DE1-644CF612C57A}"/>
    <cellStyle name="Transfer out 2 6 10" xfId="33357" xr:uid="{21CA5491-828D-4B6D-B8A9-C848BF06E645}"/>
    <cellStyle name="Transfer out 2 6 11" xfId="15807" xr:uid="{2AA080EE-3E64-49CF-929B-B2DD175A7E5E}"/>
    <cellStyle name="Transfer out 2 6 2" xfId="6948" xr:uid="{EB21592A-491E-40D1-AD02-A9D6D26049C6}"/>
    <cellStyle name="Transfer out 2 6 2 2" xfId="7752" xr:uid="{294CE8F6-E256-4819-A242-FBEEAC3564CF}"/>
    <cellStyle name="Transfer out 2 6 2 2 2" xfId="13459" xr:uid="{CD6322C0-2B3E-48C4-A13F-3283CE1F54FC}"/>
    <cellStyle name="Transfer out 2 6 2 2 2 2" xfId="30907" xr:uid="{A082BEA6-0FF7-4085-A74B-9FFC1BD67FFD}"/>
    <cellStyle name="Transfer out 2 6 2 2 2 3" xfId="35786" xr:uid="{41D0C188-74F8-4DA2-886D-E040577269FA}"/>
    <cellStyle name="Transfer out 2 6 2 2 2 4" xfId="37367" xr:uid="{A5A0B7FB-9145-4C0C-923D-7590591AD17B}"/>
    <cellStyle name="Transfer out 2 6 2 2 2 5" xfId="21934" xr:uid="{694EAAB7-506F-4FEB-92F0-D3EF9B7C2716}"/>
    <cellStyle name="Transfer out 2 6 2 2 3" xfId="12521" xr:uid="{93ADC9D2-71E1-43B8-AABE-26CE394BCA7B}"/>
    <cellStyle name="Transfer out 2 6 2 2 3 2" xfId="29969" xr:uid="{A1BE8FAF-AC10-45A3-A9A1-56E93D697813}"/>
    <cellStyle name="Transfer out 2 6 2 2 3 3" xfId="34981" xr:uid="{F3DD7E4A-59C4-471B-AE81-B62AB1A9127C}"/>
    <cellStyle name="Transfer out 2 6 2 2 3 4" xfId="36431" xr:uid="{E95618EB-A2B8-41AB-A208-3E8318DB278D}"/>
    <cellStyle name="Transfer out 2 6 2 2 3 5" xfId="20996" xr:uid="{6ED842B3-AFF6-4A54-9E55-6ECEA4650B79}"/>
    <cellStyle name="Transfer out 2 6 2 2 4" xfId="35450" xr:uid="{6912A1BF-426B-4FE4-9739-67C78994F3D7}"/>
    <cellStyle name="Transfer out 2 6 2 2 5" xfId="17234" xr:uid="{2EE57632-AC73-406D-8205-185BCAED1D3C}"/>
    <cellStyle name="Transfer out 2 6 2 3" xfId="10796" xr:uid="{38DFF733-56FE-4AF7-9DB7-F7FF65F22C68}"/>
    <cellStyle name="Transfer out 2 6 2 3 2" xfId="28265" xr:uid="{F86DC9BD-3D7A-493F-A638-E00EB9F65339}"/>
    <cellStyle name="Transfer out 2 6 2 3 3" xfId="33549" xr:uid="{870A565B-FFCE-453D-B74B-9BFFCAE33D9F}"/>
    <cellStyle name="Transfer out 2 6 2 3 4" xfId="33164" xr:uid="{1382C378-AEC4-4476-9E9C-B3C582305F81}"/>
    <cellStyle name="Transfer out 2 6 2 3 5" xfId="19324" xr:uid="{2E591526-382A-464D-A412-2A2FF6EE497E}"/>
    <cellStyle name="Transfer out 2 6 2 4" xfId="11436" xr:uid="{517E7F41-3488-4289-8541-C98D2FAD154D}"/>
    <cellStyle name="Transfer out 2 6 2 4 2" xfId="28891" xr:uid="{A4656831-D94C-4823-AFA5-520155F62B20}"/>
    <cellStyle name="Transfer out 2 6 2 4 3" xfId="34078" xr:uid="{FAF0A1CD-6443-44A4-9A07-790E55C8A8BB}"/>
    <cellStyle name="Transfer out 2 6 2 4 4" xfId="25595" xr:uid="{D02D22A7-C39A-4794-8B5A-7F91AD1BBEFE}"/>
    <cellStyle name="Transfer out 2 6 2 4 5" xfId="19939" xr:uid="{7C20B2E1-1BEC-4403-BCD0-D5A6408ABEEE}"/>
    <cellStyle name="Transfer out 2 6 2 5" xfId="35472" xr:uid="{D32EE2F2-C12F-40E1-8111-EB4D81B8985E}"/>
    <cellStyle name="Transfer out 2 6 2 6" xfId="16440" xr:uid="{AD8E675F-6E65-4962-A444-5B865D390ACC}"/>
    <cellStyle name="Transfer out 2 6 3" xfId="7066" xr:uid="{1BA57B67-21C7-4D46-A1E1-6557B3AACD4C}"/>
    <cellStyle name="Transfer out 2 6 3 2" xfId="7854" xr:uid="{D931EA91-A656-4070-982A-C0E547DA08F1}"/>
    <cellStyle name="Transfer out 2 6 3 2 2" xfId="13561" xr:uid="{664E1CBD-2DA6-4B8C-966C-556711ECEE00}"/>
    <cellStyle name="Transfer out 2 6 3 2 2 2" xfId="31009" xr:uid="{EFA8177A-528C-45DD-8C1D-489334AA0B8F}"/>
    <cellStyle name="Transfer out 2 6 3 2 2 3" xfId="35874" xr:uid="{E8C641ED-AA91-4202-931A-BDC453C475AA}"/>
    <cellStyle name="Transfer out 2 6 3 2 2 4" xfId="37467" xr:uid="{1B115DAD-5719-4447-A797-28AE6739CE33}"/>
    <cellStyle name="Transfer out 2 6 3 2 2 5" xfId="22036" xr:uid="{3C323F56-DE2B-4511-B319-0A1EC8BAA1DF}"/>
    <cellStyle name="Transfer out 2 6 3 2 3" xfId="12623" xr:uid="{89D3C06E-BEB8-4B16-A0AD-9B4410B8F6F4}"/>
    <cellStyle name="Transfer out 2 6 3 2 3 2" xfId="30071" xr:uid="{766D5642-3350-455E-81AD-78247B4E146D}"/>
    <cellStyle name="Transfer out 2 6 3 2 3 3" xfId="35068" xr:uid="{A1E67E55-1999-4C2F-BD43-465733843BBD}"/>
    <cellStyle name="Transfer out 2 6 3 2 3 4" xfId="36533" xr:uid="{67BAA80A-6877-4330-AC5B-EB599225E58F}"/>
    <cellStyle name="Transfer out 2 6 3 2 3 5" xfId="21098" xr:uid="{61C1C0A9-723D-4BEB-A207-C794067C87BA}"/>
    <cellStyle name="Transfer out 2 6 3 2 4" xfId="35567" xr:uid="{5683C2B4-C884-408A-AD04-749DF1EB043A}"/>
    <cellStyle name="Transfer out 2 6 3 2 5" xfId="17334" xr:uid="{7852E9B7-0C02-464B-8EEE-88A1367405B6}"/>
    <cellStyle name="Transfer out 2 6 3 3" xfId="12775" xr:uid="{D696E438-DF0E-4BA0-8D93-BD11EB7C2BF0}"/>
    <cellStyle name="Transfer out 2 6 3 3 2" xfId="30223" xr:uid="{A79CF36B-40F2-46CC-9376-DA9D858CE0F3}"/>
    <cellStyle name="Transfer out 2 6 3 3 3" xfId="35201" xr:uid="{91E0B0CB-B2D8-47BE-92C1-1C844CE95AE9}"/>
    <cellStyle name="Transfer out 2 6 3 3 4" xfId="36685" xr:uid="{DAF3FC7C-FB6D-4A8A-BA9D-BA23B48DE08D}"/>
    <cellStyle name="Transfer out 2 6 3 3 5" xfId="21250" xr:uid="{76E602E3-7938-428D-870C-3D19BD64727F}"/>
    <cellStyle name="Transfer out 2 6 3 4" xfId="11539" xr:uid="{B0561030-C3C6-46F5-9BFE-585F70670D42}"/>
    <cellStyle name="Transfer out 2 6 3 4 2" xfId="28994" xr:uid="{C35C5B75-6674-4152-B4CA-D96E2BC319EA}"/>
    <cellStyle name="Transfer out 2 6 3 4 3" xfId="34166" xr:uid="{EF90D17A-9D3A-40AF-83EE-7BE14272C283}"/>
    <cellStyle name="Transfer out 2 6 3 4 4" xfId="24190" xr:uid="{04265365-21B0-499A-AE92-CB89DC70B844}"/>
    <cellStyle name="Transfer out 2 6 3 4 5" xfId="20041" xr:uid="{6EE6F034-DEB6-42B0-9CDE-984D898815F6}"/>
    <cellStyle name="Transfer out 2 6 3 5" xfId="32903" xr:uid="{9EEA095E-6085-4366-936F-AE6376B98A50}"/>
    <cellStyle name="Transfer out 2 6 3 6" xfId="16552" xr:uid="{0CA9CC31-0B04-4AED-8455-237151381389}"/>
    <cellStyle name="Transfer out 2 6 4" xfId="5388" xr:uid="{DDCEDC4A-09F3-4F8C-8A7F-5C052AE48B3A}"/>
    <cellStyle name="Transfer out 2 6 4 2" xfId="7289" xr:uid="{ACC0F7EB-0CAE-4F88-B8C7-E905E2544C18}"/>
    <cellStyle name="Transfer out 2 6 4 2 2" xfId="12997" xr:uid="{8EC00DF3-5886-4942-AD5A-B546892E1562}"/>
    <cellStyle name="Transfer out 2 6 4 2 2 2" xfId="30445" xr:uid="{4A92661A-22B4-4476-BD88-7889CE2DE208}"/>
    <cellStyle name="Transfer out 2 6 4 2 2 3" xfId="35395" xr:uid="{1388D725-914F-423C-9D7E-3627EB8D04A9}"/>
    <cellStyle name="Transfer out 2 6 4 2 2 4" xfId="36907" xr:uid="{F7B60470-E4D9-40BA-AB60-4982CD913652}"/>
    <cellStyle name="Transfer out 2 6 4 2 2 5" xfId="21472" xr:uid="{315AC46F-3B5F-49F0-AA79-736165D5F8EA}"/>
    <cellStyle name="Transfer out 2 6 4 2 3" xfId="12059" xr:uid="{87B52D14-EED3-4F32-AF7D-152E7D2BFA88}"/>
    <cellStyle name="Transfer out 2 6 4 2 3 2" xfId="29507" xr:uid="{73CA22BE-1FE8-492B-8CA5-44F25B4F377F}"/>
    <cellStyle name="Transfer out 2 6 4 2 3 3" xfId="34592" xr:uid="{86C6B9D0-6029-4185-9BC4-9A1894817878}"/>
    <cellStyle name="Transfer out 2 6 4 2 3 4" xfId="23156" xr:uid="{7C37FA72-4C74-4811-8A79-695028C36C8C}"/>
    <cellStyle name="Transfer out 2 6 4 2 3 5" xfId="20534" xr:uid="{975D2D45-69EF-4AB6-AC88-04425BED8EA7}"/>
    <cellStyle name="Transfer out 2 6 4 2 4" xfId="35029" xr:uid="{FDC3C189-6D79-453A-ADC2-235679D1AFA8}"/>
    <cellStyle name="Transfer out 2 6 4 2 5" xfId="16774" xr:uid="{D49474AD-3BC5-443B-8D18-B64E4CFF92AD}"/>
    <cellStyle name="Transfer out 2 6 4 3" xfId="9384" xr:uid="{2AB6CDD0-A74F-403C-9960-E1B97FDC1EE8}"/>
    <cellStyle name="Transfer out 2 6 4 3 2" xfId="27108" xr:uid="{B14B7DEB-6994-4C60-8B46-41B71A03612E}"/>
    <cellStyle name="Transfer out 2 6 4 3 3" xfId="32744" xr:uid="{1883F310-5690-4314-8F4A-A9580CB1BDE0}"/>
    <cellStyle name="Transfer out 2 6 4 3 4" xfId="23496" xr:uid="{B20A1950-87CE-42EF-AE5A-3855BE98846F}"/>
    <cellStyle name="Transfer out 2 6 4 3 5" xfId="18292" xr:uid="{AE9D0585-C2D0-46D4-8E10-28D1541C8250}"/>
    <cellStyle name="Transfer out 2 6 4 4" xfId="10673" xr:uid="{E8020826-9AFD-45DD-8A8D-BA6798E9CCDC}"/>
    <cellStyle name="Transfer out 2 6 4 4 2" xfId="28153" xr:uid="{F0EF01B3-B601-4E96-9394-DAC44EF7CDED}"/>
    <cellStyle name="Transfer out 2 6 4 4 3" xfId="33454" xr:uid="{34AA09B2-3AB1-4C2F-A829-083489B34FC1}"/>
    <cellStyle name="Transfer out 2 6 4 4 4" xfId="36141" xr:uid="{F72A6E29-8178-41A9-AFAC-01C8CADBD482}"/>
    <cellStyle name="Transfer out 2 6 4 4 5" xfId="19215" xr:uid="{4D100C4F-53AF-400F-8A72-1D2095B11839}"/>
    <cellStyle name="Transfer out 2 6 4 5" xfId="23658" xr:uid="{E62AFAD7-9626-4C64-B8EF-30C40AFB52BB}"/>
    <cellStyle name="Transfer out 2 6 4 6" xfId="15325" xr:uid="{39369083-847D-49B2-B24D-9748A4D7D72F}"/>
    <cellStyle name="Transfer out 2 6 5" xfId="5870" xr:uid="{AE9671F8-6EC4-480E-8C11-2DE2111A18BB}"/>
    <cellStyle name="Transfer out 2 6 5 2" xfId="7328" xr:uid="{A955AB23-5D97-4A7B-B8E7-2F29DBCE9205}"/>
    <cellStyle name="Transfer out 2 6 5 2 2" xfId="13036" xr:uid="{DDADEC1F-B0AB-4185-8700-677356EA3A39}"/>
    <cellStyle name="Transfer out 2 6 5 2 2 2" xfId="30484" xr:uid="{4B71C681-BAD5-4B2A-A8BD-CFC196FD1970}"/>
    <cellStyle name="Transfer out 2 6 5 2 2 3" xfId="35428" xr:uid="{9C0A0F97-51E3-4677-9664-A93C0B5ED9E7}"/>
    <cellStyle name="Transfer out 2 6 5 2 2 4" xfId="36946" xr:uid="{FC47F2E9-9075-41C0-99CB-96306AE257D1}"/>
    <cellStyle name="Transfer out 2 6 5 2 2 5" xfId="21511" xr:uid="{96791F68-0D4C-418F-8D50-B2B4F559459C}"/>
    <cellStyle name="Transfer out 2 6 5 2 3" xfId="12098" xr:uid="{3D6A3EA7-D519-4B17-A383-8051740D612F}"/>
    <cellStyle name="Transfer out 2 6 5 2 3 2" xfId="29546" xr:uid="{C898188B-6506-4632-8533-9E9B5666BB9F}"/>
    <cellStyle name="Transfer out 2 6 5 2 3 3" xfId="34625" xr:uid="{DCC32D13-6BA0-4F4F-926F-EB5F9CC89B2B}"/>
    <cellStyle name="Transfer out 2 6 5 2 3 4" xfId="24516" xr:uid="{8722EB0B-13DC-4B0D-8E1C-7F8F4CDB3E30}"/>
    <cellStyle name="Transfer out 2 6 5 2 3 5" xfId="20573" xr:uid="{3AE6B0C5-169D-4F57-A813-299FDDD1798D}"/>
    <cellStyle name="Transfer out 2 6 5 2 4" xfId="23364" xr:uid="{6B775B09-44C2-4AB2-832F-ECF7FAD3F9C7}"/>
    <cellStyle name="Transfer out 2 6 5 2 5" xfId="16813" xr:uid="{1B87B834-D3F4-4076-99D3-D5D7512057CB}"/>
    <cellStyle name="Transfer out 2 6 5 3" xfId="9294" xr:uid="{6E72F860-DAF2-47EB-B728-AB9D551300AC}"/>
    <cellStyle name="Transfer out 2 6 5 3 2" xfId="27031" xr:uid="{AA5C0186-4856-4041-A355-A9F04966764D}"/>
    <cellStyle name="Transfer out 2 6 5 3 3" xfId="32675" xr:uid="{496CECB0-D442-41EC-AD54-A7D6A33159A7}"/>
    <cellStyle name="Transfer out 2 6 5 3 4" xfId="33688" xr:uid="{6A356052-B974-4B02-AAA2-11CD2EFFD663}"/>
    <cellStyle name="Transfer out 2 6 5 3 5" xfId="18222" xr:uid="{F9107ED1-910E-4555-A592-AE1B921223B6}"/>
    <cellStyle name="Transfer out 2 6 5 4" xfId="10892" xr:uid="{306911EF-1870-4089-AF89-DA60C72BDE3B}"/>
    <cellStyle name="Transfer out 2 6 5 4 2" xfId="28361" xr:uid="{E941F9B7-7914-48C8-83E1-E4BA4DC84157}"/>
    <cellStyle name="Transfer out 2 6 5 4 3" xfId="33627" xr:uid="{A4C5F3D1-3295-4986-BAD7-5127A243E1D5}"/>
    <cellStyle name="Transfer out 2 6 5 4 4" xfId="24501" xr:uid="{E7243CBB-9E7D-4477-9EFE-531577751FD7}"/>
    <cellStyle name="Transfer out 2 6 5 4 5" xfId="19420" xr:uid="{639B1059-E2BC-4BEB-8358-914F9DBAADB7}"/>
    <cellStyle name="Transfer out 2 6 5 5" xfId="23718" xr:uid="{77E8F5AD-3418-4A20-9EC9-68D7DE17A160}"/>
    <cellStyle name="Transfer out 2 6 5 6" xfId="15488" xr:uid="{EC64309F-3D18-44B6-973D-EF758FF5F8E1}"/>
    <cellStyle name="Transfer out 2 6 6" xfId="6071" xr:uid="{A505032E-A066-468E-90E8-A857AD6E0A7B}"/>
    <cellStyle name="Transfer out 2 6 6 2" xfId="7390" xr:uid="{6D937D2A-E0DF-4610-A4D9-15AACC9E4803}"/>
    <cellStyle name="Transfer out 2 6 6 2 2" xfId="13097" xr:uid="{E9A17EE5-1B41-4684-9A60-52425100D5B1}"/>
    <cellStyle name="Transfer out 2 6 6 2 2 2" xfId="30545" xr:uid="{0205A470-0810-4C59-86C2-C13E50A1E588}"/>
    <cellStyle name="Transfer out 2 6 6 2 2 3" xfId="35479" xr:uid="{40EF9707-4D5C-4F7F-A947-DA214DFD7FC3}"/>
    <cellStyle name="Transfer out 2 6 6 2 2 4" xfId="37007" xr:uid="{93F1B5E0-69A7-4055-8876-8C1854DF6D0D}"/>
    <cellStyle name="Transfer out 2 6 6 2 2 5" xfId="21572" xr:uid="{7A1C501A-8724-450B-926A-73A06564D6F2}"/>
    <cellStyle name="Transfer out 2 6 6 2 3" xfId="12159" xr:uid="{345F51B7-6B96-44F1-8610-AB0D87C1D254}"/>
    <cellStyle name="Transfer out 2 6 6 2 3 2" xfId="29607" xr:uid="{8F5F4D2D-B65D-4F30-BF02-0889DD8FB4F6}"/>
    <cellStyle name="Transfer out 2 6 6 2 3 3" xfId="34678" xr:uid="{A3633F89-5EF9-446D-81A4-9E0821452864}"/>
    <cellStyle name="Transfer out 2 6 6 2 3 4" xfId="29380" xr:uid="{EF8B53EC-A5B2-48C3-8EF3-9944C065A2F1}"/>
    <cellStyle name="Transfer out 2 6 6 2 3 5" xfId="20634" xr:uid="{4B63AE78-1012-40C0-BC72-BA2D585CCD68}"/>
    <cellStyle name="Transfer out 2 6 6 2 4" xfId="34350" xr:uid="{6CDFD340-98CE-4D0E-8500-D4CF645C696F}"/>
    <cellStyle name="Transfer out 2 6 6 2 5" xfId="16874" xr:uid="{2C133DEE-D610-4B55-8DFE-1ADEAC3E7CFB}"/>
    <cellStyle name="Transfer out 2 6 6 3" xfId="10761" xr:uid="{E1261507-AC5E-46AA-906D-4C87A69129A0}"/>
    <cellStyle name="Transfer out 2 6 6 3 2" xfId="28231" xr:uid="{CE660382-20C7-4DD7-AE11-94D163209141}"/>
    <cellStyle name="Transfer out 2 6 6 3 3" xfId="33519" xr:uid="{76414D8F-AD86-4396-BBD7-6139FFE73A30}"/>
    <cellStyle name="Transfer out 2 6 6 3 4" xfId="32285" xr:uid="{8537A39C-A922-4A3A-881C-8F55378E8687}"/>
    <cellStyle name="Transfer out 2 6 6 3 5" xfId="19290" xr:uid="{935A9206-9470-43BB-BE35-2A07E1BA9244}"/>
    <cellStyle name="Transfer out 2 6 6 4" xfId="10966" xr:uid="{E7585887-9429-46E1-AE80-2318995E9E09}"/>
    <cellStyle name="Transfer out 2 6 6 4 2" xfId="28430" xr:uid="{B2BC74F0-159A-4D10-AF69-E95B791B14F1}"/>
    <cellStyle name="Transfer out 2 6 6 4 3" xfId="33685" xr:uid="{9DFB9CBF-6471-4109-B8C2-D16FB8AF5B14}"/>
    <cellStyle name="Transfer out 2 6 6 4 4" xfId="25508" xr:uid="{0D9D730E-3B8C-42CC-BD0E-B2F1E0A4611C}"/>
    <cellStyle name="Transfer out 2 6 6 4 5" xfId="19488" xr:uid="{72FEC410-5BB8-49C5-BD72-1AE24E89CFD9}"/>
    <cellStyle name="Transfer out 2 6 6 5" xfId="23835" xr:uid="{C03FEFB0-86BB-4591-9A53-402A7CC161CB}"/>
    <cellStyle name="Transfer out 2 6 6 6" xfId="15665" xr:uid="{4AFD733E-D869-4852-879D-CCBDE9A5D8F5}"/>
    <cellStyle name="Transfer out 2 6 7" xfId="6394" xr:uid="{3A43C96F-3F61-4852-A0ED-B775DFD0EEF3}"/>
    <cellStyle name="Transfer out 2 6 7 2" xfId="11734" xr:uid="{CE3DF757-4D5C-4F70-999A-04F856A0F56C}"/>
    <cellStyle name="Transfer out 2 6 7 2 2" xfId="29187" xr:uid="{B4333971-B6A1-4926-8FD6-23E5C4263657}"/>
    <cellStyle name="Transfer out 2 6 7 2 3" xfId="34332" xr:uid="{211E1164-B419-4BD9-81C5-199AB1A732BE}"/>
    <cellStyle name="Transfer out 2 6 7 2 4" xfId="26000" xr:uid="{7F774D23-3974-4B01-8187-11A4ED7EEDBB}"/>
    <cellStyle name="Transfer out 2 6 7 2 5" xfId="20233" xr:uid="{936B9FF3-ABE2-4ACD-96C6-367234FFA5E4}"/>
    <cellStyle name="Transfer out 2 6 7 3" xfId="11046" xr:uid="{D56AFBD1-9657-4BC7-A21C-A8FF6149B7B4}"/>
    <cellStyle name="Transfer out 2 6 7 3 2" xfId="28508" xr:uid="{696ADD26-EED9-47DF-9CC7-46409A31CB1D}"/>
    <cellStyle name="Transfer out 2 6 7 3 3" xfId="33754" xr:uid="{043EEAE3-5F52-49F4-943A-8A850CA4A687}"/>
    <cellStyle name="Transfer out 2 6 7 3 4" xfId="33127" xr:uid="{A07D6E9B-B7CB-42ED-A317-A6BCD8B66C15}"/>
    <cellStyle name="Transfer out 2 6 7 3 5" xfId="19562" xr:uid="{FEA61315-376C-46D1-825F-EA4FDDF1BD24}"/>
    <cellStyle name="Transfer out 2 6 7 4" xfId="33268" xr:uid="{B1FF2B4C-BDBE-44F8-8C27-AC3269954E25}"/>
    <cellStyle name="Transfer out 2 6 7 5" xfId="15974" xr:uid="{9DED21FA-C7BA-4FF3-A776-8C5CBBEB7100}"/>
    <cellStyle name="Transfer out 2 6 8" xfId="9594" xr:uid="{60596F21-EA3F-41D2-9A15-D2ADA1FF35A8}"/>
    <cellStyle name="Transfer out 2 6 8 2" xfId="27310" xr:uid="{130645DF-F540-4C23-B83E-2F3FA6276F5C}"/>
    <cellStyle name="Transfer out 2 6 8 3" xfId="32913" xr:uid="{75170AF5-D430-4D57-88F1-4526F788CBC1}"/>
    <cellStyle name="Transfer out 2 6 8 4" xfId="36029" xr:uid="{DF79CAAB-9D80-4256-A7B1-5E61BC10B467}"/>
    <cellStyle name="Transfer out 2 6 8 5" xfId="18489" xr:uid="{1FF3A0A1-931D-4047-AD50-C1814F49F808}"/>
    <cellStyle name="Transfer out 2 6 9" xfId="10374" xr:uid="{37C75191-6C6F-4AA4-B38F-70DDFD906C4F}"/>
    <cellStyle name="Transfer out 2 6 9 2" xfId="27869" xr:uid="{68158EE1-3F34-4891-B887-972257746D25}"/>
    <cellStyle name="Transfer out 2 6 9 3" xfId="33333" xr:uid="{935413E7-B548-46D1-9642-EDF3F39710FC}"/>
    <cellStyle name="Transfer out 2 6 9 4" xfId="23582" xr:uid="{5D5AAA9F-530C-4009-B3DA-A94ABF648A3C}"/>
    <cellStyle name="Transfer out 2 6 9 5" xfId="18953" xr:uid="{020843E9-2DB2-48B3-B576-2D736AA76E3C}"/>
    <cellStyle name="Transfer out 2 7" xfId="6580" xr:uid="{E6775CDD-6B26-49CE-9BCB-AA43D4E5F1A8}"/>
    <cellStyle name="Transfer out 2 7 2" xfId="7502" xr:uid="{321B7797-5C84-45BA-A0B0-DC1AFF7166F5}"/>
    <cellStyle name="Transfer out 2 7 2 2" xfId="13209" xr:uid="{DFD7B6A8-77B7-4B23-B379-F3A6353AA786}"/>
    <cellStyle name="Transfer out 2 7 2 2 2" xfId="30657" xr:uid="{6898C227-44B2-44F3-85E6-585FBE534DE7}"/>
    <cellStyle name="Transfer out 2 7 2 2 3" xfId="35582" xr:uid="{5ACC8321-32FF-4863-8EE6-593A6D04FA8D}"/>
    <cellStyle name="Transfer out 2 7 2 2 4" xfId="37117" xr:uid="{A7252B2F-9A53-49AC-AE8A-FAFD0E2AD03B}"/>
    <cellStyle name="Transfer out 2 7 2 2 5" xfId="21684" xr:uid="{CAB314D1-BAED-4235-88B8-53DD046BE0AF}"/>
    <cellStyle name="Transfer out 2 7 2 3" xfId="12271" xr:uid="{910F28A9-75D8-42C9-9D9D-C7EAAFDA41A1}"/>
    <cellStyle name="Transfer out 2 7 2 3 2" xfId="29719" xr:uid="{5E82A204-EE8B-475B-9DE6-B92FCE014F83}"/>
    <cellStyle name="Transfer out 2 7 2 3 3" xfId="34777" xr:uid="{8DB586FF-3D38-450C-9D84-E0C886C5FFF3}"/>
    <cellStyle name="Transfer out 2 7 2 3 4" xfId="24379" xr:uid="{D80C98E4-5D7A-49D6-832F-E06D3617C3A7}"/>
    <cellStyle name="Transfer out 2 7 2 3 5" xfId="20746" xr:uid="{5DEAFC17-E6C9-4E32-BF92-0A7E476A0D62}"/>
    <cellStyle name="Transfer out 2 7 2 4" xfId="25289" xr:uid="{FEBB8B31-0B3C-437E-9523-AC6E1992D0BB}"/>
    <cellStyle name="Transfer out 2 7 2 5" xfId="16984" xr:uid="{3E56B4AD-3B5D-4ECA-BEDB-AD2E61E06CFF}"/>
    <cellStyle name="Transfer out 2 7 3" xfId="11892" xr:uid="{B7E69961-8497-46CA-897A-AC681212DAA2}"/>
    <cellStyle name="Transfer out 2 7 3 2" xfId="29343" xr:uid="{CFE8EDD6-FB8A-4497-B3BA-FE00DED27575}"/>
    <cellStyle name="Transfer out 2 7 3 3" xfId="34469" xr:uid="{447B6509-4C31-49D6-98A1-76987E09DB0D}"/>
    <cellStyle name="Transfer out 2 7 3 4" xfId="24227" xr:uid="{F546F0A7-33AA-4529-AB76-52DAC91B0A74}"/>
    <cellStyle name="Transfer out 2 7 3 5" xfId="20384" xr:uid="{93E45E84-DB37-47E8-8AD4-788DB943AFBC}"/>
    <cellStyle name="Transfer out 2 7 4" xfId="11162" xr:uid="{8ACA3BED-8411-4FE3-BE6D-141672784E0D}"/>
    <cellStyle name="Transfer out 2 7 4 2" xfId="28621" xr:uid="{88BBEE8B-8CB5-4C49-8795-41C14B0194C1}"/>
    <cellStyle name="Transfer out 2 7 4 3" xfId="33855" xr:uid="{ADC009D9-F1B4-46E9-BBE8-969C80D63514}"/>
    <cellStyle name="Transfer out 2 7 4 4" xfId="25570" xr:uid="{534F31F0-1198-4442-A9C6-3EFB411AC173}"/>
    <cellStyle name="Transfer out 2 7 4 5" xfId="19671" xr:uid="{591D7136-25FA-423E-84DB-7B0CF98184FC}"/>
    <cellStyle name="Transfer out 2 7 5" xfId="32070" xr:uid="{50B1B9EB-50F5-4588-8D36-6B65D0FE043E}"/>
    <cellStyle name="Transfer out 2 7 6" xfId="16096" xr:uid="{DC512CF7-0F57-423A-AF30-565477321B35}"/>
    <cellStyle name="Transfer out 2 8" xfId="5416" xr:uid="{3C9173F8-8E47-4D9F-ADE2-61C08FA0500E}"/>
    <cellStyle name="Transfer out 2 8 2" xfId="7300" xr:uid="{1417B10F-ACB7-4351-938E-11C28D2932FF}"/>
    <cellStyle name="Transfer out 2 8 2 2" xfId="13008" xr:uid="{C00F6AFD-A14C-489A-A2BE-96CCB4AEBA2F}"/>
    <cellStyle name="Transfer out 2 8 2 2 2" xfId="30456" xr:uid="{FEBF7EBA-30E4-4541-86FE-B2BCDA1801D4}"/>
    <cellStyle name="Transfer out 2 8 2 2 3" xfId="35405" xr:uid="{21ECA48D-6F39-430A-B6EE-C4DE90A00F5C}"/>
    <cellStyle name="Transfer out 2 8 2 2 4" xfId="36918" xr:uid="{E00BF23B-ED8E-4145-A3B7-9FC0D9A7A75C}"/>
    <cellStyle name="Transfer out 2 8 2 2 5" xfId="21483" xr:uid="{03365E16-986F-4BBD-A6D7-109C2D173DA8}"/>
    <cellStyle name="Transfer out 2 8 2 3" xfId="12070" xr:uid="{415E62DA-9930-437D-8931-5A8F572F3976}"/>
    <cellStyle name="Transfer out 2 8 2 3 2" xfId="29518" xr:uid="{C1075010-55A2-4566-A67A-1E41493AD15E}"/>
    <cellStyle name="Transfer out 2 8 2 3 3" xfId="34602" xr:uid="{D3CBC59A-60E9-4591-93B7-0F69EA8DFFDD}"/>
    <cellStyle name="Transfer out 2 8 2 3 4" xfId="32588" xr:uid="{B9350074-9A29-412C-9E9A-E8E554F914A3}"/>
    <cellStyle name="Transfer out 2 8 2 3 5" xfId="20545" xr:uid="{A58DC816-7A23-4D2D-9B91-6887D2C5CC13}"/>
    <cellStyle name="Transfer out 2 8 2 4" xfId="34398" xr:uid="{4918C23B-EDB2-4D78-8CF5-F374967DAACC}"/>
    <cellStyle name="Transfer out 2 8 2 5" xfId="16785" xr:uid="{96B4508B-4246-42E2-B2E3-CF6EF9E55FDA}"/>
    <cellStyle name="Transfer out 2 8 3" xfId="8304" xr:uid="{30F0887B-6ECC-43DC-B553-56C28D8634D0}"/>
    <cellStyle name="Transfer out 2 8 3 2" xfId="26239" xr:uid="{BDE8B9D7-D463-4F9A-A0EB-5D1AD2583CE7}"/>
    <cellStyle name="Transfer out 2 8 3 3" xfId="32274" xr:uid="{CF7253F4-9B00-4019-B908-662A41F68E04}"/>
    <cellStyle name="Transfer out 2 8 3 4" xfId="32123" xr:uid="{167D0879-B530-4BAA-9E36-245F5F4760B6}"/>
    <cellStyle name="Transfer out 2 8 3 5" xfId="17568" xr:uid="{442F7404-850D-470A-960A-20866134D81B}"/>
    <cellStyle name="Transfer out 2 8 4" xfId="10687" xr:uid="{7A3BE721-B9CE-46A0-A5AE-8A4EF7BFB03A}"/>
    <cellStyle name="Transfer out 2 8 4 2" xfId="28165" xr:uid="{82420CE9-B2EB-4F10-A46D-D568036F1056}"/>
    <cellStyle name="Transfer out 2 8 4 3" xfId="33465" xr:uid="{B30EB55A-1059-460D-BA1C-95287A866638}"/>
    <cellStyle name="Transfer out 2 8 4 4" xfId="25305" xr:uid="{1CF3F311-5BDF-479E-8D01-0B5580A51B3E}"/>
    <cellStyle name="Transfer out 2 8 4 5" xfId="19227" xr:uid="{CD3DFDDD-173F-481E-A836-12B4ECFA6426}"/>
    <cellStyle name="Transfer out 2 8 5" xfId="36057" xr:uid="{C8EE105D-3165-4626-83FA-DC156E9867A3}"/>
    <cellStyle name="Transfer out 2 8 6" xfId="15352" xr:uid="{B7AF1A37-2384-4C71-91CE-559753F02AA7}"/>
    <cellStyle name="Transfer out 2 9" xfId="6564" xr:uid="{D07DBE61-0ED7-4AD2-B299-B3C4CF4E1861}"/>
    <cellStyle name="Transfer out 2 9 2" xfId="7492" xr:uid="{3D056041-E64C-498F-8C36-612697E3BE37}"/>
    <cellStyle name="Transfer out 2 9 2 2" xfId="13199" xr:uid="{91E61725-28DE-4B31-BC9A-CBFC6C337FD9}"/>
    <cellStyle name="Transfer out 2 9 2 2 2" xfId="30647" xr:uid="{B541130A-B18D-4D51-83AC-F675BF848199}"/>
    <cellStyle name="Transfer out 2 9 2 2 3" xfId="35574" xr:uid="{99D06DBE-F453-4BBA-B611-D383FCDA0B4E}"/>
    <cellStyle name="Transfer out 2 9 2 2 4" xfId="37107" xr:uid="{60613723-4EDB-478A-999D-D92D23CF2C1B}"/>
    <cellStyle name="Transfer out 2 9 2 2 5" xfId="21674" xr:uid="{2898EFC0-5CAF-42A4-BE1B-6393B9E35842}"/>
    <cellStyle name="Transfer out 2 9 2 3" xfId="12261" xr:uid="{2B33A7D6-A607-4010-95AC-A7423EE74078}"/>
    <cellStyle name="Transfer out 2 9 2 3 2" xfId="29709" xr:uid="{E5059ED4-9AE1-40A9-AC95-B3D175A958C0}"/>
    <cellStyle name="Transfer out 2 9 2 3 3" xfId="34769" xr:uid="{800C5118-76BB-450C-AB2D-FC759CFB0034}"/>
    <cellStyle name="Transfer out 2 9 2 3 4" xfId="24369" xr:uid="{75D47A1F-4B08-4ABE-B27C-BC9F09511AA4}"/>
    <cellStyle name="Transfer out 2 9 2 3 5" xfId="20736" xr:uid="{1D2C735F-1EEF-4B5C-9EEC-32F6357AABA2}"/>
    <cellStyle name="Transfer out 2 9 2 4" xfId="33540" xr:uid="{E34F5AE2-13C4-4F32-9BCC-5F6D2B0DE75D}"/>
    <cellStyle name="Transfer out 2 9 2 5" xfId="16974" xr:uid="{2A6C1AD7-1273-4388-8E5E-7F47F7EAEF61}"/>
    <cellStyle name="Transfer out 2 9 3" xfId="9647" xr:uid="{D3D4E165-6657-4554-A88D-700D4C562A0D}"/>
    <cellStyle name="Transfer out 2 9 3 2" xfId="27347" xr:uid="{5884A788-8F10-4D23-AF43-38A01A098CAB}"/>
    <cellStyle name="Transfer out 2 9 3 3" xfId="32952" xr:uid="{B3F8BD87-1FD5-4DDF-9C47-DA9D171DE7EF}"/>
    <cellStyle name="Transfer out 2 9 3 4" xfId="25452" xr:uid="{B522B2D1-D715-4BB1-A018-4AF18952CB52}"/>
    <cellStyle name="Transfer out 2 9 3 5" xfId="18525" xr:uid="{7893310F-8225-4705-B7BC-B2F6D6B52C6B}"/>
    <cellStyle name="Transfer out 2 9 4" xfId="11149" xr:uid="{083711FE-0A23-4C9E-8944-C9E464A8405F}"/>
    <cellStyle name="Transfer out 2 9 4 2" xfId="28609" xr:uid="{282F3DEF-0689-4AC6-9C16-5440413D6B23}"/>
    <cellStyle name="Transfer out 2 9 4 3" xfId="33844" xr:uid="{AC0EF044-C881-48CD-B64D-05C77F93D5B7}"/>
    <cellStyle name="Transfer out 2 9 4 4" xfId="25328" xr:uid="{6F8837C6-CCA1-4972-A861-F837B5CC811E}"/>
    <cellStyle name="Transfer out 2 9 4 5" xfId="19659" xr:uid="{09A9340D-8CE9-4BC3-BD81-D852AA30B213}"/>
    <cellStyle name="Transfer out 2 9 5" xfId="23442" xr:uid="{403E042E-301F-49B9-AF72-8675AF321448}"/>
    <cellStyle name="Transfer out 2 9 6" xfId="16080" xr:uid="{508E4BF4-6634-423F-9899-D98C9DD1814C}"/>
    <cellStyle name="Transfer out 3" xfId="5217" xr:uid="{96CC7D6E-41A7-4AB2-8CCB-B00B99AD891A}"/>
    <cellStyle name="Transfer out 3 10" xfId="7128" xr:uid="{C86CB6D1-CDB8-47BA-82E9-D43BEFF765DE}"/>
    <cellStyle name="Transfer out 3 10 2" xfId="7902" xr:uid="{8D07A4FC-0951-4766-B05B-4ED846240EAA}"/>
    <cellStyle name="Transfer out 3 10 2 2" xfId="13609" xr:uid="{883C1A2F-773A-42C9-8599-FD53D8D2CFFE}"/>
    <cellStyle name="Transfer out 3 10 2 2 2" xfId="31057" xr:uid="{FD0743AB-0041-4896-B3E9-1DE676F094C3}"/>
    <cellStyle name="Transfer out 3 10 2 2 3" xfId="35918" xr:uid="{5DDC3CB6-F9AF-4239-A624-11538421E16F}"/>
    <cellStyle name="Transfer out 3 10 2 2 4" xfId="37515" xr:uid="{602F352C-598A-4775-A463-D78BE68F1779}"/>
    <cellStyle name="Transfer out 3 10 2 2 5" xfId="22084" xr:uid="{AF7E51B1-FAB8-460E-A9FF-A7C5B1C00505}"/>
    <cellStyle name="Transfer out 3 10 2 3" xfId="12671" xr:uid="{9AA5CFF3-D496-4269-8F4D-EA3013FEDACB}"/>
    <cellStyle name="Transfer out 3 10 2 3 2" xfId="30119" xr:uid="{A0620572-7337-464D-98D5-578ACE580841}"/>
    <cellStyle name="Transfer out 3 10 2 3 3" xfId="35112" xr:uid="{D37614FE-C9EF-4DED-8850-C27A11488319}"/>
    <cellStyle name="Transfer out 3 10 2 3 4" xfId="36581" xr:uid="{C6D7DD49-AB1E-4D0B-B27B-2E45466CC7A2}"/>
    <cellStyle name="Transfer out 3 10 2 3 5" xfId="21146" xr:uid="{BE8FB2C1-6A82-4912-829C-F1981A90E5F3}"/>
    <cellStyle name="Transfer out 3 10 2 4" xfId="34788" xr:uid="{D2C8CA04-F075-4490-AA17-D5E25C406714}"/>
    <cellStyle name="Transfer out 3 10 2 5" xfId="17382" xr:uid="{EC018626-9854-42DF-B965-ACD3F30DAD0B}"/>
    <cellStyle name="Transfer out 3 10 3" xfId="12836" xr:uid="{E557BB02-C455-4259-886C-160A8696FA3F}"/>
    <cellStyle name="Transfer out 3 10 3 2" xfId="30284" xr:uid="{F0D52692-36C8-4D35-85D4-432C25549AE7}"/>
    <cellStyle name="Transfer out 3 10 3 3" xfId="35254" xr:uid="{B7BCDF30-2B45-4B19-AFF7-518E1D35284D}"/>
    <cellStyle name="Transfer out 3 10 3 4" xfId="36746" xr:uid="{E75B00DC-3E4B-4BC5-968E-5381F44D73A9}"/>
    <cellStyle name="Transfer out 3 10 3 5" xfId="21311" xr:uid="{B67D5ACE-677C-4790-8F48-D3A632C65D16}"/>
    <cellStyle name="Transfer out 3 10 4" xfId="11587" xr:uid="{E35B7841-1A3F-4656-A4A2-F3D8D44420D5}"/>
    <cellStyle name="Transfer out 3 10 4 2" xfId="29042" xr:uid="{6842B87C-F461-4539-8758-664F1006AEAD}"/>
    <cellStyle name="Transfer out 3 10 4 3" xfId="34208" xr:uid="{D4ECB904-2A8A-4CA3-A302-713D2F1392A1}"/>
    <cellStyle name="Transfer out 3 10 4 4" xfId="24211" xr:uid="{B242EE0E-24B1-4B3D-9194-A18F0BAA5BD1}"/>
    <cellStyle name="Transfer out 3 10 4 5" xfId="20089" xr:uid="{8AE3DD2B-2DED-4C92-A5DE-3BC0E0FF7B7A}"/>
    <cellStyle name="Transfer out 3 10 5" xfId="35740" xr:uid="{10535239-3355-4314-A993-9B2A4134C0C8}"/>
    <cellStyle name="Transfer out 3 10 6" xfId="16613" xr:uid="{FDFE536F-E71D-4ABF-B947-37FD630D50B5}"/>
    <cellStyle name="Transfer out 3 11" xfId="5990" xr:uid="{B2F0106F-2FEE-471A-A7EE-1ADF5D3FD00F}"/>
    <cellStyle name="Transfer out 3 11 2" xfId="9340" xr:uid="{03D68F8D-5C57-44FC-B078-C7C5B55461FE}"/>
    <cellStyle name="Transfer out 3 11 2 2" xfId="27076" xr:uid="{F73F2F54-9328-49EF-8027-A598A78761AE}"/>
    <cellStyle name="Transfer out 3 11 2 3" xfId="32711" xr:uid="{6B75A544-B400-4F8C-89FE-077497EBEBF0}"/>
    <cellStyle name="Transfer out 3 11 2 4" xfId="25840" xr:uid="{E354CF3B-39FC-4D88-BEC5-26426AAF78B8}"/>
    <cellStyle name="Transfer out 3 11 2 5" xfId="18261" xr:uid="{286DD139-9E02-4928-B518-7268D868DDE2}"/>
    <cellStyle name="Transfer out 3 11 3" xfId="9276" xr:uid="{EB6FD19F-1385-46A6-B986-AD04AAD875BA}"/>
    <cellStyle name="Transfer out 3 11 3 2" xfId="27013" xr:uid="{611B76F9-A6DD-4B5F-A032-4E7E0FEB84E0}"/>
    <cellStyle name="Transfer out 3 11 3 3" xfId="32661" xr:uid="{D3A79971-209A-4CBD-8840-4CC6A4AB86A4}"/>
    <cellStyle name="Transfer out 3 11 3 4" xfId="26105" xr:uid="{750D01E1-41BF-4394-A522-401457FF4C6E}"/>
    <cellStyle name="Transfer out 3 11 3 5" xfId="18205" xr:uid="{4B827400-25A4-4A99-BE36-7D2BBF9FC7F1}"/>
    <cellStyle name="Transfer out 3 11 4" xfId="23791" xr:uid="{BB7A3541-38A4-4BDB-9353-D18EC642A860}"/>
    <cellStyle name="Transfer out 3 11 5" xfId="15593" xr:uid="{3F47376E-B9FC-4406-9C34-4FD1A874BB14}"/>
    <cellStyle name="Transfer out 3 12" xfId="9635" xr:uid="{FC0A709F-5849-4C92-9A4B-B22ED28359E3}"/>
    <cellStyle name="Transfer out 3 12 2" xfId="27335" xr:uid="{E265F69F-EAC7-4E85-B9B1-848FC1C2CFE5}"/>
    <cellStyle name="Transfer out 3 12 3" xfId="32942" xr:uid="{0C24CC9C-3BB7-4400-B38E-44E92277A22E}"/>
    <cellStyle name="Transfer out 3 12 4" xfId="25587" xr:uid="{DB0E2C32-15C9-4761-8144-8594FF1DF679}"/>
    <cellStyle name="Transfer out 3 12 5" xfId="18513" xr:uid="{97A6C5A8-9CD0-4A11-BF95-68AD73C8D8C4}"/>
    <cellStyle name="Transfer out 3 13" xfId="9150" xr:uid="{E7859D55-AC38-408A-B439-40FD050C3037}"/>
    <cellStyle name="Transfer out 3 13 2" xfId="26899" xr:uid="{50D06152-B7DB-4585-A0D0-D137444EB8A8}"/>
    <cellStyle name="Transfer out 3 13 3" xfId="32582" xr:uid="{1684C2DE-E6A7-4204-B3A4-35021A885989}"/>
    <cellStyle name="Transfer out 3 13 4" xfId="32870" xr:uid="{9EBDDB35-8DF9-4D69-9DFE-B38E0798DE26}"/>
    <cellStyle name="Transfer out 3 13 5" xfId="18127" xr:uid="{395997A9-084C-437E-8BEC-442AB3E7A90F}"/>
    <cellStyle name="Transfer out 3 14" xfId="33315" xr:uid="{17DBFF6D-3B9B-45C7-AFDF-C944156C2BFD}"/>
    <cellStyle name="Transfer out 3 15" xfId="15209" xr:uid="{AEAF757B-36C3-4326-9845-579BAE6E04A8}"/>
    <cellStyle name="Transfer out 3 2" xfId="6719" xr:uid="{AC9310F0-2E22-4C1E-ABA1-2B5A78629FB1}"/>
    <cellStyle name="Transfer out 3 2 10" xfId="25473" xr:uid="{13022420-22D5-4BFD-9B76-08F7D6F62944}"/>
    <cellStyle name="Transfer out 3 2 11" xfId="16227" xr:uid="{2C5422A4-9F7B-4B14-AADE-9B2E392E2141}"/>
    <cellStyle name="Transfer out 3 2 2" xfId="7060" xr:uid="{B98C57C0-067C-4526-9B27-69683FBC6829}"/>
    <cellStyle name="Transfer out 3 2 2 2" xfId="7848" xr:uid="{68F6A689-379F-4AEB-B18B-9752274FCFF6}"/>
    <cellStyle name="Transfer out 3 2 2 2 2" xfId="13555" xr:uid="{602F0262-A7D3-4C05-82ED-E244AA77BE56}"/>
    <cellStyle name="Transfer out 3 2 2 2 2 2" xfId="31003" xr:uid="{EEC2D5D1-F2C8-4145-9BE4-3036BAF58C48}"/>
    <cellStyle name="Transfer out 3 2 2 2 2 3" xfId="35868" xr:uid="{0EE6912C-6DCE-4396-8495-6F12B1847AB8}"/>
    <cellStyle name="Transfer out 3 2 2 2 2 4" xfId="37461" xr:uid="{9F5271E9-07B1-4079-97D6-DFF6553421D6}"/>
    <cellStyle name="Transfer out 3 2 2 2 2 5" xfId="22030" xr:uid="{27F5C83D-6D98-44F1-B940-FCE611D49FFE}"/>
    <cellStyle name="Transfer out 3 2 2 2 3" xfId="12617" xr:uid="{42C8BBC8-C677-4729-927B-426FA2D2D647}"/>
    <cellStyle name="Transfer out 3 2 2 2 3 2" xfId="30065" xr:uid="{24589DB1-B518-4D58-9EA9-3DC7E2D57104}"/>
    <cellStyle name="Transfer out 3 2 2 2 3 3" xfId="35062" xr:uid="{4577CA15-265A-42F9-AA1C-1DB5F9D93C2A}"/>
    <cellStyle name="Transfer out 3 2 2 2 3 4" xfId="36527" xr:uid="{5E9E84B8-028E-4C51-9F5D-EDF272795E9F}"/>
    <cellStyle name="Transfer out 3 2 2 2 3 5" xfId="21092" xr:uid="{85FF2701-DD0E-4531-8C92-FB54B2396DDA}"/>
    <cellStyle name="Transfer out 3 2 2 2 4" xfId="35223" xr:uid="{4FDD64C2-C569-4E85-A41C-FAEDE3E3A4CD}"/>
    <cellStyle name="Transfer out 3 2 2 2 5" xfId="17328" xr:uid="{89D22527-8CC6-47FB-BD4A-16DE97AA1869}"/>
    <cellStyle name="Transfer out 3 2 2 3" xfId="12769" xr:uid="{9EC688CB-1859-40B4-8E81-B7D6FA4B8399}"/>
    <cellStyle name="Transfer out 3 2 2 3 2" xfId="30217" xr:uid="{E457920E-04BB-43D8-9070-BB1EA3E0F063}"/>
    <cellStyle name="Transfer out 3 2 2 3 3" xfId="35195" xr:uid="{77174499-BBB0-49FF-AE4B-8C0CEC2CED95}"/>
    <cellStyle name="Transfer out 3 2 2 3 4" xfId="36679" xr:uid="{76820C3C-2462-4D0E-AD74-D9D6BDD6485F}"/>
    <cellStyle name="Transfer out 3 2 2 3 5" xfId="21244" xr:uid="{8F46B900-DA6A-494C-9443-2DC2A193FCF0}"/>
    <cellStyle name="Transfer out 3 2 2 4" xfId="11533" xr:uid="{8E0DE0DC-3C72-41D8-B27F-1F7D09AF5047}"/>
    <cellStyle name="Transfer out 3 2 2 4 2" xfId="28988" xr:uid="{4B946890-6DAE-47B5-8772-C33E80A1F0B9}"/>
    <cellStyle name="Transfer out 3 2 2 4 3" xfId="34160" xr:uid="{30FB7850-90AB-4BE4-975B-BD91A269FD8D}"/>
    <cellStyle name="Transfer out 3 2 2 4 4" xfId="27232" xr:uid="{F04B1F26-3ADF-4380-AB42-9F21BB81E382}"/>
    <cellStyle name="Transfer out 3 2 2 4 5" xfId="20035" xr:uid="{C83FD8D1-36CE-4366-B461-C867DF0D2627}"/>
    <cellStyle name="Transfer out 3 2 2 5" xfId="34268" xr:uid="{2C35D40B-88FB-4063-8F6C-B0B520AF45F6}"/>
    <cellStyle name="Transfer out 3 2 2 6" xfId="16546" xr:uid="{D0765DC5-6B72-4A89-9940-DA097F97D285}"/>
    <cellStyle name="Transfer out 3 2 3" xfId="6728" xr:uid="{FFE98D0B-4087-4580-B5A8-84BD33D34509}"/>
    <cellStyle name="Transfer out 3 2 3 2" xfId="7588" xr:uid="{E1120282-5E91-4144-8659-22E131F4015B}"/>
    <cellStyle name="Transfer out 3 2 3 2 2" xfId="13295" xr:uid="{1ADE34EE-331E-40FD-A6CA-EED86B0B2467}"/>
    <cellStyle name="Transfer out 3 2 3 2 2 2" xfId="30743" xr:uid="{3FBA2CE1-3E38-4E25-B35B-C683D480820D}"/>
    <cellStyle name="Transfer out 3 2 3 2 2 3" xfId="35653" xr:uid="{E11E98B3-F2CD-4F4A-BDE0-8064A61001C2}"/>
    <cellStyle name="Transfer out 3 2 3 2 2 4" xfId="37203" xr:uid="{CB889212-4CD9-4A88-9A56-C9D1305644DB}"/>
    <cellStyle name="Transfer out 3 2 3 2 2 5" xfId="21770" xr:uid="{C98E771D-A8DA-4122-8C12-15952AC40AF1}"/>
    <cellStyle name="Transfer out 3 2 3 2 3" xfId="12357" xr:uid="{F4019B2E-DC62-45BD-9B91-9AEAEB7D8591}"/>
    <cellStyle name="Transfer out 3 2 3 2 3 2" xfId="29805" xr:uid="{D780F75F-1478-474A-A242-91921400A4BC}"/>
    <cellStyle name="Transfer out 3 2 3 2 3 3" xfId="34850" xr:uid="{F9B6578D-7DF6-4A89-8BAD-9C054E31B8AE}"/>
    <cellStyle name="Transfer out 3 2 3 2 3 4" xfId="36267" xr:uid="{FAB4F140-80ED-4698-88A7-71E7A2A9120B}"/>
    <cellStyle name="Transfer out 3 2 3 2 3 5" xfId="20832" xr:uid="{609F697D-8804-4F64-ACF6-40589C245CDB}"/>
    <cellStyle name="Transfer out 3 2 3 2 4" xfId="34377" xr:uid="{16C71B5F-1874-4DFF-8B24-F9A8C568E40A}"/>
    <cellStyle name="Transfer out 3 2 3 2 5" xfId="17070" xr:uid="{E9430D3D-8602-44CA-ABA9-06782D02221A}"/>
    <cellStyle name="Transfer out 3 2 3 3" xfId="11760" xr:uid="{760A8976-3286-461F-B06F-71D77651F0DB}"/>
    <cellStyle name="Transfer out 3 2 3 3 2" xfId="29212" xr:uid="{01518AF1-A932-4C0D-BF03-F9D029D200F2}"/>
    <cellStyle name="Transfer out 3 2 3 3 3" xfId="34353" xr:uid="{EFF8C21E-3850-4A52-BFAD-4C721336A9D4}"/>
    <cellStyle name="Transfer out 3 2 3 3 4" xfId="24505" xr:uid="{C04F11EF-3AC8-4DD4-8245-9778B5307D66}"/>
    <cellStyle name="Transfer out 3 2 3 3 5" xfId="20258" xr:uid="{F7696F05-35DE-42AF-96FE-C6DC4000E56B}"/>
    <cellStyle name="Transfer out 3 2 3 4" xfId="11262" xr:uid="{E0A26010-D893-4BFC-BA42-E58BD70A7C6B}"/>
    <cellStyle name="Transfer out 3 2 3 4 2" xfId="28717" xr:uid="{C17F9374-78AB-49E3-A559-5DD6D8C5D40E}"/>
    <cellStyle name="Transfer out 3 2 3 4 3" xfId="33936" xr:uid="{3F4D7F8E-72DF-42ED-A2A7-BDE2CC414A66}"/>
    <cellStyle name="Transfer out 3 2 3 4 4" xfId="32207" xr:uid="{937E81DB-B906-4DCC-9EB5-FD1F5DDC543B}"/>
    <cellStyle name="Transfer out 3 2 3 4 5" xfId="19766" xr:uid="{EE3A900C-3533-4DAC-B211-033A541A158A}"/>
    <cellStyle name="Transfer out 3 2 3 5" xfId="25767" xr:uid="{DAAE38FC-838D-455C-920C-79452312F986}"/>
    <cellStyle name="Transfer out 3 2 3 6" xfId="16236" xr:uid="{016E3A9D-C207-4608-A4CA-EF232493C669}"/>
    <cellStyle name="Transfer out 3 2 4" xfId="6448" xr:uid="{C5B6FF73-EE98-42BE-B58B-3AEE6C974A85}"/>
    <cellStyle name="Transfer out 3 2 4 2" xfId="7439" xr:uid="{11155880-0B99-4326-9E3A-1010B85C8C0B}"/>
    <cellStyle name="Transfer out 3 2 4 2 2" xfId="13146" xr:uid="{B0C4C057-84D4-4ED7-898F-622318332CDD}"/>
    <cellStyle name="Transfer out 3 2 4 2 2 2" xfId="30594" xr:uid="{7B243D7C-3575-4FB4-BD25-E52E8C23F7AE}"/>
    <cellStyle name="Transfer out 3 2 4 2 2 3" xfId="35526" xr:uid="{83F330FA-C297-4FF9-89A1-F5A4B4FB523D}"/>
    <cellStyle name="Transfer out 3 2 4 2 2 4" xfId="37056" xr:uid="{0C73B748-2753-4490-8FF7-0637FE10D07A}"/>
    <cellStyle name="Transfer out 3 2 4 2 2 5" xfId="21621" xr:uid="{54C934FD-E70C-43FB-B7E3-6F2A385E6BB0}"/>
    <cellStyle name="Transfer out 3 2 4 2 3" xfId="12208" xr:uid="{1A8D7EBC-0488-432E-A91D-99E31DA7D2C6}"/>
    <cellStyle name="Transfer out 3 2 4 2 3 2" xfId="29656" xr:uid="{659F944C-2B6E-4586-8948-57914E3BAA60}"/>
    <cellStyle name="Transfer out 3 2 4 2 3 3" xfId="34723" xr:uid="{0384DDB7-02E6-4333-8FFF-157E0B91336F}"/>
    <cellStyle name="Transfer out 3 2 4 2 3 4" xfId="24328" xr:uid="{13799005-2A97-4A91-8AE6-3C4377161941}"/>
    <cellStyle name="Transfer out 3 2 4 2 3 5" xfId="20683" xr:uid="{66FCDAC0-18B8-4847-B33C-F29E29AD10D0}"/>
    <cellStyle name="Transfer out 3 2 4 2 4" xfId="33477" xr:uid="{5B6B5C76-21AA-4104-93ED-2071FE5848BF}"/>
    <cellStyle name="Transfer out 3 2 4 2 5" xfId="16923" xr:uid="{8BC7E00C-CFA7-4D51-B68C-83CBFAC1FC44}"/>
    <cellStyle name="Transfer out 3 2 4 3" xfId="11779" xr:uid="{9F16C19B-6987-4443-9A5C-CA5CBAFBE42A}"/>
    <cellStyle name="Transfer out 3 2 4 3 2" xfId="29231" xr:uid="{60C8BD12-BABD-44F9-941C-FC78F4BBAE55}"/>
    <cellStyle name="Transfer out 3 2 4 3 3" xfId="34369" xr:uid="{D0C1A65E-3E89-48C5-9996-B4F6E79E504C}"/>
    <cellStyle name="Transfer out 3 2 4 3 4" xfId="25347" xr:uid="{1C917A90-ED51-4445-9BFE-49187E3D4E2F}"/>
    <cellStyle name="Transfer out 3 2 4 3 5" xfId="20275" xr:uid="{F245021D-4E9F-4BF1-ADD2-911BFF6F4623}"/>
    <cellStyle name="Transfer out 3 2 4 4" xfId="11082" xr:uid="{D8AA2BAC-7010-4C0A-B475-6065A78F76B6}"/>
    <cellStyle name="Transfer out 3 2 4 4 2" xfId="28544" xr:uid="{3B34FAEA-9BFA-4FF2-BAFC-F41BEF9E4885}"/>
    <cellStyle name="Transfer out 3 2 4 4 3" xfId="33787" xr:uid="{058B73A7-F092-4536-B6EB-47A338FBA396}"/>
    <cellStyle name="Transfer out 3 2 4 4 4" xfId="33123" xr:uid="{DC5ECDE7-865F-4312-8E99-F48006783F30}"/>
    <cellStyle name="Transfer out 3 2 4 4 5" xfId="19596" xr:uid="{553E6CDF-05FB-4618-A3FE-E30A01C8CAA7}"/>
    <cellStyle name="Transfer out 3 2 4 5" xfId="24092" xr:uid="{C44F20BD-D7F0-4F23-96E5-A3E79D407C70}"/>
    <cellStyle name="Transfer out 3 2 4 6" xfId="15994" xr:uid="{AE50921A-DC3D-4404-8F1B-C194D9BB39F4}"/>
    <cellStyle name="Transfer out 3 2 5" xfId="7181" xr:uid="{AC5077D0-CF17-4DA2-BB1E-1EA711E4E39C}"/>
    <cellStyle name="Transfer out 3 2 5 2" xfId="7953" xr:uid="{820B470D-F1B1-4F8C-B7AE-536E52F9CBFC}"/>
    <cellStyle name="Transfer out 3 2 5 2 2" xfId="13660" xr:uid="{189F8435-0F6B-4981-A355-86CEF62F9C8B}"/>
    <cellStyle name="Transfer out 3 2 5 2 2 2" xfId="31108" xr:uid="{54D8DFA6-09C1-472B-8737-67F9B90C2E79}"/>
    <cellStyle name="Transfer out 3 2 5 2 2 3" xfId="35963" xr:uid="{04ED4B79-AAB9-485D-8FC6-0C1889D80329}"/>
    <cellStyle name="Transfer out 3 2 5 2 2 4" xfId="37566" xr:uid="{DC69151A-91DA-42C4-9604-45025CE26674}"/>
    <cellStyle name="Transfer out 3 2 5 2 2 5" xfId="22135" xr:uid="{34E73137-738C-4651-AA83-20E0437F3C77}"/>
    <cellStyle name="Transfer out 3 2 5 2 3" xfId="12722" xr:uid="{97D62CCF-524B-4ADC-8CB0-CB9C12FD21F4}"/>
    <cellStyle name="Transfer out 3 2 5 2 3 2" xfId="30170" xr:uid="{9BD9BE59-735E-42F5-BC86-170B208CE9F7}"/>
    <cellStyle name="Transfer out 3 2 5 2 3 3" xfId="35156" xr:uid="{9B27A034-8341-45BE-8B38-45D2BD7B06A6}"/>
    <cellStyle name="Transfer out 3 2 5 2 3 4" xfId="36632" xr:uid="{3E8D30E8-4DFF-4B67-AC8D-7AEB38EFF3FE}"/>
    <cellStyle name="Transfer out 3 2 5 2 3 5" xfId="21197" xr:uid="{B004D0D8-E1EE-4E19-A1B0-C63550277E44}"/>
    <cellStyle name="Transfer out 3 2 5 2 4" xfId="34240" xr:uid="{7E242496-B0BD-44FC-8012-8BC78672E12D}"/>
    <cellStyle name="Transfer out 3 2 5 2 5" xfId="17433" xr:uid="{7B28DE79-86A7-4477-BCD0-735DEDD42CE9}"/>
    <cellStyle name="Transfer out 3 2 5 3" xfId="12889" xr:uid="{C81489DC-42F0-4433-AA17-A522531B242B}"/>
    <cellStyle name="Transfer out 3 2 5 3 2" xfId="30337" xr:uid="{1C0582F6-C209-41D8-A610-865DE34FB143}"/>
    <cellStyle name="Transfer out 3 2 5 3 3" xfId="35301" xr:uid="{1CE3F30C-F4BD-430E-BAFE-6BFE76BFBD00}"/>
    <cellStyle name="Transfer out 3 2 5 3 4" xfId="36799" xr:uid="{FA5E4D15-9477-4EC7-BAF5-465B2ED3255A}"/>
    <cellStyle name="Transfer out 3 2 5 3 5" xfId="21364" xr:uid="{51CBF57A-1370-4AB3-A731-307666886752}"/>
    <cellStyle name="Transfer out 3 2 5 4" xfId="11638" xr:uid="{72692352-DB7D-43E4-9220-5140198C1D20}"/>
    <cellStyle name="Transfer out 3 2 5 4 2" xfId="29093" xr:uid="{426CEF56-D22E-43F4-A7DE-80FD9E902E6F}"/>
    <cellStyle name="Transfer out 3 2 5 4 3" xfId="34253" xr:uid="{D355DC88-9336-4A8E-ADB1-CF6169029E74}"/>
    <cellStyle name="Transfer out 3 2 5 4 4" xfId="33521" xr:uid="{396C16AF-E4F2-4632-9CC0-45E6598B9FDB}"/>
    <cellStyle name="Transfer out 3 2 5 4 5" xfId="20140" xr:uid="{3315C03B-7067-4774-A958-AC7089D1D699}"/>
    <cellStyle name="Transfer out 3 2 5 5" xfId="34894" xr:uid="{213FA523-3DF6-4462-839B-734AC3031077}"/>
    <cellStyle name="Transfer out 3 2 5 6" xfId="16666" xr:uid="{1BFB16D7-BCB7-457A-88DF-6DA5FC49D9AB}"/>
    <cellStyle name="Transfer out 3 2 6" xfId="6692" xr:uid="{B9D0B4C7-D8DC-43F1-9236-584D7F586E0A}"/>
    <cellStyle name="Transfer out 3 2 6 2" xfId="7566" xr:uid="{0EA170BF-199E-48FB-8E6D-2B129E2C0F7E}"/>
    <cellStyle name="Transfer out 3 2 6 2 2" xfId="13273" xr:uid="{0FAC57C5-3DC9-4F74-BE3D-3BF88A579B13}"/>
    <cellStyle name="Transfer out 3 2 6 2 2 2" xfId="30721" xr:uid="{0B15CE53-1B42-48EC-B9CB-A88049CCFE56}"/>
    <cellStyle name="Transfer out 3 2 6 2 2 3" xfId="35634" xr:uid="{B51780B2-510C-42C3-B06B-65027C3B5770}"/>
    <cellStyle name="Transfer out 3 2 6 2 2 4" xfId="37181" xr:uid="{67B37D0F-F516-4131-8473-609778AB12BB}"/>
    <cellStyle name="Transfer out 3 2 6 2 2 5" xfId="21748" xr:uid="{4E31199D-8474-4D1D-82D2-70D9A287A503}"/>
    <cellStyle name="Transfer out 3 2 6 2 3" xfId="12335" xr:uid="{9F8EE68D-C181-4F24-948E-737F16238CA4}"/>
    <cellStyle name="Transfer out 3 2 6 2 3 2" xfId="29783" xr:uid="{BDCF083C-A139-4813-91C2-DB87FAA6F768}"/>
    <cellStyle name="Transfer out 3 2 6 2 3 3" xfId="34831" xr:uid="{89B45878-CA84-43A2-9959-2107E432538A}"/>
    <cellStyle name="Transfer out 3 2 6 2 3 4" xfId="36245" xr:uid="{EB624F19-CF7A-45DF-A292-FBCDB831A67C}"/>
    <cellStyle name="Transfer out 3 2 6 2 3 5" xfId="20810" xr:uid="{B9035FD7-2A04-4DA7-846A-0AD8BE098554}"/>
    <cellStyle name="Transfer out 3 2 6 2 4" xfId="35414" xr:uid="{91FDE43E-920A-4A9D-A752-39476516FA83}"/>
    <cellStyle name="Transfer out 3 2 6 2 5" xfId="17048" xr:uid="{4EB3F392-5570-4A45-A59B-44FC75DCF879}"/>
    <cellStyle name="Transfer out 3 2 6 3" xfId="9436" xr:uid="{AF6366C1-051A-410A-9649-D58016F4C8F2}"/>
    <cellStyle name="Transfer out 3 2 6 3 2" xfId="27160" xr:uid="{9B050191-6D12-4DD2-A1C0-3925F6A00B00}"/>
    <cellStyle name="Transfer out 3 2 6 3 3" xfId="32789" xr:uid="{547C3B5B-0DFA-4B56-A4BE-65BBB62BCFAE}"/>
    <cellStyle name="Transfer out 3 2 6 3 4" xfId="36219" xr:uid="{EE283ABB-0E3E-4E97-AE94-9A28D61371D3}"/>
    <cellStyle name="Transfer out 3 2 6 3 5" xfId="18344" xr:uid="{62FD64BB-A444-4BEA-A65D-D7F88BA848E6}"/>
    <cellStyle name="Transfer out 3 2 6 4" xfId="11239" xr:uid="{F55E99CF-E6DC-4114-A3D3-C441B13EACA8}"/>
    <cellStyle name="Transfer out 3 2 6 4 2" xfId="28694" xr:uid="{F6C7A465-310C-4872-A3FA-8A202F12E281}"/>
    <cellStyle name="Transfer out 3 2 6 4 3" xfId="33916" xr:uid="{49C56F2A-5B34-4BD5-B65F-53C7E34CEAF4}"/>
    <cellStyle name="Transfer out 3 2 6 4 4" xfId="32212" xr:uid="{258DEA31-EF02-44FC-A972-25893F0D7B5F}"/>
    <cellStyle name="Transfer out 3 2 6 4 5" xfId="19743" xr:uid="{C077A90B-F149-4AE4-8C16-0DC26CFEE74A}"/>
    <cellStyle name="Transfer out 3 2 6 5" xfId="24717" xr:uid="{3AA29ED1-70BC-4018-9A24-1C6FAA5DAAC3}"/>
    <cellStyle name="Transfer out 3 2 6 6" xfId="16200" xr:uid="{C7BF832A-50E0-4124-9683-2186B91163A3}"/>
    <cellStyle name="Transfer out 3 2 7" xfId="7251" xr:uid="{1AA46A25-E958-4CEA-8771-D02A7773D241}"/>
    <cellStyle name="Transfer out 3 2 7 2" xfId="12959" xr:uid="{28543F37-E1FB-42E2-A75E-A4C9EBFDA2C7}"/>
    <cellStyle name="Transfer out 3 2 7 2 2" xfId="30407" xr:uid="{2C8A5873-B327-4FF8-917B-C4CB9614B581}"/>
    <cellStyle name="Transfer out 3 2 7 2 3" xfId="35362" xr:uid="{6F46789B-EB2C-4787-B2F8-4EBB6DFDE9AF}"/>
    <cellStyle name="Transfer out 3 2 7 2 4" xfId="36869" xr:uid="{CC5910D5-4652-4FC1-9DC6-DB0EA06BACE5}"/>
    <cellStyle name="Transfer out 3 2 7 2 5" xfId="21434" xr:uid="{86D027AF-8F2A-410B-8CB6-D98532C22D62}"/>
    <cellStyle name="Transfer out 3 2 7 3" xfId="12021" xr:uid="{7E67B66B-C807-46A3-B776-40B2C9F6AF8F}"/>
    <cellStyle name="Transfer out 3 2 7 3 2" xfId="29469" xr:uid="{CED26F1C-B9C4-4BA2-B59D-6C51B13AE39C}"/>
    <cellStyle name="Transfer out 3 2 7 3 3" xfId="34559" xr:uid="{F81CCE47-BC36-4DA6-9708-06FC3BDEAF74}"/>
    <cellStyle name="Transfer out 3 2 7 3 4" xfId="24248" xr:uid="{709506FA-612E-46DE-A517-D080EF01F753}"/>
    <cellStyle name="Transfer out 3 2 7 3 5" xfId="20496" xr:uid="{CE02EA0F-9BFB-42E9-A8CE-275AE195A368}"/>
    <cellStyle name="Transfer out 3 2 7 4" xfId="25908" xr:uid="{5D2655A2-C66F-4BAA-9DE4-F4EB7431E9A3}"/>
    <cellStyle name="Transfer out 3 2 7 5" xfId="16736" xr:uid="{76F6D039-A6E9-4364-A0D7-B91FE2C2F532}"/>
    <cellStyle name="Transfer out 3 2 8" xfId="10818" xr:uid="{34339CCB-6E9A-40C4-841C-01F65ACA0CF8}"/>
    <cellStyle name="Transfer out 3 2 8 2" xfId="28287" xr:uid="{D8A91856-01B6-48D6-B971-C317561AB324}"/>
    <cellStyle name="Transfer out 3 2 8 3" xfId="33565" xr:uid="{77E398A7-49D8-463B-A978-140B4AC986C2}"/>
    <cellStyle name="Transfer out 3 2 8 4" xfId="33160" xr:uid="{07A32581-AEB8-4BD6-8AB6-F7C55ACF8DAE}"/>
    <cellStyle name="Transfer out 3 2 8 5" xfId="19346" xr:uid="{E4BACFBD-4438-47F4-9793-E7F7937C5881}"/>
    <cellStyle name="Transfer out 3 2 9" xfId="10633" xr:uid="{EF63BBBD-B531-4C4C-8401-B78FE7F1F3D5}"/>
    <cellStyle name="Transfer out 3 2 9 2" xfId="28114" xr:uid="{EFF40BD0-F129-4276-B2A9-08E13992A3AA}"/>
    <cellStyle name="Transfer out 3 2 9 3" xfId="33419" xr:uid="{A3730565-D88E-4770-9478-4E95B9FA86C2}"/>
    <cellStyle name="Transfer out 3 2 9 4" xfId="25551" xr:uid="{B3A27F98-8397-45C5-984E-BD326C246196}"/>
    <cellStyle name="Transfer out 3 2 9 5" xfId="19176" xr:uid="{3D87778A-A325-4665-9980-ECDA64BC8E98}"/>
    <cellStyle name="Transfer out 3 3" xfId="6576" xr:uid="{B901178E-F14B-4C79-9B1F-CE2D3144C6A4}"/>
    <cellStyle name="Transfer out 3 3 10" xfId="26246" xr:uid="{BA9F1F87-2DF6-4790-96BB-45A5B0E9ADC1}"/>
    <cellStyle name="Transfer out 3 3 11" xfId="16092" xr:uid="{622BD845-2E9D-45F5-BFD8-DB93A49FCCCA}"/>
    <cellStyle name="Transfer out 3 3 2" xfId="7030" xr:uid="{9AE1898F-6EF1-4172-AE51-5E1AFF541B03}"/>
    <cellStyle name="Transfer out 3 3 2 2" xfId="7818" xr:uid="{2DB2917B-22E0-44C0-A5C8-A48A06EDC007}"/>
    <cellStyle name="Transfer out 3 3 2 2 2" xfId="13525" xr:uid="{DD48A109-2394-40DA-BC82-ABA06634D3FA}"/>
    <cellStyle name="Transfer out 3 3 2 2 2 2" xfId="30973" xr:uid="{6AF45A87-549A-47C6-A57C-CF313FCE6574}"/>
    <cellStyle name="Transfer out 3 3 2 2 2 3" xfId="35844" xr:uid="{0B7A2671-B86A-45AC-B860-0F50A68AA0F7}"/>
    <cellStyle name="Transfer out 3 3 2 2 2 4" xfId="37431" xr:uid="{0766820E-EF43-49C2-B271-6A9F2723F8A9}"/>
    <cellStyle name="Transfer out 3 3 2 2 2 5" xfId="22000" xr:uid="{0B4B50B0-ACDE-4E64-8310-342513C4FEEE}"/>
    <cellStyle name="Transfer out 3 3 2 2 3" xfId="12587" xr:uid="{11B27476-3666-4549-9662-5B97FCB61498}"/>
    <cellStyle name="Transfer out 3 3 2 2 3 2" xfId="30035" xr:uid="{89D796A6-83FD-4235-909A-D4FDC145F46D}"/>
    <cellStyle name="Transfer out 3 3 2 2 3 3" xfId="35038" xr:uid="{99194B86-FF6D-4F47-A305-C8F2083F72DD}"/>
    <cellStyle name="Transfer out 3 3 2 2 3 4" xfId="36497" xr:uid="{1CF78958-C126-4555-80E8-68DEFFBA28A6}"/>
    <cellStyle name="Transfer out 3 3 2 2 3 5" xfId="21062" xr:uid="{23BCFE6B-9798-422D-97DF-48A2CBDCB9FF}"/>
    <cellStyle name="Transfer out 3 3 2 2 4" xfId="35623" xr:uid="{C40632D9-5BE6-4D33-B41A-8D75CD2AFDD1}"/>
    <cellStyle name="Transfer out 3 3 2 2 5" xfId="17298" xr:uid="{164A53F8-BC3A-4F78-92CF-1203B080EC55}"/>
    <cellStyle name="Transfer out 3 3 2 3" xfId="12739" xr:uid="{3635E145-81AA-4C16-9208-E7C20925E0BF}"/>
    <cellStyle name="Transfer out 3 3 2 3 2" xfId="30187" xr:uid="{811D48AE-4A94-44C7-BAEF-FB2A5E5B4BF8}"/>
    <cellStyle name="Transfer out 3 3 2 3 3" xfId="35172" xr:uid="{F71FF371-C30E-4F75-8BB7-E600267FFA04}"/>
    <cellStyle name="Transfer out 3 3 2 3 4" xfId="36649" xr:uid="{D40B531B-CFB0-4B00-936D-0FF44EF73514}"/>
    <cellStyle name="Transfer out 3 3 2 3 5" xfId="21214" xr:uid="{24920F52-0BE7-4E58-9632-CC2D6ED3C448}"/>
    <cellStyle name="Transfer out 3 3 2 4" xfId="11503" xr:uid="{39F805E1-E1E2-4C71-BDBD-FEF1D1F202F7}"/>
    <cellStyle name="Transfer out 3 3 2 4 2" xfId="28958" xr:uid="{6886AC76-C1F8-4E0F-A269-5FC0569B8886}"/>
    <cellStyle name="Transfer out 3 3 2 4 3" xfId="34136" xr:uid="{DEAEC395-8A4A-4E48-AE35-098602A2F1C4}"/>
    <cellStyle name="Transfer out 3 3 2 4 4" xfId="25821" xr:uid="{570E395B-8663-4C1C-B7D3-F946C2D09C19}"/>
    <cellStyle name="Transfer out 3 3 2 4 5" xfId="20005" xr:uid="{DE0519B9-B409-4D5A-BD8A-DDDDF19F1A66}"/>
    <cellStyle name="Transfer out 3 3 2 5" xfId="34054" xr:uid="{35C9EEA3-C9DE-4F47-BBAD-C011890231CD}"/>
    <cellStyle name="Transfer out 3 3 2 6" xfId="16516" xr:uid="{E6B7A0C4-644A-46D0-A306-716B24B37F60}"/>
    <cellStyle name="Transfer out 3 3 3" xfId="6622" xr:uid="{36965987-B50D-4434-AB29-6F65C093D600}"/>
    <cellStyle name="Transfer out 3 3 3 2" xfId="7525" xr:uid="{212D4DD9-7CD6-47FE-9D6F-A3F75C7AA7ED}"/>
    <cellStyle name="Transfer out 3 3 3 2 2" xfId="13232" xr:uid="{94A911D2-DB3E-4DD3-8FB9-D501228F0369}"/>
    <cellStyle name="Transfer out 3 3 3 2 2 2" xfId="30680" xr:uid="{3AF8EDBA-ADFF-4272-95CC-30E8A15D54A5}"/>
    <cellStyle name="Transfer out 3 3 3 2 2 3" xfId="35599" xr:uid="{A1A74B79-2493-44B1-815A-313B49CBF12A}"/>
    <cellStyle name="Transfer out 3 3 3 2 2 4" xfId="37140" xr:uid="{F1084A5D-7922-4CCA-B0EE-FA15B30B9AC9}"/>
    <cellStyle name="Transfer out 3 3 3 2 2 5" xfId="21707" xr:uid="{CEEA7C9D-7F3F-4639-A4BC-BDB33464D4D6}"/>
    <cellStyle name="Transfer out 3 3 3 2 3" xfId="12294" xr:uid="{D7E85CD8-60AC-4322-97C8-1FC4EC79447E}"/>
    <cellStyle name="Transfer out 3 3 3 2 3 2" xfId="29742" xr:uid="{8C51932D-6D22-44E8-8702-A8B9F3A9E112}"/>
    <cellStyle name="Transfer out 3 3 3 2 3 3" xfId="34795" xr:uid="{448F35EC-873C-4252-890E-AA8D2AFEB09A}"/>
    <cellStyle name="Transfer out 3 3 3 2 3 4" xfId="29378" xr:uid="{48AF1DBF-2770-4C29-975F-7FD0D5DD27F5}"/>
    <cellStyle name="Transfer out 3 3 3 2 3 5" xfId="20769" xr:uid="{D35E6B84-1262-437C-9FBA-A710649F011B}"/>
    <cellStyle name="Transfer out 3 3 3 2 4" xfId="23179" xr:uid="{FCD5AEA7-2EA6-4411-A4DD-2447F24D6482}"/>
    <cellStyle name="Transfer out 3 3 3 2 5" xfId="17007" xr:uid="{62CB43FD-A868-44FE-A977-9969B3F1B412}"/>
    <cellStyle name="Transfer out 3 3 3 3" xfId="10855" xr:uid="{E912EA2D-5E8A-4EB0-BDC6-C22C19976437}"/>
    <cellStyle name="Transfer out 3 3 3 3 2" xfId="28324" xr:uid="{CCD169E2-B934-4AF2-ACF8-C5ECA6FF3A79}"/>
    <cellStyle name="Transfer out 3 3 3 3 3" xfId="33595" xr:uid="{554EDC8C-674C-48E1-A74B-14DAE2528832}"/>
    <cellStyle name="Transfer out 3 3 3 3 4" xfId="33153" xr:uid="{8A55832D-A658-4385-AD4C-1A13D3365751}"/>
    <cellStyle name="Transfer out 3 3 3 3 5" xfId="19383" xr:uid="{388CA11C-1EB0-4CDA-A0A2-35A7E77929FD}"/>
    <cellStyle name="Transfer out 3 3 3 4" xfId="11188" xr:uid="{280345D5-6564-4C5D-AABF-1A51D54E89BF}"/>
    <cellStyle name="Transfer out 3 3 3 4 2" xfId="28645" xr:uid="{C39EF8F8-8141-4454-B571-7F0C0F112EA0}"/>
    <cellStyle name="Transfer out 3 3 3 4 3" xfId="33872" xr:uid="{21A6A0A7-C08A-4D8F-A3B1-8FF8EEACF752}"/>
    <cellStyle name="Transfer out 3 3 3 4 4" xfId="33111" xr:uid="{ABE40EBF-F28A-4408-84A1-925DDCF16FFB}"/>
    <cellStyle name="Transfer out 3 3 3 4 5" xfId="19694" xr:uid="{50685D03-5B09-43D2-8A42-0A12CAF741A7}"/>
    <cellStyle name="Transfer out 3 3 3 5" xfId="23583" xr:uid="{4189C817-BCEA-495C-B8A2-EFEF9C61F044}"/>
    <cellStyle name="Transfer out 3 3 3 6" xfId="16133" xr:uid="{E3F303F5-5DE9-4051-BC7D-99834749223B}"/>
    <cellStyle name="Transfer out 3 3 4" xfId="6952" xr:uid="{4BC4C1A3-A2F2-4734-A2B9-EF27BEB8BED7}"/>
    <cellStyle name="Transfer out 3 3 4 2" xfId="7755" xr:uid="{EC1F121D-3D50-4537-B4F7-14283C7A5DF8}"/>
    <cellStyle name="Transfer out 3 3 4 2 2" xfId="13462" xr:uid="{63171CD1-04B8-4116-BD7A-8FE94D2D9FE8}"/>
    <cellStyle name="Transfer out 3 3 4 2 2 2" xfId="30910" xr:uid="{D3D937B1-3159-4843-96C2-611040DC64B8}"/>
    <cellStyle name="Transfer out 3 3 4 2 2 3" xfId="35789" xr:uid="{484B9503-7C6F-4A1B-93AA-1583C15F652D}"/>
    <cellStyle name="Transfer out 3 3 4 2 2 4" xfId="37370" xr:uid="{3B0344D4-8BA5-40E3-B9F3-A07C74DCA74F}"/>
    <cellStyle name="Transfer out 3 3 4 2 2 5" xfId="21937" xr:uid="{5B5422D1-B14B-4C58-893F-BB5E6103D35A}"/>
    <cellStyle name="Transfer out 3 3 4 2 3" xfId="12524" xr:uid="{EAA362AE-5307-43D7-A934-577D159A5BF9}"/>
    <cellStyle name="Transfer out 3 3 4 2 3 2" xfId="29972" xr:uid="{74B4341F-EC41-476D-85FE-3B29675AC011}"/>
    <cellStyle name="Transfer out 3 3 4 2 3 3" xfId="34984" xr:uid="{93E91173-4CC4-41EF-8E0A-7F783F923AB3}"/>
    <cellStyle name="Transfer out 3 3 4 2 3 4" xfId="36434" xr:uid="{3472EE39-C9ED-485A-A9ED-77C64DFDA289}"/>
    <cellStyle name="Transfer out 3 3 4 2 3 5" xfId="20999" xr:uid="{18BA18A2-6BA6-4F30-89D1-3EF44787F451}"/>
    <cellStyle name="Transfer out 3 3 4 2 4" xfId="33976" xr:uid="{EAC0DD24-25A3-422D-BDB0-BFEC9DF4CD7A}"/>
    <cellStyle name="Transfer out 3 3 4 2 5" xfId="17237" xr:uid="{F75768D1-EB34-4667-A7CB-4B1038F967A3}"/>
    <cellStyle name="Transfer out 3 3 4 3" xfId="9462" xr:uid="{6760C51D-E9E0-441E-B630-647DB67C467B}"/>
    <cellStyle name="Transfer out 3 3 4 3 2" xfId="27186" xr:uid="{7E76AA4D-31EA-4C1D-9351-2B62C9979F1F}"/>
    <cellStyle name="Transfer out 3 3 4 3 3" xfId="32811" xr:uid="{A880D874-62C7-4F98-BF74-8B4AE9685464}"/>
    <cellStyle name="Transfer out 3 3 4 3 4" xfId="23586" xr:uid="{635F5F87-C92B-449C-84E7-2865EF1A4B51}"/>
    <cellStyle name="Transfer out 3 3 4 3 5" xfId="18370" xr:uid="{5198B0C7-25A5-44E0-99E1-BFC1EB11426F}"/>
    <cellStyle name="Transfer out 3 3 4 4" xfId="11439" xr:uid="{B045EFA0-2FDF-4AA9-8DA8-26A5FF70A8D2}"/>
    <cellStyle name="Transfer out 3 3 4 4 2" xfId="28894" xr:uid="{016F0DD6-6703-498F-8014-8EAB8C976B04}"/>
    <cellStyle name="Transfer out 3 3 4 4 3" xfId="34081" xr:uid="{70FB9F3A-1228-41F1-A0EF-517DB22A156D}"/>
    <cellStyle name="Transfer out 3 3 4 4 4" xfId="33070" xr:uid="{611FB9F2-C7CC-4185-B4F3-DF165A741A78}"/>
    <cellStyle name="Transfer out 3 3 4 4 5" xfId="19942" xr:uid="{A48F280E-36DA-4BEC-A62D-430D7B33531A}"/>
    <cellStyle name="Transfer out 3 3 4 5" xfId="33609" xr:uid="{E5AF2ADD-D733-43D6-973D-C0D97C8C896A}"/>
    <cellStyle name="Transfer out 3 3 4 6" xfId="16444" xr:uid="{1E60DDF0-EB7C-46F8-B4ED-75ECBD353D6D}"/>
    <cellStyle name="Transfer out 3 3 5" xfId="7150" xr:uid="{540A1E6E-67B4-40A1-B265-D3A8860527E2}"/>
    <cellStyle name="Transfer out 3 3 5 2" xfId="7923" xr:uid="{4D0F4CE6-BBB4-421D-A01E-4AE03D4FF428}"/>
    <cellStyle name="Transfer out 3 3 5 2 2" xfId="13630" xr:uid="{D79E4AAA-4C5F-4837-97CB-81A82B043DA6}"/>
    <cellStyle name="Transfer out 3 3 5 2 2 2" xfId="31078" xr:uid="{4E69866E-2188-4FBD-9CA5-D8A3E23BA180}"/>
    <cellStyle name="Transfer out 3 3 5 2 2 3" xfId="35937" xr:uid="{FD17B1A1-1EC3-457E-88FE-C3095918FF92}"/>
    <cellStyle name="Transfer out 3 3 5 2 2 4" xfId="37536" xr:uid="{14A75833-F84D-4526-8EDD-A7D18C004C92}"/>
    <cellStyle name="Transfer out 3 3 5 2 2 5" xfId="22105" xr:uid="{CEB3365D-4D6D-4186-9272-C657C7B1A74E}"/>
    <cellStyle name="Transfer out 3 3 5 2 3" xfId="12692" xr:uid="{A37D233E-B0B1-4FE4-B956-EFD448A27869}"/>
    <cellStyle name="Transfer out 3 3 5 2 3 2" xfId="30140" xr:uid="{BCA706B0-806F-411D-AAAE-A3677780883E}"/>
    <cellStyle name="Transfer out 3 3 5 2 3 3" xfId="35131" xr:uid="{7BE3F7D2-6E17-4209-9D3D-8BE0CBEC216D}"/>
    <cellStyle name="Transfer out 3 3 5 2 3 4" xfId="36602" xr:uid="{154E683E-970F-486F-B13D-F9B3D3427A59}"/>
    <cellStyle name="Transfer out 3 3 5 2 3 5" xfId="21167" xr:uid="{F01972C0-AEB1-4E1A-8AE4-08AD348B3324}"/>
    <cellStyle name="Transfer out 3 3 5 2 4" xfId="33735" xr:uid="{33E2EC0B-6DA1-4BF2-A00B-82C6057CB792}"/>
    <cellStyle name="Transfer out 3 3 5 2 5" xfId="17403" xr:uid="{B2FB6AF3-207C-41A5-A996-81FA73E0A80B}"/>
    <cellStyle name="Transfer out 3 3 5 3" xfId="12858" xr:uid="{BDEFCF4C-45FF-428C-BF2C-B15DD1CC53D2}"/>
    <cellStyle name="Transfer out 3 3 5 3 2" xfId="30306" xr:uid="{9A2D8276-377F-4690-9F1D-E8DA035E5EB6}"/>
    <cellStyle name="Transfer out 3 3 5 3 3" xfId="35274" xr:uid="{DE15A800-198D-4ACF-AFDB-7E2F05CD4DD3}"/>
    <cellStyle name="Transfer out 3 3 5 3 4" xfId="36768" xr:uid="{13DA528D-C301-4198-B966-2FF69B1CBD7C}"/>
    <cellStyle name="Transfer out 3 3 5 3 5" xfId="21333" xr:uid="{C1343AF0-3BE6-452B-8B45-6BD0EC49A6F1}"/>
    <cellStyle name="Transfer out 3 3 5 4" xfId="11608" xr:uid="{83CF9C2E-8785-41F7-945D-B8EEFB350CA4}"/>
    <cellStyle name="Transfer out 3 3 5 4 2" xfId="29063" xr:uid="{322B30CC-A418-45FD-87DA-2EA4DEEE2AE1}"/>
    <cellStyle name="Transfer out 3 3 5 4 3" xfId="34227" xr:uid="{1447E751-3501-4726-8CC8-24C9BEA14175}"/>
    <cellStyle name="Transfer out 3 3 5 4 4" xfId="24214" xr:uid="{9BF8963E-1B2B-4D50-BDBA-CFCF538A7EDF}"/>
    <cellStyle name="Transfer out 3 3 5 4 5" xfId="20110" xr:uid="{956DD278-15C7-417B-AB6D-1852107F832E}"/>
    <cellStyle name="Transfer out 3 3 5 5" xfId="33046" xr:uid="{68FAD039-9C81-4B7E-AE43-A7688750A266}"/>
    <cellStyle name="Transfer out 3 3 5 6" xfId="16635" xr:uid="{9854F9ED-DB59-4BFE-96FA-448CC5678DBA}"/>
    <cellStyle name="Transfer out 3 3 6" xfId="6936" xr:uid="{40A9DE5C-042A-45DD-828E-7D1AF5825206}"/>
    <cellStyle name="Transfer out 3 3 6 2" xfId="7743" xr:uid="{5A624AD5-5545-4567-A0D4-475009CE139F}"/>
    <cellStyle name="Transfer out 3 3 6 2 2" xfId="13450" xr:uid="{CE4CF42D-00A2-4F98-8AA2-3581BC12D041}"/>
    <cellStyle name="Transfer out 3 3 6 2 2 2" xfId="30898" xr:uid="{6F32DF27-C8F6-45BC-B2FE-C53A14074591}"/>
    <cellStyle name="Transfer out 3 3 6 2 2 3" xfId="35778" xr:uid="{72FC3040-C8A7-439B-AEAD-5A434D8547E2}"/>
    <cellStyle name="Transfer out 3 3 6 2 2 4" xfId="37358" xr:uid="{8B85F65F-B04E-40CA-8F63-44F327E8C843}"/>
    <cellStyle name="Transfer out 3 3 6 2 2 5" xfId="21925" xr:uid="{6DCAC085-5076-4161-9A18-6FC47A91B8AD}"/>
    <cellStyle name="Transfer out 3 3 6 2 3" xfId="12512" xr:uid="{CA4030F2-4A0B-41CA-96CE-54B48582AFD8}"/>
    <cellStyle name="Transfer out 3 3 6 2 3 2" xfId="29960" xr:uid="{C319C3E3-8BCD-4F5B-9AF9-77B735E01AC6}"/>
    <cellStyle name="Transfer out 3 3 6 2 3 3" xfId="34973" xr:uid="{874B5B8F-82BC-49D7-8397-7661C6C0F4FF}"/>
    <cellStyle name="Transfer out 3 3 6 2 3 4" xfId="36422" xr:uid="{E7FA2932-C998-42AD-BE23-1ADAE5CCB784}"/>
    <cellStyle name="Transfer out 3 3 6 2 3 5" xfId="20987" xr:uid="{FE6620AA-FC08-4CCF-8BFB-BB060B8DE3CA}"/>
    <cellStyle name="Transfer out 3 3 6 2 4" xfId="33658" xr:uid="{CD914E22-464D-48E7-B435-C8771499BC3C}"/>
    <cellStyle name="Transfer out 3 3 6 2 5" xfId="17225" xr:uid="{791FAF2E-B942-444F-A1D6-DFF20C11DE1F}"/>
    <cellStyle name="Transfer out 3 3 6 3" xfId="11845" xr:uid="{4B89A3B9-FB4E-41BF-813C-80279154F2D0}"/>
    <cellStyle name="Transfer out 3 3 6 3 2" xfId="29296" xr:uid="{A6C7D3ED-A988-4358-9D7D-44FC0C28ED50}"/>
    <cellStyle name="Transfer out 3 3 6 3 3" xfId="34424" xr:uid="{E219635F-CE10-416D-BBE5-46110DCC7C96}"/>
    <cellStyle name="Transfer out 3 3 6 3 4" xfId="25433" xr:uid="{367E7185-FC5F-4D2B-A248-650237C00D22}"/>
    <cellStyle name="Transfer out 3 3 6 3 5" xfId="20337" xr:uid="{397F472C-6C0A-404A-852F-D5BEB7AA4DE0}"/>
    <cellStyle name="Transfer out 3 3 6 4" xfId="11427" xr:uid="{7685DBE1-5540-433B-B6D3-2C28A941321A}"/>
    <cellStyle name="Transfer out 3 3 6 4 2" xfId="28882" xr:uid="{5E8D98C1-E362-41F4-BF70-94900F0B0911}"/>
    <cellStyle name="Transfer out 3 3 6 4 3" xfId="34069" xr:uid="{AB5F668C-7D26-42D1-A060-25BFA4742D6B}"/>
    <cellStyle name="Transfer out 3 3 6 4 4" xfId="33073" xr:uid="{15EE2396-3BD1-42A5-A02C-E17C7BA1DCF5}"/>
    <cellStyle name="Transfer out 3 3 6 4 5" xfId="19930" xr:uid="{5A2D08F6-A0CD-4CD5-9A72-52034E7B4AC8}"/>
    <cellStyle name="Transfer out 3 3 6 5" xfId="33737" xr:uid="{2711B67C-C47F-4BC4-8265-CD241F59DDAA}"/>
    <cellStyle name="Transfer out 3 3 6 6" xfId="16428" xr:uid="{A98434AB-4D34-4E79-B81B-C35E3FAE511F}"/>
    <cellStyle name="Transfer out 3 3 7" xfId="7221" xr:uid="{D9E33714-2EFB-4DD2-B2B1-A311C57F16DF}"/>
    <cellStyle name="Transfer out 3 3 7 2" xfId="12929" xr:uid="{FC48FADC-21FD-4199-9AC0-67414ED52CB8}"/>
    <cellStyle name="Transfer out 3 3 7 2 2" xfId="30377" xr:uid="{952FE627-8329-4689-B549-49201B994F4A}"/>
    <cellStyle name="Transfer out 3 3 7 2 3" xfId="35335" xr:uid="{213D16B1-F5FB-46C0-83B4-3C9A5D5ACC1D}"/>
    <cellStyle name="Transfer out 3 3 7 2 4" xfId="36839" xr:uid="{316CA8E9-3CC4-4DC1-9F90-AD7B204C85CF}"/>
    <cellStyle name="Transfer out 3 3 7 2 5" xfId="21404" xr:uid="{C56350F5-FA67-409B-90BC-25390E947288}"/>
    <cellStyle name="Transfer out 3 3 7 3" xfId="11991" xr:uid="{3D4F1AE4-BFDF-42CF-BB3D-50D397E084F1}"/>
    <cellStyle name="Transfer out 3 3 7 3 2" xfId="29439" xr:uid="{D5A76C1D-3A39-4D5B-B702-003410BE166C}"/>
    <cellStyle name="Transfer out 3 3 7 3 3" xfId="34533" xr:uid="{9446FFAE-F643-4B5B-B7DF-D63E3E17BEF1}"/>
    <cellStyle name="Transfer out 3 3 7 3 4" xfId="24514" xr:uid="{0B252FA1-DA1A-48FE-BFCE-4E871CD332DC}"/>
    <cellStyle name="Transfer out 3 3 7 3 5" xfId="20466" xr:uid="{860C1FA7-55EE-4E24-9D12-EA3FC90C3EA8}"/>
    <cellStyle name="Transfer out 3 3 7 4" xfId="28054" xr:uid="{504471E8-3F3F-44A6-AF0E-F1587B1D6D90}"/>
    <cellStyle name="Transfer out 3 3 7 5" xfId="16706" xr:uid="{39972EB3-A45F-4BA1-963B-746CD7EC5CCF}"/>
    <cellStyle name="Transfer out 3 3 8" xfId="9514" xr:uid="{927D353B-6B62-4806-A187-DBB294E206EA}"/>
    <cellStyle name="Transfer out 3 3 8 2" xfId="27235" xr:uid="{6A875626-D325-4866-A4A7-84BEA74D9198}"/>
    <cellStyle name="Transfer out 3 3 8 3" xfId="32848" xr:uid="{7E08C551-783A-437D-B266-99B52627DAE6}"/>
    <cellStyle name="Transfer out 3 3 8 4" xfId="33246" xr:uid="{F60903AF-547E-47E7-AD6E-A5CF5314A813}"/>
    <cellStyle name="Transfer out 3 3 8 5" xfId="18417" xr:uid="{9D739A41-E554-4E5B-A5AD-DEC741FB8A3B}"/>
    <cellStyle name="Transfer out 3 3 9" xfId="10602" xr:uid="{6A4F6DA9-D8D3-4B3A-9D6C-58D56A0F9C8D}"/>
    <cellStyle name="Transfer out 3 3 9 2" xfId="28083" xr:uid="{BEB6A986-484A-458F-B6F4-4CDBC5BC98D3}"/>
    <cellStyle name="Transfer out 3 3 9 3" xfId="33392" xr:uid="{5B10ACFA-647C-4203-85B3-F2DD3B57A9B4}"/>
    <cellStyle name="Transfer out 3 3 9 4" xfId="33194" xr:uid="{4BBD1B64-4B02-48F8-B845-A5B6670FFBCA}"/>
    <cellStyle name="Transfer out 3 3 9 5" xfId="19146" xr:uid="{E18CDB98-FC92-4170-A52E-7B968E03B2EB}"/>
    <cellStyle name="Transfer out 3 4" xfId="5903" xr:uid="{C17902BA-C333-4F26-8925-A58B9916ECE6}"/>
    <cellStyle name="Transfer out 3 4 10" xfId="23753" xr:uid="{5D853299-2C8B-478E-A465-23EDF089B26D}"/>
    <cellStyle name="Transfer out 3 4 11" xfId="15518" xr:uid="{507A302A-1C77-45CF-B467-BC883A0F848C}"/>
    <cellStyle name="Transfer out 3 4 2" xfId="6908" xr:uid="{0EFDB521-2249-4B68-912D-5F96E3F696EF}"/>
    <cellStyle name="Transfer out 3 4 2 2" xfId="7722" xr:uid="{7ED5C777-C0A4-4504-9AB1-739ED459FBC4}"/>
    <cellStyle name="Transfer out 3 4 2 2 2" xfId="13429" xr:uid="{95EF1331-3AAA-4AFF-AA5D-D117A72B8277}"/>
    <cellStyle name="Transfer out 3 4 2 2 2 2" xfId="30877" xr:uid="{58699482-33E3-4CE9-AD04-6B998522073F}"/>
    <cellStyle name="Transfer out 3 4 2 2 2 3" xfId="35761" xr:uid="{3E32C912-6596-46E9-A68A-842245D51F13}"/>
    <cellStyle name="Transfer out 3 4 2 2 2 4" xfId="37337" xr:uid="{AE986566-0715-4756-8588-F4AC08B8413A}"/>
    <cellStyle name="Transfer out 3 4 2 2 2 5" xfId="21904" xr:uid="{6B491ED9-EB19-44B1-A07B-128ABB29DE44}"/>
    <cellStyle name="Transfer out 3 4 2 2 3" xfId="12491" xr:uid="{DA543E15-AFCB-4584-BAE7-4041A1455ACF}"/>
    <cellStyle name="Transfer out 3 4 2 2 3 2" xfId="29939" xr:uid="{355AEFE3-8D9F-4D6E-8AE9-ED1A5338F4AF}"/>
    <cellStyle name="Transfer out 3 4 2 2 3 3" xfId="34956" xr:uid="{28D538F1-D72A-46C5-A680-7379E94C8892}"/>
    <cellStyle name="Transfer out 3 4 2 2 3 4" xfId="36401" xr:uid="{746423C1-5631-479C-B4F5-54425A3B469F}"/>
    <cellStyle name="Transfer out 3 4 2 2 3 5" xfId="20966" xr:uid="{B41BF12D-398E-4628-BF53-5C4D11671BE4}"/>
    <cellStyle name="Transfer out 3 4 2 2 4" xfId="35845" xr:uid="{8BBC4B53-E4F6-49F1-A8A5-DC5968F62B82}"/>
    <cellStyle name="Transfer out 3 4 2 2 5" xfId="17204" xr:uid="{F0E25E56-DD9C-4409-88E3-74DD7AF5797A}"/>
    <cellStyle name="Transfer out 3 4 2 3" xfId="8993" xr:uid="{49490CBC-4DAC-4FB6-9D84-FC513397A2FF}"/>
    <cellStyle name="Transfer out 3 4 2 3 2" xfId="26779" xr:uid="{DB66FFAA-51AE-4C6F-AE82-7A4046B36912}"/>
    <cellStyle name="Transfer out 3 4 2 3 3" xfId="32491" xr:uid="{C54EC966-C099-406F-AAA5-D5B10E647422}"/>
    <cellStyle name="Transfer out 3 4 2 3 4" xfId="26256" xr:uid="{3F989A54-3D08-490F-8FD4-2478616B3D20}"/>
    <cellStyle name="Transfer out 3 4 2 3 5" xfId="18053" xr:uid="{AA06D6C9-623B-4BE2-9965-6FC770EA9D08}"/>
    <cellStyle name="Transfer out 3 4 2 4" xfId="11406" xr:uid="{FD6235E7-3CF1-4233-95F4-445DD4FECE3B}"/>
    <cellStyle name="Transfer out 3 4 2 4 2" xfId="28861" xr:uid="{D5C7C7E1-2908-473E-A4E4-82934BCD31F0}"/>
    <cellStyle name="Transfer out 3 4 2 4 3" xfId="34052" xr:uid="{02846A91-FF06-4CAB-96CC-2650817EC484}"/>
    <cellStyle name="Transfer out 3 4 2 4 4" xfId="33078" xr:uid="{543D06A6-6AB7-4662-AF00-EA402915EF24}"/>
    <cellStyle name="Transfer out 3 4 2 4 5" xfId="19909" xr:uid="{79082C1B-4764-415F-9736-57C08C6767A1}"/>
    <cellStyle name="Transfer out 3 4 2 5" xfId="24669" xr:uid="{642FB42D-7AB3-426F-BB27-932CE58D3646}"/>
    <cellStyle name="Transfer out 3 4 2 6" xfId="16400" xr:uid="{0B2A425C-F303-4644-8A4A-7F9DCE88C81B}"/>
    <cellStyle name="Transfer out 3 4 3" xfId="6861" xr:uid="{0EBA9248-F8F7-4379-9F26-D6170D6D7550}"/>
    <cellStyle name="Transfer out 3 4 3 2" xfId="7690" xr:uid="{F24AC622-6E5B-486A-89FC-88FFDF8DBC41}"/>
    <cellStyle name="Transfer out 3 4 3 2 2" xfId="13397" xr:uid="{740CCF97-FB29-41A1-AE82-F17242C7A9F4}"/>
    <cellStyle name="Transfer out 3 4 3 2 2 2" xfId="30845" xr:uid="{B619E3D8-2417-4738-A211-180FC1FFE1CC}"/>
    <cellStyle name="Transfer out 3 4 3 2 2 3" xfId="35738" xr:uid="{029E959D-DEDC-4F06-800A-D4FCFE339E12}"/>
    <cellStyle name="Transfer out 3 4 3 2 2 4" xfId="37305" xr:uid="{A229F821-AAF5-4DC7-B941-6E7A95AD6C35}"/>
    <cellStyle name="Transfer out 3 4 3 2 2 5" xfId="21872" xr:uid="{9B0B4399-5E4B-4242-B3E0-955FB01F9EE1}"/>
    <cellStyle name="Transfer out 3 4 3 2 3" xfId="12459" xr:uid="{C221FEE4-5412-4B40-B861-911E6C6A21A3}"/>
    <cellStyle name="Transfer out 3 4 3 2 3 2" xfId="29907" xr:uid="{407B031C-3759-4EDC-8BF7-277C0ACF1F41}"/>
    <cellStyle name="Transfer out 3 4 3 2 3 3" xfId="34934" xr:uid="{70A58264-CB3A-486A-B3D8-0988D7A6BA60}"/>
    <cellStyle name="Transfer out 3 4 3 2 3 4" xfId="36369" xr:uid="{9EC6B9BD-76F6-4E34-BB07-1CE1CF491149}"/>
    <cellStyle name="Transfer out 3 4 3 2 3 5" xfId="20934" xr:uid="{84A824D1-134B-43F7-9AEA-BCF84BF5052B}"/>
    <cellStyle name="Transfer out 3 4 3 2 4" xfId="33393" xr:uid="{82FC4A1D-43F8-4390-9262-DFD0875F4BCC}"/>
    <cellStyle name="Transfer out 3 4 3 2 5" xfId="17172" xr:uid="{57F3ACD6-7E50-4935-932A-4049090E1231}"/>
    <cellStyle name="Transfer out 3 4 3 3" xfId="9743" xr:uid="{23C50A21-6532-447D-82BF-C907FA5562A4}"/>
    <cellStyle name="Transfer out 3 4 3 3 2" xfId="27439" xr:uid="{FA7306D8-3258-473B-8902-37D588C8C1A4}"/>
    <cellStyle name="Transfer out 3 4 3 3 3" xfId="33025" xr:uid="{603B6DB1-89DD-4A48-A812-B27A8F599EE4}"/>
    <cellStyle name="Transfer out 3 4 3 3 4" xfId="36151" xr:uid="{3513A230-28DD-4C1C-80D9-7F489D78E6A3}"/>
    <cellStyle name="Transfer out 3 4 3 3 5" xfId="18600" xr:uid="{AAA5EE90-55DA-4420-973C-11AF79B60877}"/>
    <cellStyle name="Transfer out 3 4 3 4" xfId="11367" xr:uid="{400CA4EB-3560-4771-9434-ED0790AD122D}"/>
    <cellStyle name="Transfer out 3 4 3 4 2" xfId="28822" xr:uid="{D13F7FE6-E271-4D09-B9D6-11EA1D17800D}"/>
    <cellStyle name="Transfer out 3 4 3 4 3" xfId="34023" xr:uid="{F3126265-E07A-45BC-A299-6C12F3CE325F}"/>
    <cellStyle name="Transfer out 3 4 3 4 4" xfId="33082" xr:uid="{F2A0B70E-8C06-460C-ADA2-42C28AD2E4F9}"/>
    <cellStyle name="Transfer out 3 4 3 4 5" xfId="19870" xr:uid="{BD83E2CF-3E93-44AD-B6DC-585BAA704073}"/>
    <cellStyle name="Transfer out 3 4 3 5" xfId="24691" xr:uid="{5CB9C928-828E-4802-BBEC-4156B53E374A}"/>
    <cellStyle name="Transfer out 3 4 3 6" xfId="16361" xr:uid="{78E72FB0-5461-4F2C-B93E-4B12BB331C23}"/>
    <cellStyle name="Transfer out 3 4 4" xfId="5326" xr:uid="{B67402B7-F74F-45CA-8292-65B2F5FA3303}"/>
    <cellStyle name="Transfer out 3 4 4 2" xfId="6598" xr:uid="{C4A8C120-0E30-4063-B84D-821FD1163778}"/>
    <cellStyle name="Transfer out 3 4 4 2 2" xfId="8181" xr:uid="{A78C8927-5D0A-4DC8-8A9B-203D5D9F6659}"/>
    <cellStyle name="Transfer out 3 4 4 2 2 2" xfId="26181" xr:uid="{9235237A-BFBC-4FC7-94B6-692D3A29DABD}"/>
    <cellStyle name="Transfer out 3 4 4 2 2 3" xfId="32160" xr:uid="{F073E97C-8FAF-454F-9DF7-E82FED42F9EB}"/>
    <cellStyle name="Transfer out 3 4 4 2 2 4" xfId="35724" xr:uid="{CF3F94B2-1497-4B47-A7B7-51CCFC1571C0}"/>
    <cellStyle name="Transfer out 3 4 4 2 2 5" xfId="17545" xr:uid="{0BC43D5C-CDD8-4F24-A52F-F36FF590EA3A}"/>
    <cellStyle name="Transfer out 3 4 4 2 3" xfId="9694" xr:uid="{10916BD4-EF5B-4D7F-A074-407312D19027}"/>
    <cellStyle name="Transfer out 3 4 4 2 3 2" xfId="27393" xr:uid="{AC3E8032-CF26-4FA2-954D-41057C7316AD}"/>
    <cellStyle name="Transfer out 3 4 4 2 3 3" xfId="32985" xr:uid="{5DF7BE0D-F942-4F94-90B4-E7591F5599B1}"/>
    <cellStyle name="Transfer out 3 4 4 2 3 4" xfId="33222" xr:uid="{5700359B-2E8A-4E8D-BBD5-DAD9779ADFE2}"/>
    <cellStyle name="Transfer out 3 4 4 2 3 5" xfId="18561" xr:uid="{08494621-0ED3-49F8-A1B9-F5C4C33A4879}"/>
    <cellStyle name="Transfer out 3 4 4 2 4" xfId="24637" xr:uid="{3F348AAB-052C-479B-908C-1E6B42037D6D}"/>
    <cellStyle name="Transfer out 3 4 4 2 5" xfId="16112" xr:uid="{CA46704C-9D27-47D4-929B-E9A43CDAF226}"/>
    <cellStyle name="Transfer out 3 4 4 3" xfId="9645" xr:uid="{8365A104-0170-4E2E-B783-45B5EABCCE16}"/>
    <cellStyle name="Transfer out 3 4 4 3 2" xfId="27345" xr:uid="{812B219F-664F-4F37-98E1-84B5D8AB9764}"/>
    <cellStyle name="Transfer out 3 4 4 3 3" xfId="32951" xr:uid="{239385AF-2D59-4448-BB28-76B3C879957D}"/>
    <cellStyle name="Transfer out 3 4 4 3 4" xfId="32355" xr:uid="{2D7DFBAB-5DF5-4E52-BD71-0B42CD78D57F}"/>
    <cellStyle name="Transfer out 3 4 4 3 5" xfId="18523" xr:uid="{72FBA191-6CCA-4C4A-AB5B-13F06ED462F5}"/>
    <cellStyle name="Transfer out 3 4 4 4" xfId="8671" xr:uid="{460A11E1-497B-4580-8BE3-9CC31B9A2F03}"/>
    <cellStyle name="Transfer out 3 4 4 4 2" xfId="26460" xr:uid="{F93BEF8C-D016-4170-8B56-4AE5C82F4606}"/>
    <cellStyle name="Transfer out 3 4 4 4 3" xfId="32433" xr:uid="{B0633C85-FB8B-43B9-8F37-E915444BB061}"/>
    <cellStyle name="Transfer out 3 4 4 4 4" xfId="34267" xr:uid="{5B2C4C00-FC24-4B20-84E7-8ED857D12AC3}"/>
    <cellStyle name="Transfer out 3 4 4 4 5" xfId="17735" xr:uid="{8880375D-8D13-42AD-B250-81E0117DCA03}"/>
    <cellStyle name="Transfer out 3 4 4 5" xfId="36068" xr:uid="{7FA1C497-0B7F-4F59-AE82-99BD25AB0A73}"/>
    <cellStyle name="Transfer out 3 4 4 6" xfId="15269" xr:uid="{D92DD6D9-E748-4838-88A7-B5E54BB532BD}"/>
    <cellStyle name="Transfer out 3 4 5" xfId="6942" xr:uid="{A09D50F5-958F-4D2E-8D30-1A75BAEE3BCA}"/>
    <cellStyle name="Transfer out 3 4 5 2" xfId="7747" xr:uid="{5D1059ED-75E0-4D43-8CDD-C292B93B6745}"/>
    <cellStyle name="Transfer out 3 4 5 2 2" xfId="13454" xr:uid="{B4EE9755-10F0-4B87-B2F0-7FE73F6BBCFF}"/>
    <cellStyle name="Transfer out 3 4 5 2 2 2" xfId="30902" xr:uid="{8DB63F8C-9FDF-487D-8E13-EC5781007B3E}"/>
    <cellStyle name="Transfer out 3 4 5 2 2 3" xfId="35781" xr:uid="{252B9222-6170-4899-9430-753F5302F5B0}"/>
    <cellStyle name="Transfer out 3 4 5 2 2 4" xfId="37362" xr:uid="{77FCFC5B-55D9-4F4B-801A-26FB01E204A7}"/>
    <cellStyle name="Transfer out 3 4 5 2 2 5" xfId="21929" xr:uid="{2B374A8D-F172-4237-9CE6-665171104AB5}"/>
    <cellStyle name="Transfer out 3 4 5 2 3" xfId="12516" xr:uid="{912A472B-3464-4D70-87B7-79E114C0B684}"/>
    <cellStyle name="Transfer out 3 4 5 2 3 2" xfId="29964" xr:uid="{1F8B0DDC-5DAE-4D7C-AAD2-4EFABF440C5D}"/>
    <cellStyle name="Transfer out 3 4 5 2 3 3" xfId="34976" xr:uid="{2184E405-3263-4854-9604-419831D70756}"/>
    <cellStyle name="Transfer out 3 4 5 2 3 4" xfId="36426" xr:uid="{3352B7AB-80DB-41DF-8530-5C59815A833E}"/>
    <cellStyle name="Transfer out 3 4 5 2 3 5" xfId="20991" xr:uid="{A6EDAB07-F888-48F1-9180-8E4038715FEC}"/>
    <cellStyle name="Transfer out 3 4 5 2 4" xfId="24624" xr:uid="{AE49CCA6-2AD6-4337-863E-DA7099ADE4DA}"/>
    <cellStyle name="Transfer out 3 4 5 2 5" xfId="17229" xr:uid="{B783272C-61B7-4B57-9131-5E6CB239C121}"/>
    <cellStyle name="Transfer out 3 4 5 3" xfId="11709" xr:uid="{FC011CF1-3F76-4447-A728-674554480CAE}"/>
    <cellStyle name="Transfer out 3 4 5 3 2" xfId="29163" xr:uid="{0B6B8095-6077-4D3C-9034-AE0EA479AAB1}"/>
    <cellStyle name="Transfer out 3 4 5 3 3" xfId="34310" xr:uid="{EC3F7798-BBB1-493C-802B-7301DC61E69C}"/>
    <cellStyle name="Transfer out 3 4 5 3 4" xfId="25886" xr:uid="{A13E2EF3-92F1-4063-AE87-77664A86191A}"/>
    <cellStyle name="Transfer out 3 4 5 3 5" xfId="20210" xr:uid="{6834243B-8498-44F8-86BA-70FC3BB4A2CA}"/>
    <cellStyle name="Transfer out 3 4 5 4" xfId="11431" xr:uid="{D94CBE3D-0EC7-4451-9393-1021FA799934}"/>
    <cellStyle name="Transfer out 3 4 5 4 2" xfId="28886" xr:uid="{12B3F810-2EDD-494A-B020-3E8E19B54994}"/>
    <cellStyle name="Transfer out 3 4 5 4 3" xfId="34073" xr:uid="{704686B1-3748-4CBA-BCB6-1EB28FC96AA8}"/>
    <cellStyle name="Transfer out 3 4 5 4 4" xfId="33072" xr:uid="{FC19773A-AA16-4B98-ABF0-879D281FF038}"/>
    <cellStyle name="Transfer out 3 4 5 4 5" xfId="19934" xr:uid="{D459FC8C-9047-4CAD-A0D0-238AC30C3A76}"/>
    <cellStyle name="Transfer out 3 4 5 5" xfId="35655" xr:uid="{B5805B9C-5F90-41DB-8730-8E9E828379E7}"/>
    <cellStyle name="Transfer out 3 4 5 6" xfId="16434" xr:uid="{B1FBD344-F1CE-46B1-94C7-1525681E0E74}"/>
    <cellStyle name="Transfer out 3 4 6" xfId="7012" xr:uid="{68A6A7AF-B566-48E4-A580-036EA2F07FE0}"/>
    <cellStyle name="Transfer out 3 4 6 2" xfId="7800" xr:uid="{0C7C491C-34C6-45ED-B6AF-0CE432B4006A}"/>
    <cellStyle name="Transfer out 3 4 6 2 2" xfId="13507" xr:uid="{7BF7A01E-538A-46C0-B092-1FE79E1E33A5}"/>
    <cellStyle name="Transfer out 3 4 6 2 2 2" xfId="30955" xr:uid="{C506A05E-546C-4BB3-9AD8-27863A07EB42}"/>
    <cellStyle name="Transfer out 3 4 6 2 2 3" xfId="35828" xr:uid="{08F83FBE-436A-4F9E-AE33-CA3774A27EC1}"/>
    <cellStyle name="Transfer out 3 4 6 2 2 4" xfId="37415" xr:uid="{1170A93E-EC01-45B7-AFDD-FEB7AC7C7AA4}"/>
    <cellStyle name="Transfer out 3 4 6 2 2 5" xfId="21982" xr:uid="{65A123C5-98B8-4324-B2B4-25D2FFE53405}"/>
    <cellStyle name="Transfer out 3 4 6 2 3" xfId="12569" xr:uid="{19D5B04E-2CEF-42C0-B24A-B3962BC2791D}"/>
    <cellStyle name="Transfer out 3 4 6 2 3 2" xfId="30017" xr:uid="{9F3BA57D-2009-4EBF-9521-DBA1D30ECE04}"/>
    <cellStyle name="Transfer out 3 4 6 2 3 3" xfId="35022" xr:uid="{3C1DEB08-428D-4CBE-ABF0-2296A870EEBE}"/>
    <cellStyle name="Transfer out 3 4 6 2 3 4" xfId="36479" xr:uid="{ADFDC818-6175-4498-AC62-4DA85D686BE4}"/>
    <cellStyle name="Transfer out 3 4 6 2 3 5" xfId="21044" xr:uid="{007AB718-1C0C-434C-A185-9AF88121F78A}"/>
    <cellStyle name="Transfer out 3 4 6 2 4" xfId="32391" xr:uid="{F36583E3-BD9E-4BD8-B85D-5A7789A6087F}"/>
    <cellStyle name="Transfer out 3 4 6 2 5" xfId="17282" xr:uid="{4328D12D-17F5-49B3-AFDA-0C30F6DAD112}"/>
    <cellStyle name="Transfer out 3 4 6 3" xfId="11719" xr:uid="{D9FD4770-3F6C-4815-AA4A-70B8E90FF759}"/>
    <cellStyle name="Transfer out 3 4 6 3 2" xfId="29173" xr:uid="{7D37875E-BF2E-4C28-A939-A4952AFCF134}"/>
    <cellStyle name="Transfer out 3 4 6 3 3" xfId="34320" xr:uid="{2EAA75FC-7A8F-402A-A03D-5ECE6D9B1C24}"/>
    <cellStyle name="Transfer out 3 4 6 3 4" xfId="25658" xr:uid="{5E9A0872-AAAA-4215-A468-D2F825C8850D}"/>
    <cellStyle name="Transfer out 3 4 6 3 5" xfId="20220" xr:uid="{159A7D91-3369-4332-8AD0-A988BA991324}"/>
    <cellStyle name="Transfer out 3 4 6 4" xfId="11485" xr:uid="{BB7F1C68-B1B8-4A13-89CF-E197DE2E3DDE}"/>
    <cellStyle name="Transfer out 3 4 6 4 2" xfId="28940" xr:uid="{808B4CED-6880-45CD-9E15-1F7A8B9CAAB1}"/>
    <cellStyle name="Transfer out 3 4 6 4 3" xfId="34120" xr:uid="{7F582E50-99D6-4904-B1F6-23AC5A78EC18}"/>
    <cellStyle name="Transfer out 3 4 6 4 4" xfId="33068" xr:uid="{C2518789-3BC8-4F40-9B38-D99E2E0F775A}"/>
    <cellStyle name="Transfer out 3 4 6 4 5" xfId="19987" xr:uid="{A5B2C792-C812-4141-BA90-DEB004EBC382}"/>
    <cellStyle name="Transfer out 3 4 6 5" xfId="34362" xr:uid="{8881ADA4-A767-4C1C-B5BE-2075486FA385}"/>
    <cellStyle name="Transfer out 3 4 6 6" xfId="16500" xr:uid="{513E3241-FAE3-46D2-BFF9-E58E11CA9400}"/>
    <cellStyle name="Transfer out 3 4 7" xfId="5364" xr:uid="{C0E58A91-2F91-4F65-BC38-25B85EFF5407}"/>
    <cellStyle name="Transfer out 3 4 7 2" xfId="11835" xr:uid="{46097830-8457-4E78-8F14-C5366098A3F9}"/>
    <cellStyle name="Transfer out 3 4 7 2 2" xfId="29286" xr:uid="{9084B27D-1DCB-461D-8A8D-B4F8FE567E5E}"/>
    <cellStyle name="Transfer out 3 4 7 2 3" xfId="34417" xr:uid="{A5F37E0E-9189-4553-9E73-6C1EBAA59ADD}"/>
    <cellStyle name="Transfer out 3 4 7 2 4" xfId="25440" xr:uid="{C17A5129-718D-4F7A-AC2B-90FB5C8CC980}"/>
    <cellStyle name="Transfer out 3 4 7 2 5" xfId="20327" xr:uid="{49BDAA59-9072-442B-B497-AFDECF6A5965}"/>
    <cellStyle name="Transfer out 3 4 7 3" xfId="10984" xr:uid="{F5BE259C-1606-49BB-9603-38A318F2DF6E}"/>
    <cellStyle name="Transfer out 3 4 7 3 2" xfId="28448" xr:uid="{C44E168C-36CC-4E93-BDC9-2C707400CEA9}"/>
    <cellStyle name="Transfer out 3 4 7 3 3" xfId="33701" xr:uid="{BDBEB4E0-7043-484F-ABA7-4E33649CBAE9}"/>
    <cellStyle name="Transfer out 3 4 7 3 4" xfId="24612" xr:uid="{021A4F6D-A544-42F2-863A-F48B18019D6C}"/>
    <cellStyle name="Transfer out 3 4 7 3 5" xfId="19506" xr:uid="{C5244BDC-0DA3-4C64-936E-96A2C3C5A033}"/>
    <cellStyle name="Transfer out 3 4 7 4" xfId="33299" xr:uid="{2BE89BEC-5C2F-4CC2-91EE-0B464AAF6E04}"/>
    <cellStyle name="Transfer out 3 4 7 5" xfId="15304" xr:uid="{A63D73A5-F44F-4422-8A51-0A5017C150AF}"/>
    <cellStyle name="Transfer out 3 4 8" xfId="11002" xr:uid="{62A3A5CE-AAEB-4D6C-9750-BF0A822A6C75}"/>
    <cellStyle name="Transfer out 3 4 8 2" xfId="28466" xr:uid="{9786DBB8-C418-49C3-9A8E-C944C1911399}"/>
    <cellStyle name="Transfer out 3 4 8 3" xfId="33718" xr:uid="{08BBA112-B7F8-4B7D-B8C2-6C3535C9C193}"/>
    <cellStyle name="Transfer out 3 4 8 4" xfId="25207" xr:uid="{57A14EF9-E8C2-4D9B-8E32-4FFF3FD33714}"/>
    <cellStyle name="Transfer out 3 4 8 5" xfId="19524" xr:uid="{DC8BA554-9F63-4CBB-BFE0-1BABA26A8E8E}"/>
    <cellStyle name="Transfer out 3 4 9" xfId="10167" xr:uid="{E73330E8-C621-426A-92E1-A5A537A73C2E}"/>
    <cellStyle name="Transfer out 3 4 9 2" xfId="27662" xr:uid="{104E5414-01CB-4BD2-A440-E8591E284BFA}"/>
    <cellStyle name="Transfer out 3 4 9 3" xfId="33267" xr:uid="{E94FB530-5E95-40B2-A178-280BE48A6358}"/>
    <cellStyle name="Transfer out 3 4 9 4" xfId="33206" xr:uid="{1EBC9AC8-5832-4C84-95C3-DDF660A845EA}"/>
    <cellStyle name="Transfer out 3 4 9 5" xfId="18748" xr:uid="{23524636-94BD-4892-AC32-F4054D96ED00}"/>
    <cellStyle name="Transfer out 3 5" xfId="6432" xr:uid="{226EBCEE-CE93-4053-86B0-91FA807AF8A2}"/>
    <cellStyle name="Transfer out 3 5 10" xfId="24050" xr:uid="{8CEE51F0-1430-4AA1-8E5A-93C037FF6CB9}"/>
    <cellStyle name="Transfer out 3 5 11" xfId="15984" xr:uid="{524315D2-6582-4D9E-B324-28F066C5D71A}"/>
    <cellStyle name="Transfer out 3 5 2" xfId="6999" xr:uid="{A9644FD7-FD49-40B0-99C2-EBF066B62945}"/>
    <cellStyle name="Transfer out 3 5 2 2" xfId="7789" xr:uid="{F77D9F3F-7FFA-4661-9B79-7454FF832FBA}"/>
    <cellStyle name="Transfer out 3 5 2 2 2" xfId="13496" xr:uid="{F15014FD-4719-4A6A-900C-77D01109039D}"/>
    <cellStyle name="Transfer out 3 5 2 2 2 2" xfId="30944" xr:uid="{4F91ED51-F5D6-45E8-8FFE-87FC97EC07E1}"/>
    <cellStyle name="Transfer out 3 5 2 2 2 3" xfId="35818" xr:uid="{FE9CA970-F025-411D-9E73-F29CDF3F3AB9}"/>
    <cellStyle name="Transfer out 3 5 2 2 2 4" xfId="37404" xr:uid="{340C172B-DC9F-4760-90B5-85482325B01F}"/>
    <cellStyle name="Transfer out 3 5 2 2 2 5" xfId="21971" xr:uid="{5FEAD1CC-EE35-4FCF-827B-86B339300879}"/>
    <cellStyle name="Transfer out 3 5 2 2 3" xfId="12558" xr:uid="{94E40B09-28F2-49B8-A618-F514FE18F5C5}"/>
    <cellStyle name="Transfer out 3 5 2 2 3 2" xfId="30006" xr:uid="{2EF4D082-CDE8-4427-9C72-6BCFAB0268E9}"/>
    <cellStyle name="Transfer out 3 5 2 2 3 3" xfId="35013" xr:uid="{5D1CDBA1-AF7B-4B72-A8A1-CE00655607C6}"/>
    <cellStyle name="Transfer out 3 5 2 2 3 4" xfId="36468" xr:uid="{BBDE5972-A352-4289-8B9B-37A560F87220}"/>
    <cellStyle name="Transfer out 3 5 2 2 3 5" xfId="21033" xr:uid="{49C34D61-AF1F-497F-A985-AA9F6A4A9973}"/>
    <cellStyle name="Transfer out 3 5 2 2 4" xfId="23216" xr:uid="{9C5FD7B2-7BFB-493A-A576-95AC8292112E}"/>
    <cellStyle name="Transfer out 3 5 2 2 5" xfId="17271" xr:uid="{DCAE655B-8318-4385-8FEA-0BB1FBD27549}"/>
    <cellStyle name="Transfer out 3 5 2 3" xfId="10773" xr:uid="{28E4FE9B-FE4C-487E-996D-7FE9C0C22953}"/>
    <cellStyle name="Transfer out 3 5 2 3 2" xfId="28242" xr:uid="{00EFE1F8-ABC1-4BD4-B36B-691F55299C11}"/>
    <cellStyle name="Transfer out 3 5 2 3 3" xfId="33529" xr:uid="{6CC7B1F9-1EC9-4459-81AA-72FACE45C0C5}"/>
    <cellStyle name="Transfer out 3 5 2 3 4" xfId="25326" xr:uid="{FF4BDEA4-BCC1-4673-BE05-CAF52A6ABD6C}"/>
    <cellStyle name="Transfer out 3 5 2 3 5" xfId="19301" xr:uid="{59FEBD68-6864-49CF-9A7A-93DA1DED6E98}"/>
    <cellStyle name="Transfer out 3 5 2 4" xfId="11474" xr:uid="{3CF98B14-C198-45EB-A18B-9163A169CBC5}"/>
    <cellStyle name="Transfer out 3 5 2 4 2" xfId="28929" xr:uid="{1BEFCFBB-82C2-4AAB-B2AB-674C81C757F7}"/>
    <cellStyle name="Transfer out 3 5 2 4 3" xfId="34111" xr:uid="{7AA056C8-1B6C-4F58-A189-C08F4BED813E}"/>
    <cellStyle name="Transfer out 3 5 2 4 4" xfId="36120" xr:uid="{6F53313F-96FC-4B41-9D6E-38170FDB66D5}"/>
    <cellStyle name="Transfer out 3 5 2 4 5" xfId="19976" xr:uid="{5E59C531-2C02-4835-9D0A-04E9F7ED99C6}"/>
    <cellStyle name="Transfer out 3 5 2 5" xfId="34049" xr:uid="{EBD0E544-0D15-48AC-8CAD-E54D64F37986}"/>
    <cellStyle name="Transfer out 3 5 2 6" xfId="16487" xr:uid="{27DDD081-F506-4ED0-8B7E-F337BA38BFFC}"/>
    <cellStyle name="Transfer out 3 5 3" xfId="6680" xr:uid="{BBFA8625-97A4-4CB1-94F3-796FEB24234E}"/>
    <cellStyle name="Transfer out 3 5 3 2" xfId="7561" xr:uid="{06F47E4D-8FAF-47F4-8534-376BB610DD7F}"/>
    <cellStyle name="Transfer out 3 5 3 2 2" xfId="13268" xr:uid="{C0B85ECF-944B-4E7F-AB17-3465A88143C8}"/>
    <cellStyle name="Transfer out 3 5 3 2 2 2" xfId="30716" xr:uid="{BBF9A896-7400-4966-BC16-4458C0E684BE}"/>
    <cellStyle name="Transfer out 3 5 3 2 2 3" xfId="35630" xr:uid="{F9D3E1BA-2B14-4AE4-87CE-5CDC2A09B42F}"/>
    <cellStyle name="Transfer out 3 5 3 2 2 4" xfId="37176" xr:uid="{700BE970-5EB8-4591-A166-CAA874543EDE}"/>
    <cellStyle name="Transfer out 3 5 3 2 2 5" xfId="21743" xr:uid="{DC186AE3-C7A1-4E07-ABC2-97A8C1A2B980}"/>
    <cellStyle name="Transfer out 3 5 3 2 3" xfId="12330" xr:uid="{22359C9E-D673-4723-A56E-B8EC58239CD0}"/>
    <cellStyle name="Transfer out 3 5 3 2 3 2" xfId="29778" xr:uid="{E28D98BB-14FC-4B2C-AEB4-4263F23C83B0}"/>
    <cellStyle name="Transfer out 3 5 3 2 3 3" xfId="34827" xr:uid="{5EDB99D8-36A5-43FA-9152-68D515F670B2}"/>
    <cellStyle name="Transfer out 3 5 3 2 3 4" xfId="24417" xr:uid="{5B3EF1C2-C504-4EBA-9BC3-2A60936A7CA2}"/>
    <cellStyle name="Transfer out 3 5 3 2 3 5" xfId="20805" xr:uid="{14127F77-3AED-4548-B5D1-2A20371B7BB9}"/>
    <cellStyle name="Transfer out 3 5 3 2 4" xfId="23278" xr:uid="{79DC0E25-B413-4BDA-83B9-1F6AD900C3EE}"/>
    <cellStyle name="Transfer out 3 5 3 2 5" xfId="17043" xr:uid="{5311ECFD-06C7-4A80-B2DD-2D73A9DA428C}"/>
    <cellStyle name="Transfer out 3 5 3 3" xfId="10831" xr:uid="{E2E4928C-5E60-4FC5-8691-4072B99BD7F4}"/>
    <cellStyle name="Transfer out 3 5 3 3 2" xfId="28300" xr:uid="{97F3F483-97C6-4F3D-9A5E-F734BD7AA920}"/>
    <cellStyle name="Transfer out 3 5 3 3 3" xfId="33576" xr:uid="{6064C9A1-C767-4B6C-ACF4-637E2189D42E}"/>
    <cellStyle name="Transfer out 3 5 3 3 4" xfId="25355" xr:uid="{2F304DDA-AD1E-436F-B5D5-C60A618E6CAD}"/>
    <cellStyle name="Transfer out 3 5 3 3 5" xfId="19359" xr:uid="{5353C087-3280-47B2-A307-EFEE2362B667}"/>
    <cellStyle name="Transfer out 3 5 3 4" xfId="11231" xr:uid="{ED666E97-7C3D-48A6-AC1C-C655121880EE}"/>
    <cellStyle name="Transfer out 3 5 3 4 2" xfId="28687" xr:uid="{64277550-B76E-42F7-A8B3-322E5757C658}"/>
    <cellStyle name="Transfer out 3 5 3 4 3" xfId="33910" xr:uid="{E88E99E1-BF4A-45B6-A5E5-168C9070F35A}"/>
    <cellStyle name="Transfer out 3 5 3 4 4" xfId="27057" xr:uid="{A9374ACE-BDC3-43B4-8046-E76B9BBDA85F}"/>
    <cellStyle name="Transfer out 3 5 3 4 5" xfId="19736" xr:uid="{FAC8E64A-0FA8-428D-84D1-67C56CA8FA41}"/>
    <cellStyle name="Transfer out 3 5 3 5" xfId="33475" xr:uid="{CE225986-8FFB-49A0-9145-32173C8C108D}"/>
    <cellStyle name="Transfer out 3 5 3 6" xfId="16189" xr:uid="{672D3BA1-2B7A-443F-85CB-31D97EF2FC2E}"/>
    <cellStyle name="Transfer out 3 5 4" xfId="6375" xr:uid="{AFCD3FBA-D517-433B-98BC-3DC3E54C3FCA}"/>
    <cellStyle name="Transfer out 3 5 4 2" xfId="7417" xr:uid="{F55501B4-5B6E-4025-971E-F57057F33ED2}"/>
    <cellStyle name="Transfer out 3 5 4 2 2" xfId="13124" xr:uid="{E071CB18-7E1F-4F06-A49C-D84F9A4A281D}"/>
    <cellStyle name="Transfer out 3 5 4 2 2 2" xfId="30572" xr:uid="{7F7D84A0-B3E1-408C-9CF7-1CD0562BEC2F}"/>
    <cellStyle name="Transfer out 3 5 4 2 2 3" xfId="35505" xr:uid="{79F5CD08-5A2D-4FF7-A361-9AE0C1D6B64A}"/>
    <cellStyle name="Transfer out 3 5 4 2 2 4" xfId="37034" xr:uid="{AB06AF6D-F9DB-4DE3-9713-0C6ABC922871}"/>
    <cellStyle name="Transfer out 3 5 4 2 2 5" xfId="21599" xr:uid="{6AC86FFD-7610-4867-BF05-B2567170C594}"/>
    <cellStyle name="Transfer out 3 5 4 2 3" xfId="12186" xr:uid="{24799693-5170-4052-9226-0DD7C6B7FC66}"/>
    <cellStyle name="Transfer out 3 5 4 2 3 2" xfId="29634" xr:uid="{67C1F1CC-A3D7-43CA-ABE7-94E73A5F8DA0}"/>
    <cellStyle name="Transfer out 3 5 4 2 3 3" xfId="34704" xr:uid="{410C11C1-FE45-4D4C-8303-13366127E265}"/>
    <cellStyle name="Transfer out 3 5 4 2 3 4" xfId="24309" xr:uid="{8407683E-49F1-45FC-836E-8C0D4D4A9900}"/>
    <cellStyle name="Transfer out 3 5 4 2 3 5" xfId="20661" xr:uid="{6A5A9DF9-C73D-4A40-B5C9-9C8D2D0394BB}"/>
    <cellStyle name="Transfer out 3 5 4 2 4" xfId="23261" xr:uid="{467834E3-D5C6-4573-8C74-3AB604BC8987}"/>
    <cellStyle name="Transfer out 3 5 4 2 5" xfId="16901" xr:uid="{C27A4159-1F59-440B-A60A-AEEEA064C232}"/>
    <cellStyle name="Transfer out 3 5 4 3" xfId="10711" xr:uid="{4B623076-B042-4709-AF39-9EFF57A6D234}"/>
    <cellStyle name="Transfer out 3 5 4 3 2" xfId="28183" xr:uid="{4AEF577A-4407-4D67-ADA0-F6C7A19A0922}"/>
    <cellStyle name="Transfer out 3 5 4 3 3" xfId="33480" xr:uid="{5538FDE3-4488-4566-A8F8-2702B353C213}"/>
    <cellStyle name="Transfer out 3 5 4 3 4" xfId="32298" xr:uid="{D741BE43-B992-477E-9D88-C0EC55AA5F06}"/>
    <cellStyle name="Transfer out 3 5 4 3 5" xfId="19243" xr:uid="{5440B227-1EE4-494D-A2FE-84CAC39B565E}"/>
    <cellStyle name="Transfer out 3 5 4 4" xfId="11049" xr:uid="{D8A7CF48-3593-4F4B-8CE0-A2E8C410E781}"/>
    <cellStyle name="Transfer out 3 5 4 4 2" xfId="28511" xr:uid="{7DF36876-C9AD-40CE-A53A-B5DA803A8E66}"/>
    <cellStyle name="Transfer out 3 5 4 4 3" xfId="33757" xr:uid="{76EE998F-E858-4879-A14F-19319FF7F318}"/>
    <cellStyle name="Transfer out 3 5 4 4 4" xfId="33129" xr:uid="{0D8046A8-55E8-4C61-97A0-D9ABC57BB091}"/>
    <cellStyle name="Transfer out 3 5 4 4 5" xfId="19565" xr:uid="{3B9D0274-D8FB-4B9C-83D0-FEBC61EB56CF}"/>
    <cellStyle name="Transfer out 3 5 4 5" xfId="36046" xr:uid="{8514EE3A-DFE2-4EC6-8551-27FB040BC7E5}"/>
    <cellStyle name="Transfer out 3 5 4 6" xfId="15956" xr:uid="{1B59A989-0158-4EB6-9F96-1500DA898743}"/>
    <cellStyle name="Transfer out 3 5 5" xfId="7131" xr:uid="{8EDB5950-5D4A-4EF3-9826-DA92CE821CC7}"/>
    <cellStyle name="Transfer out 3 5 5 2" xfId="7905" xr:uid="{6AC9729B-BCD2-4F1E-8564-C7EB30DE5853}"/>
    <cellStyle name="Transfer out 3 5 5 2 2" xfId="13612" xr:uid="{3ED1ECAB-80DF-4A68-AE96-4C176FB6CD41}"/>
    <cellStyle name="Transfer out 3 5 5 2 2 2" xfId="31060" xr:uid="{820E6444-6E5D-4B78-92D7-BF57EA3F7BAA}"/>
    <cellStyle name="Transfer out 3 5 5 2 2 3" xfId="35921" xr:uid="{0465E79D-83EB-4E9C-92C4-75FB97176664}"/>
    <cellStyle name="Transfer out 3 5 5 2 2 4" xfId="37518" xr:uid="{54F9C12B-DC81-461A-A81E-DB0F1BB60CF7}"/>
    <cellStyle name="Transfer out 3 5 5 2 2 5" xfId="22087" xr:uid="{B3B243DD-145F-4116-91B1-BAB0BE30A225}"/>
    <cellStyle name="Transfer out 3 5 5 2 3" xfId="12674" xr:uid="{6C97F1B5-59DC-42E7-BB39-559458008BB7}"/>
    <cellStyle name="Transfer out 3 5 5 2 3 2" xfId="30122" xr:uid="{FD8228A3-8A1D-41A9-A0C8-25901F2ABECC}"/>
    <cellStyle name="Transfer out 3 5 5 2 3 3" xfId="35115" xr:uid="{FCD4D1CE-DE79-4F65-9146-109D35AC6A2F}"/>
    <cellStyle name="Transfer out 3 5 5 2 3 4" xfId="36584" xr:uid="{5522CCFB-587B-4DAC-96DF-ED9651D19F65}"/>
    <cellStyle name="Transfer out 3 5 5 2 3 5" xfId="21149" xr:uid="{0AAAF870-CBF7-41F1-8596-FE6A4F22E22D}"/>
    <cellStyle name="Transfer out 3 5 5 2 4" xfId="24702" xr:uid="{DE8F66D8-450E-4191-998D-66B960F20C38}"/>
    <cellStyle name="Transfer out 3 5 5 2 5" xfId="17385" xr:uid="{D328A663-A210-401D-A456-088888647352}"/>
    <cellStyle name="Transfer out 3 5 5 3" xfId="12839" xr:uid="{A3E0AD71-CC1C-4465-BBBF-269D4C6041F8}"/>
    <cellStyle name="Transfer out 3 5 5 3 2" xfId="30287" xr:uid="{8DCA3FDD-AD4E-41EB-9AFC-86F1B70F10C5}"/>
    <cellStyle name="Transfer out 3 5 5 3 3" xfId="35257" xr:uid="{91AB74B5-5C85-425C-86CB-BC4D5EAB064B}"/>
    <cellStyle name="Transfer out 3 5 5 3 4" xfId="36749" xr:uid="{F552F65E-FABF-41D7-B800-87F9703FC7B1}"/>
    <cellStyle name="Transfer out 3 5 5 3 5" xfId="21314" xr:uid="{0A7FB566-A4E6-46DF-A10D-3EEF853C2DFD}"/>
    <cellStyle name="Transfer out 3 5 5 4" xfId="11590" xr:uid="{9D924102-573F-409E-B159-A50E9D85A6D8}"/>
    <cellStyle name="Transfer out 3 5 5 4 2" xfId="29045" xr:uid="{354BD17E-D12E-444C-9633-A397450D06C8}"/>
    <cellStyle name="Transfer out 3 5 5 4 3" xfId="34211" xr:uid="{2928EA7F-5556-45B7-8A42-DD5609A95E75}"/>
    <cellStyle name="Transfer out 3 5 5 4 4" xfId="33059" xr:uid="{21A19435-63D1-44C4-B83F-CA496BACD097}"/>
    <cellStyle name="Transfer out 3 5 5 4 5" xfId="20092" xr:uid="{79B485E6-5A0F-4433-B618-A17D84C21B38}"/>
    <cellStyle name="Transfer out 3 5 5 5" xfId="33450" xr:uid="{186B9212-83AB-44B7-9A46-645AB3AD219B}"/>
    <cellStyle name="Transfer out 3 5 5 6" xfId="16616" xr:uid="{E4B5ECD6-225E-45FA-9156-C7C0A0BED622}"/>
    <cellStyle name="Transfer out 3 5 6" xfId="6983" xr:uid="{C5E21B0D-7E03-4F3B-A68F-3DC5DF545C99}"/>
    <cellStyle name="Transfer out 3 5 6 2" xfId="7779" xr:uid="{301B9A43-B716-449F-8582-911C4A8FBE4C}"/>
    <cellStyle name="Transfer out 3 5 6 2 2" xfId="13486" xr:uid="{3D92B4A8-79B2-43C9-B16C-F9BDD4FD5B48}"/>
    <cellStyle name="Transfer out 3 5 6 2 2 2" xfId="30934" xr:uid="{C07E833A-DB8A-4A11-B70A-4AAD7AB492E8}"/>
    <cellStyle name="Transfer out 3 5 6 2 2 3" xfId="35810" xr:uid="{205AE640-3D6D-43B7-BA2D-C59C0EB43FE2}"/>
    <cellStyle name="Transfer out 3 5 6 2 2 4" xfId="37394" xr:uid="{F102C553-29BE-4FC6-B561-3771C3B41380}"/>
    <cellStyle name="Transfer out 3 5 6 2 2 5" xfId="21961" xr:uid="{DA67C5A5-CF58-4F4E-919A-5D59D1EB4A6C}"/>
    <cellStyle name="Transfer out 3 5 6 2 3" xfId="12548" xr:uid="{EE93A34A-C2D7-40F9-9E39-E0DEC2C448CF}"/>
    <cellStyle name="Transfer out 3 5 6 2 3 2" xfId="29996" xr:uid="{C2FCD4B2-3235-4BA7-AF7C-ECC231E2C527}"/>
    <cellStyle name="Transfer out 3 5 6 2 3 3" xfId="35004" xr:uid="{C4296389-FD2D-46A7-A856-B0349C32D722}"/>
    <cellStyle name="Transfer out 3 5 6 2 3 4" xfId="36458" xr:uid="{10637122-BB44-4AF9-BF24-C690478567D4}"/>
    <cellStyle name="Transfer out 3 5 6 2 3 5" xfId="21023" xr:uid="{730D3D67-691B-4EC7-89CF-AFA8D1F1E550}"/>
    <cellStyle name="Transfer out 3 5 6 2 4" xfId="33456" xr:uid="{B3498F9F-9A59-4AD5-95A5-F1EE89FF2588}"/>
    <cellStyle name="Transfer out 3 5 6 2 5" xfId="17261" xr:uid="{FE7A7B0B-D73D-42D6-87E1-56D51C991870}"/>
    <cellStyle name="Transfer out 3 5 6 3" xfId="10780" xr:uid="{34A21BB9-0128-4CD4-AFCF-83918B2BC9A1}"/>
    <cellStyle name="Transfer out 3 5 6 3 2" xfId="28249" xr:uid="{27F6A9C6-8C22-4B96-9609-C3569465353C}"/>
    <cellStyle name="Transfer out 3 5 6 3 3" xfId="33535" xr:uid="{35937630-7350-416D-A841-23F8F701AFC8}"/>
    <cellStyle name="Transfer out 3 5 6 3 4" xfId="32279" xr:uid="{834D8D77-E239-4FED-8214-3CF428E09439}"/>
    <cellStyle name="Transfer out 3 5 6 3 5" xfId="19308" xr:uid="{3DECADE0-C966-455E-B5E9-010246FB4424}"/>
    <cellStyle name="Transfer out 3 5 6 4" xfId="11463" xr:uid="{32C2D2CE-0C75-4F3B-8B08-DBEEAE1550A0}"/>
    <cellStyle name="Transfer out 3 5 6 4 2" xfId="28918" xr:uid="{C5D637D1-C588-4005-A05A-378389D0FFFA}"/>
    <cellStyle name="Transfer out 3 5 6 4 3" xfId="34102" xr:uid="{4D79D1B9-8857-4F3C-B993-581C9FC56747}"/>
    <cellStyle name="Transfer out 3 5 6 4 4" xfId="26012" xr:uid="{B1EB2038-F68F-4C12-AB58-FCBAB3811252}"/>
    <cellStyle name="Transfer out 3 5 6 4 5" xfId="19966" xr:uid="{407CDB52-DC09-4628-9445-7AE14D42656C}"/>
    <cellStyle name="Transfer out 3 5 6 5" xfId="34722" xr:uid="{2BAFC802-8D00-48BA-9976-E99B5B28281F}"/>
    <cellStyle name="Transfer out 3 5 6 6" xfId="16473" xr:uid="{13E77194-9572-4972-BB2E-BC150330712A}"/>
    <cellStyle name="Transfer out 3 5 7" xfId="5948" xr:uid="{D59F475B-BE72-4994-B1D6-CEDA706B7C03}"/>
    <cellStyle name="Transfer out 3 5 7 2" xfId="11660" xr:uid="{ED1273D3-A200-43F3-9753-C4580771FF85}"/>
    <cellStyle name="Transfer out 3 5 7 2 2" xfId="29115" xr:uid="{C9804485-65DC-498B-8669-50D858B71663}"/>
    <cellStyle name="Transfer out 3 5 7 2 3" xfId="34272" xr:uid="{59D78D20-BCB2-4658-AF2B-89B76DDF415A}"/>
    <cellStyle name="Transfer out 3 5 7 2 4" xfId="25332" xr:uid="{4C3640BA-C872-4E9A-B234-D8E0099C6BF9}"/>
    <cellStyle name="Transfer out 3 5 7 2 5" xfId="20162" xr:uid="{BBA2BC1C-C594-43B1-BDB1-5B6B74D26840}"/>
    <cellStyle name="Transfer out 3 5 7 3" xfId="11027" xr:uid="{44D3E850-64B3-4F92-8BA0-B670F44BF5EA}"/>
    <cellStyle name="Transfer out 3 5 7 3 2" xfId="28491" xr:uid="{F6E8A457-4673-42B2-876A-0B79A7E2C985}"/>
    <cellStyle name="Transfer out 3 5 7 3 3" xfId="33739" xr:uid="{2C859BA6-BC53-498C-A178-697D63A22CED}"/>
    <cellStyle name="Transfer out 3 5 7 3 4" xfId="32241" xr:uid="{551D7345-C2A0-4BA1-B043-6A194D5843E6}"/>
    <cellStyle name="Transfer out 3 5 7 3 5" xfId="19546" xr:uid="{1B565741-7A31-4D28-94AD-45B9088D3B07}"/>
    <cellStyle name="Transfer out 3 5 7 4" xfId="23764" xr:uid="{59337517-8D2C-429B-9401-DA7BB191BB4B}"/>
    <cellStyle name="Transfer out 3 5 7 5" xfId="15557" xr:uid="{495FDF59-F27C-417B-BF07-0B8DAD6E7607}"/>
    <cellStyle name="Transfer out 3 5 8" xfId="9233" xr:uid="{EC7DF90F-F996-416B-9B08-FEB2CB58E552}"/>
    <cellStyle name="Transfer out 3 5 8 2" xfId="26978" xr:uid="{E6BAA06C-4DB8-4602-B6B7-766049AAF378}"/>
    <cellStyle name="Transfer out 3 5 8 3" xfId="32631" xr:uid="{A96BEC65-3E27-42D5-B9B5-1B7609A7D9EE}"/>
    <cellStyle name="Transfer out 3 5 8 4" xfId="26001" xr:uid="{560C1413-64C6-4CD0-920F-6E6D8CAB10CC}"/>
    <cellStyle name="Transfer out 3 5 8 5" xfId="18179" xr:uid="{2AEA42ED-BE2E-4F4E-81C6-119CAF229819}"/>
    <cellStyle name="Transfer out 3 5 9" xfId="10540" xr:uid="{66C29245-52AE-448C-8CD0-2D0106C86702}"/>
    <cellStyle name="Transfer out 3 5 9 2" xfId="28029" xr:uid="{5C9AA162-C5D0-4A0D-8A45-346583C4DCA7}"/>
    <cellStyle name="Transfer out 3 5 9 3" xfId="33346" xr:uid="{05F50197-A35A-4106-BE9D-D6A93E1962AA}"/>
    <cellStyle name="Transfer out 3 5 9 4" xfId="25770" xr:uid="{E30F381B-7527-42A5-B933-7AD5FA6A4864}"/>
    <cellStyle name="Transfer out 3 5 9 5" xfId="19100" xr:uid="{7067F94E-8206-4B50-9D48-EF759AA00299}"/>
    <cellStyle name="Transfer out 3 6" xfId="6376" xr:uid="{5381A27F-F8BE-4057-B7C9-62EADBD74E9D}"/>
    <cellStyle name="Transfer out 3 6 2" xfId="7418" xr:uid="{19B03CDA-9386-47A4-8346-7CB90F285B14}"/>
    <cellStyle name="Transfer out 3 6 2 2" xfId="13125" xr:uid="{BF89934E-1742-45CA-9EFF-188F99F2A194}"/>
    <cellStyle name="Transfer out 3 6 2 2 2" xfId="30573" xr:uid="{3C01CCED-B60B-4971-8C32-DFB4F2D0A803}"/>
    <cellStyle name="Transfer out 3 6 2 2 3" xfId="35506" xr:uid="{241D98C9-99DE-4A91-9681-BD9EE189A669}"/>
    <cellStyle name="Transfer out 3 6 2 2 4" xfId="37035" xr:uid="{41839F8A-C578-465C-98A2-B3ADD76686A2}"/>
    <cellStyle name="Transfer out 3 6 2 2 5" xfId="21600" xr:uid="{AF834160-9CAF-45A3-9970-B79E1AD43FE0}"/>
    <cellStyle name="Transfer out 3 6 2 3" xfId="12187" xr:uid="{8503BAB4-55E8-41A3-A03F-29A1620C6883}"/>
    <cellStyle name="Transfer out 3 6 2 3 2" xfId="29635" xr:uid="{B63DEDE8-8FA2-43D4-9CFB-29C1F579902B}"/>
    <cellStyle name="Transfer out 3 6 2 3 3" xfId="34705" xr:uid="{0765AE2B-954C-46CD-9BE6-EB6EB37E0E3D}"/>
    <cellStyle name="Transfer out 3 6 2 3 4" xfId="24310" xr:uid="{CC46A8C4-9441-438F-B80E-51A5B6D6E7BD}"/>
    <cellStyle name="Transfer out 3 6 2 3 5" xfId="20662" xr:uid="{123641BF-A46D-4383-8E99-57DF2F622921}"/>
    <cellStyle name="Transfer out 3 6 2 4" xfId="23415" xr:uid="{6A023CB2-A27A-482D-B1A9-564B601CF5CB}"/>
    <cellStyle name="Transfer out 3 6 2 5" xfId="16902" xr:uid="{6A863A4C-0CED-43A0-81C9-77286A2EBE45}"/>
    <cellStyle name="Transfer out 3 6 3" xfId="8143" xr:uid="{A38BE96B-209B-41E1-8F95-173070398A6A}"/>
    <cellStyle name="Transfer out 3 6 3 2" xfId="26155" xr:uid="{16D7FF58-2617-4C07-BC6F-939273D3A82D}"/>
    <cellStyle name="Transfer out 3 6 3 3" xfId="32126" xr:uid="{AB220F47-8C7F-4315-AE66-299BF424DA47}"/>
    <cellStyle name="Transfer out 3 6 3 4" xfId="32771" xr:uid="{C1DE4BA0-3F68-4DFD-A53C-6CEE60610171}"/>
    <cellStyle name="Transfer out 3 6 3 5" xfId="17525" xr:uid="{B484CCDE-F1F9-4FA5-95BA-C5522DD3EA1A}"/>
    <cellStyle name="Transfer out 3 6 4" xfId="11050" xr:uid="{6ADE8FC6-A05F-466F-A627-5833FDF5C3A2}"/>
    <cellStyle name="Transfer out 3 6 4 2" xfId="28512" xr:uid="{27BA8653-9FC5-42F3-9744-5A7FB452BBBB}"/>
    <cellStyle name="Transfer out 3 6 4 3" xfId="33758" xr:uid="{4B766581-7E3F-4C15-86C4-8B95DB60EBC9}"/>
    <cellStyle name="Transfer out 3 6 4 4" xfId="25437" xr:uid="{997AF4E0-07EF-4116-8146-D23D3C9A77FB}"/>
    <cellStyle name="Transfer out 3 6 4 5" xfId="19566" xr:uid="{F84316BD-7346-43BF-9A64-ABC168E20370}"/>
    <cellStyle name="Transfer out 3 6 5" xfId="33270" xr:uid="{DFD702D9-62E9-4FBE-A7C3-7BF3A07E4262}"/>
    <cellStyle name="Transfer out 3 6 6" xfId="15957" xr:uid="{925EF93A-38D1-4B57-B9D0-B5481549DE37}"/>
    <cellStyle name="Transfer out 3 7" xfId="7075" xr:uid="{55450E54-808F-4628-A411-B47D509B2DE4}"/>
    <cellStyle name="Transfer out 3 7 2" xfId="7861" xr:uid="{2DC194FE-8DB0-4187-9FE5-A00645B354A9}"/>
    <cellStyle name="Transfer out 3 7 2 2" xfId="13568" xr:uid="{EF8A35D4-0217-4C5E-A2FC-247A2441EDCE}"/>
    <cellStyle name="Transfer out 3 7 2 2 2" xfId="31016" xr:uid="{B47A90EA-043C-4688-B597-494B2FC0F26F}"/>
    <cellStyle name="Transfer out 3 7 2 2 3" xfId="35880" xr:uid="{13E084AD-ED5D-4683-8F66-3E904279C42B}"/>
    <cellStyle name="Transfer out 3 7 2 2 4" xfId="37474" xr:uid="{118386D6-E6B4-41DE-99FB-2C9B74AED503}"/>
    <cellStyle name="Transfer out 3 7 2 2 5" xfId="22043" xr:uid="{56692DE0-AF4D-46E2-A944-C2AC1BCA7078}"/>
    <cellStyle name="Transfer out 3 7 2 3" xfId="12630" xr:uid="{B9918190-3634-4AD6-8AA8-80776D80C441}"/>
    <cellStyle name="Transfer out 3 7 2 3 2" xfId="30078" xr:uid="{C4751DCC-1636-434C-8176-2642134E76AC}"/>
    <cellStyle name="Transfer out 3 7 2 3 3" xfId="35073" xr:uid="{292D8DB4-717A-422E-9A00-4E29AEEFB2CE}"/>
    <cellStyle name="Transfer out 3 7 2 3 4" xfId="36540" xr:uid="{FF80DFBD-338C-4079-B1E0-157C9D10889A}"/>
    <cellStyle name="Transfer out 3 7 2 3 5" xfId="21105" xr:uid="{B4D4EF1A-597B-4A8B-9C65-6C5588D92D90}"/>
    <cellStyle name="Transfer out 3 7 2 4" xfId="29367" xr:uid="{27579AA1-4008-4E16-85CA-70AA46540474}"/>
    <cellStyle name="Transfer out 3 7 2 5" xfId="17341" xr:uid="{7490FB38-96E6-43B4-9857-04204FB47DB9}"/>
    <cellStyle name="Transfer out 3 7 3" xfId="12783" xr:uid="{4059DB3A-930A-468F-B432-79756468061B}"/>
    <cellStyle name="Transfer out 3 7 3 2" xfId="30231" xr:uid="{CFAA3091-EE8B-4A30-A727-D31E881D0D73}"/>
    <cellStyle name="Transfer out 3 7 3 3" xfId="35208" xr:uid="{CA9E4CC8-3679-4963-A226-B0B5795180B1}"/>
    <cellStyle name="Transfer out 3 7 3 4" xfId="36693" xr:uid="{EFFF9875-FC8D-4B8E-AD65-8A45260CD36D}"/>
    <cellStyle name="Transfer out 3 7 3 5" xfId="21258" xr:uid="{57BBC2DE-5A78-443E-9331-5D00721CDDB7}"/>
    <cellStyle name="Transfer out 3 7 4" xfId="11546" xr:uid="{3137B0F8-A81B-410A-A5CF-EA6E602E6D27}"/>
    <cellStyle name="Transfer out 3 7 4 2" xfId="29001" xr:uid="{304C1B76-9722-4070-B8FC-927776CEA910}"/>
    <cellStyle name="Transfer out 3 7 4 3" xfId="34172" xr:uid="{BE5E4456-7C7E-441D-BF37-9959D739F65A}"/>
    <cellStyle name="Transfer out 3 7 4 4" xfId="33062" xr:uid="{2F077A5C-49E8-48D7-9308-F64B1E15FAAF}"/>
    <cellStyle name="Transfer out 3 7 4 5" xfId="20048" xr:uid="{0631C5C1-EB01-4947-9B1E-9DDE971BAD2E}"/>
    <cellStyle name="Transfer out 3 7 5" xfId="23256" xr:uid="{101E42C1-6D6D-46E2-97DD-3F87E45191FC}"/>
    <cellStyle name="Transfer out 3 7 6" xfId="16560" xr:uid="{5A49660F-9C5C-4D77-9235-5C115F25A117}"/>
    <cellStyle name="Transfer out 3 8" xfId="6547" xr:uid="{BB9125CB-0E1D-4381-A53B-10C0EF980CAE}"/>
    <cellStyle name="Transfer out 3 8 2" xfId="7478" xr:uid="{F7E9D210-52F1-47A3-9823-FA514778BE2F}"/>
    <cellStyle name="Transfer out 3 8 2 2" xfId="13185" xr:uid="{DEA717AF-B7AD-44AD-BE3E-CD0290C6A3D2}"/>
    <cellStyle name="Transfer out 3 8 2 2 2" xfId="30633" xr:uid="{BE1BE28A-7B34-42B6-AD73-C3BF84946534}"/>
    <cellStyle name="Transfer out 3 8 2 2 3" xfId="35563" xr:uid="{C3DAC4AE-7132-42B3-A89F-D6B5319DD5DC}"/>
    <cellStyle name="Transfer out 3 8 2 2 4" xfId="37093" xr:uid="{4FDA5A46-8093-41DE-9581-9A3DB8A91D75}"/>
    <cellStyle name="Transfer out 3 8 2 2 5" xfId="21660" xr:uid="{CB7516E5-31C1-4397-A96F-339C397F8A82}"/>
    <cellStyle name="Transfer out 3 8 2 3" xfId="12247" xr:uid="{B99F25B2-CFDD-473D-8417-E7C19FCA3FE7}"/>
    <cellStyle name="Transfer out 3 8 2 3 2" xfId="29695" xr:uid="{A325AE0E-5646-4230-BFE8-6CB12E6A80B9}"/>
    <cellStyle name="Transfer out 3 8 2 3 3" xfId="34758" xr:uid="{0F5A2C10-234A-42BC-BFB0-4AEAA895E759}"/>
    <cellStyle name="Transfer out 3 8 2 3 4" xfId="24359" xr:uid="{D1360B90-798A-4873-90DA-8413177E88EF}"/>
    <cellStyle name="Transfer out 3 8 2 3 5" xfId="20722" xr:uid="{99A81EB1-4BD3-4044-8037-387ABA269760}"/>
    <cellStyle name="Transfer out 3 8 2 4" xfId="26225" xr:uid="{5D166FAC-0C33-4B42-BE5A-B2EB4D96541A}"/>
    <cellStyle name="Transfer out 3 8 2 5" xfId="16960" xr:uid="{99E0E78C-7ACB-4FEE-BED5-283807BE9CBF}"/>
    <cellStyle name="Transfer out 3 8 3" xfId="9541" xr:uid="{7925BC0F-E566-468D-9DDB-BA548C6DFD2E}"/>
    <cellStyle name="Transfer out 3 8 3 2" xfId="27260" xr:uid="{21A0ECFD-AC85-42D6-B6B3-E1ECB7027A13}"/>
    <cellStyle name="Transfer out 3 8 3 3" xfId="32868" xr:uid="{C448ADCB-0F10-44AD-A044-AEBDA1A9C7AF}"/>
    <cellStyle name="Transfer out 3 8 3 4" xfId="27388" xr:uid="{E9A4ECA6-B078-4DB9-B178-28525A44AEA3}"/>
    <cellStyle name="Transfer out 3 8 3 5" xfId="18441" xr:uid="{075B7030-7819-445E-AFA6-52FE32CC615D}"/>
    <cellStyle name="Transfer out 3 8 4" xfId="11135" xr:uid="{0476A545-948D-4881-A1C4-D1F5B6BDEFEF}"/>
    <cellStyle name="Transfer out 3 8 4 2" xfId="28595" xr:uid="{C50A8DD6-2ACF-44C3-A4AB-8FB10B502D60}"/>
    <cellStyle name="Transfer out 3 8 4 3" xfId="33833" xr:uid="{4C50D425-0C86-49AC-877D-F98B3D7C3263}"/>
    <cellStyle name="Transfer out 3 8 4 4" xfId="25609" xr:uid="{0F6E4F52-B903-4641-984B-931671E80999}"/>
    <cellStyle name="Transfer out 3 8 4 5" xfId="19645" xr:uid="{C837797B-9E4B-43B6-BB02-4CF9ECB9C071}"/>
    <cellStyle name="Transfer out 3 8 5" xfId="23432" xr:uid="{8FE50F7F-F183-4974-83B2-A8E9C1CC6FE7}"/>
    <cellStyle name="Transfer out 3 8 6" xfId="16064" xr:uid="{31FCF40E-FDE0-486B-A3E8-5E658B72CCC1}"/>
    <cellStyle name="Transfer out 3 9" xfId="7106" xr:uid="{5296DF68-003E-409B-8A5A-4A1F2271D708}"/>
    <cellStyle name="Transfer out 3 9 2" xfId="7884" xr:uid="{9DBDD4CF-C94F-4F66-8C52-E554CF8D35FE}"/>
    <cellStyle name="Transfer out 3 9 2 2" xfId="13591" xr:uid="{13F810BD-1734-48A0-8D51-AC437ACB0A4D}"/>
    <cellStyle name="Transfer out 3 9 2 2 2" xfId="31039" xr:uid="{3EB1B8EC-15E6-44CF-97A1-FB97D382F02C}"/>
    <cellStyle name="Transfer out 3 9 2 2 3" xfId="35900" xr:uid="{DBC8E9D8-A0BD-4CDB-87C1-E303C74EE1C8}"/>
    <cellStyle name="Transfer out 3 9 2 2 4" xfId="37497" xr:uid="{3F54F8A6-2E5F-472C-8E6B-107D5EC62A84}"/>
    <cellStyle name="Transfer out 3 9 2 2 5" xfId="22066" xr:uid="{EA288C80-1309-46DC-A2AF-F017DFD0E602}"/>
    <cellStyle name="Transfer out 3 9 2 3" xfId="12653" xr:uid="{D4398784-1C54-4590-BE0F-010325C69A90}"/>
    <cellStyle name="Transfer out 3 9 2 3 2" xfId="30101" xr:uid="{3A032CC4-C4D4-4AAD-B70D-01E7943A2882}"/>
    <cellStyle name="Transfer out 3 9 2 3 3" xfId="35094" xr:uid="{7466A835-AADF-4931-8AAE-8A4CBEE05697}"/>
    <cellStyle name="Transfer out 3 9 2 3 4" xfId="36563" xr:uid="{9B4AB23D-0735-401C-A52C-840DDCD77165}"/>
    <cellStyle name="Transfer out 3 9 2 3 5" xfId="21128" xr:uid="{7B9AE947-1E4C-44F4-8610-3B086211BBF3}"/>
    <cellStyle name="Transfer out 3 9 2 4" xfId="35455" xr:uid="{22ECC2AD-14B5-4461-B037-A4979CBBD050}"/>
    <cellStyle name="Transfer out 3 9 2 5" xfId="17364" xr:uid="{3DE109B4-112D-4236-815C-60F696E27598}"/>
    <cellStyle name="Transfer out 3 9 3" xfId="12814" xr:uid="{F51030F9-2643-42B8-99C5-3EF5925E422D}"/>
    <cellStyle name="Transfer out 3 9 3 2" xfId="30262" xr:uid="{5CFD794F-6783-4C1F-B2F0-5A9FB2424015}"/>
    <cellStyle name="Transfer out 3 9 3 3" xfId="35233" xr:uid="{B041ADCC-74F4-4EBD-913E-69E41F42B587}"/>
    <cellStyle name="Transfer out 3 9 3 4" xfId="36724" xr:uid="{D3335CE5-3D97-4D96-98CE-4CE5F03E7BA4}"/>
    <cellStyle name="Transfer out 3 9 3 5" xfId="21289" xr:uid="{EC3230BC-8F19-484E-88F1-428608044644}"/>
    <cellStyle name="Transfer out 3 9 4" xfId="11569" xr:uid="{4254D4F0-3010-46D6-BA3E-552AFD499CF9}"/>
    <cellStyle name="Transfer out 3 9 4 2" xfId="29024" xr:uid="{239BE43C-8F76-4C70-8842-098CA7B0338E}"/>
    <cellStyle name="Transfer out 3 9 4 3" xfId="34192" xr:uid="{75773FE2-1DF2-4B94-B58F-A145FCDF8DB3}"/>
    <cellStyle name="Transfer out 3 9 4 4" xfId="24201" xr:uid="{DFBA8A6D-D5E3-47FE-96AE-8A90D507C6A8}"/>
    <cellStyle name="Transfer out 3 9 4 5" xfId="20071" xr:uid="{3E35D5E4-9FC4-4FD6-B5A9-C50B4A22B9EB}"/>
    <cellStyle name="Transfer out 3 9 5" xfId="26065" xr:uid="{4EDD75C2-6595-424B-A8C4-5927E9F54852}"/>
    <cellStyle name="Transfer out 3 9 6" xfId="16591" xr:uid="{17961C2C-46C9-402F-BCC1-626463CAD412}"/>
    <cellStyle name="Transfer out 4" xfId="5067" xr:uid="{9CC1E2E6-3F9C-46FC-83F7-393C90E0ED02}"/>
    <cellStyle name="Transfer out 4 10" xfId="24837" xr:uid="{40459209-09DA-4186-881A-BAC51E262ED9}"/>
    <cellStyle name="Transfer out 4 11" xfId="15118" xr:uid="{D0DB2121-C7A4-404D-9C0B-C9BC444EB9C6}"/>
    <cellStyle name="Transfer out 4 2" xfId="6774" xr:uid="{CA1BBA73-D655-46F6-8FC5-9E6682614EA7}"/>
    <cellStyle name="Transfer out 4 2 2" xfId="7618" xr:uid="{6C514F8F-7816-4C50-9A5B-85AEB0574B8D}"/>
    <cellStyle name="Transfer out 4 2 2 2" xfId="13325" xr:uid="{EE9E1550-729E-4656-A895-6CB61FB4C847}"/>
    <cellStyle name="Transfer out 4 2 2 2 2" xfId="30773" xr:uid="{FF17724C-D4F6-414A-B51B-62887FCE8340}"/>
    <cellStyle name="Transfer out 4 2 2 2 3" xfId="35680" xr:uid="{563451B9-DD41-4AAC-B69B-E1CBDC9215AE}"/>
    <cellStyle name="Transfer out 4 2 2 2 4" xfId="37233" xr:uid="{918DC599-E223-4F5B-81F0-1CE3E0792C03}"/>
    <cellStyle name="Transfer out 4 2 2 2 5" xfId="21800" xr:uid="{5D7F3322-6450-4EFF-9DAC-C73997E34634}"/>
    <cellStyle name="Transfer out 4 2 2 3" xfId="12387" xr:uid="{5CA4BA3D-2C05-4E7D-8347-DDE49CECADFD}"/>
    <cellStyle name="Transfer out 4 2 2 3 2" xfId="29835" xr:uid="{9AF7B75E-1384-4F7F-92D8-ADD4EFF0EA70}"/>
    <cellStyle name="Transfer out 4 2 2 3 3" xfId="34876" xr:uid="{79B0A196-E92B-4656-9CE1-99210B4EC3F6}"/>
    <cellStyle name="Transfer out 4 2 2 3 4" xfId="36297" xr:uid="{B345ECCE-51FB-4B1C-9CDD-D69D408B9591}"/>
    <cellStyle name="Transfer out 4 2 2 3 5" xfId="20862" xr:uid="{5D09428E-CD80-418C-AB96-631005741593}"/>
    <cellStyle name="Transfer out 4 2 2 4" xfId="33261" xr:uid="{9860FC75-FBCC-489F-9F07-B2591726065B}"/>
    <cellStyle name="Transfer out 4 2 2 5" xfId="17100" xr:uid="{0A08C9E6-241E-45A5-B7B1-EB8108B6FD01}"/>
    <cellStyle name="Transfer out 4 2 3" xfId="11884" xr:uid="{51FF7684-8432-4B82-B147-146BA357D140}"/>
    <cellStyle name="Transfer out 4 2 3 2" xfId="29335" xr:uid="{7D63624D-F06D-4171-8757-ABC888F78D1A}"/>
    <cellStyle name="Transfer out 4 2 3 3" xfId="34461" xr:uid="{CA2508BC-CEE4-4A8C-8F05-A61EA707E15A}"/>
    <cellStyle name="Transfer out 4 2 3 4" xfId="24219" xr:uid="{FD48CE0E-31E5-416B-89B6-A92A73071854}"/>
    <cellStyle name="Transfer out 4 2 3 5" xfId="20376" xr:uid="{BF636ECE-E99B-45A7-8FC9-4EED5CD0E312}"/>
    <cellStyle name="Transfer out 4 2 4" xfId="11292" xr:uid="{F4399405-B09B-4FCD-9310-6AA53B81C905}"/>
    <cellStyle name="Transfer out 4 2 4 2" xfId="28747" xr:uid="{386F165B-985D-43E4-B16F-F820A16C09CB}"/>
    <cellStyle name="Transfer out 4 2 4 3" xfId="33963" xr:uid="{A5C7312B-FA07-4328-877E-5E1F99C321A0}"/>
    <cellStyle name="Transfer out 4 2 4 4" xfId="28928" xr:uid="{A1BDF599-4EDC-46B9-A1B8-EECBE7B6F2F1}"/>
    <cellStyle name="Transfer out 4 2 4 5" xfId="19796" xr:uid="{025F5875-EA94-49B1-B2FD-1D05C8802022}"/>
    <cellStyle name="Transfer out 4 2 5" xfId="25696" xr:uid="{8D255A9A-7B3C-4DD0-AAA6-B37772C806F8}"/>
    <cellStyle name="Transfer out 4 2 6" xfId="16281" xr:uid="{75E46012-0136-40E4-AB77-A11C66FC3E59}"/>
    <cellStyle name="Transfer out 4 3" xfId="6437" xr:uid="{8CF90C8B-33C3-48F6-8B3C-C7895245AC45}"/>
    <cellStyle name="Transfer out 4 3 2" xfId="7436" xr:uid="{93B8F780-7BA3-4C13-9A37-C332EF91B569}"/>
    <cellStyle name="Transfer out 4 3 2 2" xfId="13143" xr:uid="{DC0CB834-E919-4982-AB9A-9308C952AFD0}"/>
    <cellStyle name="Transfer out 4 3 2 2 2" xfId="30591" xr:uid="{4F2F4D1D-094A-4303-B811-9D05A3953FBB}"/>
    <cellStyle name="Transfer out 4 3 2 2 3" xfId="35523" xr:uid="{E9FCC6DC-6B10-423E-8FF3-7E1E582BFB4C}"/>
    <cellStyle name="Transfer out 4 3 2 2 4" xfId="37053" xr:uid="{724991FF-A049-41D1-A162-244DAE23275D}"/>
    <cellStyle name="Transfer out 4 3 2 2 5" xfId="21618" xr:uid="{7FA2F69A-B140-4B4C-9EFF-1A290863A01B}"/>
    <cellStyle name="Transfer out 4 3 2 3" xfId="12205" xr:uid="{F722FFD4-2057-467E-A376-3B8C9CAC202C}"/>
    <cellStyle name="Transfer out 4 3 2 3 2" xfId="29653" xr:uid="{BB94A443-D6BA-45CE-B77E-EF6E891CD26D}"/>
    <cellStyle name="Transfer out 4 3 2 3 3" xfId="34720" xr:uid="{E4ACEE98-91F7-4242-B751-5697ABA5705B}"/>
    <cellStyle name="Transfer out 4 3 2 3 4" xfId="24326" xr:uid="{0AA042ED-E981-4B63-9388-34EF502D61F1}"/>
    <cellStyle name="Transfer out 4 3 2 3 5" xfId="20680" xr:uid="{80B2F0EF-394A-463E-9E6F-DB5FD848B515}"/>
    <cellStyle name="Transfer out 4 3 2 4" xfId="26227" xr:uid="{44B6B095-D0A0-4AAF-8ECA-781008FD6983}"/>
    <cellStyle name="Transfer out 4 3 2 5" xfId="16920" xr:uid="{33F4A8A6-C3CE-443F-A86E-FD1C887FC43E}"/>
    <cellStyle name="Transfer out 4 3 3" xfId="11897" xr:uid="{D3689901-7AF6-44B7-81D2-75D7F94A415A}"/>
    <cellStyle name="Transfer out 4 3 3 2" xfId="29348" xr:uid="{627B9573-3A64-401E-94DD-0479687DC6EE}"/>
    <cellStyle name="Transfer out 4 3 3 3" xfId="34473" xr:uid="{E97D759E-7E07-4077-8D7D-387F5599BE2C}"/>
    <cellStyle name="Transfer out 4 3 3 4" xfId="24526" xr:uid="{35173C88-A7F0-4ECD-BA62-930FFAAB5EC3}"/>
    <cellStyle name="Transfer out 4 3 3 5" xfId="20389" xr:uid="{C828DC46-5F34-413B-9628-38F0BBBFE009}"/>
    <cellStyle name="Transfer out 4 3 4" xfId="11078" xr:uid="{30A8ED6D-392A-43D1-BE85-65B83F6C7BF2}"/>
    <cellStyle name="Transfer out 4 3 4 2" xfId="28540" xr:uid="{925391EF-D7C3-4E67-956A-C3FE31C046C7}"/>
    <cellStyle name="Transfer out 4 3 4 3" xfId="33783" xr:uid="{534CD840-DE65-4759-B9E9-EF593611BF25}"/>
    <cellStyle name="Transfer out 4 3 4 4" xfId="36127" xr:uid="{3A562585-BEE9-4587-AFD4-553836CDB238}"/>
    <cellStyle name="Transfer out 4 3 4 5" xfId="19592" xr:uid="{625D1CEC-E36C-4EED-B48D-30FD3E74164E}"/>
    <cellStyle name="Transfer out 4 3 5" xfId="24075" xr:uid="{20A2933A-989D-4D2D-BEF6-03C57C081D67}"/>
    <cellStyle name="Transfer out 4 3 6" xfId="15989" xr:uid="{F2CED474-99E6-496A-A34A-D073A208D77B}"/>
    <cellStyle name="Transfer out 4 4" xfId="5866" xr:uid="{7BCE7346-1C01-470B-818A-4FCF7B0595F3}"/>
    <cellStyle name="Transfer out 4 4 2" xfId="7324" xr:uid="{CCC45BE1-3E79-45FD-8390-B515710782DB}"/>
    <cellStyle name="Transfer out 4 4 2 2" xfId="13032" xr:uid="{8146DE14-A133-418B-A373-F3D0E0B111E2}"/>
    <cellStyle name="Transfer out 4 4 2 2 2" xfId="30480" xr:uid="{0C0B8E73-3E8F-4D59-999A-CF627CB221BB}"/>
    <cellStyle name="Transfer out 4 4 2 2 3" xfId="35424" xr:uid="{BDC22494-59C5-46F4-B146-A8F7484C84EF}"/>
    <cellStyle name="Transfer out 4 4 2 2 4" xfId="36942" xr:uid="{3EB9D137-3C94-4A2F-BF8C-E635B8E4131A}"/>
    <cellStyle name="Transfer out 4 4 2 2 5" xfId="21507" xr:uid="{061BA2A2-7D0F-45F0-8CAF-467A8391EE9B}"/>
    <cellStyle name="Transfer out 4 4 2 3" xfId="12094" xr:uid="{568F8B10-3EBE-4126-B0D2-98D504AD1732}"/>
    <cellStyle name="Transfer out 4 4 2 3 2" xfId="29542" xr:uid="{14BDED1E-1E6F-4290-B912-FD75FB4C1839}"/>
    <cellStyle name="Transfer out 4 4 2 3 3" xfId="34621" xr:uid="{4D4BD7DF-DE98-4C49-979C-EE73AD3222C1}"/>
    <cellStyle name="Transfer out 4 4 2 3 4" xfId="24257" xr:uid="{1D7AE884-938E-4459-9357-FC991EBA6F00}"/>
    <cellStyle name="Transfer out 4 4 2 3 5" xfId="20569" xr:uid="{85C054E8-35A3-43C2-8A70-F8DD3B76796E}"/>
    <cellStyle name="Transfer out 4 4 2 4" xfId="35178" xr:uid="{C3BD0D51-D44C-486A-9773-1AEB670D869C}"/>
    <cellStyle name="Transfer out 4 4 2 5" xfId="16809" xr:uid="{06875C93-F0C1-419D-BB09-7382E1CB476D}"/>
    <cellStyle name="Transfer out 4 4 3" xfId="8976" xr:uid="{626285FB-0CB7-4022-90D6-700C2CE2D5DD}"/>
    <cellStyle name="Transfer out 4 4 3 2" xfId="26763" xr:uid="{84564B15-2564-4914-9006-D69B7B6545AA}"/>
    <cellStyle name="Transfer out 4 4 3 3" xfId="32477" xr:uid="{90C0E2DD-8079-4704-B104-08B342D0310E}"/>
    <cellStyle name="Transfer out 4 4 3 4" xfId="34379" xr:uid="{5A6A7026-BDEC-4674-96A8-8054F12DBA0D}"/>
    <cellStyle name="Transfer out 4 4 3 5" xfId="18037" xr:uid="{D002981A-96BF-427E-93EE-0B7324042988}"/>
    <cellStyle name="Transfer out 4 4 4" xfId="10888" xr:uid="{44AB34F9-821B-4EDC-AE55-462469250A53}"/>
    <cellStyle name="Transfer out 4 4 4 2" xfId="28357" xr:uid="{004139AE-E4E5-4F24-B00F-368555282EFA}"/>
    <cellStyle name="Transfer out 4 4 4 3" xfId="33623" xr:uid="{65C5A603-9564-4867-8CE1-408494C73D66}"/>
    <cellStyle name="Transfer out 4 4 4 4" xfId="25301" xr:uid="{20AA601A-D176-44CB-B4B5-CFE1BA40A0AB}"/>
    <cellStyle name="Transfer out 4 4 4 5" xfId="19416" xr:uid="{0306E1CD-3486-43B4-9BE2-F7D9E310069B}"/>
    <cellStyle name="Transfer out 4 4 5" xfId="23714" xr:uid="{0CFE9858-BE14-44DE-BE9A-D4C4A970AD88}"/>
    <cellStyle name="Transfer out 4 4 6" xfId="15484" xr:uid="{88F2A9C6-A68A-4A15-B992-87A0515DE7A2}"/>
    <cellStyle name="Transfer out 4 5" xfId="7073" xr:uid="{1B339838-B9A7-4B93-BD08-0640293B1F30}"/>
    <cellStyle name="Transfer out 4 5 2" xfId="7859" xr:uid="{3F7E81A3-0FF3-40BA-B2FA-9A2F15747646}"/>
    <cellStyle name="Transfer out 4 5 2 2" xfId="13566" xr:uid="{77436ED6-B98C-4FA6-BE8F-2BBDD6EB6D34}"/>
    <cellStyle name="Transfer out 4 5 2 2 2" xfId="31014" xr:uid="{96615BAE-F17D-4BE6-807D-AEE28312D2E4}"/>
    <cellStyle name="Transfer out 4 5 2 2 3" xfId="35878" xr:uid="{1FB8BD2B-9E1E-4343-9165-C57F3E3517E5}"/>
    <cellStyle name="Transfer out 4 5 2 2 4" xfId="37472" xr:uid="{F1838C36-5194-458A-900B-6054CD690695}"/>
    <cellStyle name="Transfer out 4 5 2 2 5" xfId="22041" xr:uid="{5233141A-399E-4B29-BA09-0688559B68D7}"/>
    <cellStyle name="Transfer out 4 5 2 3" xfId="12628" xr:uid="{6E6CF32E-4E84-42C6-9341-8CFA2336B04E}"/>
    <cellStyle name="Transfer out 4 5 2 3 2" xfId="30076" xr:uid="{17B1ED32-0938-4865-8593-D36943268B5B}"/>
    <cellStyle name="Transfer out 4 5 2 3 3" xfId="35072" xr:uid="{BAAB18A3-D8AE-4F27-9556-5E63304E6A76}"/>
    <cellStyle name="Transfer out 4 5 2 3 4" xfId="36538" xr:uid="{FD623F3A-466C-470E-A346-FC173E28B04A}"/>
    <cellStyle name="Transfer out 4 5 2 3 5" xfId="21103" xr:uid="{E6F964D8-F721-4BA9-85CD-F7584027A1BA}"/>
    <cellStyle name="Transfer out 4 5 2 4" xfId="34733" xr:uid="{C5EA7F10-00F6-4DB8-90F6-3E731EB4A854}"/>
    <cellStyle name="Transfer out 4 5 2 5" xfId="17339" xr:uid="{7A60496A-7C85-4301-B228-6E9C479F6755}"/>
    <cellStyle name="Transfer out 4 5 3" xfId="12781" xr:uid="{766EC2C2-325E-436D-8A6C-6C2774073C62}"/>
    <cellStyle name="Transfer out 4 5 3 2" xfId="30229" xr:uid="{E51FD671-859A-4669-976F-C87D2D4FE9F9}"/>
    <cellStyle name="Transfer out 4 5 3 3" xfId="35206" xr:uid="{F5CACA25-A979-4FC7-AA1C-1D9B710815A1}"/>
    <cellStyle name="Transfer out 4 5 3 4" xfId="36691" xr:uid="{C5A1B9EA-5769-452E-9B19-B40C6DD2EA0B}"/>
    <cellStyle name="Transfer out 4 5 3 5" xfId="21256" xr:uid="{5D32DBE9-1DFE-4B85-BE9C-D9A4179E844F}"/>
    <cellStyle name="Transfer out 4 5 4" xfId="11544" xr:uid="{DB5B1FF1-E6DE-4E98-A2AE-7E5797A17EB4}"/>
    <cellStyle name="Transfer out 4 5 4 2" xfId="28999" xr:uid="{BCAE2177-A696-43F0-94CD-7A70FAD66C52}"/>
    <cellStyle name="Transfer out 4 5 4 3" xfId="34170" xr:uid="{1D962A82-BCD2-4BE1-9C42-3454FE216ECD}"/>
    <cellStyle name="Transfer out 4 5 4 4" xfId="26833" xr:uid="{98629221-BED9-4A54-B5BE-9F54298081C1}"/>
    <cellStyle name="Transfer out 4 5 4 5" xfId="20046" xr:uid="{D3A4A04D-03FA-42DB-8A15-DF4F914682E4}"/>
    <cellStyle name="Transfer out 4 5 5" xfId="34888" xr:uid="{86B42472-3F67-45C3-9374-2DB79A710F62}"/>
    <cellStyle name="Transfer out 4 5 6" xfId="16558" xr:uid="{1198D4CA-5664-42DC-B15B-D2B943925997}"/>
    <cellStyle name="Transfer out 4 6" xfId="7099" xr:uid="{22A0F38E-A285-4331-B372-488D8BF0E99F}"/>
    <cellStyle name="Transfer out 4 6 2" xfId="7878" xr:uid="{DB31A7D6-DC06-4542-B1F4-998624CDF908}"/>
    <cellStyle name="Transfer out 4 6 2 2" xfId="13585" xr:uid="{511DF2FE-0911-44EE-89C8-9C06D18C1FC5}"/>
    <cellStyle name="Transfer out 4 6 2 2 2" xfId="31033" xr:uid="{056A7D32-C62B-42A3-AE99-E1DDAC93C47D}"/>
    <cellStyle name="Transfer out 4 6 2 2 3" xfId="35894" xr:uid="{54BE1BF8-6C6B-4852-B8CA-92645BB72BB0}"/>
    <cellStyle name="Transfer out 4 6 2 2 4" xfId="37491" xr:uid="{8ECC166F-39D0-499E-B34E-4DD55D8002A5}"/>
    <cellStyle name="Transfer out 4 6 2 2 5" xfId="22060" xr:uid="{0B41342A-6831-4ECD-9FEA-57AEA3277AA2}"/>
    <cellStyle name="Transfer out 4 6 2 3" xfId="12647" xr:uid="{FDD5418E-FEF3-4C2C-B810-01210F030A9F}"/>
    <cellStyle name="Transfer out 4 6 2 3 2" xfId="30095" xr:uid="{42740C58-5CD2-4ABD-9264-935D85E91816}"/>
    <cellStyle name="Transfer out 4 6 2 3 3" xfId="35088" xr:uid="{781D6C0F-8FD8-42DF-8CA5-E496C636FC9D}"/>
    <cellStyle name="Transfer out 4 6 2 3 4" xfId="36557" xr:uid="{012F695E-8F46-496E-A29B-0C7C8F5F74D6}"/>
    <cellStyle name="Transfer out 4 6 2 3 5" xfId="21122" xr:uid="{140B79E1-3834-4F71-8632-F98B0CA33AB0}"/>
    <cellStyle name="Transfer out 4 6 2 4" xfId="35614" xr:uid="{CF6ED499-A962-4BE2-93FC-2484D1767750}"/>
    <cellStyle name="Transfer out 4 6 2 5" xfId="17358" xr:uid="{68B142BD-A747-4366-954F-69778C353F91}"/>
    <cellStyle name="Transfer out 4 6 3" xfId="12807" xr:uid="{D24EFC2C-207D-4D18-AF3F-442405E4EC85}"/>
    <cellStyle name="Transfer out 4 6 3 2" xfId="30255" xr:uid="{A0D48136-40AF-456B-936A-72C66733540D}"/>
    <cellStyle name="Transfer out 4 6 3 3" xfId="35226" xr:uid="{39241E95-6ECE-4B91-A379-2D8C74DE14C5}"/>
    <cellStyle name="Transfer out 4 6 3 4" xfId="36717" xr:uid="{3611B439-19EE-4B10-B857-4BEDA8BA7E3A}"/>
    <cellStyle name="Transfer out 4 6 3 5" xfId="21282" xr:uid="{E70ADCA5-E2AC-4DC7-870F-7D33D3A4B98C}"/>
    <cellStyle name="Transfer out 4 6 4" xfId="11563" xr:uid="{A42CC661-A28C-47F5-A2DF-73AD59AB9196}"/>
    <cellStyle name="Transfer out 4 6 4 2" xfId="29018" xr:uid="{F8E24A9A-7472-4EA1-B626-2796A01A2E83}"/>
    <cellStyle name="Transfer out 4 6 4 3" xfId="34186" xr:uid="{CD3B05A6-8E85-4F64-AD7C-2348B58E50F5}"/>
    <cellStyle name="Transfer out 4 6 4 4" xfId="24195" xr:uid="{AA64B32B-5A60-4AB9-8539-6932C54CEE67}"/>
    <cellStyle name="Transfer out 4 6 4 5" xfId="20065" xr:uid="{7EC2B0E2-7E4C-40B6-A723-1EA48C390B09}"/>
    <cellStyle name="Transfer out 4 6 5" xfId="23269" xr:uid="{1FA827BF-A613-4156-AFF7-7CAC07643CCC}"/>
    <cellStyle name="Transfer out 4 6 6" xfId="16584" xr:uid="{5A4D4FE7-ED93-440D-A052-04039F394533}"/>
    <cellStyle name="Transfer out 4 7" xfId="6732" xr:uid="{CE4CF108-5204-4361-9215-5DCAF97C7A4E}"/>
    <cellStyle name="Transfer out 4 7 2" xfId="9535" xr:uid="{97051CE1-684D-4D22-A210-1C0E7BA6B588}"/>
    <cellStyle name="Transfer out 4 7 2 2" xfId="27255" xr:uid="{E53B3900-CCCB-43DC-9FD6-41F1A7836C0A}"/>
    <cellStyle name="Transfer out 4 7 2 3" xfId="32865" xr:uid="{2E15DC4D-DAF8-41F6-87CB-851DA6BAF798}"/>
    <cellStyle name="Transfer out 4 7 2 4" xfId="25870" xr:uid="{32D1EA57-05EF-4C75-B4B9-3629A46DF5ED}"/>
    <cellStyle name="Transfer out 4 7 2 5" xfId="18436" xr:uid="{7E2E9FD7-EE09-4703-9B89-C17C84D5243B}"/>
    <cellStyle name="Transfer out 4 7 3" xfId="11070" xr:uid="{08153883-7C92-4101-87FF-862DCD7BFB0F}"/>
    <cellStyle name="Transfer out 4 7 3 2" xfId="28532" xr:uid="{63D38281-8C13-4DBA-A1B3-2DA79EDFD44A}"/>
    <cellStyle name="Transfer out 4 7 3 3" xfId="33776" xr:uid="{9F29122D-8877-453A-BA4F-755F4E5D4CBE}"/>
    <cellStyle name="Transfer out 4 7 3 4" xfId="33125" xr:uid="{3D887ADA-0AF7-40DC-B02E-A7C979834E8F}"/>
    <cellStyle name="Transfer out 4 7 3 5" xfId="19585" xr:uid="{25EA5E08-9FDD-40F9-A931-CEDC8A2E6096}"/>
    <cellStyle name="Transfer out 4 7 4" xfId="25211" xr:uid="{AA23CD0A-29E0-4FDB-AF10-DCD05426316E}"/>
    <cellStyle name="Transfer out 4 7 5" xfId="16240" xr:uid="{C9D803D2-78CD-4560-A7F9-1D2C9217E180}"/>
    <cellStyle name="Transfer out 4 8" xfId="9230" xr:uid="{68167413-90D7-465C-B7A2-3457C563FF31}"/>
    <cellStyle name="Transfer out 4 8 2" xfId="26975" xr:uid="{BF7B69A1-A543-459C-B6B5-4D6C5D8A4288}"/>
    <cellStyle name="Transfer out 4 8 3" xfId="32629" xr:uid="{DD8C4406-86D2-40FE-A24A-BB21BE809D43}"/>
    <cellStyle name="Transfer out 4 8 4" xfId="25571" xr:uid="{95EE3C84-8C98-4F71-940D-A4FAF68C1881}"/>
    <cellStyle name="Transfer out 4 8 5" xfId="18177" xr:uid="{A77EBFDA-0563-4E0B-847D-A6465375D493}"/>
    <cellStyle name="Transfer out 4 9" xfId="9667" xr:uid="{ED5A4542-C7AC-4110-AF43-F32100356FEC}"/>
    <cellStyle name="Transfer out 4 9 2" xfId="27367" xr:uid="{A8B8F127-974A-4D80-9EE0-0E5002BE11C7}"/>
    <cellStyle name="Transfer out 4 9 3" xfId="32967" xr:uid="{D99DDBC3-7CF5-4612-B6B3-7BEA1D329F36}"/>
    <cellStyle name="Transfer out 4 9 4" xfId="33224" xr:uid="{317D4246-D38B-4F42-A96B-39BCE7C1F23E}"/>
    <cellStyle name="Transfer out 4 9 5" xfId="18543" xr:uid="{0810E93A-6BBC-418B-A263-F05A63B730E8}"/>
    <cellStyle name="Transfer out 5" xfId="6502" xr:uid="{859A5A68-0F36-4FAE-83C6-6D2B39DFDF01}"/>
    <cellStyle name="Transfer out 5 10" xfId="23267" xr:uid="{307D845A-70B9-4CC4-A3E2-2966C6E5855F}"/>
    <cellStyle name="Transfer out 5 11" xfId="16028" xr:uid="{DA45532D-22C1-471C-A92E-5A885E02B55E}"/>
    <cellStyle name="Transfer out 5 2" xfId="7014" xr:uid="{859DBD0F-E878-46B0-85D1-405C32AB5C58}"/>
    <cellStyle name="Transfer out 5 2 2" xfId="7802" xr:uid="{0627BB0B-3FAF-4984-B9D7-F79FED25E725}"/>
    <cellStyle name="Transfer out 5 2 2 2" xfId="13509" xr:uid="{5E0C40BE-A64C-45E8-86F7-0B50A6CB0B2E}"/>
    <cellStyle name="Transfer out 5 2 2 2 2" xfId="30957" xr:uid="{192D448A-08A0-4A50-8A13-4BAA52D27355}"/>
    <cellStyle name="Transfer out 5 2 2 2 3" xfId="35830" xr:uid="{0BA511E7-EC27-47C4-9DF8-6CFD5222B581}"/>
    <cellStyle name="Transfer out 5 2 2 2 4" xfId="37417" xr:uid="{E9DCC142-D87E-44D6-82CE-50784768499F}"/>
    <cellStyle name="Transfer out 5 2 2 2 5" xfId="21984" xr:uid="{F331207C-2F9B-4D30-B148-E676AEB95521}"/>
    <cellStyle name="Transfer out 5 2 2 3" xfId="12571" xr:uid="{9471869E-AB97-4BC8-BA8C-CCA4121A6672}"/>
    <cellStyle name="Transfer out 5 2 2 3 2" xfId="30019" xr:uid="{95C3B4F8-BFB9-408A-9DF7-4FC921BBA40B}"/>
    <cellStyle name="Transfer out 5 2 2 3 3" xfId="35024" xr:uid="{EC2D3F33-91F7-4255-80AE-1A3F574C2E0E}"/>
    <cellStyle name="Transfer out 5 2 2 3 4" xfId="36481" xr:uid="{6CE78399-6525-4548-A6BE-CDDA163FB7BC}"/>
    <cellStyle name="Transfer out 5 2 2 3 5" xfId="21046" xr:uid="{0F16018A-08A4-48EE-B6FC-2BFE78BD6BBD}"/>
    <cellStyle name="Transfer out 5 2 2 4" xfId="23414" xr:uid="{57546527-81E9-4599-B444-43AF8333A811}"/>
    <cellStyle name="Transfer out 5 2 2 5" xfId="17284" xr:uid="{F7DEF0D9-24E3-4E7F-A567-6C942D0A9D9B}"/>
    <cellStyle name="Transfer out 5 2 3" xfId="9491" xr:uid="{89BFDC86-8A3B-49B2-8F46-37737C736BB4}"/>
    <cellStyle name="Transfer out 5 2 3 2" xfId="27215" xr:uid="{72F8275B-B0DE-4FE0-8B37-C8B3024AC4BF}"/>
    <cellStyle name="Transfer out 5 2 3 3" xfId="32835" xr:uid="{77260736-5B26-4C4F-B965-AD8911789705}"/>
    <cellStyle name="Transfer out 5 2 3 4" xfId="25285" xr:uid="{495E8F5A-8324-4D2D-BA58-D016BCB34EF3}"/>
    <cellStyle name="Transfer out 5 2 3 5" xfId="18399" xr:uid="{7A0544A6-7F02-4F5E-B4FA-78B2999181CA}"/>
    <cellStyle name="Transfer out 5 2 4" xfId="11487" xr:uid="{F6DF8B45-DAE4-431B-8736-0412780BFAAD}"/>
    <cellStyle name="Transfer out 5 2 4 2" xfId="28942" xr:uid="{03154847-3B35-4792-B924-0CD2560BE57C}"/>
    <cellStyle name="Transfer out 5 2 4 3" xfId="34122" xr:uid="{DDBC05D4-5930-47DB-8D40-983B0188429F}"/>
    <cellStyle name="Transfer out 5 2 4 4" xfId="25534" xr:uid="{6BEC2318-C35B-4697-B061-193F799964D2}"/>
    <cellStyle name="Transfer out 5 2 4 5" xfId="19989" xr:uid="{5DBD1E60-D892-4185-91C5-BC6A44771006}"/>
    <cellStyle name="Transfer out 5 2 5" xfId="35596" xr:uid="{8ABBF3D8-58B3-4EEE-8C9B-0034CD3381C5}"/>
    <cellStyle name="Transfer out 5 2 6" xfId="16502" xr:uid="{7BC266CC-9765-4909-BE2D-6ACC87B008DC}"/>
    <cellStyle name="Transfer out 5 3" xfId="6818" xr:uid="{AAD3AB6B-941A-4235-9054-80CD3B326E2F}"/>
    <cellStyle name="Transfer out 5 3 2" xfId="7658" xr:uid="{77E81B77-D14D-486A-813C-EEBD511F3116}"/>
    <cellStyle name="Transfer out 5 3 2 2" xfId="13365" xr:uid="{32E96FE7-ABE7-4851-A08C-69FA624339A3}"/>
    <cellStyle name="Transfer out 5 3 2 2 2" xfId="30813" xr:uid="{E0E60B12-75E7-49A5-A00F-2FE74DF90CEC}"/>
    <cellStyle name="Transfer out 5 3 2 2 3" xfId="35714" xr:uid="{AAD36384-D2B4-4A35-B83D-FD6DA5732E3A}"/>
    <cellStyle name="Transfer out 5 3 2 2 4" xfId="37273" xr:uid="{DE917544-3FD9-489E-A688-7410A53CCF91}"/>
    <cellStyle name="Transfer out 5 3 2 2 5" xfId="21840" xr:uid="{CEB6EAEF-1DE6-4962-8404-4F77EDBB4583}"/>
    <cellStyle name="Transfer out 5 3 2 3" xfId="12427" xr:uid="{47E2F2AE-FA76-4CB3-97D3-40019AD8B25C}"/>
    <cellStyle name="Transfer out 5 3 2 3 2" xfId="29875" xr:uid="{2D78CC2B-F375-4072-BC80-9D64028782F5}"/>
    <cellStyle name="Transfer out 5 3 2 3 3" xfId="34911" xr:uid="{9865027F-4E68-48D5-9661-F01D8E0A44CA}"/>
    <cellStyle name="Transfer out 5 3 2 3 4" xfId="36337" xr:uid="{AB95472E-3316-42A0-8AD1-ABFCB4F3983E}"/>
    <cellStyle name="Transfer out 5 3 2 3 5" xfId="20902" xr:uid="{E8795332-9DC6-42A1-809F-F4AF10121DCC}"/>
    <cellStyle name="Transfer out 5 3 2 4" xfId="23422" xr:uid="{6D72E5A2-183A-485D-9B19-49F4ECA578D6}"/>
    <cellStyle name="Transfer out 5 3 2 5" xfId="17140" xr:uid="{BD8A6BE4-DAEA-49BC-890D-4C556BC8319F}"/>
    <cellStyle name="Transfer out 5 3 3" xfId="11797" xr:uid="{117787BF-F194-4D22-853A-B7379A32F0F9}"/>
    <cellStyle name="Transfer out 5 3 3 2" xfId="29249" xr:uid="{7E72C37B-76EE-46A7-B7E6-F64AA4B7775F}"/>
    <cellStyle name="Transfer out 5 3 3 3" xfId="34385" xr:uid="{5762CC6A-BFF0-4947-9ADD-ECEEA157FE49}"/>
    <cellStyle name="Transfer out 5 3 3 4" xfId="25532" xr:uid="{C85B0255-5A1E-48BE-AC1F-9FA2AA3565B8}"/>
    <cellStyle name="Transfer out 5 3 3 5" xfId="20293" xr:uid="{12737483-3511-41CD-8788-2F05D8BCBB24}"/>
    <cellStyle name="Transfer out 5 3 4" xfId="11333" xr:uid="{28B2CACC-48F7-4EE8-9582-EFFFD40B6592}"/>
    <cellStyle name="Transfer out 5 3 4 2" xfId="28788" xr:uid="{900B8558-6A0D-4A08-A600-B4CDEB7B2D9A}"/>
    <cellStyle name="Transfer out 5 3 4 3" xfId="33998" xr:uid="{C26C0871-2C75-4542-8DA8-0584FA256A5A}"/>
    <cellStyle name="Transfer out 5 3 4 4" xfId="24156" xr:uid="{CF634FEF-2B29-48A4-822C-E6E3F0272800}"/>
    <cellStyle name="Transfer out 5 3 4 5" xfId="19837" xr:uid="{06E71814-1C67-489D-9D29-18FC8AABD320}"/>
    <cellStyle name="Transfer out 5 3 5" xfId="23217" xr:uid="{27047916-B906-44AE-92F1-802582A5CED3}"/>
    <cellStyle name="Transfer out 5 3 6" xfId="16323" xr:uid="{B96162E9-534D-420D-8F00-E31A5937A7FC}"/>
    <cellStyle name="Transfer out 5 4" xfId="6481" xr:uid="{9D7C5F3A-3A7C-454D-BD37-A38475327B80}"/>
    <cellStyle name="Transfer out 5 4 2" xfId="7448" xr:uid="{0DB495C1-D453-4E8C-8916-EB4BB93985AB}"/>
    <cellStyle name="Transfer out 5 4 2 2" xfId="13155" xr:uid="{E16C2A50-3FC5-4FEE-8DC4-6F41F6081BD6}"/>
    <cellStyle name="Transfer out 5 4 2 2 2" xfId="30603" xr:uid="{AABA5021-C326-4888-A47C-7C217B406E39}"/>
    <cellStyle name="Transfer out 5 4 2 2 3" xfId="35534" xr:uid="{9DB14EAB-8C0F-4592-AF0E-D16F0A0E2C3A}"/>
    <cellStyle name="Transfer out 5 4 2 2 4" xfId="37065" xr:uid="{68DC0A68-85CE-48E3-80D7-ED8CADB2B369}"/>
    <cellStyle name="Transfer out 5 4 2 2 5" xfId="21630" xr:uid="{02666E78-108A-4184-8E5B-5F37040F9536}"/>
    <cellStyle name="Transfer out 5 4 2 3" xfId="12217" xr:uid="{327535EA-17CE-4FD2-AD13-FB437E28F3C8}"/>
    <cellStyle name="Transfer out 5 4 2 3 2" xfId="29665" xr:uid="{6AB94B55-B0D0-490F-B4CD-A83231EC5C29}"/>
    <cellStyle name="Transfer out 5 4 2 3 3" xfId="34730" xr:uid="{7ADA9FB8-DD88-41B6-A246-9A3229E5D3B3}"/>
    <cellStyle name="Transfer out 5 4 2 3 4" xfId="24336" xr:uid="{6D5B6357-4693-49DA-9403-890DA05FB1DF}"/>
    <cellStyle name="Transfer out 5 4 2 3 5" xfId="20692" xr:uid="{85FEEAEF-28F3-48FA-8E2A-B57073BA7C6C}"/>
    <cellStyle name="Transfer out 5 4 2 4" xfId="23449" xr:uid="{62AFC52C-5106-4094-BA82-FDDB1AE593F4}"/>
    <cellStyle name="Transfer out 5 4 2 5" xfId="16932" xr:uid="{2049996C-B74D-4F6E-B0BF-9E2CA6F25B13}"/>
    <cellStyle name="Transfer out 5 4 3" xfId="11888" xr:uid="{5BF1EB89-0695-4AA0-9A55-5653BA8D738A}"/>
    <cellStyle name="Transfer out 5 4 3 2" xfId="29339" xr:uid="{1256B4A5-7F46-4D8E-B22D-00D0D6D5EE15}"/>
    <cellStyle name="Transfer out 5 4 3 3" xfId="34465" xr:uid="{B43086EE-6945-4342-80DE-DD65A24C1EEB}"/>
    <cellStyle name="Transfer out 5 4 3 4" xfId="24223" xr:uid="{D0B70D4E-0510-4B4D-8AD8-1E52B777D982}"/>
    <cellStyle name="Transfer out 5 4 3 5" xfId="20380" xr:uid="{F7F3AEFB-46A9-4950-BB78-46DF065D0CD4}"/>
    <cellStyle name="Transfer out 5 4 4" xfId="11094" xr:uid="{F911689A-BD18-4613-AB9A-F0A1C3E1C22A}"/>
    <cellStyle name="Transfer out 5 4 4 2" xfId="28555" xr:uid="{D06B8466-73FC-425C-85BA-0BE94B4605E2}"/>
    <cellStyle name="Transfer out 5 4 4 3" xfId="33797" xr:uid="{E7582E0B-94B7-4C19-A10B-B432A8B12CD0}"/>
    <cellStyle name="Transfer out 5 4 4 4" xfId="25517" xr:uid="{F42C181C-8400-4F56-937B-7AF717993F1F}"/>
    <cellStyle name="Transfer out 5 4 4 5" xfId="19607" xr:uid="{5E973F8F-F651-44EA-BEFB-2134B249E3D2}"/>
    <cellStyle name="Transfer out 5 4 5" xfId="24654" xr:uid="{F5DC8E65-750C-4EB5-A159-5AC3CE6C85E9}"/>
    <cellStyle name="Transfer out 5 4 6" xfId="16018" xr:uid="{2352E993-D3B8-45EE-A77B-2FFD86D2E143}"/>
    <cellStyle name="Transfer out 5 5" xfId="7138" xr:uid="{D199ED8E-FE51-4238-9D9C-48C7DF38D35E}"/>
    <cellStyle name="Transfer out 5 5 2" xfId="7911" xr:uid="{E60109C7-52F0-406F-A6E9-9E89B6A526A2}"/>
    <cellStyle name="Transfer out 5 5 2 2" xfId="13618" xr:uid="{7BD72CFC-9744-48AD-A4E2-AF5F323C0596}"/>
    <cellStyle name="Transfer out 5 5 2 2 2" xfId="31066" xr:uid="{E843523A-3CD1-47A2-9AE6-D8B0A396929A}"/>
    <cellStyle name="Transfer out 5 5 2 2 3" xfId="35927" xr:uid="{32A06ACA-045A-4F82-A518-D82023FBC4EE}"/>
    <cellStyle name="Transfer out 5 5 2 2 4" xfId="37524" xr:uid="{AFD359C6-6970-4F88-9238-A9D36C916424}"/>
    <cellStyle name="Transfer out 5 5 2 2 5" xfId="22093" xr:uid="{872C8FEE-C23A-48A0-9322-A16435809765}"/>
    <cellStyle name="Transfer out 5 5 2 3" xfId="12680" xr:uid="{4DD10FBA-64CA-4837-91C4-F0980A71339C}"/>
    <cellStyle name="Transfer out 5 5 2 3 2" xfId="30128" xr:uid="{EFC63A59-9151-4A4A-A53F-00654457015B}"/>
    <cellStyle name="Transfer out 5 5 2 3 3" xfId="35121" xr:uid="{6DAA60A9-AA30-4BEE-B81C-33658CEB8495}"/>
    <cellStyle name="Transfer out 5 5 2 3 4" xfId="36590" xr:uid="{855B4D16-2563-4E6B-997E-DCC9244C50BD}"/>
    <cellStyle name="Transfer out 5 5 2 3 5" xfId="21155" xr:uid="{CB74701C-E053-4BBB-8074-799A3362A8CC}"/>
    <cellStyle name="Transfer out 5 5 2 4" xfId="34176" xr:uid="{9119345B-4BA1-4055-B8F2-05105EBB89F3}"/>
    <cellStyle name="Transfer out 5 5 2 5" xfId="17391" xr:uid="{26E97DFE-E9DD-4A13-A6D3-F0EBBA557813}"/>
    <cellStyle name="Transfer out 5 5 3" xfId="12846" xr:uid="{D8A60D59-246A-45E2-AF2A-7D6125A47E7B}"/>
    <cellStyle name="Transfer out 5 5 3 2" xfId="30294" xr:uid="{C6ACA3C4-C451-4165-8984-DE94C281BAB3}"/>
    <cellStyle name="Transfer out 5 5 3 3" xfId="35264" xr:uid="{FDB270DD-60F1-471F-9123-8ECAFF4E854B}"/>
    <cellStyle name="Transfer out 5 5 3 4" xfId="36756" xr:uid="{B118B410-53F5-4EB7-9E1A-F753BA5DCF36}"/>
    <cellStyle name="Transfer out 5 5 3 5" xfId="21321" xr:uid="{1AC8A98B-3B6B-4BE9-9219-61098AA620E9}"/>
    <cellStyle name="Transfer out 5 5 4" xfId="11596" xr:uid="{92C2BCB7-18DA-42A7-8AB0-FCF65CED783D}"/>
    <cellStyle name="Transfer out 5 5 4 2" xfId="29051" xr:uid="{4962B622-154C-4CE5-870B-FE2251221A50}"/>
    <cellStyle name="Transfer out 5 5 4 3" xfId="34217" xr:uid="{BBDFC18C-02BD-4987-9F7C-AC2513E692A5}"/>
    <cellStyle name="Transfer out 5 5 4 4" xfId="36233" xr:uid="{586348CB-1CCD-43A2-A95D-3187E4DE431D}"/>
    <cellStyle name="Transfer out 5 5 4 5" xfId="20098" xr:uid="{CF4C6D1B-7A85-4C50-B121-C328B32FB0DF}"/>
    <cellStyle name="Transfer out 5 5 5" xfId="34365" xr:uid="{0EFC34D3-2A8F-4878-9AEB-1F20FA730443}"/>
    <cellStyle name="Transfer out 5 5 6" xfId="16623" xr:uid="{A5AE537F-2A65-4ED0-B098-85EAF794EB31}"/>
    <cellStyle name="Transfer out 5 6" xfId="5901" xr:uid="{4AB29065-8255-4B49-AEE4-208345E207C6}"/>
    <cellStyle name="Transfer out 5 6 2" xfId="7341" xr:uid="{CEE87746-7D1C-42F8-9DA6-B4B131310BD2}"/>
    <cellStyle name="Transfer out 5 6 2 2" xfId="13049" xr:uid="{83CC5B91-22A3-4856-B122-BE7D8EAB85D7}"/>
    <cellStyle name="Transfer out 5 6 2 2 2" xfId="30497" xr:uid="{957190B8-399A-4BE9-B59E-FE1A26EECA6C}"/>
    <cellStyle name="Transfer out 5 6 2 2 3" xfId="35440" xr:uid="{44E2FA7E-CC95-4245-8A81-8CA482AB1AA5}"/>
    <cellStyle name="Transfer out 5 6 2 2 4" xfId="36959" xr:uid="{78D5FB65-BD49-45C1-8093-71FEFA829D51}"/>
    <cellStyle name="Transfer out 5 6 2 2 5" xfId="21524" xr:uid="{C07D8EBD-BFE4-4C0F-ACA8-2FDCA289ED88}"/>
    <cellStyle name="Transfer out 5 6 2 3" xfId="12111" xr:uid="{95023514-0EC4-4717-BCAF-002DA0AE62C3}"/>
    <cellStyle name="Transfer out 5 6 2 3 2" xfId="29559" xr:uid="{E4E46453-BC8B-4798-AB2A-0631176F811D}"/>
    <cellStyle name="Transfer out 5 6 2 3 3" xfId="34637" xr:uid="{2458D2A2-333A-46C9-88FA-DEEA66A73914}"/>
    <cellStyle name="Transfer out 5 6 2 3 4" xfId="31135" xr:uid="{A33D71BE-36EF-4EEB-9F67-BBE579ACFFCD}"/>
    <cellStyle name="Transfer out 5 6 2 3 5" xfId="20586" xr:uid="{642D3104-BB6F-4995-AF6A-23D09A327260}"/>
    <cellStyle name="Transfer out 5 6 2 4" xfId="34082" xr:uid="{40783448-3C8B-4BC1-A42E-A6CD84A9E6D2}"/>
    <cellStyle name="Transfer out 5 6 2 5" xfId="16826" xr:uid="{2D480956-D85A-43F0-BE4E-DF6581933622}"/>
    <cellStyle name="Transfer out 5 6 3" xfId="9698" xr:uid="{A28001F3-504E-43BD-B24E-703659E9B498}"/>
    <cellStyle name="Transfer out 5 6 3 2" xfId="27396" xr:uid="{27E415B8-D2F1-4361-AF57-1F0A854BDC6F}"/>
    <cellStyle name="Transfer out 5 6 3 3" xfId="32987" xr:uid="{990B7E23-961D-4453-A1F7-DFA8F3875E29}"/>
    <cellStyle name="Transfer out 5 6 3 4" xfId="32346" xr:uid="{A9270BE1-95C1-40D3-8F2C-253CB402AF7E}"/>
    <cellStyle name="Transfer out 5 6 3 5" xfId="18563" xr:uid="{B2813E4A-7F42-4DA3-A5D8-627C38986BA2}"/>
    <cellStyle name="Transfer out 5 6 4" xfId="10908" xr:uid="{290258D5-C2F4-40B0-897F-27EA86C523F3}"/>
    <cellStyle name="Transfer out 5 6 4 2" xfId="28374" xr:uid="{5091E2DF-EEFF-42F8-93D7-6F1333265869}"/>
    <cellStyle name="Transfer out 5 6 4 3" xfId="33639" xr:uid="{65B3C717-4CE6-4771-AF0C-13EF2CA0D6CC}"/>
    <cellStyle name="Transfer out 5 6 4 4" xfId="23122" xr:uid="{637A1D65-F3A1-4501-8708-EABCFD4358B8}"/>
    <cellStyle name="Transfer out 5 6 4 5" xfId="19433" xr:uid="{AC86600C-6A1F-4362-8435-3E808849F64F}"/>
    <cellStyle name="Transfer out 5 6 5" xfId="23751" xr:uid="{92BC7D58-458C-44D7-B71B-A343924D2F36}"/>
    <cellStyle name="Transfer out 5 6 6" xfId="15516" xr:uid="{5D3CF733-7FF4-4EF5-9966-18A5BA3AC0EC}"/>
    <cellStyle name="Transfer out 5 7" xfId="7209" xr:uid="{97F75A80-94E9-4992-9DB4-413573B3333C}"/>
    <cellStyle name="Transfer out 5 7 2" xfId="12917" xr:uid="{31872984-A09E-4C7A-A7CB-BBEEE308B0F1}"/>
    <cellStyle name="Transfer out 5 7 2 2" xfId="30365" xr:uid="{C780F9C3-0A04-48BA-B895-7B0B3C8F836D}"/>
    <cellStyle name="Transfer out 5 7 2 3" xfId="35324" xr:uid="{D88DC8EE-9070-426A-A06F-5A3B64DE9CC5}"/>
    <cellStyle name="Transfer out 5 7 2 4" xfId="36827" xr:uid="{7C3B3D9D-32CF-47E1-BF15-17526C30E930}"/>
    <cellStyle name="Transfer out 5 7 2 5" xfId="21392" xr:uid="{FEAA2BC5-728D-499D-A848-D462A8791793}"/>
    <cellStyle name="Transfer out 5 7 3" xfId="11979" xr:uid="{6650E2EF-112E-4D9E-88BD-D98103A26443}"/>
    <cellStyle name="Transfer out 5 7 3 2" xfId="29427" xr:uid="{4E8881A1-CC6F-4627-8B56-020A495C9263}"/>
    <cellStyle name="Transfer out 5 7 3 3" xfId="34523" xr:uid="{E8EC71E6-D247-441B-8B24-EDEF175A9D8B}"/>
    <cellStyle name="Transfer out 5 7 3 4" xfId="25945" xr:uid="{FAC757EB-A7BC-4EBD-8AD0-962EF66F92B5}"/>
    <cellStyle name="Transfer out 5 7 3 5" xfId="20454" xr:uid="{2E604026-6FA0-494A-BACD-C0FB0B4B670D}"/>
    <cellStyle name="Transfer out 5 7 4" xfId="34024" xr:uid="{2214A81F-6B6B-4082-953A-FE5F1C40E758}"/>
    <cellStyle name="Transfer out 5 7 5" xfId="16694" xr:uid="{ABBCF5E6-4FCF-46F5-95E9-48EA1C61EC75}"/>
    <cellStyle name="Transfer out 5 8" xfId="9625" xr:uid="{0FF32CAF-A7CC-4486-822F-FFD94797F27D}"/>
    <cellStyle name="Transfer out 5 8 2" xfId="27326" xr:uid="{FF9F58BB-1DA9-4E80-BC51-4817B02C4582}"/>
    <cellStyle name="Transfer out 5 8 3" xfId="32935" xr:uid="{B11BA3D7-C6D5-4FB0-B785-9D68391A2E74}"/>
    <cellStyle name="Transfer out 5 8 4" xfId="25561" xr:uid="{36B36A34-6A44-49EA-8268-0674238E0C44}"/>
    <cellStyle name="Transfer out 5 8 5" xfId="18504" xr:uid="{5DDD1D5F-8F64-4AA6-A748-5E52C1105BF5}"/>
    <cellStyle name="Transfer out 5 9" xfId="10584" xr:uid="{032195EF-5B8C-40F4-84B1-2721E7E020B5}"/>
    <cellStyle name="Transfer out 5 9 2" xfId="28065" xr:uid="{0D8D0040-737A-4FBE-B7BB-962EC8F9B421}"/>
    <cellStyle name="Transfer out 5 9 3" xfId="33379" xr:uid="{866239E1-3FCD-46C8-B5A2-A31D782D3890}"/>
    <cellStyle name="Transfer out 5 9 4" xfId="33198" xr:uid="{A32796BF-2DCB-4DA3-AFB6-27E6B9E11F52}"/>
    <cellStyle name="Transfer out 5 9 5" xfId="19130" xr:uid="{ACB58BA4-480D-4DC8-BF90-F186691F2755}"/>
    <cellStyle name="Transfer out 6" xfId="5339" xr:uid="{05B73A87-9068-4BC5-A01C-BF8B50B2053C}"/>
    <cellStyle name="Transfer out 6 10" xfId="32455" xr:uid="{DE2E6DA6-F301-4CC0-9303-D9C758B9DEDA}"/>
    <cellStyle name="Transfer out 6 11" xfId="15281" xr:uid="{DAF84637-9461-4BDE-9F3B-5BAC167C6340}"/>
    <cellStyle name="Transfer out 6 2" xfId="6790" xr:uid="{B8B8859E-8E9D-46FA-B7F5-CB5061810A24}"/>
    <cellStyle name="Transfer out 6 2 2" xfId="7633" xr:uid="{098E3543-B4AB-4DAA-BF32-5ED826F5F4A1}"/>
    <cellStyle name="Transfer out 6 2 2 2" xfId="13340" xr:uid="{178D0783-9987-41AB-A5E4-5B7836DEABE6}"/>
    <cellStyle name="Transfer out 6 2 2 2 2" xfId="30788" xr:uid="{A48FE231-1873-43E4-97CD-75AC0FA1D746}"/>
    <cellStyle name="Transfer out 6 2 2 2 3" xfId="35695" xr:uid="{1D54DE2F-E8C7-4ACD-BC7E-F28237901DC4}"/>
    <cellStyle name="Transfer out 6 2 2 2 4" xfId="37248" xr:uid="{E0AF933F-A3EB-4A6D-85DA-82868FC676E5}"/>
    <cellStyle name="Transfer out 6 2 2 2 5" xfId="21815" xr:uid="{CC282EC1-17EB-40A6-A0C0-B0133DF4C5C0}"/>
    <cellStyle name="Transfer out 6 2 2 3" xfId="12402" xr:uid="{560DC378-881A-4350-B1C3-818BB63B9D5C}"/>
    <cellStyle name="Transfer out 6 2 2 3 2" xfId="29850" xr:uid="{4A455CE2-E9B4-40D1-8DA2-A2BE1AEE3E6E}"/>
    <cellStyle name="Transfer out 6 2 2 3 3" xfId="34891" xr:uid="{0B3423C9-5B71-4C2E-867B-E0EEEDC90634}"/>
    <cellStyle name="Transfer out 6 2 2 3 4" xfId="36312" xr:uid="{78731539-31D2-4BC7-9D27-CA710B29A22D}"/>
    <cellStyle name="Transfer out 6 2 2 3 5" xfId="20877" xr:uid="{E73599B5-71A9-4DF1-9966-F6888BA88428}"/>
    <cellStyle name="Transfer out 6 2 2 4" xfId="23306" xr:uid="{26C9C89C-F023-403D-B451-9627CDCB5BAD}"/>
    <cellStyle name="Transfer out 6 2 2 5" xfId="17115" xr:uid="{E0D1CDCA-45C6-41EA-A572-3563EA9E11AC}"/>
    <cellStyle name="Transfer out 6 2 3" xfId="11818" xr:uid="{E232CF7C-F30F-421F-9D85-CE5D7586DF30}"/>
    <cellStyle name="Transfer out 6 2 3 2" xfId="29270" xr:uid="{4A24A424-F071-44F9-BEB1-F0C32F61F92E}"/>
    <cellStyle name="Transfer out 6 2 3 3" xfId="34405" xr:uid="{392AD102-6316-453C-B7DD-D7EBE5700D7B}"/>
    <cellStyle name="Transfer out 6 2 3 4" xfId="25582" xr:uid="{9AC48DF6-D90E-4086-B03E-CC763C626864}"/>
    <cellStyle name="Transfer out 6 2 3 5" xfId="20312" xr:uid="{851A45CC-DCFC-4F3B-989F-0DC286C6497E}"/>
    <cellStyle name="Transfer out 6 2 4" xfId="11307" xr:uid="{F5AD6B11-5BFC-4AA8-9799-D3CCBCAF7E82}"/>
    <cellStyle name="Transfer out 6 2 4 2" xfId="28762" xr:uid="{B8D582B3-EC74-41C6-ABE5-21EC100EB909}"/>
    <cellStyle name="Transfer out 6 2 4 3" xfId="33978" xr:uid="{BA16EA1F-001B-45B3-8E73-DEDB5B6F3AFA}"/>
    <cellStyle name="Transfer out 6 2 4 4" xfId="32197" xr:uid="{56BF82F5-B5B1-4744-918B-864ADE477131}"/>
    <cellStyle name="Transfer out 6 2 4 5" xfId="19811" xr:uid="{37BC609B-0B22-4C00-86CA-848AA694D7D5}"/>
    <cellStyle name="Transfer out 6 2 5" xfId="32920" xr:uid="{004BE134-D787-4957-9384-4A455709121B}"/>
    <cellStyle name="Transfer out 6 2 6" xfId="16297" xr:uid="{2E2BBDA5-E10E-4E41-954C-A2BF07B817D3}"/>
    <cellStyle name="Transfer out 6 3" xfId="6632" xr:uid="{CDE72B3D-2FF6-4DD2-947C-E792A17CB1B5}"/>
    <cellStyle name="Transfer out 6 3 2" xfId="7533" xr:uid="{86BF8981-0AA6-43F7-A871-CDA7CE0BA04F}"/>
    <cellStyle name="Transfer out 6 3 2 2" xfId="13240" xr:uid="{B666013A-4640-4801-8D62-47E5BFD30EFF}"/>
    <cellStyle name="Transfer out 6 3 2 2 2" xfId="30688" xr:uid="{22DF3FFC-16E6-4CC4-9A88-BD8BCD9CDBEB}"/>
    <cellStyle name="Transfer out 6 3 2 2 3" xfId="35607" xr:uid="{CC4B17B2-51B9-4F71-9F02-49685E75AFE9}"/>
    <cellStyle name="Transfer out 6 3 2 2 4" xfId="37148" xr:uid="{18B5EF31-2B0B-4CAB-99DA-0E590CCE106F}"/>
    <cellStyle name="Transfer out 6 3 2 2 5" xfId="21715" xr:uid="{AD3A88FA-4D9D-414B-A198-64221C40C109}"/>
    <cellStyle name="Transfer out 6 3 2 3" xfId="12302" xr:uid="{DCC4D359-65A6-49FA-B314-922F1A47A292}"/>
    <cellStyle name="Transfer out 6 3 2 3 2" xfId="29750" xr:uid="{D609D6C6-CBDB-42A2-994F-A2836A329051}"/>
    <cellStyle name="Transfer out 6 3 2 3 3" xfId="34803" xr:uid="{FA714894-4F38-4336-8866-74DD438954FF}"/>
    <cellStyle name="Transfer out 6 3 2 3 4" xfId="27394" xr:uid="{FB76D383-E7E8-433D-8F87-C0B76C8D0B15}"/>
    <cellStyle name="Transfer out 6 3 2 3 5" xfId="20777" xr:uid="{E9B3B1DB-F807-4177-B377-52D43363A267}"/>
    <cellStyle name="Transfer out 6 3 2 4" xfId="33461" xr:uid="{EE83199D-CDBE-427C-B724-4337CEAEC53C}"/>
    <cellStyle name="Transfer out 6 3 2 5" xfId="17015" xr:uid="{670B3143-06D4-4C65-9EFB-C1B017BCC79A}"/>
    <cellStyle name="Transfer out 6 3 3" xfId="10853" xr:uid="{4D32D7C6-C665-4F63-A5C5-DAD7B48A84A9}"/>
    <cellStyle name="Transfer out 6 3 3 2" xfId="28322" xr:uid="{6A309006-6EC0-40CF-A5DB-10727992E59F}"/>
    <cellStyle name="Transfer out 6 3 3 3" xfId="33593" xr:uid="{21865CE6-D65C-4C3C-A508-83DEF630241C}"/>
    <cellStyle name="Transfer out 6 3 3 4" xfId="32268" xr:uid="{108054A3-4686-4B28-9CE7-9E8392C0C6ED}"/>
    <cellStyle name="Transfer out 6 3 3 5" xfId="19381" xr:uid="{1529C7FF-B82A-47E0-B9D6-7D7AB8ABFD95}"/>
    <cellStyle name="Transfer out 6 3 4" xfId="11196" xr:uid="{A3DEF4C8-5B20-408F-88F7-A123DC3801C8}"/>
    <cellStyle name="Transfer out 6 3 4 2" xfId="28653" xr:uid="{3A168EE6-B08E-4470-A18C-6E417E77139C}"/>
    <cellStyle name="Transfer out 6 3 4 3" xfId="33880" xr:uid="{5F99C899-545F-47D3-893C-734076823ED9}"/>
    <cellStyle name="Transfer out 6 3 4 4" xfId="24131" xr:uid="{63DA99D9-3929-40E8-84DB-9BA1F1FC91A2}"/>
    <cellStyle name="Transfer out 6 3 4 5" xfId="19702" xr:uid="{861C4A38-428E-4429-B942-64F7ABAFFF04}"/>
    <cellStyle name="Transfer out 6 3 5" xfId="23407" xr:uid="{62F979EF-7B7C-4D31-810C-77CF7E9D003A}"/>
    <cellStyle name="Transfer out 6 3 6" xfId="16143" xr:uid="{5806A369-6F6C-4F86-A7B0-368B637569E9}"/>
    <cellStyle name="Transfer out 6 4" xfId="6618" xr:uid="{B1618CEC-60A7-4376-818B-10F5C2C13551}"/>
    <cellStyle name="Transfer out 6 4 2" xfId="7524" xr:uid="{6BA29B5D-9271-47BD-9A6E-318F1A9CC568}"/>
    <cellStyle name="Transfer out 6 4 2 2" xfId="13231" xr:uid="{6FA83831-823E-4BF9-925E-28739A04EE56}"/>
    <cellStyle name="Transfer out 6 4 2 2 2" xfId="30679" xr:uid="{ACC507F9-680D-4465-A819-FDE19BAA0446}"/>
    <cellStyle name="Transfer out 6 4 2 2 3" xfId="35598" xr:uid="{2CFD494B-C7B9-4FE1-85E8-A8966D08C4CC}"/>
    <cellStyle name="Transfer out 6 4 2 2 4" xfId="37139" xr:uid="{99A96705-5258-48D7-AB54-D62DD57B62E6}"/>
    <cellStyle name="Transfer out 6 4 2 2 5" xfId="21706" xr:uid="{9C3D1DBE-8C12-4A82-8F1D-08250E6D216C}"/>
    <cellStyle name="Transfer out 6 4 2 3" xfId="12293" xr:uid="{4B5A02A4-6D33-4988-BDED-FF00E4205BBD}"/>
    <cellStyle name="Transfer out 6 4 2 3 2" xfId="29741" xr:uid="{3FABEC94-9002-4842-A90C-C6A2DD71C03E}"/>
    <cellStyle name="Transfer out 6 4 2 3 3" xfId="34794" xr:uid="{59C2682A-73C2-49D1-8662-9B2436FE86EF}"/>
    <cellStyle name="Transfer out 6 4 2 3 4" xfId="24391" xr:uid="{F5A469C5-2235-40E2-9D23-E1AEB88D3B91}"/>
    <cellStyle name="Transfer out 6 4 2 3 5" xfId="20768" xr:uid="{B7CDCDC5-7FFC-4B2F-93B1-9585C28E3656}"/>
    <cellStyle name="Transfer out 6 4 2 4" xfId="35944" xr:uid="{A2372B02-5793-42D4-AD14-09095C7E8EE7}"/>
    <cellStyle name="Transfer out 6 4 2 5" xfId="17006" xr:uid="{C4FCA2C0-D50D-4232-BE5F-FCC023481A25}"/>
    <cellStyle name="Transfer out 6 4 3" xfId="9422" xr:uid="{B6905F82-8189-4251-AC5D-18116D8A531F}"/>
    <cellStyle name="Transfer out 6 4 3 2" xfId="27146" xr:uid="{5E97FF28-A669-44DE-B526-AF28F29BC6AC}"/>
    <cellStyle name="Transfer out 6 4 3 3" xfId="32777" xr:uid="{3975EB95-6871-433C-B134-D6DC9515F652}"/>
    <cellStyle name="Transfer out 6 4 3 4" xfId="33366" xr:uid="{316E4DA7-DFB7-4339-AC62-C13E0E8F0C4F}"/>
    <cellStyle name="Transfer out 6 4 3 5" xfId="18330" xr:uid="{ED23F4EF-A512-41D7-9DE4-76444F4EEE78}"/>
    <cellStyle name="Transfer out 6 4 4" xfId="11186" xr:uid="{A7E6AEEC-0B34-4456-9F86-CCEEBB26A9BD}"/>
    <cellStyle name="Transfer out 6 4 4 2" xfId="28643" xr:uid="{4E7C5D13-2997-4177-A116-8D365590EE18}"/>
    <cellStyle name="Transfer out 6 4 4 3" xfId="33871" xr:uid="{EA2EAE44-BA19-4BAF-9C4B-A975E8FB9C2D}"/>
    <cellStyle name="Transfer out 6 4 4 4" xfId="24126" xr:uid="{595BCF21-DCC3-424F-934C-33BADE1A8BFB}"/>
    <cellStyle name="Transfer out 6 4 4 5" xfId="19693" xr:uid="{93A8529A-D19C-4BB8-9C89-153D121F7067}"/>
    <cellStyle name="Transfer out 6 4 5" xfId="25789" xr:uid="{83612BD9-D087-4A8C-8BA1-BE152CEE5672}"/>
    <cellStyle name="Transfer out 6 4 6" xfId="16130" xr:uid="{B4779941-83A7-4977-B623-066696B130CB}"/>
    <cellStyle name="Transfer out 6 5" xfId="6752" xr:uid="{B8A1E8B7-7ED2-46AB-A1E0-B12FCD384545}"/>
    <cellStyle name="Transfer out 6 5 2" xfId="7603" xr:uid="{8451B77D-BD51-47BF-9286-457B3F6B997F}"/>
    <cellStyle name="Transfer out 6 5 2 2" xfId="13310" xr:uid="{7B26D91F-ABA2-46BC-A923-B47A711C689A}"/>
    <cellStyle name="Transfer out 6 5 2 2 2" xfId="30758" xr:uid="{639B65EC-210D-4A6E-B891-6616F4158A48}"/>
    <cellStyle name="Transfer out 6 5 2 2 3" xfId="35667" xr:uid="{494E3DC9-1866-441F-BE7D-E663B0A42431}"/>
    <cellStyle name="Transfer out 6 5 2 2 4" xfId="37218" xr:uid="{71E10023-5174-4F19-978F-8AC92E60A5D7}"/>
    <cellStyle name="Transfer out 6 5 2 2 5" xfId="21785" xr:uid="{6844181B-38AA-471A-9BEB-530F4B6BB84A}"/>
    <cellStyle name="Transfer out 6 5 2 3" xfId="12372" xr:uid="{93E29176-F715-449B-9BDB-787052ED220E}"/>
    <cellStyle name="Transfer out 6 5 2 3 2" xfId="29820" xr:uid="{6A82C21D-719A-4B93-9DF4-E0F670129B83}"/>
    <cellStyle name="Transfer out 6 5 2 3 3" xfId="34863" xr:uid="{DBC260B3-BCBB-405C-9BCD-686436A86456}"/>
    <cellStyle name="Transfer out 6 5 2 3 4" xfId="36282" xr:uid="{BB6494EA-6540-471E-9865-10F883EEC2EE}"/>
    <cellStyle name="Transfer out 6 5 2 3 5" xfId="20847" xr:uid="{E6E5E5E0-7F49-4491-930B-15EC136079E5}"/>
    <cellStyle name="Transfer out 6 5 2 4" xfId="24627" xr:uid="{EDF6098F-A835-4747-AB7A-0DD638872FF5}"/>
    <cellStyle name="Transfer out 6 5 2 5" xfId="17085" xr:uid="{D84AD343-1CF1-4425-AE51-8AB73713BEA7}"/>
    <cellStyle name="Transfer out 6 5 3" xfId="11890" xr:uid="{72E1BA98-A361-42B7-981C-4F7B88D865B1}"/>
    <cellStyle name="Transfer out 6 5 3 2" xfId="29341" xr:uid="{B97AA4B2-930C-454F-9B5D-EB00D3AE5408}"/>
    <cellStyle name="Transfer out 6 5 3 3" xfId="34467" xr:uid="{A9C43A63-20EA-4847-B73E-EBE085236EAC}"/>
    <cellStyle name="Transfer out 6 5 3 4" xfId="24225" xr:uid="{AD03F39D-CA79-4D25-AE1E-CF8B7E0865D6}"/>
    <cellStyle name="Transfer out 6 5 3 5" xfId="20382" xr:uid="{731E595E-1146-45B3-9FEA-57368B5C1A82}"/>
    <cellStyle name="Transfer out 6 5 4" xfId="11277" xr:uid="{5012BDCF-C2A7-44B5-8B78-1E40F4B4BC95}"/>
    <cellStyle name="Transfer out 6 5 4 2" xfId="28732" xr:uid="{55B22392-F97A-4578-A07E-66ACC99F9BEC}"/>
    <cellStyle name="Transfer out 6 5 4 3" xfId="33950" xr:uid="{1A3D16DB-28FD-41F0-A309-2542604FB911}"/>
    <cellStyle name="Transfer out 6 5 4 4" xfId="33099" xr:uid="{BA150C7D-E57B-4AA1-9381-5575E592F6AE}"/>
    <cellStyle name="Transfer out 6 5 4 5" xfId="19781" xr:uid="{1BEA6EFA-1A2E-4930-8482-80A827DB1512}"/>
    <cellStyle name="Transfer out 6 5 5" xfId="25709" xr:uid="{3564FD01-E64A-4F7F-936A-5CCECEDCD1A5}"/>
    <cellStyle name="Transfer out 6 5 6" xfId="16260" xr:uid="{4349A5F6-FF8D-47E5-B7D2-240227D09F58}"/>
    <cellStyle name="Transfer out 6 6" xfId="5945" xr:uid="{06D77159-A0C7-4947-920E-80DFDBA1D0B7}"/>
    <cellStyle name="Transfer out 6 6 2" xfId="7348" xr:uid="{32910EEB-FF77-4CB9-9DA7-0892BD9D4896}"/>
    <cellStyle name="Transfer out 6 6 2 2" xfId="13056" xr:uid="{4FD96741-24F7-4993-8152-2798EBF26320}"/>
    <cellStyle name="Transfer out 6 6 2 2 2" xfId="30504" xr:uid="{A13C6128-4E14-41EA-A6A7-81C2899DC592}"/>
    <cellStyle name="Transfer out 6 6 2 2 3" xfId="35444" xr:uid="{3793FD78-4200-4159-9F9E-DBDC5F82AF1B}"/>
    <cellStyle name="Transfer out 6 6 2 2 4" xfId="36966" xr:uid="{66D809F7-0A96-4F10-8D12-07862C12C937}"/>
    <cellStyle name="Transfer out 6 6 2 2 5" xfId="21531" xr:uid="{D7A19DAA-D731-444E-9928-20F329A8AA41}"/>
    <cellStyle name="Transfer out 6 6 2 3" xfId="12118" xr:uid="{2B804D1F-92D6-46BA-AC93-BE00EB396B02}"/>
    <cellStyle name="Transfer out 6 6 2 3 2" xfId="29566" xr:uid="{258888E0-F3C6-487D-AD4F-1F96560D24DC}"/>
    <cellStyle name="Transfer out 6 6 2 3 3" xfId="34641" xr:uid="{63F4154D-6A25-4670-917E-7D01BE007436}"/>
    <cellStyle name="Transfer out 6 6 2 3 4" xfId="24519" xr:uid="{D08BA15D-3D6E-46BC-8456-C6E3DEA2C9D7}"/>
    <cellStyle name="Transfer out 6 6 2 3 5" xfId="20593" xr:uid="{5238AB2F-7A85-4C3C-BEAC-385EE1625B05}"/>
    <cellStyle name="Transfer out 6 6 2 4" xfId="32901" xr:uid="{32B33CA8-CECE-43C9-B073-1E23C0ECD676}"/>
    <cellStyle name="Transfer out 6 6 2 5" xfId="16833" xr:uid="{44D6A2B4-CE2B-415C-A94A-E3A2BC804707}"/>
    <cellStyle name="Transfer out 6 6 3" xfId="11000" xr:uid="{8B0DF986-DA61-44A2-BFF9-C64965813295}"/>
    <cellStyle name="Transfer out 6 6 3 2" xfId="28464" xr:uid="{8685BE0D-0A44-461A-9887-0EC8BB33C0C8}"/>
    <cellStyle name="Transfer out 6 6 3 3" xfId="33716" xr:uid="{6B6ABB12-122F-4C3D-B5E0-C7949F94AA13}"/>
    <cellStyle name="Transfer out 6 6 3 4" xfId="25466" xr:uid="{7298C166-C66B-42CC-85AA-B46D5E6CB025}"/>
    <cellStyle name="Transfer out 6 6 3 5" xfId="19522" xr:uid="{B5DF5971-3398-4FFC-9BBD-1DE6CCC2682F}"/>
    <cellStyle name="Transfer out 6 6 4" xfId="10915" xr:uid="{CFE6F473-3C23-4D95-9975-42DE203E75F5}"/>
    <cellStyle name="Transfer out 6 6 4 2" xfId="28381" xr:uid="{A203AEC4-4C06-4CDC-B420-CD382E5573B1}"/>
    <cellStyle name="Transfer out 6 6 4 3" xfId="33642" xr:uid="{C9E8815D-6321-41FC-9736-F7B1755DA3C0}"/>
    <cellStyle name="Transfer out 6 6 4 4" xfId="25776" xr:uid="{93DEB803-B4B4-43B9-A5D5-96546B36B186}"/>
    <cellStyle name="Transfer out 6 6 4 5" xfId="19440" xr:uid="{80364455-FC8A-4BEA-B92D-FBF14B2B767F}"/>
    <cellStyle name="Transfer out 6 6 5" xfId="36183" xr:uid="{39AEA79C-C14E-4143-9D81-4C208FAE1398}"/>
    <cellStyle name="Transfer out 6 6 6" xfId="15554" xr:uid="{A825D9E5-0A82-484A-B4EB-15F0327F3F42}"/>
    <cellStyle name="Transfer out 6 7" xfId="7187" xr:uid="{51D98E68-9C3F-4B56-9832-F96634FCF84A}"/>
    <cellStyle name="Transfer out 6 7 2" xfId="12895" xr:uid="{01E23E8F-DA05-4D20-9A29-EDC53BED8626}"/>
    <cellStyle name="Transfer out 6 7 2 2" xfId="30343" xr:uid="{52D46757-3B27-4E3F-8CE3-657AC4B3D08A}"/>
    <cellStyle name="Transfer out 6 7 2 3" xfId="35307" xr:uid="{8CBF4717-02EC-41EB-980E-29AFDB0D6809}"/>
    <cellStyle name="Transfer out 6 7 2 4" xfId="36805" xr:uid="{F182DBF2-E954-4A1F-92DB-0E10B3FE7B0E}"/>
    <cellStyle name="Transfer out 6 7 2 5" xfId="21370" xr:uid="{FB3CCE15-6BB1-420B-81E0-0FB94B003963}"/>
    <cellStyle name="Transfer out 6 7 3" xfId="11961" xr:uid="{2418900F-013A-4070-880D-6300A473518F}"/>
    <cellStyle name="Transfer out 6 7 3 2" xfId="29409" xr:uid="{B0C02294-572F-42C9-9013-D2E6706B4F03}"/>
    <cellStyle name="Transfer out 6 7 3 3" xfId="34509" xr:uid="{87A49457-A1B6-42E5-BF33-D728A060E0AE}"/>
    <cellStyle name="Transfer out 6 7 3 4" xfId="25227" xr:uid="{1AB66782-074E-4035-8854-CD6A91269913}"/>
    <cellStyle name="Transfer out 6 7 3 5" xfId="20436" xr:uid="{EA6E105D-04B8-4C23-BCF7-5D54FAB3E913}"/>
    <cellStyle name="Transfer out 6 7 4" xfId="33619" xr:uid="{413CAAFB-0B70-4F07-8535-6BCFA3503A50}"/>
    <cellStyle name="Transfer out 6 7 5" xfId="16672" xr:uid="{7CB10062-D449-4710-B338-44BB58995BE3}"/>
    <cellStyle name="Transfer out 6 8" xfId="10547" xr:uid="{BE79EAA8-BEB0-414F-9C53-C9190A461147}"/>
    <cellStyle name="Transfer out 6 8 2" xfId="28036" xr:uid="{61B932B2-2CC5-40B9-B729-86FB484B3817}"/>
    <cellStyle name="Transfer out 6 8 3" xfId="33353" xr:uid="{E7950F31-9EA2-4A94-AF20-C056105366A1}"/>
    <cellStyle name="Transfer out 6 8 4" xfId="24869" xr:uid="{AF20E4D7-6A77-4AB8-93B1-6E01B49741E1}"/>
    <cellStyle name="Transfer out 6 8 5" xfId="19107" xr:uid="{0C5E8117-043E-4B05-8091-A77FB6F7FB7D}"/>
    <cellStyle name="Transfer out 6 9" xfId="9760" xr:uid="{5C8AB14A-FEB8-4AA6-A16F-1894D3B0D3B0}"/>
    <cellStyle name="Transfer out 6 9 2" xfId="27455" xr:uid="{5063F6F9-2755-4282-9252-CBADBC9F132B}"/>
    <cellStyle name="Transfer out 6 9 3" xfId="33042" xr:uid="{546D6676-36B6-4A6B-97A5-E45D1B386E9D}"/>
    <cellStyle name="Transfer out 6 9 4" xfId="36021" xr:uid="{A934F94B-9ED7-435A-9394-6613480573A4}"/>
    <cellStyle name="Transfer out 6 9 5" xfId="18615" xr:uid="{6898073A-0C95-4E7A-8FF9-A08187AF1967}"/>
    <cellStyle name="Transfer out 7" xfId="6434" xr:uid="{6F913C6F-A821-4551-AC59-5FC64F75EB1C}"/>
    <cellStyle name="Transfer out 7 10" xfId="24052" xr:uid="{F53B2AA4-94F1-496B-8400-E9176178DAFD}"/>
    <cellStyle name="Transfer out 7 11" xfId="15986" xr:uid="{27B706A9-146A-4F27-BE31-BC75ABCD9F1C}"/>
    <cellStyle name="Transfer out 7 2" xfId="7000" xr:uid="{57BB20E3-2CCD-48C2-86A7-B96309C3ED65}"/>
    <cellStyle name="Transfer out 7 2 2" xfId="7790" xr:uid="{63FC2326-6ACC-4D19-B24B-6BD7A77BE01F}"/>
    <cellStyle name="Transfer out 7 2 2 2" xfId="13497" xr:uid="{E08DB278-FB5A-4FDF-9F43-771E5B0214BB}"/>
    <cellStyle name="Transfer out 7 2 2 2 2" xfId="30945" xr:uid="{1D4778CD-6A7B-47F4-8586-CDEBE65AC6AB}"/>
    <cellStyle name="Transfer out 7 2 2 2 3" xfId="35819" xr:uid="{3AA4E9EA-F2FE-4801-83FA-ACFA1EAFC77B}"/>
    <cellStyle name="Transfer out 7 2 2 2 4" xfId="37405" xr:uid="{C32E096E-89E3-4E5D-8049-D85967203AB6}"/>
    <cellStyle name="Transfer out 7 2 2 2 5" xfId="21972" xr:uid="{D7861CD6-7CEE-442F-94B9-A87858B0D8C2}"/>
    <cellStyle name="Transfer out 7 2 2 3" xfId="12559" xr:uid="{80C537BA-66D4-4A72-BBF2-3364E58EEF30}"/>
    <cellStyle name="Transfer out 7 2 2 3 2" xfId="30007" xr:uid="{B303888A-BDB4-43F3-A3EC-9FAE0AE0E5DC}"/>
    <cellStyle name="Transfer out 7 2 2 3 3" xfId="35014" xr:uid="{F1259819-59E1-4D10-93F3-B54F152DBB67}"/>
    <cellStyle name="Transfer out 7 2 2 3 4" xfId="36469" xr:uid="{0E5FEA91-22D3-4B66-B078-F6B0D866D765}"/>
    <cellStyle name="Transfer out 7 2 2 3 5" xfId="21034" xr:uid="{AC4D0770-79F6-46F0-BFB9-35A8C3CC6B23}"/>
    <cellStyle name="Transfer out 7 2 2 4" xfId="24467" xr:uid="{D77D8448-41A0-4FE6-B053-3A2A16C4BD09}"/>
    <cellStyle name="Transfer out 7 2 2 5" xfId="17272" xr:uid="{CA950826-2088-4BEA-8024-4CC8DEB20155}"/>
    <cellStyle name="Transfer out 7 2 3" xfId="9485" xr:uid="{3BEFAB6F-5961-440A-A128-B92780369E9D}"/>
    <cellStyle name="Transfer out 7 2 3 2" xfId="27209" xr:uid="{9B9B3646-A4A4-4A56-B997-1E721CB8109E}"/>
    <cellStyle name="Transfer out 7 2 3 3" xfId="32830" xr:uid="{46933A4A-6918-4E5D-A0F7-CFACFCA4F5AF}"/>
    <cellStyle name="Transfer out 7 2 3 4" xfId="32376" xr:uid="{223B0192-C737-4278-A79B-D8E85B3D1560}"/>
    <cellStyle name="Transfer out 7 2 3 5" xfId="18393" xr:uid="{ED3F11D6-5375-4796-84DA-B149D8C484B9}"/>
    <cellStyle name="Transfer out 7 2 4" xfId="11475" xr:uid="{9067A244-7880-4F11-9806-5602F82D93AF}"/>
    <cellStyle name="Transfer out 7 2 4 2" xfId="28930" xr:uid="{A9F6B4AB-78C3-4D43-8586-595538DBDA1D}"/>
    <cellStyle name="Transfer out 7 2 4 3" xfId="34112" xr:uid="{DB85A5FE-7168-40C2-A8B6-2B1B60A70D8B}"/>
    <cellStyle name="Transfer out 7 2 4 4" xfId="25372" xr:uid="{03BDFCFB-ACC7-47C4-B129-285F1CB02AEF}"/>
    <cellStyle name="Transfer out 7 2 4 5" xfId="19977" xr:uid="{1FEDA198-DB5A-4C50-85C3-148CBFEF1374}"/>
    <cellStyle name="Transfer out 7 2 5" xfId="34301" xr:uid="{172115E7-07D4-4B2B-8C77-35EAFA4F4747}"/>
    <cellStyle name="Transfer out 7 2 6" xfId="16488" xr:uid="{B60EC83C-CB9B-49BB-B069-D0679DD13A7C}"/>
    <cellStyle name="Transfer out 7 3" xfId="6759" xr:uid="{A9668287-F771-4A29-941C-6247269BAE69}"/>
    <cellStyle name="Transfer out 7 3 2" xfId="7608" xr:uid="{702A68F3-1A3B-4236-9E82-5668BA38CE8C}"/>
    <cellStyle name="Transfer out 7 3 2 2" xfId="13315" xr:uid="{5D61575A-11F8-48F7-86CE-6739B1E0FB4C}"/>
    <cellStyle name="Transfer out 7 3 2 2 2" xfId="30763" xr:uid="{D742E83C-344C-4058-A710-AF9E7361FF95}"/>
    <cellStyle name="Transfer out 7 3 2 2 3" xfId="35670" xr:uid="{8F1D9E0D-9E5E-42FA-8593-B40402367934}"/>
    <cellStyle name="Transfer out 7 3 2 2 4" xfId="37223" xr:uid="{AEC887BF-16AD-4CE7-ABA2-4837E2E935B7}"/>
    <cellStyle name="Transfer out 7 3 2 2 5" xfId="21790" xr:uid="{411EEB11-8978-4BB8-8E96-2603C576F54A}"/>
    <cellStyle name="Transfer out 7 3 2 3" xfId="12377" xr:uid="{EBF156E4-6B57-4BB6-8A35-20CCEF633937}"/>
    <cellStyle name="Transfer out 7 3 2 3 2" xfId="29825" xr:uid="{8A0A453F-F984-43A8-A2D2-37E2EFA5A3A3}"/>
    <cellStyle name="Transfer out 7 3 2 3 3" xfId="34866" xr:uid="{54D68481-EA42-4767-ABBA-E81EE9BB1302}"/>
    <cellStyle name="Transfer out 7 3 2 3 4" xfId="36287" xr:uid="{A11A97A8-45EB-404D-96D8-96E712E8B052}"/>
    <cellStyle name="Transfer out 7 3 2 3 5" xfId="20852" xr:uid="{65ADE96F-2694-49EF-88D5-788568E96DBE}"/>
    <cellStyle name="Transfer out 7 3 2 4" xfId="35443" xr:uid="{CE4D3AFC-6643-48E7-A3B5-22F0F0E1652E}"/>
    <cellStyle name="Transfer out 7 3 2 5" xfId="17090" xr:uid="{D178A2EB-379B-41AB-A0E1-5A5067DFBEE6}"/>
    <cellStyle name="Transfer out 7 3 3" xfId="10759" xr:uid="{ACF9E1DA-1059-4844-AB40-E4216AA4E66C}"/>
    <cellStyle name="Transfer out 7 3 3 2" xfId="28229" xr:uid="{D2DB0A15-9211-47BC-9C8D-7158D980C307}"/>
    <cellStyle name="Transfer out 7 3 3 3" xfId="33517" xr:uid="{3389E8FE-8E5B-4287-BCDE-45D178C0F53B}"/>
    <cellStyle name="Transfer out 7 3 3 4" xfId="25677" xr:uid="{D858E8CC-4676-4482-87AB-D57E3EF5467F}"/>
    <cellStyle name="Transfer out 7 3 3 5" xfId="19288" xr:uid="{0CC55C9C-86C3-4923-98B3-A34F13370D0E}"/>
    <cellStyle name="Transfer out 7 3 4" xfId="11282" xr:uid="{F86DB19D-018E-4042-8568-D125EC992BAA}"/>
    <cellStyle name="Transfer out 7 3 4 2" xfId="28737" xr:uid="{41517D2A-7ABD-44B2-A2A8-BD88184A5524}"/>
    <cellStyle name="Transfer out 7 3 4 3" xfId="33953" xr:uid="{948EF2AB-57E0-4A7C-BA12-BB04EE6F539F}"/>
    <cellStyle name="Transfer out 7 3 4 4" xfId="25414" xr:uid="{CD7D3F9A-C6D9-4D61-B660-97F050FDBDFB}"/>
    <cellStyle name="Transfer out 7 3 4 5" xfId="19786" xr:uid="{0B911FF5-3F82-41BE-A621-EB7E652D9562}"/>
    <cellStyle name="Transfer out 7 3 5" xfId="32083" xr:uid="{AD19BCE2-8ECC-443D-9DF5-CD3A9A693BE6}"/>
    <cellStyle name="Transfer out 7 3 6" xfId="16267" xr:uid="{39BDD717-BBA7-440D-B887-01A9D7173696}"/>
    <cellStyle name="Transfer out 7 4" xfId="6402" xr:uid="{1CAD465D-8A2A-43B5-B6D0-9DA5359A1754}"/>
    <cellStyle name="Transfer out 7 4 2" xfId="7434" xr:uid="{60618714-3686-4853-90F0-FAAE1C08999F}"/>
    <cellStyle name="Transfer out 7 4 2 2" xfId="13141" xr:uid="{205755DB-7A90-4786-A556-8CB86C352DF1}"/>
    <cellStyle name="Transfer out 7 4 2 2 2" xfId="30589" xr:uid="{33AF5C91-5A38-4C19-9AAB-380138379D3B}"/>
    <cellStyle name="Transfer out 7 4 2 2 3" xfId="35521" xr:uid="{5C56FBD7-2183-4F38-BEA9-E5211D349014}"/>
    <cellStyle name="Transfer out 7 4 2 2 4" xfId="37051" xr:uid="{0239C9DA-9B00-4BD0-AF76-FA50227C666F}"/>
    <cellStyle name="Transfer out 7 4 2 2 5" xfId="21616" xr:uid="{74892DBE-8A2B-495D-B4D0-5B9586496C58}"/>
    <cellStyle name="Transfer out 7 4 2 3" xfId="12203" xr:uid="{1F61C54B-7479-400D-9E92-CC3F4DAA9DDF}"/>
    <cellStyle name="Transfer out 7 4 2 3 2" xfId="29651" xr:uid="{92A9FB34-E567-40A3-801C-1CAE128A5B16}"/>
    <cellStyle name="Transfer out 7 4 2 3 3" xfId="34718" xr:uid="{62F5B1AC-8B3F-488A-BD2E-9EB8968B9A6A}"/>
    <cellStyle name="Transfer out 7 4 2 3 4" xfId="24324" xr:uid="{859753D7-05E3-4D0D-9943-5FC5AEA77812}"/>
    <cellStyle name="Transfer out 7 4 2 3 5" xfId="20678" xr:uid="{D1990E58-B76D-4E62-A1A8-9492C16D9AD2}"/>
    <cellStyle name="Transfer out 7 4 2 4" xfId="35756" xr:uid="{6B8183FD-39C8-497E-96FE-6EFDE14322C6}"/>
    <cellStyle name="Transfer out 7 4 2 5" xfId="16918" xr:uid="{8AD584EF-1B4B-436C-AD81-E3E930BC4D24}"/>
    <cellStyle name="Transfer out 7 4 3" xfId="11713" xr:uid="{17E39C5A-3D09-4AC2-B8D0-940D1F5F3093}"/>
    <cellStyle name="Transfer out 7 4 3 2" xfId="29167" xr:uid="{C84DE9BD-8102-4972-A7B3-38B7834F624A}"/>
    <cellStyle name="Transfer out 7 4 3 3" xfId="34314" xr:uid="{2E208D7D-1BB0-46F8-AC06-B7A8880718EF}"/>
    <cellStyle name="Transfer out 7 4 3 4" xfId="26009" xr:uid="{E0B02CF3-3A11-46FE-AB66-CA66F9B1B78D}"/>
    <cellStyle name="Transfer out 7 4 3 5" xfId="20214" xr:uid="{02C01F9B-E544-4CE3-9216-DEF20F42C4E9}"/>
    <cellStyle name="Transfer out 7 4 4" xfId="11068" xr:uid="{C3EA346B-072B-4371-8118-4BC2E5D7FCDF}"/>
    <cellStyle name="Transfer out 7 4 4 2" xfId="28530" xr:uid="{3330AB81-AE12-422A-AAB5-A49F69E15C5D}"/>
    <cellStyle name="Transfer out 7 4 4 3" xfId="33775" xr:uid="{7F601327-F521-4C37-9DFB-D97C0DCCD5AA}"/>
    <cellStyle name="Transfer out 7 4 4 4" xfId="32240" xr:uid="{E3C5974A-1E33-4AEB-8516-50C3A915DEEE}"/>
    <cellStyle name="Transfer out 7 4 4 5" xfId="19584" xr:uid="{A82DFFD0-D809-4428-9DC9-99084CE868AE}"/>
    <cellStyle name="Transfer out 7 4 5" xfId="24496" xr:uid="{2ECCEA50-AE9B-46EE-AC25-CB71F1848D91}"/>
    <cellStyle name="Transfer out 7 4 6" xfId="15982" xr:uid="{441AE61F-7684-4EDF-8002-8456F0DB6E0A}"/>
    <cellStyle name="Transfer out 7 5" xfId="7132" xr:uid="{7546873A-3B55-458C-BA16-8DD5CEF471A2}"/>
    <cellStyle name="Transfer out 7 5 2" xfId="7906" xr:uid="{6964E31B-DC31-4F7C-A043-CA862D192B5C}"/>
    <cellStyle name="Transfer out 7 5 2 2" xfId="13613" xr:uid="{B8796212-86B5-4114-9609-BFB0B82FD520}"/>
    <cellStyle name="Transfer out 7 5 2 2 2" xfId="31061" xr:uid="{C6668E46-822A-4C27-BEB3-91580F59236B}"/>
    <cellStyle name="Transfer out 7 5 2 2 3" xfId="35922" xr:uid="{67A33CCE-02E1-4B9E-B385-EBF25CF36BCA}"/>
    <cellStyle name="Transfer out 7 5 2 2 4" xfId="37519" xr:uid="{4D1198C3-A816-452F-B7A4-BB96D54079BA}"/>
    <cellStyle name="Transfer out 7 5 2 2 5" xfId="22088" xr:uid="{CF22094B-ECAA-4480-9802-F2464A80D795}"/>
    <cellStyle name="Transfer out 7 5 2 3" xfId="12675" xr:uid="{53489F85-2AEB-4775-9327-AE4351F71665}"/>
    <cellStyle name="Transfer out 7 5 2 3 2" xfId="30123" xr:uid="{95322FC1-EC9B-4848-822C-471F8528D8A1}"/>
    <cellStyle name="Transfer out 7 5 2 3 3" xfId="35116" xr:uid="{9BC74894-5FEF-48E7-BC22-DC14D90FBEFF}"/>
    <cellStyle name="Transfer out 7 5 2 3 4" xfId="36585" xr:uid="{715E118A-BD22-46F5-80DD-41FCB8FB0938}"/>
    <cellStyle name="Transfer out 7 5 2 3 5" xfId="21150" xr:uid="{B7C89917-63ED-4CCC-90A1-BC5B270490F2}"/>
    <cellStyle name="Transfer out 7 5 2 4" xfId="33384" xr:uid="{C20CE651-1E8A-468E-80E0-4DA9BAB5810B}"/>
    <cellStyle name="Transfer out 7 5 2 5" xfId="17386" xr:uid="{49B3DE4E-DB00-45AD-9B67-9DB3947CD859}"/>
    <cellStyle name="Transfer out 7 5 3" xfId="12840" xr:uid="{CE758959-172F-4F06-B326-41240E85F146}"/>
    <cellStyle name="Transfer out 7 5 3 2" xfId="30288" xr:uid="{727F7693-EDC4-4C94-A7AF-CE600119E725}"/>
    <cellStyle name="Transfer out 7 5 3 3" xfId="35258" xr:uid="{59FE3491-CD2A-4DB3-BBC4-A0CE79EA5DA1}"/>
    <cellStyle name="Transfer out 7 5 3 4" xfId="36750" xr:uid="{12625BD2-00A7-47CE-96FF-7561D0FF2CB3}"/>
    <cellStyle name="Transfer out 7 5 3 5" xfId="21315" xr:uid="{B28BF0AB-2DCC-484C-80A4-E01F4FDE6C2D}"/>
    <cellStyle name="Transfer out 7 5 4" xfId="11591" xr:uid="{6A471221-A5B6-436A-BB50-93A47E8FC25E}"/>
    <cellStyle name="Transfer out 7 5 4 2" xfId="29046" xr:uid="{32B183C8-A68B-4C36-9800-DCA6B5D7C4F6}"/>
    <cellStyle name="Transfer out 7 5 4 3" xfId="34212" xr:uid="{0088C618-F491-4286-9663-93B4894B974A}"/>
    <cellStyle name="Transfer out 7 5 4 4" xfId="25390" xr:uid="{C5331FC7-B8E2-4670-B287-86BD2E06D40C}"/>
    <cellStyle name="Transfer out 7 5 4 5" xfId="20093" xr:uid="{F105B265-DF77-416D-8427-966118AD6E7C}"/>
    <cellStyle name="Transfer out 7 5 5" xfId="32104" xr:uid="{836AE033-7DA9-467C-9CC5-A9BD0345998F}"/>
    <cellStyle name="Transfer out 7 5 6" xfId="16617" xr:uid="{156D0044-9CAE-46F4-A06F-F09E0E759A95}"/>
    <cellStyle name="Transfer out 7 6" xfId="6695" xr:uid="{981059D0-5A59-4956-905C-3CB36AF68E95}"/>
    <cellStyle name="Transfer out 7 6 2" xfId="7568" xr:uid="{BA26BC20-2DDA-4223-95A9-DAEEC7D71D41}"/>
    <cellStyle name="Transfer out 7 6 2 2" xfId="13275" xr:uid="{F6E5BF7E-54A9-4467-99AC-922592B99D8B}"/>
    <cellStyle name="Transfer out 7 6 2 2 2" xfId="30723" xr:uid="{182AE02E-893F-4402-9181-A41DD364189F}"/>
    <cellStyle name="Transfer out 7 6 2 2 3" xfId="35636" xr:uid="{6B37F9A5-6E4E-41DB-860C-94A85DF9F69D}"/>
    <cellStyle name="Transfer out 7 6 2 2 4" xfId="37183" xr:uid="{8F87BDE8-B0EE-4DFE-9DE9-19676CFAAB73}"/>
    <cellStyle name="Transfer out 7 6 2 2 5" xfId="21750" xr:uid="{FCEDCBF3-FF80-4280-9E7A-C1269065DCEE}"/>
    <cellStyle name="Transfer out 7 6 2 3" xfId="12337" xr:uid="{A672023C-F7E6-466A-9915-789B0C1E80C8}"/>
    <cellStyle name="Transfer out 7 6 2 3 2" xfId="29785" xr:uid="{20F55264-3B7A-4582-BE24-17E0BAA2FBD0}"/>
    <cellStyle name="Transfer out 7 6 2 3 3" xfId="34833" xr:uid="{FD60336A-9D82-431C-B9A0-F9325FC92ED8}"/>
    <cellStyle name="Transfer out 7 6 2 3 4" xfId="36247" xr:uid="{DBE12F6A-9E3D-49C0-82F5-B9EC2782CB93}"/>
    <cellStyle name="Transfer out 7 6 2 3 5" xfId="20812" xr:uid="{C2B1D18D-B5CC-4FAE-8EF3-143EB8B1E178}"/>
    <cellStyle name="Transfer out 7 6 2 4" xfId="25917" xr:uid="{03155038-7C2B-427C-8BA6-49986086A021}"/>
    <cellStyle name="Transfer out 7 6 2 5" xfId="17050" xr:uid="{20D8117C-6251-4AA6-9C30-8B7900FD602C}"/>
    <cellStyle name="Transfer out 7 6 3" xfId="10823" xr:uid="{4818CD6A-E9C6-4E41-812B-D40B41130F03}"/>
    <cellStyle name="Transfer out 7 6 3 2" xfId="28292" xr:uid="{E37CE433-37F2-46B2-B941-FCC90FBD878B}"/>
    <cellStyle name="Transfer out 7 6 3 3" xfId="33570" xr:uid="{C99B1094-2148-46BE-96AD-ACAFBF05BA30}"/>
    <cellStyle name="Transfer out 7 6 3 4" xfId="33161" xr:uid="{B10CEBA1-DDA3-432F-B557-9EEC0B59F8E2}"/>
    <cellStyle name="Transfer out 7 6 3 5" xfId="19351" xr:uid="{21E52ADB-3062-4604-9DF6-5EA95E8651CF}"/>
    <cellStyle name="Transfer out 7 6 4" xfId="11241" xr:uid="{33F8ABA9-4297-4423-8779-627D6454C3AC}"/>
    <cellStyle name="Transfer out 7 6 4 2" xfId="28696" xr:uid="{B62BF48F-80B7-443A-A839-240CD66D1CBB}"/>
    <cellStyle name="Transfer out 7 6 4 3" xfId="33918" xr:uid="{80F5698B-029D-45C4-99A3-804FB612E8AD}"/>
    <cellStyle name="Transfer out 7 6 4 4" xfId="25889" xr:uid="{0CB1A772-AD04-41A7-A567-8857108586CF}"/>
    <cellStyle name="Transfer out 7 6 4 5" xfId="19745" xr:uid="{5CEABE68-D750-4FF1-991C-47F34ABA74B0}"/>
    <cellStyle name="Transfer out 7 6 5" xfId="25659" xr:uid="{15266A40-9F0F-4969-9E0C-1D934E52A597}"/>
    <cellStyle name="Transfer out 7 6 6" xfId="16203" xr:uid="{5A9AD68E-E39E-4687-938C-6D6A07D6C6A0}"/>
    <cellStyle name="Transfer out 7 7" xfId="7189" xr:uid="{05FF9923-C54E-4ADC-84CE-308D21CB49F9}"/>
    <cellStyle name="Transfer out 7 7 2" xfId="12897" xr:uid="{3DF10B7C-43A4-409C-AA90-FAF317717500}"/>
    <cellStyle name="Transfer out 7 7 2 2" xfId="30345" xr:uid="{1A0967F5-F6AB-4157-B78C-A335E48F08CE}"/>
    <cellStyle name="Transfer out 7 7 2 3" xfId="35308" xr:uid="{39851E04-9FD0-4B3D-9A57-11AC426C71A1}"/>
    <cellStyle name="Transfer out 7 7 2 4" xfId="36807" xr:uid="{9B6BFC48-BBEA-46BC-A9CA-20703D22D51F}"/>
    <cellStyle name="Transfer out 7 7 2 5" xfId="21372" xr:uid="{2A16C404-C6CA-4ED2-BE0F-912DB19E0CA4}"/>
    <cellStyle name="Transfer out 7 7 3" xfId="11963" xr:uid="{D57DFD53-34B1-46E4-9327-2F5DD7F20923}"/>
    <cellStyle name="Transfer out 7 7 3 2" xfId="29411" xr:uid="{9BD54CD4-6CE5-45E7-A9F7-A02D62810926}"/>
    <cellStyle name="Transfer out 7 7 3 3" xfId="34510" xr:uid="{EF933633-AE43-4E33-8BCC-4AE9E04DC2AC}"/>
    <cellStyle name="Transfer out 7 7 3 4" xfId="26806" xr:uid="{50615D3C-6F9C-4370-941E-A3684951A902}"/>
    <cellStyle name="Transfer out 7 7 3 5" xfId="20438" xr:uid="{F0825452-40DA-457C-AE3E-9EBC5F6A099B}"/>
    <cellStyle name="Transfer out 7 7 4" xfId="32893" xr:uid="{EB82AB55-12F5-4F25-BBA5-9EEB165A4CB8}"/>
    <cellStyle name="Transfer out 7 7 5" xfId="16674" xr:uid="{C2C5EF7F-35AA-4B4E-A563-D25253DF14B5}"/>
    <cellStyle name="Transfer out 7 8" xfId="11862" xr:uid="{E061CE57-65FE-4846-BB58-318F00E24468}"/>
    <cellStyle name="Transfer out 7 8 2" xfId="29313" xr:uid="{F168D154-9B87-4067-BAB6-7CAC10C7EF52}"/>
    <cellStyle name="Transfer out 7 8 3" xfId="34441" xr:uid="{8E35AE2D-D756-4CFC-B0AA-CC9E58165A21}"/>
    <cellStyle name="Transfer out 7 8 4" xfId="25420" xr:uid="{B935DA4A-3610-4C81-B62D-B8CAAC559FAA}"/>
    <cellStyle name="Transfer out 7 8 5" xfId="20354" xr:uid="{CEBE6ACF-B4F0-4FB5-93B2-1C3789029287}"/>
    <cellStyle name="Transfer out 7 9" xfId="10541" xr:uid="{BC031F6D-6ADB-47C1-8F95-D6AB5352AA3B}"/>
    <cellStyle name="Transfer out 7 9 2" xfId="28030" xr:uid="{53F5CE6F-44D2-4B3D-9F97-911A1312C422}"/>
    <cellStyle name="Transfer out 7 9 3" xfId="33347" xr:uid="{4339A06D-4D61-40C8-90A2-E60C685DEFA5}"/>
    <cellStyle name="Transfer out 7 9 4" xfId="32320" xr:uid="{2A657938-9779-4733-A7EB-27F17F96AE1B}"/>
    <cellStyle name="Transfer out 7 9 5" xfId="19101" xr:uid="{57F5E136-C251-48D0-B4D6-9ECF195E0A1A}"/>
    <cellStyle name="Transfer out 8" xfId="6401" xr:uid="{B378B551-7647-4136-94DE-FB68F2327965}"/>
    <cellStyle name="Transfer out 8 2" xfId="7433" xr:uid="{E27E7B95-8965-42D5-BF6B-F6585561F107}"/>
    <cellStyle name="Transfer out 8 2 2" xfId="13140" xr:uid="{B1AEB1E9-2576-487C-B08A-D5F5AFBF40F4}"/>
    <cellStyle name="Transfer out 8 2 2 2" xfId="30588" xr:uid="{6D7A35B8-D275-4D64-9A02-56A9DFE6BC50}"/>
    <cellStyle name="Transfer out 8 2 2 3" xfId="35520" xr:uid="{414B50E2-D262-4E50-AE9B-52A59EA1FCD9}"/>
    <cellStyle name="Transfer out 8 2 2 4" xfId="37050" xr:uid="{32EAD8F8-B5E5-4D8D-A635-1E3F8B9EDCEA}"/>
    <cellStyle name="Transfer out 8 2 2 5" xfId="21615" xr:uid="{7EA65B5D-6920-488D-9E70-C63D34B72B17}"/>
    <cellStyle name="Transfer out 8 2 3" xfId="12202" xr:uid="{BBE03EBD-02D2-4E7C-898B-2013CE157255}"/>
    <cellStyle name="Transfer out 8 2 3 2" xfId="29650" xr:uid="{FB2896C0-F00C-418F-9C8A-2F1E1D8B3B98}"/>
    <cellStyle name="Transfer out 8 2 3 3" xfId="34717" xr:uid="{CC85B4E6-9CAA-4558-A9E7-F3331A730C5C}"/>
    <cellStyle name="Transfer out 8 2 3 4" xfId="24323" xr:uid="{EFB53A2F-63C4-4492-A7D6-597E32276002}"/>
    <cellStyle name="Transfer out 8 2 3 5" xfId="20677" xr:uid="{0BE88C42-1ED5-4F02-B3AD-2EA20CD51B82}"/>
    <cellStyle name="Transfer out 8 2 4" xfId="34951" xr:uid="{778E4961-0217-4593-B647-2BBFBE613109}"/>
    <cellStyle name="Transfer out 8 2 5" xfId="16917" xr:uid="{709E237D-08DE-4D0D-A871-D2459E8271C2}"/>
    <cellStyle name="Transfer out 8 3" xfId="10718" xr:uid="{09F38A31-5FC9-44A8-9246-5DB00B251CA9}"/>
    <cellStyle name="Transfer out 8 3 2" xfId="28190" xr:uid="{4AE495CF-B0A5-4754-B205-BE69D1F538D7}"/>
    <cellStyle name="Transfer out 8 3 3" xfId="33486" xr:uid="{1DFD95B4-361C-44B8-91A3-9A2C6582E7AF}"/>
    <cellStyle name="Transfer out 8 3 4" xfId="25291" xr:uid="{C2E0A265-5BEB-483E-929C-829308D83C45}"/>
    <cellStyle name="Transfer out 8 3 5" xfId="19250" xr:uid="{7E3CA516-2E98-42B7-A2AB-24FA7F263AAE}"/>
    <cellStyle name="Transfer out 8 4" xfId="11067" xr:uid="{2E0F92CB-AA54-4814-80B1-9C3D5D6B73BF}"/>
    <cellStyle name="Transfer out 8 4 2" xfId="28529" xr:uid="{219DF912-009A-4118-AD33-58F429872299}"/>
    <cellStyle name="Transfer out 8 4 3" xfId="33774" xr:uid="{E751969C-AEA1-41FE-939B-97A569F1C687}"/>
    <cellStyle name="Transfer out 8 4 4" xfId="25842" xr:uid="{B6EFF816-EE72-40B9-8454-5EFC769958F7}"/>
    <cellStyle name="Transfer out 8 4 5" xfId="19583" xr:uid="{FAE08830-1797-498A-8DE7-C481E089B11B}"/>
    <cellStyle name="Transfer out 8 5" xfId="26350" xr:uid="{5F6774C4-B92E-4972-9A46-F2E363EE81F7}"/>
    <cellStyle name="Transfer out 8 6" xfId="15981" xr:uid="{8B43B87A-71DD-4AD3-8679-11B39C9B9995}"/>
    <cellStyle name="Transfer out 9" xfId="5393" xr:uid="{2AEC1E93-6D34-4C99-BFA0-E79FBB691AEF}"/>
    <cellStyle name="Transfer out 9 2" xfId="7293" xr:uid="{857A006C-7642-4176-95DB-58C5D0725AEC}"/>
    <cellStyle name="Transfer out 9 2 2" xfId="13001" xr:uid="{F72B89CD-9F4A-491B-8624-F50A371337FF}"/>
    <cellStyle name="Transfer out 9 2 2 2" xfId="30449" xr:uid="{949AE4FA-EE04-45F1-95CA-9000BF7C4DB3}"/>
    <cellStyle name="Transfer out 9 2 2 3" xfId="35398" xr:uid="{5A36FF8A-D73E-4322-B271-70B8343CB221}"/>
    <cellStyle name="Transfer out 9 2 2 4" xfId="36911" xr:uid="{4D6A35AE-3912-48A7-8F1F-231724A93FA9}"/>
    <cellStyle name="Transfer out 9 2 2 5" xfId="21476" xr:uid="{3ECC0C7A-64EF-4FED-8D34-DE006011DAED}"/>
    <cellStyle name="Transfer out 9 2 3" xfId="12063" xr:uid="{0B788EDE-EC34-447B-89B3-47E796A7ED81}"/>
    <cellStyle name="Transfer out 9 2 3 2" xfId="29511" xr:uid="{20BE8E8D-0317-448D-91C5-05CB4DFD1075}"/>
    <cellStyle name="Transfer out 9 2 3 3" xfId="34595" xr:uid="{123C8AEF-47AA-4E50-AE79-B831036A87EB}"/>
    <cellStyle name="Transfer out 9 2 3 4" xfId="25608" xr:uid="{399B2D3D-C83F-4CED-96B9-EF9E9CBEB09A}"/>
    <cellStyle name="Transfer out 9 2 3 5" xfId="20538" xr:uid="{81985E9F-2149-442F-8B64-12A8398AB918}"/>
    <cellStyle name="Transfer out 9 2 4" xfId="24718" xr:uid="{95352809-5F90-4585-912B-6C86F006AA82}"/>
    <cellStyle name="Transfer out 9 2 5" xfId="16778" xr:uid="{5C668C7A-72DC-4ABB-8134-5D0B0105E72B}"/>
    <cellStyle name="Transfer out 9 3" xfId="9654" xr:uid="{4A0EBEEA-04AC-4D31-8C5C-257F5280384E}"/>
    <cellStyle name="Transfer out 9 3 2" xfId="27354" xr:uid="{8856A472-F643-49DE-9823-7292C1E3821A}"/>
    <cellStyle name="Transfer out 9 3 3" xfId="32958" xr:uid="{80A9C23B-7202-4649-945E-0BC486C473EA}"/>
    <cellStyle name="Transfer out 9 3 4" xfId="32354" xr:uid="{7104FE3E-88FF-4194-A6B9-0EC00AE46712}"/>
    <cellStyle name="Transfer out 9 3 5" xfId="18532" xr:uid="{E4266FC8-C03B-4135-BAA6-595DCCA9EE42}"/>
    <cellStyle name="Transfer out 9 4" xfId="10677" xr:uid="{FD93CDAC-E9D2-424E-8220-C8994F89B387}"/>
    <cellStyle name="Transfer out 9 4 2" xfId="28157" xr:uid="{0AE12E87-E2F0-4372-AD5A-3B29D9A0880A}"/>
    <cellStyle name="Transfer out 9 4 3" xfId="33457" xr:uid="{F501424A-1BB0-42CD-9F8D-4CA8FD6498E8}"/>
    <cellStyle name="Transfer out 9 4 4" xfId="32301" xr:uid="{E073D071-D9D2-4A1B-888C-76147478BD09}"/>
    <cellStyle name="Transfer out 9 4 5" xfId="19219" xr:uid="{49B1F4F4-1940-4034-9130-A1BD1D604113}"/>
    <cellStyle name="Transfer out 9 5" xfId="32448" xr:uid="{FEE79F31-FF9E-4D88-9DC1-436651CDC238}"/>
    <cellStyle name="Transfer out 9 6" xfId="15330" xr:uid="{8D0433C0-E4F3-40E0-AC2E-757A7913A549}"/>
    <cellStyle name="Tusental (0)_pldt" xfId="4817" xr:uid="{CEDEDF6A-31D4-44EE-B82F-A8D4D654F672}"/>
    <cellStyle name="Tusental_A-listan (fixad)" xfId="4818" xr:uid="{F6FFBD95-EFC2-4C20-8912-19BAC8CEB324}"/>
    <cellStyle name="Unit" xfId="4819" xr:uid="{83C48AAE-CEB2-40D0-9F0E-0406A046F6B5}"/>
    <cellStyle name="Unit 2" xfId="4820" xr:uid="{0A6AF2CB-2DC1-4A8C-8DC1-474C8B85669B}"/>
    <cellStyle name="Unprotected" xfId="4821" xr:uid="{F5A913AE-A52C-49A3-8988-847544F65CB3}"/>
    <cellStyle name="Unprotected 2" xfId="4822" xr:uid="{7C4FB0B2-E909-4249-BCE3-926475955AE5}"/>
    <cellStyle name="User_Defined_A" xfId="4823" xr:uid="{37AC7918-93C4-42DD-8CA7-1FFD416A82BF}"/>
    <cellStyle name="Valuta (0)_pldt" xfId="4824" xr:uid="{18D93619-C84C-4457-A508-90910BAF1DC8}"/>
    <cellStyle name="Valuta_NPV" xfId="4825" xr:uid="{6A9E9B90-8AF7-400E-B863-69B42A675E75}"/>
    <cellStyle name="Valuutta_BINV" xfId="4826" xr:uid="{E1F522F7-8214-4B28-8FE2-D2A98D10F0CF}"/>
    <cellStyle name="Warning" xfId="4827" xr:uid="{3CD4A02F-789D-4B00-964E-A75D871C26CC}"/>
    <cellStyle name="Warning 2" xfId="4828" xr:uid="{0A2B6E5F-1BFC-465B-9788-5DCF805D4DBE}"/>
    <cellStyle name="Warning Text 2" xfId="4829" xr:uid="{4C8B3653-3217-44CD-9EBE-510CE054E45F}"/>
    <cellStyle name="Warning Text 3" xfId="4830" xr:uid="{C8B2F583-D840-4E8A-8827-ADC8C4C62A5F}"/>
    <cellStyle name="Warning Text 4" xfId="5250" xr:uid="{2966D05C-E0E8-4E8F-BC60-DA7AC200C02F}"/>
    <cellStyle name="Warning Text 5" xfId="8068" xr:uid="{3CA77378-6465-443F-A6A7-9316275BC1F4}"/>
    <cellStyle name="WHead - Style2" xfId="4831" xr:uid="{793BB793-F299-4B47-A534-9DD133D79077}"/>
    <cellStyle name="WHead - Style2 2" xfId="4832" xr:uid="{81968C7A-F311-4E9B-B49D-00BDF37F208C}"/>
    <cellStyle name="WHead - Style2 3" xfId="4833" xr:uid="{4D523D9A-E609-4C52-AF16-975C2DED9CF2}"/>
    <cellStyle name="เครื่องหมายจุลภาค [0]_1" xfId="4834" xr:uid="{F6AFAECD-C6DB-4F62-BEB3-2AF499A81B28}"/>
    <cellStyle name="เครื่องหมายจุลภาค 10" xfId="4835" xr:uid="{DFA82B70-56BB-4639-80E9-DEA690EB003E}"/>
    <cellStyle name="เครื่องหมายจุลภาค 10 2" xfId="5221" xr:uid="{47C98E9D-C153-4B4C-BC42-FBC3ADBFB1DB}"/>
    <cellStyle name="เครื่องหมายจุลภาค 10 2 2" xfId="9151" xr:uid="{52B30970-8A2E-450F-A979-D0AAB530FD1C}"/>
    <cellStyle name="เครื่องหมายจุลภาค 10 3" xfId="6403" xr:uid="{F610C454-21B0-4313-8186-DA2B5A09854A}"/>
    <cellStyle name="เครื่องหมายจุลภาค 10 3 2" xfId="9010" xr:uid="{3D2824B3-2E04-4955-9E70-587F0D1F8990}"/>
    <cellStyle name="เครื่องหมายจุลภาค 10 4" xfId="8052" xr:uid="{A02AC9EE-B23D-418C-9A69-F2CB6FC4DEB9}"/>
    <cellStyle name="เครื่องหมายจุลภาค 2" xfId="4836" xr:uid="{B58A8DDF-F270-4FC1-9268-1879FA977C3B}"/>
    <cellStyle name="เครื่องหมายจุลภาค 2 2" xfId="4837" xr:uid="{D61DB199-B838-4DC6-8B14-B5A233FDFC6C}"/>
    <cellStyle name="เครื่องหมายจุลภาค 2 2 2" xfId="4838" xr:uid="{21E557A0-3B6E-46B1-938C-8FBF7E9725FD}"/>
    <cellStyle name="เครื่องหมายจุลภาค 2 2 2 2" xfId="4839" xr:uid="{52899E39-C71D-4B90-BB6F-DE3CB6AD776A}"/>
    <cellStyle name="เครื่องหมายจุลภาค 2 2 2 2 2" xfId="6407" xr:uid="{207B3475-015E-4168-ACB4-4807A967E138}"/>
    <cellStyle name="เครื่องหมายจุลภาค 2 2 2 2 2 2" xfId="10521" xr:uid="{120BDC77-AAF5-4DE9-930C-8B856550AEFC}"/>
    <cellStyle name="เครื่องหมายจุลภาค 2 2 2 2 3" xfId="9014" xr:uid="{C54BD6EC-D6A4-44EA-A9B1-82630AD44B5E}"/>
    <cellStyle name="เครื่องหมายจุลภาค 2 2 2 3" xfId="4840" xr:uid="{B5D1F1D9-780E-43C6-AEAB-B6089744EBB3}"/>
    <cellStyle name="เครื่องหมายจุลภาค 2 2 2 3 2" xfId="6408" xr:uid="{09F5F220-5ACA-42B6-AFE9-0F04720DEC03}"/>
    <cellStyle name="เครื่องหมายจุลภาค 2 2 2 3 2 2" xfId="10522" xr:uid="{7F145F1D-03C8-4AF0-A5DA-4070DD705585}"/>
    <cellStyle name="เครื่องหมายจุลภาค 2 2 2 3 3" xfId="9015" xr:uid="{AA440D19-341B-43D7-B4D8-3186A43B92CA}"/>
    <cellStyle name="เครื่องหมายจุลภาค 2 2 2 4" xfId="4841" xr:uid="{8E7BDCD2-F86D-48AD-B773-BD36822AAD51}"/>
    <cellStyle name="เครื่องหมายจุลภาค 2 2 2 4 2" xfId="6409" xr:uid="{75D61DA8-DAEE-4C44-BEEA-59598BD73472}"/>
    <cellStyle name="เครื่องหมายจุลภาค 2 2 2 4 2 2" xfId="10523" xr:uid="{4D60FF2A-6ECD-46AA-8ED7-724CF87D0667}"/>
    <cellStyle name="เครื่องหมายจุลภาค 2 2 2 4 3" xfId="9016" xr:uid="{9D743A41-713F-473D-B1C3-E95D485DD96A}"/>
    <cellStyle name="เครื่องหมายจุลภาค 2 2 2 5" xfId="5224" xr:uid="{9F477CE5-C9FD-4C27-94FB-C327E1A1589B}"/>
    <cellStyle name="เครื่องหมายจุลภาค 2 2 2 5 2" xfId="9154" xr:uid="{22B8D01F-47CA-4472-A565-14A6BA0B928C}"/>
    <cellStyle name="เครื่องหมายจุลภาค 2 2 2 6" xfId="6406" xr:uid="{623EE827-5A57-4A36-A4AA-1BD92DDC9E18}"/>
    <cellStyle name="เครื่องหมายจุลภาค 2 2 2 6 2" xfId="9013" xr:uid="{B37A1532-D19C-4B0B-B348-3C4FE492DE9C}"/>
    <cellStyle name="เครื่องหมายจุลภาค 2 2 2 7" xfId="8055" xr:uid="{1F32A32E-1050-405B-8F96-BB1EA8C70435}"/>
    <cellStyle name="เครื่องหมายจุลภาค 2 2 3" xfId="4842" xr:uid="{3A08C1BC-8C98-4A09-84F2-FAE6E9B126B3}"/>
    <cellStyle name="เครื่องหมายจุลภาค 2 2 3 2" xfId="6410" xr:uid="{E3A720CB-197D-49E9-95C5-9F69D2078783}"/>
    <cellStyle name="เครื่องหมายจุลภาค 2 2 3 2 2" xfId="10524" xr:uid="{9658CA77-4E10-4AD3-8E5B-430B0D3C9841}"/>
    <cellStyle name="เครื่องหมายจุลภาค 2 2 3 3" xfId="9017" xr:uid="{8D265703-37A6-452B-9232-458C4520F54E}"/>
    <cellStyle name="เครื่องหมายจุลภาค 2 2 4" xfId="4843" xr:uid="{F43550D6-7703-432C-BCE8-CB1592F2AFEA}"/>
    <cellStyle name="เครื่องหมายจุลภาค 2 2 4 2" xfId="6411" xr:uid="{7F538291-B2C4-4D5D-B6CC-C4B4999E972B}"/>
    <cellStyle name="เครื่องหมายจุลภาค 2 2 4 2 2" xfId="10525" xr:uid="{EE4E86EA-CA69-421B-BC11-38CF3D2F87BF}"/>
    <cellStyle name="เครื่องหมายจุลภาค 2 2 4 3" xfId="9018" xr:uid="{497C4D15-B9EA-41E4-BCCD-432D03B58476}"/>
    <cellStyle name="เครื่องหมายจุลภาค 2 2 5" xfId="4844" xr:uid="{FDD58A7E-3967-454A-9412-D9E1C9760016}"/>
    <cellStyle name="เครื่องหมายจุลภาค 2 2 5 2" xfId="6412" xr:uid="{6364384E-455B-4652-8FB6-DAD14AF7F338}"/>
    <cellStyle name="เครื่องหมายจุลภาค 2 2 5 2 2" xfId="10526" xr:uid="{18CD75D1-1388-43EE-9CD5-09F81BDD5F94}"/>
    <cellStyle name="เครื่องหมายจุลภาค 2 2 5 3" xfId="9019" xr:uid="{04764B6A-2B7B-4199-8A02-A5DC3DDF9BAD}"/>
    <cellStyle name="เครื่องหมายจุลภาค 2 2 6" xfId="5223" xr:uid="{E480B51D-AA32-43CD-9BB0-F98F0025F8EE}"/>
    <cellStyle name="เครื่องหมายจุลภาค 2 2 6 2" xfId="9153" xr:uid="{5AEE5B58-259D-4727-9071-A0891CFFD554}"/>
    <cellStyle name="เครื่องหมายจุลภาค 2 2 7" xfId="6405" xr:uid="{F815960C-FE3D-4D87-8FAE-22068CD5F04E}"/>
    <cellStyle name="เครื่องหมายจุลภาค 2 2 7 2" xfId="9012" xr:uid="{D3ECABFC-D72B-4B18-875A-7F31941E5D6F}"/>
    <cellStyle name="เครื่องหมายจุลภาค 2 2 8" xfId="8054" xr:uid="{A7FAFD6C-EF1E-4247-8DB1-378ABCA0B777}"/>
    <cellStyle name="เครื่องหมายจุลภาค 2 3" xfId="4845" xr:uid="{C47716A2-7246-4F67-8C8B-943AC3B0A31D}"/>
    <cellStyle name="เครื่องหมายจุลภาค 2 3 2" xfId="6413" xr:uid="{4EE13089-71F0-488C-9DFE-98BEE58747C4}"/>
    <cellStyle name="เครื่องหมายจุลภาค 2 3 2 2" xfId="10527" xr:uid="{8C0EA0B3-9DD4-4140-91C2-88D2F05B5244}"/>
    <cellStyle name="เครื่องหมายจุลภาค 2 3 3" xfId="9020" xr:uid="{351C5CFD-422C-41C1-9947-A18B57550AB2}"/>
    <cellStyle name="เครื่องหมายจุลภาค 2 4" xfId="4846" xr:uid="{6FE8EDAF-DCE7-4955-B234-95F0FD1EEC1B}"/>
    <cellStyle name="เครื่องหมายจุลภาค 2 4 2" xfId="6414" xr:uid="{E6A42DAE-B382-4E40-A914-53136F3F0A0C}"/>
    <cellStyle name="เครื่องหมายจุลภาค 2 4 2 2" xfId="10528" xr:uid="{3208504A-B97A-4C05-B599-BF227ADF8619}"/>
    <cellStyle name="เครื่องหมายจุลภาค 2 4 3" xfId="9021" xr:uid="{BE4C8151-3FC3-4917-8591-43D5507553F6}"/>
    <cellStyle name="เครื่องหมายจุลภาค 2 5" xfId="5222" xr:uid="{BF7BE8C9-C3AD-42E4-AD0D-941132D92B17}"/>
    <cellStyle name="เครื่องหมายจุลภาค 2 5 2" xfId="9152" xr:uid="{54E866E7-3785-4A5C-AFF2-EFFC4B3D9AE2}"/>
    <cellStyle name="เครื่องหมายจุลภาค 2 6" xfId="6404" xr:uid="{ADCB266B-23B1-4B5F-8CD0-369308C246E2}"/>
    <cellStyle name="เครื่องหมายจุลภาค 2 6 2" xfId="9011" xr:uid="{DB6E2475-F478-4506-A7C1-B4EE973CEDBD}"/>
    <cellStyle name="เครื่องหมายจุลภาค 2 7" xfId="8053" xr:uid="{31DC9544-B7D1-40DA-A9EB-2D17C9F930F7}"/>
    <cellStyle name="เครื่องหมายจุลภาค 2_~gl60" xfId="4847" xr:uid="{D26A4CC9-B37E-4540-867F-B9D11967E320}"/>
    <cellStyle name="เครื่องหมายจุลภาค 3" xfId="4848" xr:uid="{68A71255-BDFD-42B8-A79D-61ADF40363CD}"/>
    <cellStyle name="เครื่องหมายจุลภาค 3 2" xfId="4849" xr:uid="{3F41FDF6-08C8-4BEC-8542-1E2FFD8B52FF}"/>
    <cellStyle name="เครื่องหมายจุลภาค 3 2 2" xfId="5226" xr:uid="{60FF7289-F9DC-4EA6-A858-89D44B54B020}"/>
    <cellStyle name="เครื่องหมายจุลภาค 3 2 2 2" xfId="9156" xr:uid="{40DFBC64-7733-41B9-A421-E06F03FF5A78}"/>
    <cellStyle name="เครื่องหมายจุลภาค 3 2 3" xfId="6416" xr:uid="{49E47F14-D835-4B7E-9353-548FC20ACB15}"/>
    <cellStyle name="เครื่องหมายจุลภาค 3 2 3 2" xfId="9023" xr:uid="{2F734658-3F78-4B8D-8EDA-A2FBBBFC070E}"/>
    <cellStyle name="เครื่องหมายจุลภาค 3 2 4" xfId="8056" xr:uid="{DD0548B1-E6C1-4E0B-BDBB-F690A1F102A3}"/>
    <cellStyle name="เครื่องหมายจุลภาค 3 3" xfId="4850" xr:uid="{60B1CE5C-30CA-431D-A1A5-597782493912}"/>
    <cellStyle name="เครื่องหมายจุลภาค 3 3 2" xfId="6417" xr:uid="{0DDB9655-F34B-470D-87ED-82BDA390BEEC}"/>
    <cellStyle name="เครื่องหมายจุลภาค 3 3 2 2" xfId="10531" xr:uid="{1DAA5249-2B82-469A-86FF-B59E38C6563B}"/>
    <cellStyle name="เครื่องหมายจุลภาค 3 3 3" xfId="9024" xr:uid="{3BBD8789-59CD-4DD7-93F0-6F57AD57A08C}"/>
    <cellStyle name="เครื่องหมายจุลภาค 3 4" xfId="4851" xr:uid="{9C3F24C1-8F9D-47E7-AB49-8AF05B390F77}"/>
    <cellStyle name="เครื่องหมายจุลภาค 3 4 2" xfId="6418" xr:uid="{EB4A107C-5077-44B9-A6A3-A7469145F2E5}"/>
    <cellStyle name="เครื่องหมายจุลภาค 3 4 2 2" xfId="10532" xr:uid="{621E0081-FF20-431F-B3CB-24302D4B7AB5}"/>
    <cellStyle name="เครื่องหมายจุลภาค 3 4 3" xfId="9025" xr:uid="{7A9F7E6A-B4AC-4187-A714-5672784BE0AC}"/>
    <cellStyle name="เครื่องหมายจุลภาค 3 5" xfId="5225" xr:uid="{7D97A728-B80E-46F0-960D-E5C6B0CB2D65}"/>
    <cellStyle name="เครื่องหมายจุลภาค 3 5 2" xfId="6505" xr:uid="{AC902B7E-C382-4026-80A2-11911528C44E}"/>
    <cellStyle name="เครื่องหมายจุลภาค 3 5 2 2" xfId="10585" xr:uid="{023FF018-7177-4E49-9C05-5C5A26A1208F}"/>
    <cellStyle name="เครื่องหมายจุลภาค 3 5 3" xfId="9155" xr:uid="{325FC803-A65F-4DA2-B815-93C46DD74914}"/>
    <cellStyle name="เครื่องหมายจุลภาค 3 6" xfId="6415" xr:uid="{5E9CFC3E-0D64-4A73-9C59-4047800BC048}"/>
    <cellStyle name="เครื่องหมายจุลภาค 3 6 2" xfId="6997" xr:uid="{8075D04E-C87A-4810-A19F-EAE0BDE18DBB}"/>
    <cellStyle name="เครื่องหมายจุลภาค 3 6 2 2" xfId="10529" xr:uid="{C23F1B3E-C93F-41C5-A97E-BCE4277AA266}"/>
    <cellStyle name="เครื่องหมายจุลภาค 3 6 3" xfId="9022" xr:uid="{1C5F4D24-C4A3-4D3F-9634-072EAEFACE40}"/>
    <cellStyle name="เครื่องหมายจุลภาค 3_Copy of SFCD@Detail - 12.2010-kung" xfId="4852" xr:uid="{5F0DBA82-6FD6-478B-BBB4-FD90F4C4A29A}"/>
    <cellStyle name="เครื่องหมายจุลภาค 4" xfId="4853" xr:uid="{BDAF2495-DCD7-43B6-A108-E92E0100E562}"/>
    <cellStyle name="เครื่องหมายจุลภาค 4 2" xfId="4854" xr:uid="{EFC1B4FD-7609-4C1D-A385-2ED8A00EF352}"/>
    <cellStyle name="เครื่องหมายจุลภาค 4 2 2" xfId="6420" xr:uid="{8946F7C0-BE44-49D1-A996-D4139A0F4055}"/>
    <cellStyle name="เครื่องหมายจุลภาค 4 2 2 2" xfId="10533" xr:uid="{E08C7B9E-8583-4838-8D2D-9487FBF7334A}"/>
    <cellStyle name="เครื่องหมายจุลภาค 4 2 3" xfId="9027" xr:uid="{E0B6832D-2216-4086-9624-181CFBACEC73}"/>
    <cellStyle name="เครื่องหมายจุลภาค 4 3" xfId="4855" xr:uid="{DF4FA494-6452-48D4-83F5-64DD4E8CF044}"/>
    <cellStyle name="เครื่องหมายจุลภาค 4 3 2" xfId="6421" xr:uid="{A455EE4B-A2C3-4442-912F-3FAD6AA9CA19}"/>
    <cellStyle name="เครื่องหมายจุลภาค 4 3 2 2" xfId="10534" xr:uid="{CF84AFC8-BB64-4E91-8B42-70962994500C}"/>
    <cellStyle name="เครื่องหมายจุลภาค 4 3 3" xfId="9028" xr:uid="{0B81ACB4-CAA8-4C78-9C2B-287E83D9B69C}"/>
    <cellStyle name="เครื่องหมายจุลภาค 4 4" xfId="4856" xr:uid="{94B246EF-5C21-44AE-AE56-2EB2EF5AFD94}"/>
    <cellStyle name="เครื่องหมายจุลภาค 4 4 2" xfId="6422" xr:uid="{4115E0C9-7026-475E-B317-58D056EA44E0}"/>
    <cellStyle name="เครื่องหมายจุลภาค 4 4 2 2" xfId="10535" xr:uid="{6463B14C-7801-4FBC-9877-4A16F1449395}"/>
    <cellStyle name="เครื่องหมายจุลภาค 4 4 3" xfId="9029" xr:uid="{C2E87F87-0DFB-42C9-85B0-89B587783D98}"/>
    <cellStyle name="เครื่องหมายจุลภาค 4 5" xfId="5227" xr:uid="{3AA510A4-CD58-4D07-9DFD-BCAF3EDD4AC9}"/>
    <cellStyle name="เครื่องหมายจุลภาค 4 5 2" xfId="9157" xr:uid="{E684FCE3-713C-49D6-8140-1BC73B116EA1}"/>
    <cellStyle name="เครื่องหมายจุลภาค 4 6" xfId="6419" xr:uid="{572D7083-1616-4603-9173-48D035A6F247}"/>
    <cellStyle name="เครื่องหมายจุลภาค 4 6 2" xfId="9026" xr:uid="{0C8891EF-81E7-4AA3-8992-A4AFA317266A}"/>
    <cellStyle name="เครื่องหมายจุลภาค 4 7" xfId="8057" xr:uid="{D89A0B02-5664-45AA-96F1-FAC131BB0E4A}"/>
    <cellStyle name="เครื่องหมายจุลภาค 5" xfId="4857" xr:uid="{B4C2F182-036B-4150-B2FB-8C47BC8133DA}"/>
    <cellStyle name="เครื่องหมายจุลภาค 5 2" xfId="4858" xr:uid="{585238AF-1CB6-4CF1-9D27-91677F219BF6}"/>
    <cellStyle name="เครื่องหมายจุลภาค 5 2 2" xfId="5229" xr:uid="{4B2561C8-B894-48D0-91AC-E65E684751A4}"/>
    <cellStyle name="เครื่องหมายจุลภาค 5 2 2 2" xfId="9159" xr:uid="{9B5F16A6-858D-4227-B944-82D0D01DA5F0}"/>
    <cellStyle name="เครื่องหมายจุลภาค 5 2 3" xfId="6424" xr:uid="{48FEF661-DFD0-4DB8-AE83-A18E9F420A8A}"/>
    <cellStyle name="เครื่องหมายจุลภาค 5 2 3 2" xfId="9031" xr:uid="{14E2E16F-79CE-48A9-BCCD-694D1FF76CC3}"/>
    <cellStyle name="เครื่องหมายจุลภาค 5 2 4" xfId="8059" xr:uid="{8DB61EC2-AC92-4065-874A-8450631E7612}"/>
    <cellStyle name="เครื่องหมายจุลภาค 5 3" xfId="4859" xr:uid="{F43C28C7-4ECE-42DD-9989-96630AF9470D}"/>
    <cellStyle name="เครื่องหมายจุลภาค 5 3 2" xfId="6425" xr:uid="{0A057182-DE7F-43AA-82BA-74E5B3D84330}"/>
    <cellStyle name="เครื่องหมายจุลภาค 5 3 2 2" xfId="10536" xr:uid="{D39A2837-E9B0-463A-80CA-EA64B3292849}"/>
    <cellStyle name="เครื่องหมายจุลภาค 5 3 3" xfId="9032" xr:uid="{5F663618-361F-4265-8FF3-CE310B0B82E3}"/>
    <cellStyle name="เครื่องหมายจุลภาค 5 4" xfId="4860" xr:uid="{DDF02B39-DE55-4A3A-A520-EBCF76FC9AE9}"/>
    <cellStyle name="เครื่องหมายจุลภาค 5 4 2" xfId="6426" xr:uid="{A82E83E0-63F9-45ED-9E92-F11DEA2947B0}"/>
    <cellStyle name="เครื่องหมายจุลภาค 5 4 2 2" xfId="10537" xr:uid="{21B34AD5-7771-4599-B47D-84FEEEDBD884}"/>
    <cellStyle name="เครื่องหมายจุลภาค 5 4 3" xfId="9033" xr:uid="{9A517DFB-5E6A-4B9F-8987-EF88C62D1E12}"/>
    <cellStyle name="เครื่องหมายจุลภาค 5 5" xfId="5228" xr:uid="{05B81FAF-F0B7-4BD3-A3B1-1D449EC320E2}"/>
    <cellStyle name="เครื่องหมายจุลภาค 5 5 2" xfId="9158" xr:uid="{CE32DC82-C015-44C6-8ECF-843505FDFFE2}"/>
    <cellStyle name="เครื่องหมายจุลภาค 5 6" xfId="6423" xr:uid="{86415D81-7810-4337-82BC-A10C091BEC37}"/>
    <cellStyle name="เครื่องหมายจุลภาค 5 6 2" xfId="9030" xr:uid="{45471418-76BB-4E4B-AF32-FC61B187FAB1}"/>
    <cellStyle name="เครื่องหมายจุลภาค 5 7" xfId="8058" xr:uid="{A0DC2DE8-2A2F-4CB6-87BE-E948B51A524D}"/>
    <cellStyle name="เครื่องหมายจุลภาค 6" xfId="4861" xr:uid="{C20C569E-4415-4136-B9DE-6FA3F11412B0}"/>
    <cellStyle name="เครื่องหมายจุลภาค 6 2" xfId="4862" xr:uid="{14DAB5CA-04A6-40A2-A432-81C0C17A385E}"/>
    <cellStyle name="เครื่องหมายจุลภาค 6 3" xfId="5230" xr:uid="{23FB19C7-33DB-47DC-BE4E-9216C029B9EB}"/>
    <cellStyle name="เครื่องหมายจุลภาค 6 3 2" xfId="9160" xr:uid="{43BB5E51-8C10-4672-B0ED-362B3BEA91CD}"/>
    <cellStyle name="เครื่องหมายจุลภาค 6 4" xfId="6427" xr:uid="{66902938-D3A2-4F68-85A9-ED478C728910}"/>
    <cellStyle name="เครื่องหมายจุลภาค 6 4 2" xfId="9034" xr:uid="{C2EAAD07-A13A-4281-B5F3-7C3CAB462204}"/>
    <cellStyle name="เครื่องหมายจุลภาค 6 5" xfId="8060" xr:uid="{F1C15CC5-B42B-4355-A530-0240AD84A88D}"/>
    <cellStyle name="เครื่องหมายจุลภาค 7" xfId="4863" xr:uid="{B7796EEE-425A-4D0C-8D60-A2B9F462B8E5}"/>
    <cellStyle name="เครื่องหมายจุลภาค 7 10" xfId="13690" xr:uid="{1E818E89-57A5-4CD2-8B6F-C1314045CE16}"/>
    <cellStyle name="เครื่องหมายจุลภาค 7 2" xfId="4864" xr:uid="{7C5A0F26-AFA9-4ECE-8A91-E1BB828C889A}"/>
    <cellStyle name="เครื่องหมายจุลภาค 7 3" xfId="4865" xr:uid="{3AE43E05-CC67-456A-A3A7-69BC3BF00F72}"/>
    <cellStyle name="เครื่องหมายจุลภาค 7 4" xfId="4866" xr:uid="{676854D5-CB27-424E-8961-04BA1E11883C}"/>
    <cellStyle name="เครื่องหมายจุลภาค 7 5" xfId="4867" xr:uid="{7E9386D1-663A-4D6C-ACCC-BA0EFCCEA296}"/>
    <cellStyle name="เครื่องหมายจุลภาค 7 6" xfId="4868" xr:uid="{B17F70B3-E8CE-46BA-9670-EE73DBAD5744}"/>
    <cellStyle name="เครื่องหมายจุลภาค 7 7" xfId="4869" xr:uid="{2B114917-6906-4996-9497-A048D4F89403}"/>
    <cellStyle name="เครื่องหมายจุลภาค 7 8" xfId="5231" xr:uid="{CFC0D864-6723-4718-AC16-0CB0F3D84079}"/>
    <cellStyle name="เครื่องหมายจุลภาค 7 8 2" xfId="6507" xr:uid="{94A493B5-69C5-47BB-A7D5-35CA0946A3FB}"/>
    <cellStyle name="เครื่องหมายจุลภาค 7 8 2 2" xfId="10586" xr:uid="{09636C16-BAA8-45C4-B9F9-3D49C0E06FD9}"/>
    <cellStyle name="เครื่องหมายจุลภาค 7 8 3" xfId="9161" xr:uid="{59C8D2CE-C228-405D-AFBE-9A160485ECE4}"/>
    <cellStyle name="เครื่องหมายจุลภาค 7 9" xfId="6428" xr:uid="{2A544D9E-7D4C-4AE8-A738-D83CAB7BDFE6}"/>
    <cellStyle name="เครื่องหมายจุลภาค 7 9 2" xfId="6998" xr:uid="{7352A290-C5A4-400F-9FC4-DF882EAFE8A6}"/>
    <cellStyle name="เครื่องหมายจุลภาค 7 9 2 2" xfId="10538" xr:uid="{79E91F45-52FD-4CCC-B90A-F7B926B1F48E}"/>
    <cellStyle name="เครื่องหมายจุลภาค 7 9 3" xfId="9035" xr:uid="{37828CE1-5FB8-467B-A773-F28A75914F42}"/>
    <cellStyle name="เครื่องหมายจุลภาค 8" xfId="4870" xr:uid="{5D7BDB69-D612-4426-A0D4-A9B2D7DFDC5C}"/>
    <cellStyle name="เครื่องหมายจุลภาค 8 2" xfId="5232" xr:uid="{5D6B0D1C-1CA0-4256-90B5-7B048E170AA3}"/>
    <cellStyle name="เครื่องหมายจุลภาค 8 2 2" xfId="9162" xr:uid="{61325E71-8530-428A-8622-E33DAF3AC935}"/>
    <cellStyle name="เครื่องหมายจุลภาค 8 3" xfId="6429" xr:uid="{2FCAEEE1-D7B6-45EF-8E13-AE1863CEE597}"/>
    <cellStyle name="เครื่องหมายจุลภาค 8 3 2" xfId="9036" xr:uid="{D05F83DB-321A-4B71-9F58-B66C735D2E00}"/>
    <cellStyle name="เครื่องหมายจุลภาค 8 4" xfId="8061" xr:uid="{A0CC58D6-CD6A-438B-ACE1-8426D5B34BA9}"/>
    <cellStyle name="เครื่องหมายจุลภาค 9" xfId="4871" xr:uid="{E3932270-0FB7-490E-9577-5CA6E0230882}"/>
    <cellStyle name="เครื่องหมายจุลภาค 9 2" xfId="5233" xr:uid="{8FE71F6C-848D-47F5-9146-76EA13C1F567}"/>
    <cellStyle name="เครื่องหมายจุลภาค 9 2 2" xfId="9163" xr:uid="{19E98E6B-177A-430D-A5E6-A3D426621586}"/>
    <cellStyle name="เครื่องหมายจุลภาค 9 3" xfId="6430" xr:uid="{0E116674-9406-4E7F-9A5C-55860CB59FB2}"/>
    <cellStyle name="เครื่องหมายจุลภาค 9 3 2" xfId="9037" xr:uid="{E58DD08C-96DE-4826-B135-5E19EC044DB5}"/>
    <cellStyle name="เครื่องหมายจุลภาค 9 4" xfId="8062" xr:uid="{3E13D586-BBFD-4C13-9E36-0A6F2D38812C}"/>
    <cellStyle name="เครื่องหมายจุลภาค_01-18-05" xfId="4872" xr:uid="{BFBDEF7E-A85E-406E-9533-BEF6514B8D34}"/>
    <cellStyle name="เครื่องหมายสกุลเงิน [0]_1" xfId="4873" xr:uid="{DB561C9F-3B67-4966-865B-8643C4C64C7A}"/>
    <cellStyle name="เครื่องหมายสกุลเงิน_1" xfId="4874" xr:uid="{4F7E6185-7F27-4AE4-AF55-348266CDEC9D}"/>
    <cellStyle name="เชื่อมโยงหลายมิติ" xfId="4875" xr:uid="{1B6D03F3-3E67-42DC-B469-A6CC63689A3C}"/>
    <cellStyle name="เชื่อมโยงหลายมิติ 2" xfId="4876" xr:uid="{917D5053-A447-4A86-93A7-99EC1557BF05}"/>
    <cellStyle name="เชื่อมโยงหลายมิติ 3" xfId="4877" xr:uid="{83FE99DB-0F6A-4657-8DFE-639836AAC3E0}"/>
    <cellStyle name="เชื่อมโยงหลายมิติ 4" xfId="4878" xr:uid="{F6FD2C87-D993-435D-BD57-ACDB113E3809}"/>
    <cellStyle name="เซลล์ตรวจสอบ" xfId="4879" xr:uid="{F721B50A-BABC-48CA-BD96-F1734091CE14}"/>
    <cellStyle name="เซลล์ตรวจสอบ 2" xfId="4880" xr:uid="{3EAE6832-141B-45B5-85B5-1BB718FA6ECE}"/>
    <cellStyle name="เซลล์ที่มีการเชื่อมโยง" xfId="4881" xr:uid="{E88298FB-72C6-4786-990F-8C4FA27388DD}"/>
    <cellStyle name="เซลล์ที่มีการเชื่อมโยง 2" xfId="4882" xr:uid="{4D999B36-F35B-4925-BD54-C8BAE8FEDBFE}"/>
    <cellStyle name="เปอร์เซ็นต์_Lead 280203" xfId="4883" xr:uid="{6B2CC9E9-D207-4C9C-BD42-F4847290ED3E}"/>
    <cellStyle name="แย่" xfId="4884" xr:uid="{3826D761-076E-45D3-8B35-5321080B4B89}"/>
    <cellStyle name="แย่ 2" xfId="4885" xr:uid="{79E9320F-CE5C-4266-AC39-FA9C1E590E45}"/>
    <cellStyle name="แสดงผล" xfId="4886" xr:uid="{048F3521-D22B-4781-8271-A4225CAD9A02}"/>
    <cellStyle name="แสดงผล 2" xfId="4887" xr:uid="{5F22B41B-461A-4252-84B1-5A77F863E1C8}"/>
    <cellStyle name="แสดงผล 2 2" xfId="9223" xr:uid="{6AC438E5-E3A2-43C5-9819-D8A6E43E64D2}"/>
    <cellStyle name="แสดงผล 3" xfId="4888" xr:uid="{1ECCF6B4-8A43-41B6-9C87-99894D0E9459}"/>
    <cellStyle name="แสดงผล 3 2" xfId="9231" xr:uid="{CFD35A75-E5CE-43F6-9B1E-557BC2C03ED7}"/>
    <cellStyle name="แสดงผล 4" xfId="4889" xr:uid="{5787B35F-D40F-4623-AC11-220A5D328D63}"/>
    <cellStyle name="แสดงผล 4 2" xfId="9246" xr:uid="{4C554634-89D1-4D2C-AEEB-9E843F84D1F0}"/>
    <cellStyle name="แสดงผล 5" xfId="11929" xr:uid="{7375061F-15F9-446D-B4E9-BE0DC96F0764}"/>
    <cellStyle name="การคำนวณ" xfId="4890" xr:uid="{FDFD3697-CDC7-4A4F-AC9D-AFDF7648FAB0}"/>
    <cellStyle name="การคำนวณ 2" xfId="4891" xr:uid="{ADE60954-55E3-4FF5-BB54-61A00B2107F5}"/>
    <cellStyle name="การคำนวณ 2 2" xfId="9185" xr:uid="{B91AE190-DBA4-457F-8653-2E9439A0AFA9}"/>
    <cellStyle name="การคำนวณ 3" xfId="4892" xr:uid="{A2EE4D60-38AE-4D6E-B7E4-F5AE2B1B1A3A}"/>
    <cellStyle name="การคำนวณ 3 2" xfId="9735" xr:uid="{0FCE2A38-0FAD-477E-944E-9AB598680047}"/>
    <cellStyle name="การคำนวณ 4" xfId="4893" xr:uid="{7F48689D-2B77-4300-9CAB-139A1222EEFA}"/>
    <cellStyle name="การคำนวณ 4 2" xfId="9579" xr:uid="{30B5DB2D-08A8-43F0-8F45-BD428B04FDBE}"/>
    <cellStyle name="การคำนวณ 5" xfId="11018" xr:uid="{2D6B07D8-BBBB-46C1-910E-C72596C1AD6B}"/>
    <cellStyle name="ข้อความเตือน" xfId="4894" xr:uid="{CC27B170-2EF8-4D56-A263-E69C2E95898B}"/>
    <cellStyle name="ข้อความเตือน 2" xfId="4895" xr:uid="{BB32FFE4-30E4-4A68-A0A3-846F9D57FA91}"/>
    <cellStyle name="ข้อความอธิบาย" xfId="4896" xr:uid="{D153697B-3A0A-4ED0-B7BC-9072240B8C20}"/>
    <cellStyle name="ข้อความอธิบาย 2" xfId="4897" xr:uid="{F0A1C76C-088E-492A-997E-FA75BDD22D4D}"/>
    <cellStyle name="ค@ฏ๋_laroux" xfId="4898" xr:uid="{E86E54BC-BE25-4680-8B80-B6688DD77BEE}"/>
    <cellStyle name="คdคภฆ์[0]_laroux" xfId="4899" xr:uid="{32A0253E-45C8-4BDA-BDAE-6941F1222605}"/>
    <cellStyle name="คdคภฆ์_laroux" xfId="4900" xr:uid="{0A51409B-27E6-4DE2-9526-FE71A4B17B2D}"/>
    <cellStyle name="ชื่อเรื่อง" xfId="4901" xr:uid="{3C5CD0E3-018C-44CD-AA9D-69CA9DB9E7C9}"/>
    <cellStyle name="ชื่อเรื่อง 2" xfId="4902" xr:uid="{F7F17636-E755-437A-A323-978ADECBAC00}"/>
    <cellStyle name="ณfน๔ [0]_laroux" xfId="4903" xr:uid="{DE836634-7872-40AB-9E04-B01F8EFC06B5}"/>
    <cellStyle name="ณfน๔[0]_laroux" xfId="4904" xr:uid="{806C229A-8B91-4CB1-A2D3-923A896EDE32}"/>
    <cellStyle name="ณfน๔_laroux" xfId="4905" xr:uid="{2EABEC69-19AE-440A-97C1-7620BDBDE611}"/>
    <cellStyle name="ดี" xfId="4906" xr:uid="{217D89A6-01DC-42B2-B39E-28986A55354E}"/>
    <cellStyle name="ดี 2" xfId="4907" xr:uid="{D01028DD-11CD-445F-9AFC-26C34E5788A1}"/>
    <cellStyle name="ตามการเชื่อมโยงหลายมิติ" xfId="4908" xr:uid="{65AC27B7-DDCD-4FFB-8AAD-424F2BD654D9}"/>
    <cellStyle name="ตามการเชื่อมโยงหลายมิติ 2" xfId="4909" xr:uid="{98DA00F0-C855-4F0C-B1E1-BDB9353CEFBE}"/>
    <cellStyle name="ตามการเชื่อมโยงหลายมิติ 3" xfId="4910" xr:uid="{FFA87A44-00DE-4FF9-8826-1866B3353E0F}"/>
    <cellStyle name="ตามการเชื่อมโยงหลายมิติ 4" xfId="4911" xr:uid="{14BDF49A-07F1-42E1-8B76-E464A501CB99}"/>
    <cellStyle name="น้บะภฒ_95" xfId="4912" xr:uid="{7C373C7D-82A2-4C19-9FB9-F1B9575D0AA6}"/>
    <cellStyle name="ปกติ 10" xfId="4913" xr:uid="{4427AF55-D1F0-4F7C-869A-7DC158148DB9}"/>
    <cellStyle name="ปกติ 10 2" xfId="5234" xr:uid="{01AEBE47-6033-47E6-A186-66C519CB6191}"/>
    <cellStyle name="ปกติ 10 3" xfId="6441" xr:uid="{5490A317-F968-41F1-B6D6-6F863C0967B4}"/>
    <cellStyle name="ปกติ 11" xfId="4914" xr:uid="{2CD2E453-0309-482F-A21E-B620BF4EFA54}"/>
    <cellStyle name="ปกติ 12" xfId="4915" xr:uid="{4883E323-2AC7-41B5-949A-A5E66D479696}"/>
    <cellStyle name="ปกติ 13" xfId="4916" xr:uid="{D28B1078-C942-4729-AABC-B354EB7251C1}"/>
    <cellStyle name="ปกติ 14" xfId="4917" xr:uid="{67F26F4F-4EA9-4022-B302-84CEB5EA2B10}"/>
    <cellStyle name="ปกติ 15" xfId="4918" xr:uid="{87DEA6C9-FD6A-4C55-B530-A1D984337382}"/>
    <cellStyle name="ปกติ 2" xfId="4919" xr:uid="{E47E64D7-2946-4343-BD7B-7CD06915F173}"/>
    <cellStyle name="ปกติ 2 2" xfId="4920" xr:uid="{E06F6FD4-86DF-40A2-8F38-7C8E741464A5}"/>
    <cellStyle name="ปกติ 2 2 2" xfId="4921" xr:uid="{082818FE-20B9-4A26-B219-D62FA80F0C5A}"/>
    <cellStyle name="ปกติ 2 2 2 2" xfId="4922" xr:uid="{43D36D4A-FEAE-420D-A522-0007883B8527}"/>
    <cellStyle name="ปกติ 2 2 3" xfId="4923" xr:uid="{7D9C841D-99E4-4643-93FE-309A1D06F346}"/>
    <cellStyle name="ปกติ 2 2_SFCD2012 Q1 AP" xfId="4924" xr:uid="{88E521C2-BBB6-4B3E-92F1-0A4794697EDB}"/>
    <cellStyle name="ปกติ 2 3" xfId="4925" xr:uid="{8B932D7A-E317-464D-B6C9-9C5554B85105}"/>
    <cellStyle name="ปกติ 2 3 2" xfId="4926" xr:uid="{D0003F1C-FC4D-4654-8F1A-BB70F07FC735}"/>
    <cellStyle name="ปกติ 2 3 3" xfId="4927" xr:uid="{446CA582-1587-487E-AC60-75D76BB24C16}"/>
    <cellStyle name="ปกติ 2 3 4" xfId="4928" xr:uid="{EBB10B91-6F8E-4F74-8427-F9EBAFD86AC0}"/>
    <cellStyle name="ปกติ 2 4" xfId="4929" xr:uid="{27CA43FA-A20D-4FA5-ADAC-0E31E4402270}"/>
    <cellStyle name="ปกติ 2 4 2" xfId="4930" xr:uid="{CB862D07-02F2-4071-AB2C-6ADA51D4DBBA}"/>
    <cellStyle name="ปกติ 2 4 3" xfId="6442" xr:uid="{B00816B3-3961-4D25-B1AC-F9EB2484C162}"/>
    <cellStyle name="ปกติ 2 5" xfId="4931" xr:uid="{F1BFC047-FC65-494D-8ACF-92150B9C78B0}"/>
    <cellStyle name="ปกติ 2__Input_Vat-BKP-06-K.Update" xfId="4932" xr:uid="{3E82DF48-B018-40A1-8C4A-060CE925A7D8}"/>
    <cellStyle name="ปกติ 3" xfId="4933" xr:uid="{C46C62EE-862B-486E-A884-313ABC71F2D6}"/>
    <cellStyle name="ปกติ 3 2" xfId="4934" xr:uid="{8990889C-8D75-408E-85CC-E26DAF10F29E}"/>
    <cellStyle name="ปกติ 3 2 2" xfId="4935" xr:uid="{06013223-6EC1-49FC-A2C2-AC6B5C69FB68}"/>
    <cellStyle name="ปกติ 3 2 3" xfId="6443" xr:uid="{D4FC2A74-7333-4A43-B24B-8D24CF381AD1}"/>
    <cellStyle name="ปกติ 3 3" xfId="4936" xr:uid="{419928C4-7C03-4401-B2D8-9ACA0DC7F995}"/>
    <cellStyle name="ปกติ 3_Aging SFCD" xfId="4937" xr:uid="{D73B34A2-8A59-4D29-87CE-9EDD3C0DF75B}"/>
    <cellStyle name="ปกติ 4" xfId="4938" xr:uid="{C5E2328D-E4F7-4E1E-91AA-61B7F28BB373}"/>
    <cellStyle name="ปกติ 4 2" xfId="4939" xr:uid="{A4C6EEF8-4903-48A3-955F-B91D5A509E2B}"/>
    <cellStyle name="ปกติ 4 2 2" xfId="4940" xr:uid="{EC83E34A-0CF9-4398-B9B3-89C3873EB0C0}"/>
    <cellStyle name="ปกติ 4 3" xfId="4941" xr:uid="{24D6FA07-4825-42E1-9124-A086A3A921BA}"/>
    <cellStyle name="ปกติ 5" xfId="4942" xr:uid="{5142FF96-BAB7-4BDF-862F-299EC397A960}"/>
    <cellStyle name="ปกติ 5 2" xfId="4943" xr:uid="{0B85E713-D824-4E15-8B52-1DA45364F778}"/>
    <cellStyle name="ปกติ 6" xfId="4944" xr:uid="{4743A520-3D35-4AAE-A9F3-63D403CC9A5D}"/>
    <cellStyle name="ปกติ 6 2" xfId="4945" xr:uid="{9BBF1C44-6DC4-4BBF-802A-B4A68CB31555}"/>
    <cellStyle name="ปกติ 6 3" xfId="4946" xr:uid="{7483B993-6DAF-49E4-8DE4-9BEBD7950B75}"/>
    <cellStyle name="ปกติ 6 4" xfId="4947" xr:uid="{EBB548A1-B8A8-4437-8A01-3B2CB36C87B8}"/>
    <cellStyle name="ปกติ 7" xfId="4948" xr:uid="{0AA6C82C-6296-4253-B3DA-02061FF8CA01}"/>
    <cellStyle name="ปกติ 7 2" xfId="4949" xr:uid="{0EE9C5BD-F079-45BA-91A8-552F2A932DCA}"/>
    <cellStyle name="ปกติ 7 3" xfId="4950" xr:uid="{E8B6031C-19A9-473D-B76B-69DB73C6DF62}"/>
    <cellStyle name="ปกติ 7 4" xfId="4951" xr:uid="{7805E498-B7F5-48A9-A896-2BFB312C7A6B}"/>
    <cellStyle name="ปกติ 8" xfId="4952" xr:uid="{30858D4D-EA87-4BC1-BC27-2C47FC89E753}"/>
    <cellStyle name="ปกติ 8 2" xfId="4953" xr:uid="{408369CB-41A4-4EFA-80B7-8E6EC2B35A1E}"/>
    <cellStyle name="ปกติ 8 3" xfId="6446" xr:uid="{2ED14C1E-C698-4597-B611-034559332644}"/>
    <cellStyle name="ปกติ 9" xfId="4954" xr:uid="{94785C19-6A9B-48ED-8946-0806E9CD4AB4}"/>
    <cellStyle name="ปกติ 9 2" xfId="4955" xr:uid="{EE5BE0C7-805F-40C5-8442-B4831ECAFD9A}"/>
    <cellStyle name="ปกติ 9 3" xfId="5235" xr:uid="{8DDED733-AB0D-499C-99ED-EBC3DDFF5BDA}"/>
    <cellStyle name="ปกติ 9 4" xfId="6447" xr:uid="{D720474E-AA24-431D-A2B8-CFF12764104D}"/>
    <cellStyle name="ปกติ_~gl4F" xfId="4956" xr:uid="{A63C4550-94F6-4DB3-9392-86A2459CC3D4}"/>
    <cellStyle name="ป้อนค่า" xfId="4957" xr:uid="{347300B0-3FD4-4880-B60E-6EAFBEC7AD02}"/>
    <cellStyle name="ป้อนค่า 2" xfId="4958" xr:uid="{5F77386A-D60F-47A9-9FA7-26EBE5E027BB}"/>
    <cellStyle name="ป้อนค่า 2 2" xfId="11928" xr:uid="{2B216CE7-27B7-4CEE-9AFD-72216C92525D}"/>
    <cellStyle name="ป้อนค่า 3" xfId="4959" xr:uid="{716FF6F3-AA2F-4774-BD5D-C4FCC4CFBD3B}"/>
    <cellStyle name="ป้อนค่า 3 2" xfId="9529" xr:uid="{A4F864C2-45BA-49BA-9A5F-8F5FE8D3AC03}"/>
    <cellStyle name="ป้อนค่า 4" xfId="4960" xr:uid="{4A6FEE4B-3CE5-43EA-84B1-63578BDE167F}"/>
    <cellStyle name="ป้อนค่า 4 2" xfId="9552" xr:uid="{58A5E6BD-DB9E-462C-8E09-53235890578B}"/>
    <cellStyle name="ป้อนค่า 5" xfId="9248" xr:uid="{E845B85C-C9BE-4D74-9702-52212A762325}"/>
    <cellStyle name="ปานกลาง" xfId="4961" xr:uid="{3DC5F1FD-E28F-4318-AFBE-EC74243C6577}"/>
    <cellStyle name="ปานกลาง 2" xfId="4962" xr:uid="{0B127CF9-15E9-42FE-8CA7-FD5EC96A8A5E}"/>
    <cellStyle name="ผลรวม" xfId="4963" xr:uid="{FEA68862-6397-4ACB-B6FE-AC52C5DE75F7}"/>
    <cellStyle name="ผลรวม 2" xfId="4964" xr:uid="{7C454BAA-B299-4AF3-888F-FE01DBEE80FE}"/>
    <cellStyle name="ผลรวม 2 2" xfId="11074" xr:uid="{1B47B009-8EAB-429C-9937-5B495A17C742}"/>
    <cellStyle name="ผลรวม 3" xfId="4965" xr:uid="{4EA7076D-3ECA-4DAC-A9A3-5A1DF4B8248D}"/>
    <cellStyle name="ผลรวม 3 2" xfId="10749" xr:uid="{610F5887-57BA-469F-B530-A5D9C33BD244}"/>
    <cellStyle name="ผลรวม 4" xfId="4966" xr:uid="{DCE8FC8A-AA89-4945-A061-996F4929196B}"/>
    <cellStyle name="ผลรวม 4 2" xfId="9610" xr:uid="{B52B16E0-FA4E-4B0D-B916-1FD1C2DF79D6}"/>
    <cellStyle name="ผลรวม 5" xfId="11024" xr:uid="{549112E3-EB08-48EB-A57C-C2DB679504CF}"/>
    <cellStyle name="ฤธถ [0]_95" xfId="4967" xr:uid="{7FE6395D-08A6-41EF-B418-5C0972D24E28}"/>
    <cellStyle name="ฤธถ_95" xfId="4968" xr:uid="{3118ECFD-7DB5-4F2B-A36B-0971023EDAEA}"/>
    <cellStyle name="ล_x000b_ศญ_ฝลฐๆฟตม๖วฅ" xfId="4969" xr:uid="{FA261AF4-0276-455B-BFB2-59D52DE4E3A7}"/>
    <cellStyle name="ล๋ศญ [0]_95" xfId="4970" xr:uid="{EE823D3E-FD36-412A-BE17-56B1778009A5}"/>
    <cellStyle name="ล๋ศญ_95" xfId="4971" xr:uid="{1FB14CBC-F12D-461F-8092-4DCEDE8BE1F6}"/>
    <cellStyle name="ลักษณะ 1" xfId="4972" xr:uid="{27993A37-DC8C-464F-B1F4-339B11EF4B9B}"/>
    <cellStyle name="ลักษณะ 1 2" xfId="4973" xr:uid="{93801FCB-99BB-4165-A154-3B53AC15BA99}"/>
    <cellStyle name="วฅมุ_4ฟ๙ฝวภ๛" xfId="4974" xr:uid="{7C51D024-6B4D-4569-B65A-7A215CA93D21}"/>
    <cellStyle name="ส่วนที่ถูกเน้น1" xfId="4975" xr:uid="{E72FF3E6-DB73-4539-B84A-957598A566B1}"/>
    <cellStyle name="ส่วนที่ถูกเน้น1 2" xfId="4976" xr:uid="{AEFC6505-10C9-420E-B7F9-7C55EEC12D9B}"/>
    <cellStyle name="ส่วนที่ถูกเน้น2" xfId="4977" xr:uid="{688C6785-1493-49AA-BAAE-F8E4D788B6AC}"/>
    <cellStyle name="ส่วนที่ถูกเน้น2 2" xfId="4978" xr:uid="{3A5167B6-2C25-4994-8032-6890F2B73AE6}"/>
    <cellStyle name="ส่วนที่ถูกเน้น3" xfId="4979" xr:uid="{0B662B81-9C17-4607-A5EE-0FB9CC18E8F4}"/>
    <cellStyle name="ส่วนที่ถูกเน้น3 2" xfId="4980" xr:uid="{5065394D-B9DF-4D22-B3D3-5B3D3968EF99}"/>
    <cellStyle name="ส่วนที่ถูกเน้น4 2" xfId="4982" xr:uid="{883ADC9F-4EEB-403C-A3C1-819A6B7422A3}"/>
    <cellStyle name="ส่วนที่ถูกเน้น5 2" xfId="4983" xr:uid="{5F490911-CA3A-47D2-A5EE-BAF365B236C3}"/>
    <cellStyle name="ส่วนที่ถูกเน้น6 2" xfId="4985" xr:uid="{1C6DED93-655B-475D-ADFD-D7FC117156A1}"/>
    <cellStyle name="หมายเหตุ" xfId="4986" xr:uid="{3E3CE1BF-E1B6-4CC2-9854-337380DCFDBF}"/>
    <cellStyle name="หมายเหตุ 10" xfId="4987" xr:uid="{1CFF240E-0895-46FF-A9C0-1C345FA28672}"/>
    <cellStyle name="หมายเหตุ 10 2" xfId="11939" xr:uid="{2981F370-8650-46F1-9827-22BD9B4EED93}"/>
    <cellStyle name="หมายเหตุ 11" xfId="4988" xr:uid="{EEBC072B-4708-4900-8113-DE6D737ED122}"/>
    <cellStyle name="หมายเหตุ 11 2" xfId="11934" xr:uid="{EF379218-A0E8-4A13-ADE3-E4AF700449DC}"/>
    <cellStyle name="หมายเหตุ 12" xfId="9201" xr:uid="{113725C9-49A2-448A-BAFF-0F3F990194FA}"/>
    <cellStyle name="หมายเหตุ 2" xfId="4989" xr:uid="{E066A657-6BE6-4D56-9DCA-30B21DCA6C26}"/>
    <cellStyle name="หมายเหตุ 2 2" xfId="4990" xr:uid="{D87A8D28-7B4B-48D1-8182-C2CB747F0902}"/>
    <cellStyle name="หมายเหตุ 2 2 2" xfId="9210" xr:uid="{F79E5215-7F55-4636-B6B1-2AD00E4AE592}"/>
    <cellStyle name="หมายเหตุ 2 3" xfId="4991" xr:uid="{727747ED-4F4E-413D-8F48-7AD602190E3E}"/>
    <cellStyle name="หมายเหตุ 2 3 2" xfId="9312" xr:uid="{383E41DD-38C6-433A-8309-7E6939B7F0F1}"/>
    <cellStyle name="หมายเหตุ 2 4" xfId="9280" xr:uid="{A1F85DD2-58D5-40FE-A270-2C61FE722E86}"/>
    <cellStyle name="หมายเหตุ 3" xfId="4992" xr:uid="{56D641F1-8555-4925-845E-220BCCD048EB}"/>
    <cellStyle name="หมายเหตุ 3 2" xfId="4993" xr:uid="{55A16335-EA34-4A9F-8C15-94076CCA500E}"/>
    <cellStyle name="หมายเหตุ 3 2 2" xfId="11960" xr:uid="{3CCE80F8-52C3-4F9F-B31B-BC53C139AE35}"/>
    <cellStyle name="หมายเหตุ 3 3" xfId="4994" xr:uid="{2B992B6F-71C7-4841-A627-0A5A96C77D36}"/>
    <cellStyle name="หมายเหตุ 3 3 2" xfId="9052" xr:uid="{A22D4B0B-4363-4824-A7BE-1BC48F23D51D}"/>
    <cellStyle name="หมายเหตุ 3 4" xfId="4995" xr:uid="{6B96F4C2-0976-402F-A71C-ECFBD09458C2}"/>
    <cellStyle name="หมายเหตุ 3 4 2" xfId="9317" xr:uid="{0AD8152E-5EB7-407F-9C28-3B78F26F9303}"/>
    <cellStyle name="หมายเหตุ 3 5" xfId="11069" xr:uid="{CBD458B7-50F7-46F4-9AFF-D485D21FFBD5}"/>
    <cellStyle name="หมายเหตุ 4" xfId="4996" xr:uid="{BB9F4148-9FFA-4B14-9B31-1F4E9C824EA9}"/>
    <cellStyle name="หมายเหตุ 4 2" xfId="11927" xr:uid="{FE059E61-548E-4E78-B3F4-C60C87780385}"/>
    <cellStyle name="หมายเหตุ 5" xfId="4997" xr:uid="{2BDBB949-AD6F-4DF8-B572-1B0C27281DC1}"/>
    <cellStyle name="หมายเหตุ 5 2" xfId="9234" xr:uid="{32736D58-FAEB-41F6-9923-9E0B3D5DE5DA}"/>
    <cellStyle name="หมายเหตุ 6" xfId="4998" xr:uid="{FD4B9983-5A14-4648-AFF6-2705154BB773}"/>
    <cellStyle name="หมายเหตุ 6 2" xfId="9680" xr:uid="{DB45AE38-72A6-4C69-8FBF-D4C67006094C}"/>
    <cellStyle name="หมายเหตุ 7" xfId="4999" xr:uid="{B6077EF8-EAE1-4122-91E5-FC707E7270BA}"/>
    <cellStyle name="หมายเหตุ 7 2" xfId="9272" xr:uid="{62087E4F-7C8B-4685-B94A-3B3B7F4D082E}"/>
    <cellStyle name="หมายเหตุ 8" xfId="5000" xr:uid="{3CDA7765-8666-486C-9988-C76269C36E5A}"/>
    <cellStyle name="หมายเหตุ 8 2" xfId="9695" xr:uid="{4D6C3AA8-C0CD-4ABA-B19D-E622D6DC59FB}"/>
    <cellStyle name="หมายเหตุ 9" xfId="5001" xr:uid="{CB8A2D2E-61A0-4153-81F7-9EB19221D8ED}"/>
    <cellStyle name="หมายเหตุ 9 2" xfId="8297" xr:uid="{B411A9E7-6F2A-415E-934D-6A76853D0E4A}"/>
    <cellStyle name="หัวเรื่อง 1" xfId="5002" xr:uid="{CECBC65F-6CD7-431D-8042-2AB0BBDF28B7}"/>
    <cellStyle name="หัวเรื่อง 1 2" xfId="5003" xr:uid="{8EB30A37-95DE-4498-9BAC-ABBE87B504E5}"/>
    <cellStyle name="หัวเรื่อง 2" xfId="5004" xr:uid="{CD8231C9-3DF0-4127-A988-0BBD3E0E5DE2}"/>
    <cellStyle name="หัวเรื่อง 2 2" xfId="5005" xr:uid="{A85DA525-D8D3-49A6-8377-FA473F93D6E1}"/>
    <cellStyle name="หัวเรื่อง 3" xfId="5006" xr:uid="{51C5B456-2458-4797-907D-01823043DC04}"/>
    <cellStyle name="หัวเรื่อง 3 2" xfId="5007" xr:uid="{85188540-C711-4F9C-8750-688FA99E778D}"/>
    <cellStyle name="หัวเรื่อง 3 3" xfId="5008" xr:uid="{0E655212-B58A-466E-81AE-EF3A971047FC}"/>
    <cellStyle name="หัวเรื่อง 3 4" xfId="5009" xr:uid="{86F58A47-26D5-437E-8BC9-CD8FFC839E6D}"/>
    <cellStyle name="หัวเรื่อง 4" xfId="5010" xr:uid="{64F50ADB-EEBF-4FCF-81FE-9D33EE415B3A}"/>
    <cellStyle name="หัวเรื่อง 4 2" xfId="5011" xr:uid="{462C6794-E332-43D1-9DE7-D5F01F6AFDBC}"/>
    <cellStyle name="강조색1" xfId="5012" xr:uid="{AAA93AB3-0C11-4D34-BB36-9717E6D47C4B}"/>
    <cellStyle name="강조색2" xfId="5013" xr:uid="{60BBD585-F8DC-4FC8-9C68-41F5F75E7D96}"/>
    <cellStyle name="강조색3" xfId="5014" xr:uid="{6F57D157-24CF-428A-B542-4B2511E08268}"/>
    <cellStyle name="강조색4" xfId="5015" xr:uid="{05E73C37-E8C8-4E5D-BC63-1E17114C0E54}"/>
    <cellStyle name="강조색5" xfId="5016" xr:uid="{68EE1477-A751-44B9-A12A-41AD18EEB451}"/>
    <cellStyle name="강조색6" xfId="5017" xr:uid="{E961449D-0661-4E14-B25C-A87FB2A9E0F4}"/>
    <cellStyle name="경고문" xfId="5018" xr:uid="{5D0FF038-E496-4D07-AB52-A504247A61E1}"/>
    <cellStyle name="계산" xfId="5019" xr:uid="{76EA70CB-BAB9-44B7-9413-E0BA4DFA6C1E}"/>
    <cellStyle name="계산 2" xfId="9215" xr:uid="{8B2EACB9-8434-4638-807A-FE121B9A76AB}"/>
    <cellStyle name="나쁨" xfId="5020" xr:uid="{AC102B59-0151-4F2B-A9B3-3CD11590A6ED}"/>
    <cellStyle name="메모" xfId="5021" xr:uid="{617FBB5E-C710-4C9C-B3ED-A56331A8628D}"/>
    <cellStyle name="메모 2" xfId="6457" xr:uid="{1CB5C556-5309-420E-A56E-610B4AF318CF}"/>
    <cellStyle name="메모 2 2" xfId="11824" xr:uid="{F303B4EF-60A1-4361-8B92-01A23135ABA1}"/>
    <cellStyle name="메모 3" xfId="11945" xr:uid="{4F6EBBBB-A848-4302-A0D0-70E970A1049D}"/>
    <cellStyle name="보통" xfId="5022" xr:uid="{F38B8B67-7615-4A0D-95C5-FFC716C55700}"/>
    <cellStyle name="설명 텍스트" xfId="5023" xr:uid="{7323DAD4-3566-4C91-BE98-C69B411CE174}"/>
    <cellStyle name="셀 확인" xfId="5024" xr:uid="{ED956D84-7615-4AAD-8BDD-88918CF09FC9}"/>
    <cellStyle name="연결된 셀" xfId="5025" xr:uid="{1E4F0FF2-749A-4AE1-9B00-6D1ACFD76215}"/>
    <cellStyle name="요약" xfId="5026" xr:uid="{39D502A3-7EFF-4B4F-AF96-0BDEB705F2FB}"/>
    <cellStyle name="요약 2" xfId="9505" xr:uid="{898C2434-35A2-438E-9289-AB9C8C1E7634}"/>
    <cellStyle name="입력" xfId="5027" xr:uid="{35BB86A9-051B-4343-B8BD-273EFE8F0368}"/>
    <cellStyle name="입력 2" xfId="11937" xr:uid="{4853E765-A6AA-4F37-8A37-D46DC87C1B8E}"/>
    <cellStyle name="제목" xfId="5028" xr:uid="{6B037C3D-E183-423F-B886-FB7DF2481C47}"/>
    <cellStyle name="제목 1" xfId="5029" xr:uid="{7078CB89-28FC-4AAC-BC97-67B418C2C6E5}"/>
    <cellStyle name="제목 2" xfId="5030" xr:uid="{3330DF65-A8E8-4AA1-8B2C-FDD7C1589017}"/>
    <cellStyle name="제목 3" xfId="5031" xr:uid="{DAFF67B8-1CAA-4859-8873-4A0C461D4B1C}"/>
    <cellStyle name="제목 4" xfId="5032" xr:uid="{8A9893BB-F72A-4ABB-98D6-9EE02B030C28}"/>
    <cellStyle name="좋음" xfId="5033" xr:uid="{086C764C-FCFB-4EF2-B4D9-5132D404F3BB}"/>
    <cellStyle name="출력" xfId="5034" xr:uid="{BCEA557F-0FB3-40DD-8935-615A5471586E}"/>
    <cellStyle name="출력 2" xfId="11953" xr:uid="{51E5A2F9-DE98-4CF6-A1BE-BFBEB50E0E11}"/>
    <cellStyle name="통화 [0]_SGV" xfId="5035" xr:uid="{B0171A38-567A-4FC9-9403-3E7B2C65B8B6}"/>
    <cellStyle name="통화_SGV" xfId="5036" xr:uid="{6B141914-09B6-4D81-9395-3AD6E988CE2F}"/>
    <cellStyle name="표준_'09년 2차 결산 해외법인별 요청 사항_PLITH" xfId="5037" xr:uid="{42DF7B67-3142-49FC-B14F-2BC1F76981DC}"/>
  </cellStyles>
  <dxfs count="11">
    <dxf>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ont>
        <b/>
        <color rgb="FF000000"/>
      </font>
    </dxf>
    <dxf>
      <font>
        <b/>
        <color rgb="FF000000"/>
      </font>
      <border>
        <bottom style="thin">
          <color rgb="FF9BC2E6"/>
        </bottom>
      </border>
    </dxf>
    <dxf>
      <font>
        <b/>
        <color rgb="FF000000"/>
      </font>
    </dxf>
    <dxf>
      <font>
        <b/>
        <color rgb="FF000000"/>
      </font>
      <border>
        <top style="thin">
          <color rgb="FF5B9BD5"/>
        </top>
        <bottom style="thin">
          <color rgb="FF5B9BD5"/>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DEBF7"/>
          <bgColor rgb="FFDDEBF7"/>
        </patternFill>
      </fill>
      <border>
        <top style="thin">
          <color rgb="FF9BC2E6"/>
        </top>
      </border>
    </dxf>
    <dxf>
      <font>
        <b/>
        <color rgb="FF000000"/>
      </font>
      <fill>
        <patternFill patternType="solid">
          <fgColor rgb="FFDDEBF7"/>
          <bgColor rgb="FFDDEBF7"/>
        </patternFill>
      </fill>
      <border>
        <bottom style="thin">
          <color rgb="FF9BC2E6"/>
        </bottom>
      </border>
    </dxf>
  </dxfs>
  <tableStyles count="1" defaultTableStyle="TableStyleMedium9" defaultPivotStyle="PivotStyleLight16">
    <tableStyle name="PivotStyleLight16 2" table="0" count="11" xr9:uid="{E88BD44D-1634-424D-A351-96AB84F6BFA6}">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FF"/>
      <color rgb="FFFF99FF"/>
      <color rgb="FF33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externalLink" Target="externalLinks/externalLink30.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customXml" Target="../customXml/item3.xml"/><Relationship Id="rId19" Type="http://schemas.openxmlformats.org/officeDocument/2006/relationships/externalLink" Target="externalLinks/externalLink10.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42.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customXml" Target="../customXml/item1.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sharedStrings" Target="sharedStrings.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Documents%20and"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Users\saisamorn\Desktop\Consolidate\From%20KPMG\JWD_Cashflow%20&amp;%20Conso%20by%20Q\Q1'%202014\Conso_NFS_JVK_31Mar2014_V11Sep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Data\IFRS\Clients\PCS\FS_PCS_2012\Draft%20FS_V2\PCS_Note_FS_Template_2012_V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GAP\AUDIT%20MATTERS\Audit%203_2007\Reconsol\Admin\Pres%20Info%20Pack%20Reconso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3591;&#3610;&#3648;&#3626;&#3619;&#3655;&#3592;&#3649;&#3621;&#3657;&#3623;\&#3609;"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PROJECT\Dow%20PJ\Documents%20and%20Settings\420030\Desktop\Financial%20Model\Documents%20and%20Settings\vorachai\Desktop\PTT\PTT%20PE\prices%20Nexant%20v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Consolidate\8)%20Meeting%20&amp;%20%20Report\2016\1)%20Weekly%20CF\JANUARY\16-30%20Jan%202016\Cashflow%20&amp;%20Investment_FY2016_Group.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Thanawit%20-%20C%20"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Users\Joey\Desktop\KPMG\JWD%20Working%20paper\099_Data\RPT&amp;TB&amp;Segment_31Dec2014_V5Feb15.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PROJECT\Dow%20PJ\Documents%20and%20Settings\420030\Desktop\Financial%20Model\Documents%20and%20Settings\300053\Desktop\Patrick%20Model%20&amp;%20IDM\Tool&amp;Template%20deliver%2020060208\Tools%20for%20PTT%20-%20CapBudget%20Template%20v1.09%202006020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PROJECT\Dow%20PJ\Documents%20and%20Settings\420030\Desktop\Financial%20Model\Documents%20and%20Settings\300053\My%20Documents\SternStewart-PTTPE\PTTPE%20model%2015%20Mar%202006-Sensitivity%20v1.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2554\Finished\2554\Agreed&amp;Accepted\Notebook\My%20Documents\2552\Finish\52-&#3610;&#3592;&#3585;.&#3626;&#3618;&#3634;&#3617;%20&#3650;&#3609;&#3595;&#3640;&#361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Consolidate\8)%20Meeting%20&amp;%20%20Report\2016\2)%20Monthly%20PL\9)%20SEPTEMBER%202016\JWD%20Group\@link%20-%20holding-pl-group%202016-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Documents%20and%20Settings\roseti\Local%20Settings\Temporary%20Internet%20Files\Content.IE5\AVYTW70V\KPMG\JOB_RATCH\Petronas%20CONSOL%20PACK%2031%20March%202011%20FI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F&amp;A\Treasury\Cash%20Flow%20Forecasts\2011\04%202011%20Oct\Documents%20and%20Settings\wenkartd\Local%20Settings\Temporary%20Internet%20Files\OLK8D\2001Year_Master_Schedules%20ARBTS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Purchase%20Order1"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Users\klertchai\AppData\Roaming\Microsoft\Excel\Pro%20forma_quarter\Proforma%20Conso_NFS_JVK_31Mar2014_V19Jul14.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1\Home\Documents%20and%20Settings\thanawit\Desktop\Picnic%20Marine\Recconcile%20%20va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usr\hpt_acc2\My%20Documents\&#3594;&#3636;&#3623;\Cost\20070108&#65332;&#65325;DailyReport.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Users\pchawachaichayo\AppData\Local\Temp\wz8a06\Conso%20file\Conso_NFS_JVK_30Jun2014%20(PL%2014%20Mar%20-%2030%20June)%20V%2011%20Sep%20201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Users\spichetskul\Desktop\JVK\5.%20Working%20Papers\5.3)%20TAS1%20-%20Conso%20NFS\Summary%20All\17Apr2014\Conso_NFS_JVK_31Dec2013_17%20Apr%202014.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Deepach\Time%20Table\&#3605;&#3634;&#3619;&#3634;&#3591;&#3585;&#3634;&#3619;&#3623;&#3634;&#3591;&#3610;&#3636;&#3621;&#3592;&#3656;&#3634;&#3618;&#3648;&#3594;&#3655;&#3588;%20-%20Year2006%2004-01-200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Deepach\Time%20Table\&#3605;&#3634;&#3619;&#3634;&#3591;&#3585;&#3634;&#3619;&#3623;&#3634;&#3591;&#3610;&#3636;&#3621;&#3592;&#3656;&#3634;&#3618;&#3648;&#3594;&#3655;&#3588;.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FA_Pisit\JWD%20Info%20Logistics\Accounting\Project%20BJL%20parking\Ver1\Acc&amp;Fin\Loan\loanJW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jang\hire%20purchase\2008\1804,1805\uob%20%20%20leasing\truck+Tailler.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Personal%20net%20worth%20calculator1"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Consolidate\4)%20Consolidated%20FS\4.5)%20Conso%20Q4'15\2)%20Consolidated%20Workpapers\Group%20JWD_RPT-TB-Segment_Q4'15_V24Nov15.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cc2\in%20box\001%20Pook\FS%2044\FS%209-44\audit%200944\00001\Equity-NBCq%2044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I:\Documents%20and%20Settings\SYAIYAS\Local%20Settings\Temporary%20Internet%20Files\Content.Outlook\KPNWOQ5R\President%20Info%20Pac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Users\nongsaard1\AppData\Local\Microsoft\Windows\Temporary%20Internet%20Files\Content.Outlook\025EL8QC\Conso_NFS_JVK_30Sep2014%20V%2031%20Oct%2014.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Users\parindaw\Desktop\Template%20Pension\Valuation\2015%20Valuation_PW.xlsm"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er2\usr\Oct07\Apr%202007-%20Mar%202008%20&#65332;L&#65325;%20DailyRepor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Navakun_31.03"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MonthlySMJ.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21942;&#26989;&#37096;\&#28023;&#22806;&#23376;&#20250;&#31038;&#26376;&#27425;&#23455;&#32318;" TargetMode="External"/></Relationships>
</file>

<file path=xl/externalLinks/_rels/externalLink45.xml.rels><?xml version="1.0" encoding="UTF-8" standalone="yes"?>
<Relationships xmlns="http://schemas.openxmlformats.org/package/2006/relationships"><Relationship Id="rId2" Type="http://schemas.openxmlformats.org/officeDocument/2006/relationships/externalLinkPath" Target="file:///C:\Users\wchittrakarn\Downloads\SJWD%20Q424%20Cashflow.xlsx" TargetMode="External"/><Relationship Id="rId1" Type="http://schemas.openxmlformats.org/officeDocument/2006/relationships/externalLinkPath" Target="file:///C:\Users\wchittrakarn\Downloads\SJWD%20Q424%20Cashflo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_New"/>
      <sheetName val="Adj"/>
      <sheetName val="WP"/>
      <sheetName val="FS"/>
      <sheetName val="CF_Th"/>
      <sheetName val="Note_T"/>
      <sheetName val="10-100"/>
      <sheetName val="Pending "/>
      <sheetName val="FS(Thai)"/>
      <sheetName val="FS (Eng)"/>
      <sheetName val="งบกระแสเงินสด"/>
      <sheetName val="Cash flow"/>
      <sheetName val="Chg. in share(Thai)"/>
      <sheetName val="Chg. in share (eng)"/>
      <sheetName val="Note 12-100"/>
      <sheetName val="Note 12-100 (Eng)"/>
      <sheetName val="UNADJUSTED"/>
      <sheetName val="Sheet1"/>
      <sheetName val="Sheet2"/>
      <sheetName val="Sheet3"/>
      <sheetName val="budget time"/>
      <sheetName val="TAE"/>
      <sheetName val="NEE"/>
      <sheetName val="ประเมินผลงาน"/>
      <sheetName val="Trial Balance-2005"/>
      <sheetName val="Fagor04-A3112t"/>
      <sheetName val="Fagor04-A3112e"/>
      <sheetName val="wbs&amp;wpl"/>
      <sheetName val="AJE"/>
      <sheetName val="RJE"/>
      <sheetName val="3-100"/>
      <sheetName val="6-100"/>
      <sheetName val="6-101"/>
      <sheetName val="6-102"/>
      <sheetName val="6-103"/>
      <sheetName val="8-100"/>
      <sheetName val="9-100"/>
      <sheetName val="9-101"/>
      <sheetName val="payroll "/>
      <sheetName val="Staff payroll 1 "/>
      <sheetName val="Staff payroll  2"/>
      <sheetName val="11-100"/>
      <sheetName val="12-100"/>
      <sheetName val="Test Unit Cost-FG"/>
      <sheetName val="14-100(Inventoty)"/>
      <sheetName val="14-101(Cost Of Sale)"/>
      <sheetName val="14-102(Overhead)"/>
      <sheetName val="14-103(Reconcile cost of sale)"/>
      <sheetName val="14-104(Test LCM)"/>
      <sheetName val="Test System Purchase"/>
      <sheetName val="14-200 A"/>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AJE1"/>
      <sheetName val="AJE2"/>
      <sheetName val="AJE11-14"/>
      <sheetName val="CONSO DATA Q1'18"/>
      <sheetName val="Filter"/>
      <sheetName val="1.2| FORECAST CF (THB)"/>
      <sheetName val="1.2| FORECAST CF (FX)"/>
      <sheetName val="NAME"/>
      <sheetName val="Filler"/>
      <sheetName val="Manual"/>
      <sheetName val="2| Expenses"/>
      <sheetName val="Fiter"/>
      <sheetName val="rp-A3(M) 2016"/>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row r="1">
          <cell r="A1" t="str">
            <v>All Product Name</v>
          </cell>
        </row>
        <row r="2">
          <cell r="A2" t="str">
            <v>HPT Repair</v>
          </cell>
        </row>
        <row r="3">
          <cell r="A3" t="str">
            <v>LK 530Body</v>
          </cell>
        </row>
        <row r="4">
          <cell r="A4" t="str">
            <v>JM 341Base</v>
          </cell>
        </row>
        <row r="5">
          <cell r="A5" t="str">
            <v>JM 889Case</v>
          </cell>
        </row>
        <row r="6">
          <cell r="A6" t="str">
            <v>JM 890Case</v>
          </cell>
        </row>
        <row r="7">
          <cell r="A7" t="str">
            <v>JQ 104Bobbin#4</v>
          </cell>
        </row>
        <row r="8">
          <cell r="A8" t="str">
            <v>JQ 429Body#9</v>
          </cell>
        </row>
        <row r="9">
          <cell r="A9" t="str">
            <v>JQ 429Body#2</v>
          </cell>
        </row>
        <row r="10">
          <cell r="A10" t="str">
            <v>JQ 429Body#7</v>
          </cell>
        </row>
        <row r="11">
          <cell r="A11" t="str">
            <v>JTN 740Case</v>
          </cell>
        </row>
        <row r="12">
          <cell r="A12" t="str">
            <v>JW 482Body</v>
          </cell>
        </row>
        <row r="13">
          <cell r="A13" t="str">
            <v>LS 204Bobbin #2</v>
          </cell>
        </row>
        <row r="14">
          <cell r="A14" t="str">
            <v>LS J04Case #2</v>
          </cell>
        </row>
        <row r="15">
          <cell r="A15" t="str">
            <v>LS J77Case</v>
          </cell>
        </row>
        <row r="16">
          <cell r="A16" t="str">
            <v>mini SD Adptor P35Base</v>
          </cell>
        </row>
        <row r="17">
          <cell r="A17" t="str">
            <v>SDIO K77Slider</v>
          </cell>
        </row>
        <row r="18">
          <cell r="A18" t="str">
            <v>SM30 Bobbin</v>
          </cell>
        </row>
        <row r="19">
          <cell r="A19" t="str">
            <v>Lily Qwerty Key</v>
          </cell>
        </row>
        <row r="20">
          <cell r="A20" t="str">
            <v>SMB35 Bobbin</v>
          </cell>
        </row>
        <row r="21">
          <cell r="A21" t="str">
            <v>Shaft Stacker Left</v>
          </cell>
        </row>
        <row r="22">
          <cell r="A22" t="str">
            <v>Guide FFC</v>
          </cell>
        </row>
        <row r="23">
          <cell r="A23" t="str">
            <v>Bush 2</v>
          </cell>
        </row>
        <row r="24">
          <cell r="A24" t="str">
            <v>H91 Cover</v>
          </cell>
        </row>
        <row r="25">
          <cell r="A25" t="str">
            <v>Spacer3766</v>
          </cell>
        </row>
        <row r="26">
          <cell r="A26" t="str">
            <v>LD388 Card</v>
          </cell>
        </row>
        <row r="27">
          <cell r="A27" t="str">
            <v>JQ 104Bobbin#-9</v>
          </cell>
        </row>
        <row r="28">
          <cell r="A28" t="str">
            <v>LSK582Body</v>
          </cell>
        </row>
        <row r="29">
          <cell r="A29" t="str">
            <v>SPACER4717</v>
          </cell>
        </row>
        <row r="30">
          <cell r="A30" t="str">
            <v>HOUSING4717</v>
          </cell>
        </row>
        <row r="31">
          <cell r="A31" t="str">
            <v>500CAP</v>
          </cell>
        </row>
        <row r="32">
          <cell r="A32" t="str">
            <v>MCAP-4</v>
          </cell>
        </row>
        <row r="33">
          <cell r="A33" t="str">
            <v>2mm Pitch Pulg Inner</v>
          </cell>
        </row>
        <row r="34">
          <cell r="A34" t="str">
            <v>LK887Case#1</v>
          </cell>
        </row>
        <row r="35">
          <cell r="A35" t="str">
            <v>LK887Case#2</v>
          </cell>
        </row>
        <row r="36">
          <cell r="A36" t="str">
            <v>COIL BASE A #1</v>
          </cell>
        </row>
        <row r="37">
          <cell r="A37" t="str">
            <v>COIL BASE A #2</v>
          </cell>
        </row>
        <row r="38">
          <cell r="A38" t="str">
            <v>COIL BASE B #1</v>
          </cell>
        </row>
        <row r="39">
          <cell r="A39" t="str">
            <v>COIL BASE B #2</v>
          </cell>
        </row>
        <row r="40">
          <cell r="A40" t="str">
            <v>LK887Case#12</v>
          </cell>
        </row>
        <row r="41">
          <cell r="A41" t="str">
            <v>LK887Case#13</v>
          </cell>
        </row>
        <row r="42">
          <cell r="A42" t="str">
            <v>LK530Body</v>
          </cell>
        </row>
        <row r="43">
          <cell r="A43" t="str">
            <v>LZJ19Case</v>
          </cell>
        </row>
        <row r="44">
          <cell r="A44" t="str">
            <v>LZ753Base</v>
          </cell>
        </row>
        <row r="45">
          <cell r="A45" t="str">
            <v>JW 482Body#</v>
          </cell>
        </row>
        <row r="46">
          <cell r="A46" t="str">
            <v>LZG10Case</v>
          </cell>
        </row>
        <row r="47">
          <cell r="A47" t="str">
            <v>LK332Card</v>
          </cell>
        </row>
        <row r="48">
          <cell r="A48" t="str">
            <v>149Push Button</v>
          </cell>
        </row>
        <row r="49">
          <cell r="A49" t="str">
            <v>029Push Button</v>
          </cell>
        </row>
        <row r="50">
          <cell r="A50" t="str">
            <v>110Plunger</v>
          </cell>
        </row>
        <row r="51">
          <cell r="A51" t="str">
            <v>Pulley Driven</v>
          </cell>
        </row>
        <row r="52">
          <cell r="A52" t="str">
            <v>Holder Pulley Driven</v>
          </cell>
        </row>
        <row r="53">
          <cell r="A53" t="str">
            <v>Lever Detector Pe</v>
          </cell>
        </row>
        <row r="54">
          <cell r="A54" t="str">
            <v>JW482Body#7</v>
          </cell>
        </row>
        <row r="55">
          <cell r="A55" t="str">
            <v>N9210　4.15Key</v>
          </cell>
        </row>
        <row r="56">
          <cell r="A56" t="str">
            <v>VHB30 Bobbin</v>
          </cell>
        </row>
        <row r="57">
          <cell r="A57" t="str">
            <v>SMF35 Bobbin</v>
          </cell>
        </row>
        <row r="58">
          <cell r="A58" t="str">
            <v>Outer Rotor block H76-754-0000-0</v>
          </cell>
        </row>
        <row r="59">
          <cell r="A59" t="str">
            <v>SMB 35 Bobbin A19-410114</v>
          </cell>
        </row>
        <row r="60">
          <cell r="A60" t="str">
            <v>092 Inne Rotor 662-754-0000-0</v>
          </cell>
        </row>
        <row r="61">
          <cell r="A61" t="str">
            <v>Bobbin CB3-4215-000</v>
          </cell>
        </row>
        <row r="62">
          <cell r="A62" t="str">
            <v>Tokyo Nave 5waykey</v>
          </cell>
        </row>
        <row r="63">
          <cell r="A63" t="str">
            <v>Bobbin 2 V33-0085</v>
          </cell>
        </row>
        <row r="64">
          <cell r="A64" t="str">
            <v>Bobbin 2 V33-0085 #2</v>
          </cell>
        </row>
        <row r="65">
          <cell r="A65" t="str">
            <v>SMJ 35 Bobbin  T19-312180</v>
          </cell>
        </row>
      </sheetData>
      <sheetData sheetId="74" refreshError="1"/>
      <sheetData sheetId="75" refreshError="1">
        <row r="1">
          <cell r="A1" t="str">
            <v>Company Name</v>
          </cell>
        </row>
        <row r="2">
          <cell r="A2" t="str">
            <v>Atex</v>
          </cell>
        </row>
        <row r="3">
          <cell r="A3" t="str">
            <v>Canon</v>
          </cell>
        </row>
        <row r="4">
          <cell r="A4" t="str">
            <v>CASIO</v>
          </cell>
        </row>
        <row r="5">
          <cell r="A5" t="str">
            <v>FDK Corp</v>
          </cell>
        </row>
        <row r="6">
          <cell r="A6" t="str">
            <v>HPT</v>
          </cell>
        </row>
        <row r="7">
          <cell r="A7" t="str">
            <v>KITAGAWA</v>
          </cell>
        </row>
        <row r="8">
          <cell r="A8" t="str">
            <v>METCO</v>
          </cell>
        </row>
        <row r="9">
          <cell r="A9" t="str">
            <v>Nidec Copal</v>
          </cell>
        </row>
        <row r="10">
          <cell r="A10" t="str">
            <v>Panasonic E W K (Khonkhen)</v>
          </cell>
        </row>
        <row r="11">
          <cell r="A11" t="str">
            <v>Panasonic E W T (Thailand)</v>
          </cell>
        </row>
        <row r="12">
          <cell r="A12" t="str">
            <v>SIMA</v>
          </cell>
        </row>
        <row r="13">
          <cell r="A13" t="str">
            <v>Sunarrow</v>
          </cell>
        </row>
        <row r="14">
          <cell r="A14" t="str">
            <v>TIT</v>
          </cell>
        </row>
        <row r="15">
          <cell r="A15" t="str">
            <v>TWIN TECH WELD &amp; TOOL</v>
          </cell>
        </row>
        <row r="16">
          <cell r="A16" t="str">
            <v>YUKA</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Summary Related"/>
      <sheetName val="1.2|Related parties"/>
      <sheetName val="Asset vs. Liability"/>
      <sheetName val="1.TB_JVKH"/>
      <sheetName val="Expense vs. Revenue"/>
      <sheetName val="A,C,D|Eliminate on consol"/>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 val="Filter"/>
      <sheetName val="Manual"/>
      <sheetName val="2|Act (FX)"/>
      <sheetName val="4| Support"/>
      <sheetName val="Criteria rating AR"/>
      <sheetName val="Sheet1"/>
    </sheetNames>
    <sheetDataSet>
      <sheetData sheetId="0">
        <row r="9">
          <cell r="D9" t="str">
            <v>2012</v>
          </cell>
        </row>
        <row r="13">
          <cell r="D13">
            <v>41274</v>
          </cell>
        </row>
        <row r="15">
          <cell r="D15" t="str">
            <v>THB</v>
          </cell>
        </row>
      </sheetData>
      <sheetData sheetId="1"/>
      <sheetData sheetId="2">
        <row r="1">
          <cell r="A1">
            <v>0</v>
          </cell>
          <cell r="C1" t="str">
            <v>Actual/Actual Comparison w/o EIBV</v>
          </cell>
          <cell r="D1" t="str">
            <v>Date of Preparation: 01st September 2011</v>
          </cell>
        </row>
        <row r="2">
          <cell r="A2">
            <v>0</v>
          </cell>
        </row>
        <row r="3">
          <cell r="A3">
            <v>0</v>
          </cell>
          <cell r="C3" t="str">
            <v>Controlling Area</v>
          </cell>
          <cell r="D3" t="str">
            <v>TSIL       TSIL Controlling Area</v>
          </cell>
        </row>
        <row r="4">
          <cell r="A4">
            <v>0</v>
          </cell>
          <cell r="C4" t="str">
            <v>Profit Centre/Group</v>
          </cell>
          <cell r="D4" t="str">
            <v>TSIL Consoidated Group</v>
          </cell>
        </row>
        <row r="5">
          <cell r="A5">
            <v>0</v>
          </cell>
          <cell r="C5" t="str">
            <v>Person Responsible</v>
          </cell>
        </row>
        <row r="6">
          <cell r="A6">
            <v>0</v>
          </cell>
          <cell r="C6" t="str">
            <v>Reporting Period (1)</v>
          </cell>
          <cell r="D6" t="str">
            <v>0 - 12 2011</v>
          </cell>
          <cell r="E6">
            <v>40724</v>
          </cell>
        </row>
        <row r="7">
          <cell r="A7">
            <v>0</v>
          </cell>
          <cell r="C7" t="str">
            <v>Reporting Period (2)</v>
          </cell>
          <cell r="D7" t="str">
            <v>0 - 03 2012</v>
          </cell>
          <cell r="E7">
            <v>40816</v>
          </cell>
        </row>
        <row r="8">
          <cell r="A8">
            <v>0</v>
          </cell>
          <cell r="DQ8" t="str">
            <v>NEW  TB 13 OCT</v>
          </cell>
          <cell r="DV8" t="str">
            <v>1 MONTH NEW</v>
          </cell>
        </row>
        <row r="9">
          <cell r="A9">
            <v>0</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v>0</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 val="Consolidated"/>
      <sheetName val="Filter"/>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itment"/>
      <sheetName val="TB"/>
      <sheetName val="FS"/>
      <sheetName val="Fixed"/>
      <sheetName val="Detail"/>
      <sheetName val="wbs&amp;wpl"/>
      <sheetName val="AJE "/>
      <sheetName val="RJE"/>
      <sheetName val="Pending"/>
      <sheetName val="3-100"/>
      <sheetName val="3-101"/>
      <sheetName val="6-100"/>
      <sheetName val="6-200"/>
      <sheetName val="6-300"/>
      <sheetName val="6-400"/>
      <sheetName val="6-500"/>
      <sheetName val="6-600"/>
      <sheetName val="6-700"/>
      <sheetName val="6-800"/>
      <sheetName val="6-900"/>
      <sheetName val="Tax 7-200 "/>
      <sheetName val="8-100 "/>
      <sheetName val="8-101"/>
      <sheetName val="9-100"/>
      <sheetName val="9-103 cut off purchase"/>
      <sheetName val="9-200"/>
      <sheetName val="9-300"/>
      <sheetName val="9-400"/>
      <sheetName val="9-500"/>
      <sheetName val="10-100"/>
      <sheetName val="10-200"/>
      <sheetName val="10-201"/>
      <sheetName val="Payroll"/>
      <sheetName val="Staff payroll"/>
      <sheetName val="11-100"/>
      <sheetName val="11-101"/>
      <sheetName val="11-200"/>
      <sheetName val="11-300"/>
      <sheetName val="11-400"/>
      <sheetName val="เดิม-คำนวณดอกเบี้ย"/>
      <sheetName val="12-100"/>
      <sheetName val="12-200"/>
      <sheetName val="12-201"/>
      <sheetName val="12-202"/>
      <sheetName val="12-203"/>
      <sheetName val="12-204"/>
      <sheetName val="12-205"/>
      <sheetName val="12-206"/>
      <sheetName val="12-207"/>
      <sheetName val="13-100"/>
      <sheetName val="14-200 "/>
      <sheetName val="14-202"/>
      <sheetName val="14-201"/>
      <sheetName val="15-100 "/>
      <sheetName val="15-101"/>
      <sheetName val="15-102"/>
      <sheetName val="15-200"/>
      <sheetName val="15-201"/>
      <sheetName val="Vat"/>
      <sheetName val="Cut off Sales "/>
      <sheetName val="16-100"/>
      <sheetName val="16-101"/>
      <sheetName val="16-102"/>
      <sheetName val="16-200"/>
      <sheetName val="16-300"/>
      <sheetName val="16-400"/>
      <sheetName val="16-500"/>
      <sheetName val="16-600"/>
      <sheetName val="16-700"/>
      <sheetName val="16-800"/>
      <sheetName val="16-900"/>
      <sheetName val="Trial Balance-2005"/>
      <sheetName val="Fagor04-A3112t"/>
      <sheetName val="Fagor04-A3112e"/>
      <sheetName val="UNADJUSTED"/>
      <sheetName val="AJE"/>
      <sheetName val="6-101"/>
      <sheetName val="6-102"/>
      <sheetName val="6-103"/>
      <sheetName val="8-100"/>
      <sheetName val="9-101"/>
      <sheetName val="payroll "/>
      <sheetName val="Staff payroll 1 "/>
      <sheetName val="Staff payroll  2"/>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Reconcile Vat"/>
      <sheetName val="Test System Sales"/>
      <sheetName val="Analytical GP"/>
      <sheetName val="15-100"/>
      <sheetName val="19-100"/>
      <sheetName val="PR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 val="9-300"/>
      <sheetName val="Fagor04-A3112e"/>
      <sheetName val="Contents (2)"/>
      <sheetName val="CPS.2003.04BK play"/>
      <sheetName val="B1"/>
      <sheetName val="Assumptions_Book"/>
      <sheetName val="เงินกู้ธนชาติ"/>
      <sheetName val="เงินกู้ MGC"/>
      <sheetName val="BEN"/>
      <sheetName val="TrialBalance Q3-2002"/>
      <sheetName val="งบบริหาร PL-report"/>
      <sheetName val="10-1 Media"/>
      <sheetName val="10-cut"/>
      <sheetName val="สมุดรายวัน"/>
      <sheetName val="Int."/>
      <sheetName val="Manual"/>
      <sheetName val="cover"/>
      <sheetName val="#Lookup"/>
      <sheetName val="Trial Balance"/>
      <sheetName val="ตั๋วเงินรับ"/>
      <sheetName val="master plan "/>
      <sheetName val="mix"/>
      <sheetName val="Summary"/>
      <sheetName val="2.Conso"/>
      <sheetName val="stat local"/>
      <sheetName val="Map"/>
      <sheetName val="Index"/>
      <sheetName val="Date"/>
      <sheetName val="PL-D"/>
      <sheetName val="Assumptions_Book1"/>
      <sheetName val="เงินกู้_MGC"/>
      <sheetName val="TrialBalance_Q3-2002"/>
      <sheetName val="Contents_(2)"/>
      <sheetName val="งบบริหาร_PL-report"/>
      <sheetName val="10-1_Media"/>
      <sheetName val="Int_"/>
      <sheetName val="Trial_Balance"/>
      <sheetName val="master_plan_"/>
      <sheetName val="2_Conso"/>
      <sheetName val="stat_local"/>
      <sheetName val="8.1|Invest in Equity"/>
      <sheetName val="NAME"/>
      <sheetName val="Calculations"/>
      <sheetName val="ชื่อหุ้น"/>
      <sheetName val="Header"/>
      <sheetName val="Variables"/>
      <sheetName val="total"/>
      <sheetName val="BS ATTACH"/>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refreshError="1"/>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CB_DATA_"/>
      <sheetName val="MonteCarlo"/>
      <sheetName val="Sheet5"/>
      <sheetName val="Sheet3"/>
      <sheetName val="คำนวนเงินกู้"/>
      <sheetName val="MPL 技連"/>
      <sheetName val="342E BLOCK"/>
      <sheetName val="Input"/>
    </sheetNames>
    <sheetDataSet>
      <sheetData sheetId="0" refreshError="1"/>
      <sheetData sheetId="1">
        <row r="71">
          <cell r="E71">
            <v>14722.21126829987</v>
          </cell>
        </row>
        <row r="72">
          <cell r="E72">
            <v>14721.729032448629</v>
          </cell>
        </row>
        <row r="98">
          <cell r="E98">
            <v>545.06105737664734</v>
          </cell>
        </row>
        <row r="99">
          <cell r="E99">
            <v>545.04447208527063</v>
          </cell>
        </row>
        <row r="127">
          <cell r="E127">
            <v>91.266461470898292</v>
          </cell>
        </row>
        <row r="128">
          <cell r="E128" t="e">
            <v>#VALUE!</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Investment2016_Data"/>
      <sheetName val="1|Investment2016_Data ('000)"/>
      <sheetName val="2|CF_FC-M_Data"/>
      <sheetName val="6|CF_Actual-W_data"/>
      <sheetName val="7|CF_Actual-M_data"/>
      <sheetName val="5|BANK&amp;LOAN_data"/>
      <sheetName val="Cover"/>
      <sheetName val="Summary"/>
      <sheetName val="1|Investment2016_by site"/>
      <sheetName val="2|CF_FC-M_by MONTH"/>
      <sheetName val="Project list"/>
      <sheetName val="6|CF_Actual-W_by Co."/>
      <sheetName val="7|CF_Actual-M_by Co."/>
      <sheetName val="3|CF_Investment project"/>
      <sheetName val="2|CF_FC-M_by Group_Jan"/>
      <sheetName val="2|CF_FC-M_by Group_Feb"/>
      <sheetName val="2|CF_FC-M_by Group_Mar"/>
      <sheetName val="2|CF_FC-M_by Group_Apr"/>
      <sheetName val="2|CF_FC-M_by Co._BJL"/>
      <sheetName val="2|CF_FC-M_by Co._JWDA"/>
      <sheetName val="2|CF_FC-M_by Co._JWDIL"/>
      <sheetName val="2|CF_FC-M_by Co._JPKCS"/>
      <sheetName val="2|CF_FC-M_by Co._JPL"/>
      <sheetName val="2|CF_FC-M_by Co._JWDP"/>
      <sheetName val="5|BANK&amp;LOAN_by Group"/>
      <sheetName val="6|CF_Actual-W_by Group"/>
      <sheetName val="7|CF_Actual-M_by Group"/>
      <sheetName val="7|CF_Actual-M_by Group ('000)"/>
      <sheetName val="project"/>
    </sheetNames>
    <sheetDataSet>
      <sheetData sheetId="0"/>
      <sheetData sheetId="1"/>
      <sheetData sheetId="2"/>
      <sheetData sheetId="3"/>
      <sheetData sheetId="4">
        <row r="4">
          <cell r="C4">
            <v>42370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N3">
            <v>1</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 val="ตั๋วเงินรับ"/>
      <sheetName val="科目（FS-311）"/>
      <sheetName val="Old_Model"/>
      <sheetName val="Qtr_I-Bonds"/>
      <sheetName val="Qtr_E-Note"/>
      <sheetName val="Capac$_(A)"/>
      <sheetName val="Equity_Analysis"/>
      <sheetName val="Project_Costs"/>
      <sheetName val="Fin_Charts"/>
      <sheetName val="Table_Amort"/>
      <sheetName val="TrialBalance Q3-2002"/>
      <sheetName val="2.Conso"/>
      <sheetName val="Main"/>
      <sheetName val="เงินกู้ MGC"/>
      <sheetName val="เงินกู้ธนชาติ"/>
      <sheetName val="Trial Balance"/>
      <sheetName val="Date"/>
      <sheetName val="PL-D"/>
      <sheetName val="sumdata"/>
      <sheetName val="acc.depre-report-old"/>
      <sheetName val="DATABASE -sumifTB"/>
      <sheetName val="dep12"/>
      <sheetName val="ADJ - RATE"/>
      <sheetName val="pt"/>
      <sheetName val="Manual"/>
      <sheetName val="BEN"/>
      <sheetName val="Old_Model1"/>
      <sheetName val="Qtr_I-Bonds1"/>
      <sheetName val="Qtr_E-Note1"/>
      <sheetName val="Capac$_(A)1"/>
      <sheetName val="Equity_Analysis1"/>
      <sheetName val="Project_Costs1"/>
      <sheetName val="Fin_Charts1"/>
      <sheetName val="Table_Amort1"/>
      <sheetName val="TrialBalance_Q3-2002"/>
      <sheetName val="2_Conso"/>
      <sheetName val="เงินกู้_MGC"/>
      <sheetName val="Trial_Balance"/>
      <sheetName val="DATABASE_-sumifTB"/>
      <sheetName val="acc_depre-report-old"/>
      <sheetName val="ADJ_-_RATE"/>
      <sheetName val="P&amp;LFINAL - 44"/>
      <sheetName val="Calculations"/>
      <sheetName val="Final Townsville II Accounting "/>
      <sheetName val="bod"/>
      <sheetName val="Combine"/>
      <sheetName val="Parameter"/>
      <sheetName val="SCB 1 - Current"/>
      <sheetName val="SCB 2 - Current"/>
      <sheetName val="18.1"/>
      <sheetName val="15"/>
      <sheetName val="13"/>
      <sheetName val="12"/>
      <sheetName val="6.2"/>
      <sheetName val="6.5.2"/>
      <sheetName val="5.2"/>
      <sheetName val="7.1.3"/>
      <sheetName val="17.2.2"/>
      <sheetName val="9"/>
      <sheetName val="3.3"/>
      <sheetName val="5"/>
      <sheetName val="6.4"/>
      <sheetName val="18"/>
      <sheetName val="8"/>
      <sheetName val="17.2.3"/>
      <sheetName val="7"/>
      <sheetName val="2.3"/>
      <sheetName val="sheet2"/>
      <sheetName val="M.1"/>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 Report"/>
    </sheetNames>
    <sheetDataSet>
      <sheetData sheetId="0" refreshError="1">
        <row r="8">
          <cell r="A8">
            <v>1</v>
          </cell>
          <cell r="B8">
            <v>304001</v>
          </cell>
          <cell r="C8" t="str">
            <v>JV-041101</v>
          </cell>
          <cell r="D8">
            <v>0</v>
          </cell>
          <cell r="E8">
            <v>0</v>
          </cell>
          <cell r="F8" t="str">
            <v>ADM</v>
          </cell>
          <cell r="G8" t="str">
            <v>ADM</v>
          </cell>
          <cell r="H8">
            <v>12</v>
          </cell>
          <cell r="I8">
            <v>0</v>
          </cell>
          <cell r="J8">
            <v>0</v>
          </cell>
          <cell r="K8">
            <v>0</v>
          </cell>
          <cell r="L8">
            <v>0</v>
          </cell>
          <cell r="M8" t="str">
            <v>12--</v>
          </cell>
        </row>
        <row r="10">
          <cell r="A10">
            <v>2</v>
          </cell>
          <cell r="B10">
            <v>305001</v>
          </cell>
          <cell r="C10" t="str">
            <v>PCV-050101</v>
          </cell>
          <cell r="D10">
            <v>0</v>
          </cell>
          <cell r="E10">
            <v>0</v>
          </cell>
          <cell r="F10" t="str">
            <v>ADM</v>
          </cell>
          <cell r="G10" t="str">
            <v>ADM</v>
          </cell>
          <cell r="H10">
            <v>12</v>
          </cell>
          <cell r="I10" t="str">
            <v>O03</v>
          </cell>
          <cell r="J10" t="str">
            <v>05</v>
          </cell>
          <cell r="K10" t="str">
            <v>2005</v>
          </cell>
          <cell r="L10" t="str">
            <v>001</v>
          </cell>
          <cell r="M10" t="str">
            <v>13-O03-05</v>
          </cell>
        </row>
        <row r="11">
          <cell r="J11" t="str">
            <v>05</v>
          </cell>
        </row>
        <row r="12">
          <cell r="A12">
            <v>3</v>
          </cell>
          <cell r="B12">
            <v>305002</v>
          </cell>
          <cell r="C12" t="str">
            <v>PCV-050201</v>
          </cell>
          <cell r="D12">
            <v>0</v>
          </cell>
          <cell r="E12">
            <v>0</v>
          </cell>
          <cell r="F12" t="str">
            <v>ADM</v>
          </cell>
          <cell r="G12" t="str">
            <v>ADM</v>
          </cell>
          <cell r="H12">
            <v>12</v>
          </cell>
          <cell r="I12" t="str">
            <v>O03</v>
          </cell>
          <cell r="J12" t="str">
            <v>05</v>
          </cell>
          <cell r="K12" t="str">
            <v>2005</v>
          </cell>
          <cell r="L12" t="str">
            <v>002</v>
          </cell>
          <cell r="M12" t="str">
            <v>14-O03-05</v>
          </cell>
        </row>
        <row r="13">
          <cell r="M13" t="str">
            <v>0--</v>
          </cell>
        </row>
        <row r="14">
          <cell r="A14">
            <v>4</v>
          </cell>
          <cell r="B14">
            <v>305003</v>
          </cell>
          <cell r="C14" t="str">
            <v>PCV-050201</v>
          </cell>
          <cell r="D14">
            <v>0</v>
          </cell>
          <cell r="E14">
            <v>0</v>
          </cell>
          <cell r="F14" t="str">
            <v>ADM</v>
          </cell>
          <cell r="G14" t="str">
            <v>ADM</v>
          </cell>
          <cell r="H14">
            <v>12</v>
          </cell>
          <cell r="I14">
            <v>0</v>
          </cell>
          <cell r="J14" t="str">
            <v>05</v>
          </cell>
          <cell r="K14" t="str">
            <v>2005</v>
          </cell>
          <cell r="L14">
            <v>0</v>
          </cell>
          <cell r="M14" t="str">
            <v>12--05</v>
          </cell>
        </row>
        <row r="16">
          <cell r="A16">
            <v>5</v>
          </cell>
          <cell r="B16">
            <v>305004</v>
          </cell>
          <cell r="C16" t="str">
            <v>PCV-050201</v>
          </cell>
          <cell r="D16">
            <v>0</v>
          </cell>
          <cell r="E16">
            <v>0</v>
          </cell>
          <cell r="F16" t="str">
            <v>ADM</v>
          </cell>
          <cell r="G16" t="str">
            <v>ADM</v>
          </cell>
          <cell r="H16">
            <v>12</v>
          </cell>
          <cell r="I16" t="str">
            <v>O01</v>
          </cell>
          <cell r="J16" t="str">
            <v>05</v>
          </cell>
          <cell r="K16" t="str">
            <v>2005</v>
          </cell>
          <cell r="L16">
            <v>0</v>
          </cell>
          <cell r="M16" t="str">
            <v>12-O01-05</v>
          </cell>
        </row>
        <row r="17">
          <cell r="M17" t="str">
            <v>0--</v>
          </cell>
        </row>
        <row r="18">
          <cell r="A18">
            <v>6</v>
          </cell>
          <cell r="B18">
            <v>305005</v>
          </cell>
          <cell r="C18" t="str">
            <v>JV-050304</v>
          </cell>
          <cell r="D18">
            <v>0</v>
          </cell>
          <cell r="E18">
            <v>0</v>
          </cell>
          <cell r="F18" t="str">
            <v>ADM</v>
          </cell>
          <cell r="G18" t="str">
            <v>FNC</v>
          </cell>
          <cell r="H18">
            <v>14</v>
          </cell>
          <cell r="I18" t="str">
            <v>O05</v>
          </cell>
          <cell r="J18" t="str">
            <v>05</v>
          </cell>
          <cell r="K18" t="str">
            <v>2005</v>
          </cell>
          <cell r="L18" t="str">
            <v>001</v>
          </cell>
          <cell r="M18" t="str">
            <v>15-O05-05-001</v>
          </cell>
        </row>
        <row r="20">
          <cell r="A20">
            <v>7</v>
          </cell>
          <cell r="B20">
            <v>0</v>
          </cell>
          <cell r="C20" t="str">
            <v>PCV-050401</v>
          </cell>
          <cell r="D20">
            <v>0</v>
          </cell>
          <cell r="E20">
            <v>0</v>
          </cell>
          <cell r="F20" t="str">
            <v>ADM</v>
          </cell>
          <cell r="G20">
            <v>0</v>
          </cell>
          <cell r="H20">
            <v>0</v>
          </cell>
          <cell r="I20">
            <v>0</v>
          </cell>
          <cell r="J20" t="str">
            <v>05</v>
          </cell>
          <cell r="K20" t="str">
            <v>2005</v>
          </cell>
          <cell r="L20">
            <v>0</v>
          </cell>
          <cell r="M20" t="str">
            <v>0--05-</v>
          </cell>
        </row>
        <row r="22">
          <cell r="A22">
            <v>8</v>
          </cell>
          <cell r="B22">
            <v>0</v>
          </cell>
          <cell r="C22" t="str">
            <v>JV-050401</v>
          </cell>
          <cell r="D22">
            <v>0</v>
          </cell>
          <cell r="E22">
            <v>0</v>
          </cell>
          <cell r="F22" t="str">
            <v>ADM</v>
          </cell>
          <cell r="G22">
            <v>0</v>
          </cell>
          <cell r="H22">
            <v>0</v>
          </cell>
          <cell r="I22">
            <v>0</v>
          </cell>
          <cell r="J22" t="str">
            <v>05</v>
          </cell>
          <cell r="K22" t="str">
            <v>2005</v>
          </cell>
          <cell r="L22">
            <v>0</v>
          </cell>
          <cell r="M22" t="str">
            <v>0--05-</v>
          </cell>
        </row>
        <row r="24">
          <cell r="A24">
            <v>9</v>
          </cell>
          <cell r="B24">
            <v>0</v>
          </cell>
          <cell r="C24" t="str">
            <v>JV-050401</v>
          </cell>
          <cell r="D24">
            <v>0</v>
          </cell>
          <cell r="E24">
            <v>0</v>
          </cell>
          <cell r="F24" t="str">
            <v>ADM</v>
          </cell>
          <cell r="G24">
            <v>0</v>
          </cell>
          <cell r="H24">
            <v>0</v>
          </cell>
          <cell r="I24">
            <v>0</v>
          </cell>
          <cell r="J24" t="str">
            <v>05</v>
          </cell>
          <cell r="K24" t="str">
            <v>2005</v>
          </cell>
          <cell r="L24">
            <v>0</v>
          </cell>
          <cell r="M24" t="str">
            <v>0--05-</v>
          </cell>
        </row>
        <row r="26">
          <cell r="A26">
            <v>10</v>
          </cell>
          <cell r="B26">
            <v>0</v>
          </cell>
          <cell r="C26" t="str">
            <v>JV-050401</v>
          </cell>
          <cell r="D26">
            <v>0</v>
          </cell>
          <cell r="E26">
            <v>0</v>
          </cell>
          <cell r="F26" t="str">
            <v>ADM</v>
          </cell>
          <cell r="G26">
            <v>0</v>
          </cell>
          <cell r="H26">
            <v>0</v>
          </cell>
          <cell r="I26">
            <v>0</v>
          </cell>
          <cell r="J26" t="str">
            <v>05</v>
          </cell>
          <cell r="K26" t="str">
            <v>2005</v>
          </cell>
          <cell r="L26">
            <v>0</v>
          </cell>
          <cell r="M26" t="str">
            <v>0--05-</v>
          </cell>
        </row>
        <row r="28">
          <cell r="A28">
            <v>11</v>
          </cell>
          <cell r="B28">
            <v>0</v>
          </cell>
          <cell r="C28" t="str">
            <v>JV-050501</v>
          </cell>
          <cell r="D28">
            <v>0</v>
          </cell>
          <cell r="E28">
            <v>0</v>
          </cell>
          <cell r="F28" t="str">
            <v>ADM</v>
          </cell>
          <cell r="G28" t="str">
            <v>ADM</v>
          </cell>
          <cell r="H28">
            <v>12</v>
          </cell>
          <cell r="I28" t="str">
            <v>O03</v>
          </cell>
          <cell r="J28" t="str">
            <v>05</v>
          </cell>
          <cell r="K28" t="str">
            <v>2005</v>
          </cell>
          <cell r="L28" t="str">
            <v>003</v>
          </cell>
          <cell r="M28" t="str">
            <v>15-O03-05-003</v>
          </cell>
        </row>
        <row r="30">
          <cell r="A30">
            <v>12</v>
          </cell>
          <cell r="B30">
            <v>0</v>
          </cell>
          <cell r="C30" t="str">
            <v>JV-050501</v>
          </cell>
          <cell r="D30">
            <v>0</v>
          </cell>
          <cell r="E30">
            <v>0</v>
          </cell>
          <cell r="F30" t="str">
            <v>ADM</v>
          </cell>
          <cell r="G30">
            <v>0</v>
          </cell>
          <cell r="H30">
            <v>0</v>
          </cell>
          <cell r="I30">
            <v>0</v>
          </cell>
          <cell r="J30" t="str">
            <v>05</v>
          </cell>
          <cell r="K30" t="str">
            <v>2005</v>
          </cell>
          <cell r="L30">
            <v>0</v>
          </cell>
          <cell r="M30" t="str">
            <v>0--05-</v>
          </cell>
        </row>
        <row r="32">
          <cell r="A32">
            <v>13</v>
          </cell>
          <cell r="B32">
            <v>0</v>
          </cell>
          <cell r="C32" t="str">
            <v>JV-050501</v>
          </cell>
          <cell r="D32">
            <v>0</v>
          </cell>
          <cell r="E32">
            <v>0</v>
          </cell>
          <cell r="F32" t="str">
            <v>ADM</v>
          </cell>
          <cell r="G32">
            <v>0</v>
          </cell>
          <cell r="H32">
            <v>0</v>
          </cell>
          <cell r="I32">
            <v>0</v>
          </cell>
          <cell r="J32" t="str">
            <v>05</v>
          </cell>
          <cell r="K32" t="str">
            <v>2005</v>
          </cell>
          <cell r="L32">
            <v>0</v>
          </cell>
          <cell r="M32" t="str">
            <v>0--05-</v>
          </cell>
        </row>
        <row r="34">
          <cell r="A34">
            <v>14</v>
          </cell>
          <cell r="B34">
            <v>0</v>
          </cell>
          <cell r="C34" t="str">
            <v>JV-050501</v>
          </cell>
          <cell r="D34">
            <v>0</v>
          </cell>
          <cell r="E34">
            <v>0</v>
          </cell>
          <cell r="F34" t="str">
            <v>ADM</v>
          </cell>
          <cell r="G34">
            <v>0</v>
          </cell>
          <cell r="H34">
            <v>0</v>
          </cell>
          <cell r="I34">
            <v>0</v>
          </cell>
          <cell r="J34" t="str">
            <v>05</v>
          </cell>
          <cell r="K34" t="str">
            <v>2005</v>
          </cell>
          <cell r="L34">
            <v>0</v>
          </cell>
          <cell r="M34" t="str">
            <v>0--05-</v>
          </cell>
        </row>
        <row r="36">
          <cell r="A36">
            <v>15</v>
          </cell>
          <cell r="B36">
            <v>0</v>
          </cell>
          <cell r="C36" t="str">
            <v>JV-050601</v>
          </cell>
          <cell r="D36">
            <v>0</v>
          </cell>
          <cell r="E36">
            <v>0</v>
          </cell>
          <cell r="F36" t="str">
            <v>ADM</v>
          </cell>
          <cell r="G36">
            <v>0</v>
          </cell>
          <cell r="H36">
            <v>0</v>
          </cell>
          <cell r="I36">
            <v>0</v>
          </cell>
          <cell r="J36" t="str">
            <v>05</v>
          </cell>
          <cell r="K36" t="str">
            <v>2005</v>
          </cell>
          <cell r="L36">
            <v>0</v>
          </cell>
          <cell r="M36" t="str">
            <v>0--05-</v>
          </cell>
        </row>
        <row r="38">
          <cell r="A38">
            <v>16</v>
          </cell>
          <cell r="B38">
            <v>0</v>
          </cell>
          <cell r="C38" t="str">
            <v>JV-050601</v>
          </cell>
          <cell r="D38">
            <v>0</v>
          </cell>
          <cell r="E38">
            <v>0</v>
          </cell>
          <cell r="F38" t="str">
            <v>ADM</v>
          </cell>
          <cell r="G38">
            <v>0</v>
          </cell>
          <cell r="H38">
            <v>0</v>
          </cell>
          <cell r="I38">
            <v>0</v>
          </cell>
          <cell r="J38" t="str">
            <v>05</v>
          </cell>
          <cell r="K38" t="str">
            <v>2005</v>
          </cell>
          <cell r="L38">
            <v>0</v>
          </cell>
          <cell r="M38" t="str">
            <v>0--05-</v>
          </cell>
        </row>
        <row r="40">
          <cell r="A40">
            <v>17</v>
          </cell>
          <cell r="B40">
            <v>0</v>
          </cell>
          <cell r="C40" t="str">
            <v>JV-050701</v>
          </cell>
          <cell r="D40">
            <v>0</v>
          </cell>
          <cell r="E40">
            <v>0</v>
          </cell>
          <cell r="F40" t="str">
            <v>ADM</v>
          </cell>
          <cell r="G40" t="str">
            <v>ACC</v>
          </cell>
          <cell r="H40">
            <v>13</v>
          </cell>
          <cell r="I40" t="str">
            <v>O02</v>
          </cell>
          <cell r="J40" t="str">
            <v>05</v>
          </cell>
          <cell r="K40" t="str">
            <v>2005</v>
          </cell>
          <cell r="L40" t="str">
            <v>001</v>
          </cell>
          <cell r="M40" t="str">
            <v>14-O02-05-001</v>
          </cell>
        </row>
        <row r="42">
          <cell r="A42">
            <v>19</v>
          </cell>
          <cell r="B42">
            <v>0</v>
          </cell>
          <cell r="C42" t="str">
            <v>JV-050801</v>
          </cell>
          <cell r="D42" t="str">
            <v>Inv-2548-011079</v>
          </cell>
          <cell r="E42" t="str">
            <v>Tiger Soft (1998) Co.,Ltd.</v>
          </cell>
        </row>
        <row r="44">
          <cell r="A44">
            <v>20</v>
          </cell>
          <cell r="B44">
            <v>0</v>
          </cell>
          <cell r="C44" t="str">
            <v>JV-050801</v>
          </cell>
          <cell r="D44" t="str">
            <v>Inv-2548-011078</v>
          </cell>
          <cell r="E44" t="str">
            <v>Tiger Soft (1998) Co.,Ltd.</v>
          </cell>
        </row>
        <row r="46">
          <cell r="A46">
            <v>22</v>
          </cell>
          <cell r="B46">
            <v>0</v>
          </cell>
          <cell r="C46" t="str">
            <v>JV-050801</v>
          </cell>
        </row>
        <row r="48">
          <cell r="A48">
            <v>23</v>
          </cell>
          <cell r="B48">
            <v>0</v>
          </cell>
          <cell r="C48" t="str">
            <v>JV-050801</v>
          </cell>
        </row>
        <row r="50">
          <cell r="A50">
            <v>23</v>
          </cell>
          <cell r="B50">
            <v>0</v>
          </cell>
          <cell r="C50" t="str">
            <v>JV-050801</v>
          </cell>
        </row>
        <row r="52">
          <cell r="A52">
            <v>24</v>
          </cell>
          <cell r="B52">
            <v>0</v>
          </cell>
          <cell r="C52" t="str">
            <v>JV-050807</v>
          </cell>
        </row>
        <row r="54">
          <cell r="A54">
            <v>23</v>
          </cell>
          <cell r="B54">
            <v>0</v>
          </cell>
          <cell r="C54" t="str">
            <v>PV-050901</v>
          </cell>
        </row>
        <row r="56">
          <cell r="A56">
            <v>24</v>
          </cell>
          <cell r="B56">
            <v>0</v>
          </cell>
          <cell r="C56" t="str">
            <v>PV-050901</v>
          </cell>
        </row>
        <row r="58">
          <cell r="A58">
            <v>24</v>
          </cell>
          <cell r="B58">
            <v>0</v>
          </cell>
          <cell r="C58" t="str">
            <v>JV-050901</v>
          </cell>
        </row>
        <row r="60">
          <cell r="A60">
            <v>25</v>
          </cell>
          <cell r="B60">
            <v>0</v>
          </cell>
          <cell r="C60" t="str">
            <v>JV-050901</v>
          </cell>
        </row>
        <row r="62">
          <cell r="A62">
            <v>26</v>
          </cell>
          <cell r="B62">
            <v>0</v>
          </cell>
          <cell r="C62" t="str">
            <v>JV-050901</v>
          </cell>
        </row>
        <row r="64">
          <cell r="A64">
            <v>27</v>
          </cell>
          <cell r="B64">
            <v>0</v>
          </cell>
          <cell r="C64" t="str">
            <v>JV-050901</v>
          </cell>
        </row>
        <row r="68">
          <cell r="C68" t="str">
            <v>OFFICE EQUIPMENT (TLM)</v>
          </cell>
        </row>
        <row r="69">
          <cell r="A69">
            <v>24</v>
          </cell>
          <cell r="B69">
            <v>0</v>
          </cell>
          <cell r="C69" t="str">
            <v>JV-050701</v>
          </cell>
          <cell r="D69">
            <v>0</v>
          </cell>
          <cell r="E69">
            <v>0</v>
          </cell>
          <cell r="F69" t="str">
            <v>ADM</v>
          </cell>
          <cell r="G69">
            <v>0</v>
          </cell>
          <cell r="H69">
            <v>0</v>
          </cell>
          <cell r="I69">
            <v>0</v>
          </cell>
          <cell r="J69" t="str">
            <v>05</v>
          </cell>
          <cell r="K69" t="str">
            <v>2005</v>
          </cell>
          <cell r="L69">
            <v>0</v>
          </cell>
          <cell r="M69" t="str">
            <v>0--05-</v>
          </cell>
        </row>
        <row r="71">
          <cell r="A71">
            <v>25</v>
          </cell>
          <cell r="B71">
            <v>0</v>
          </cell>
          <cell r="C71" t="str">
            <v>JV-050901</v>
          </cell>
        </row>
        <row r="75">
          <cell r="C75" t="str">
            <v>OFFICE EQUIPMENT (PIM)</v>
          </cell>
        </row>
        <row r="76">
          <cell r="A76">
            <v>25</v>
          </cell>
          <cell r="B76">
            <v>0</v>
          </cell>
          <cell r="C76" t="str">
            <v>JV-050808</v>
          </cell>
          <cell r="D76" t="str">
            <v>I080048</v>
          </cell>
          <cell r="E76" t="str">
            <v>I.D.Supplys Co.,Ltd.</v>
          </cell>
        </row>
        <row r="78">
          <cell r="A78">
            <v>24</v>
          </cell>
          <cell r="B78">
            <v>0</v>
          </cell>
          <cell r="C78" t="str">
            <v>JV-050806</v>
          </cell>
        </row>
        <row r="80">
          <cell r="B80" t="str">
            <v xml:space="preserve"> </v>
          </cell>
        </row>
        <row r="81">
          <cell r="B81" t="str">
            <v xml:space="preserve"> </v>
          </cell>
        </row>
        <row r="86">
          <cell r="B86">
            <v>102122</v>
          </cell>
          <cell r="C86" t="str">
            <v>Tooling  (TLM)</v>
          </cell>
        </row>
        <row r="87">
          <cell r="A87" t="str">
            <v>No.</v>
          </cell>
          <cell r="B87" t="str">
            <v>FA-Code</v>
          </cell>
          <cell r="C87" t="str">
            <v>Voucher No.</v>
          </cell>
          <cell r="D87">
            <v>0</v>
          </cell>
          <cell r="E87">
            <v>0</v>
          </cell>
          <cell r="F87" t="str">
            <v>Dept.</v>
          </cell>
          <cell r="G87" t="str">
            <v>Local.Name</v>
          </cell>
          <cell r="H87" t="str">
            <v>Local.No.</v>
          </cell>
          <cell r="I87" t="str">
            <v>Type of Assets</v>
          </cell>
          <cell r="J87" t="str">
            <v>Pur Yrs.</v>
          </cell>
          <cell r="K87">
            <v>0</v>
          </cell>
          <cell r="L87" t="str">
            <v>Running No.</v>
          </cell>
        </row>
        <row r="88">
          <cell r="A88">
            <v>1</v>
          </cell>
          <cell r="B88">
            <v>0</v>
          </cell>
          <cell r="C88" t="str">
            <v>JV-050703</v>
          </cell>
          <cell r="D88">
            <v>0</v>
          </cell>
          <cell r="E88">
            <v>0</v>
          </cell>
          <cell r="F88" t="str">
            <v>TLM</v>
          </cell>
        </row>
        <row r="90">
          <cell r="A90">
            <v>2</v>
          </cell>
          <cell r="B90">
            <v>0</v>
          </cell>
          <cell r="C90" t="str">
            <v>JV-050601</v>
          </cell>
          <cell r="D90" t="str">
            <v>585/00</v>
          </cell>
          <cell r="E90" t="str">
            <v>Generex Technology Co.,Ltd.</v>
          </cell>
        </row>
        <row r="92">
          <cell r="A92">
            <v>3</v>
          </cell>
          <cell r="B92">
            <v>0</v>
          </cell>
          <cell r="C92" t="str">
            <v>JV-050601</v>
          </cell>
          <cell r="D92" t="str">
            <v>585/00</v>
          </cell>
          <cell r="E92" t="str">
            <v>Generex Technology Co.,Ltd.</v>
          </cell>
        </row>
        <row r="94">
          <cell r="A94">
            <v>4</v>
          </cell>
          <cell r="B94">
            <v>0</v>
          </cell>
          <cell r="C94" t="str">
            <v>JV-050601</v>
          </cell>
          <cell r="D94" t="str">
            <v>200506002293</v>
          </cell>
          <cell r="E94" t="str">
            <v>J.Sri Rung Rueng Impex Co.,Ltd.</v>
          </cell>
        </row>
        <row r="96">
          <cell r="A96">
            <v>5</v>
          </cell>
          <cell r="B96">
            <v>0</v>
          </cell>
          <cell r="C96" t="str">
            <v>JV-050601</v>
          </cell>
          <cell r="D96" t="str">
            <v>200506002293</v>
          </cell>
          <cell r="E96" t="str">
            <v>J.Sri Rung Rueng Impex Co.,Ltd.</v>
          </cell>
        </row>
        <row r="98">
          <cell r="A98">
            <v>6</v>
          </cell>
          <cell r="B98">
            <v>0</v>
          </cell>
          <cell r="C98" t="str">
            <v>JV-050601</v>
          </cell>
          <cell r="D98" t="str">
            <v>200506002838</v>
          </cell>
          <cell r="E98" t="str">
            <v>J.Sri Rung Rueng Impex Co.,Ltd.</v>
          </cell>
        </row>
        <row r="100">
          <cell r="A100">
            <v>7</v>
          </cell>
          <cell r="B100">
            <v>0</v>
          </cell>
          <cell r="C100" t="str">
            <v>JV-050601</v>
          </cell>
          <cell r="D100" t="str">
            <v>200506002838</v>
          </cell>
          <cell r="E100" t="str">
            <v>J.Sri Rung Rueng Impex Co.,Ltd.</v>
          </cell>
        </row>
        <row r="102">
          <cell r="A102">
            <v>8</v>
          </cell>
          <cell r="B102">
            <v>0</v>
          </cell>
          <cell r="C102" t="str">
            <v>JV-050601</v>
          </cell>
          <cell r="D102" t="str">
            <v>200506002294</v>
          </cell>
          <cell r="E102" t="str">
            <v>J.Sri Rung Rueng Impex Co.,Ltd.</v>
          </cell>
        </row>
        <row r="104">
          <cell r="A104">
            <v>9</v>
          </cell>
          <cell r="B104">
            <v>0</v>
          </cell>
          <cell r="C104" t="str">
            <v>JV-050601</v>
          </cell>
          <cell r="D104" t="str">
            <v>200506002294</v>
          </cell>
          <cell r="E104" t="str">
            <v>J.Sri Rung Rueng Impex Co.,Ltd.</v>
          </cell>
        </row>
        <row r="106">
          <cell r="A106">
            <v>10</v>
          </cell>
          <cell r="B106">
            <v>0</v>
          </cell>
          <cell r="C106" t="str">
            <v>JV-050601</v>
          </cell>
          <cell r="D106" t="str">
            <v>200506002294</v>
          </cell>
          <cell r="E106" t="str">
            <v>J.Sri Rung Rueng Impex Co.,Ltd.</v>
          </cell>
        </row>
        <row r="108">
          <cell r="A108">
            <v>11</v>
          </cell>
          <cell r="B108">
            <v>0</v>
          </cell>
          <cell r="C108" t="str">
            <v>JV-050701</v>
          </cell>
          <cell r="D108" t="str">
            <v>598/00</v>
          </cell>
          <cell r="E108" t="str">
            <v>Generex Technology Co.,Ltd.</v>
          </cell>
        </row>
        <row r="110">
          <cell r="A110">
            <v>12</v>
          </cell>
          <cell r="B110">
            <v>0</v>
          </cell>
          <cell r="C110" t="str">
            <v>JV-050701</v>
          </cell>
          <cell r="D110" t="str">
            <v>598/00</v>
          </cell>
          <cell r="E110" t="str">
            <v>Generex Technology Co.,Ltd.</v>
          </cell>
        </row>
        <row r="112">
          <cell r="A112">
            <v>13</v>
          </cell>
          <cell r="B112">
            <v>0</v>
          </cell>
          <cell r="C112" t="str">
            <v>JV-050701</v>
          </cell>
          <cell r="D112" t="str">
            <v>200507003678</v>
          </cell>
          <cell r="E112" t="str">
            <v>J.Sri Rung Rueng Impex Co.,Ltd.</v>
          </cell>
        </row>
        <row r="114">
          <cell r="A114">
            <v>14</v>
          </cell>
          <cell r="B114">
            <v>0</v>
          </cell>
          <cell r="C114" t="str">
            <v>JV-050701</v>
          </cell>
          <cell r="D114" t="str">
            <v>200507000534</v>
          </cell>
          <cell r="E114" t="str">
            <v>J.Sri Rung Rueng Impex Co.,Ltd.</v>
          </cell>
        </row>
        <row r="116">
          <cell r="A116">
            <v>15</v>
          </cell>
          <cell r="B116">
            <v>0</v>
          </cell>
          <cell r="C116" t="str">
            <v>JV-050701</v>
          </cell>
          <cell r="D116" t="str">
            <v>200507001861</v>
          </cell>
          <cell r="E116" t="str">
            <v>J.Sri Rung Rueng Impex Co.,Ltd.</v>
          </cell>
        </row>
        <row r="118">
          <cell r="A118">
            <v>16</v>
          </cell>
          <cell r="B118">
            <v>0</v>
          </cell>
          <cell r="C118" t="str">
            <v>JV-050701</v>
          </cell>
          <cell r="D118" t="str">
            <v>200507001657</v>
          </cell>
          <cell r="E118" t="str">
            <v>J.Sri Rung Rueng Impex Co.,Ltd.</v>
          </cell>
        </row>
        <row r="120">
          <cell r="A120">
            <v>17</v>
          </cell>
          <cell r="B120">
            <v>0</v>
          </cell>
          <cell r="C120" t="str">
            <v>JV-050701</v>
          </cell>
          <cell r="D120" t="str">
            <v>200507004354</v>
          </cell>
          <cell r="E120" t="str">
            <v>J.Sri Rung Rueng Impex Co.,Ltd.</v>
          </cell>
        </row>
        <row r="122">
          <cell r="A122">
            <v>18</v>
          </cell>
          <cell r="B122">
            <v>0</v>
          </cell>
          <cell r="C122" t="str">
            <v>JV-050801</v>
          </cell>
          <cell r="D122" t="str">
            <v>200508003086</v>
          </cell>
          <cell r="E122" t="str">
            <v>J.Sri Rung Rueng Impex Co.,Ltd.</v>
          </cell>
        </row>
        <row r="124">
          <cell r="A124">
            <v>19</v>
          </cell>
          <cell r="B124">
            <v>0</v>
          </cell>
          <cell r="C124" t="str">
            <v>JV-050801</v>
          </cell>
          <cell r="D124" t="str">
            <v>200508003430</v>
          </cell>
          <cell r="E124" t="str">
            <v>J.Sri Rung Rueng Impex Co.,Ltd.</v>
          </cell>
        </row>
        <row r="126">
          <cell r="A126">
            <v>20</v>
          </cell>
          <cell r="B126">
            <v>0</v>
          </cell>
          <cell r="C126" t="str">
            <v>JV-050801</v>
          </cell>
          <cell r="D126" t="str">
            <v>ID4800143,4800119</v>
          </cell>
          <cell r="E126" t="str">
            <v>OHM Denki (Thailand) LTD.</v>
          </cell>
        </row>
        <row r="129">
          <cell r="A129">
            <v>21</v>
          </cell>
          <cell r="B129">
            <v>0</v>
          </cell>
          <cell r="C129" t="str">
            <v>JV-050801</v>
          </cell>
          <cell r="D129" t="str">
            <v>ID4800143,4800119</v>
          </cell>
          <cell r="E129" t="str">
            <v>OHM Denki (Thailand) LTD.</v>
          </cell>
        </row>
        <row r="131">
          <cell r="A131">
            <v>22</v>
          </cell>
          <cell r="B131">
            <v>0</v>
          </cell>
          <cell r="C131" t="str">
            <v>JV-050901</v>
          </cell>
          <cell r="D131" t="str">
            <v>200508003430</v>
          </cell>
          <cell r="E131" t="str">
            <v>J.Sri Rung Rueng Impex Co.,Ltd.</v>
          </cell>
        </row>
        <row r="136">
          <cell r="B136">
            <v>102121</v>
          </cell>
          <cell r="C136" t="str">
            <v>Tooling  (PIM)</v>
          </cell>
        </row>
        <row r="137">
          <cell r="A137" t="str">
            <v>No.</v>
          </cell>
          <cell r="B137" t="str">
            <v>FA-Code</v>
          </cell>
          <cell r="C137" t="str">
            <v>Voucher No.</v>
          </cell>
          <cell r="D137">
            <v>0</v>
          </cell>
          <cell r="E137">
            <v>0</v>
          </cell>
          <cell r="F137" t="str">
            <v>Dept.</v>
          </cell>
          <cell r="G137" t="str">
            <v>Local.Name</v>
          </cell>
          <cell r="H137" t="str">
            <v>Local.No.</v>
          </cell>
          <cell r="I137" t="str">
            <v>Type of Assets</v>
          </cell>
          <cell r="J137" t="str">
            <v>Pur Yrs.</v>
          </cell>
          <cell r="K137">
            <v>0</v>
          </cell>
          <cell r="L137" t="str">
            <v>Running No.</v>
          </cell>
        </row>
        <row r="139">
          <cell r="A139">
            <v>1</v>
          </cell>
          <cell r="B139">
            <v>0</v>
          </cell>
          <cell r="C139" t="str">
            <v>JV-050501</v>
          </cell>
          <cell r="D139">
            <v>0</v>
          </cell>
          <cell r="E139">
            <v>0</v>
          </cell>
          <cell r="F139" t="str">
            <v>PIM</v>
          </cell>
        </row>
        <row r="141">
          <cell r="A141">
            <v>2</v>
          </cell>
          <cell r="B141">
            <v>0</v>
          </cell>
          <cell r="C141" t="str">
            <v>JV-050501</v>
          </cell>
          <cell r="D141">
            <v>0</v>
          </cell>
          <cell r="E141">
            <v>0</v>
          </cell>
          <cell r="F141" t="str">
            <v>PIM</v>
          </cell>
        </row>
        <row r="144">
          <cell r="A144">
            <v>3</v>
          </cell>
          <cell r="B144">
            <v>0</v>
          </cell>
          <cell r="C144" t="str">
            <v>JV-050808</v>
          </cell>
          <cell r="D144" t="str">
            <v>IV48070039</v>
          </cell>
          <cell r="E144" t="str">
            <v>Umemura Corp (Thailand) Ltd.</v>
          </cell>
        </row>
        <row r="146">
          <cell r="A146">
            <v>4</v>
          </cell>
          <cell r="B146">
            <v>0</v>
          </cell>
          <cell r="C146" t="str">
            <v>JV-050808</v>
          </cell>
          <cell r="D146" t="str">
            <v>616/00</v>
          </cell>
          <cell r="E146" t="str">
            <v>Generex Technology Co.,Ltd.</v>
          </cell>
        </row>
        <row r="148">
          <cell r="A148">
            <v>5</v>
          </cell>
          <cell r="B148">
            <v>0</v>
          </cell>
          <cell r="C148" t="str">
            <v>JV-050808</v>
          </cell>
          <cell r="D148" t="str">
            <v>634/00</v>
          </cell>
          <cell r="E148" t="str">
            <v>Generex Technology Co.,Ltd.</v>
          </cell>
        </row>
        <row r="150">
          <cell r="A150">
            <v>6</v>
          </cell>
          <cell r="B150">
            <v>0</v>
          </cell>
          <cell r="C150" t="str">
            <v>JV-050806</v>
          </cell>
          <cell r="D150">
            <v>0</v>
          </cell>
          <cell r="E150" t="str">
            <v>Thai-Lian Forklift Co.,Ltd.</v>
          </cell>
        </row>
        <row r="152">
          <cell r="A152">
            <v>7</v>
          </cell>
          <cell r="B152">
            <v>0</v>
          </cell>
          <cell r="C152" t="str">
            <v>JV-050801</v>
          </cell>
        </row>
        <row r="154">
          <cell r="A154">
            <v>8</v>
          </cell>
          <cell r="B154">
            <v>0</v>
          </cell>
          <cell r="C154" t="str">
            <v>JV-050808</v>
          </cell>
          <cell r="D154" t="str">
            <v>050825</v>
          </cell>
          <cell r="E154" t="str">
            <v>Miyata Space and Craft Thailand Co.,Ltd.</v>
          </cell>
        </row>
        <row r="156">
          <cell r="A156">
            <v>9</v>
          </cell>
          <cell r="B156">
            <v>0</v>
          </cell>
          <cell r="C156" t="str">
            <v>JV-050808</v>
          </cell>
          <cell r="D156" t="str">
            <v>0508/001</v>
          </cell>
          <cell r="E156" t="str">
            <v>Nobel Machine Tools Co.,Ltd.</v>
          </cell>
        </row>
        <row r="161">
          <cell r="A161">
            <v>10</v>
          </cell>
          <cell r="B161">
            <v>0</v>
          </cell>
          <cell r="C161" t="str">
            <v>JV-050901</v>
          </cell>
          <cell r="D161" t="str">
            <v>200508003430</v>
          </cell>
          <cell r="E161" t="str">
            <v>J.Sri Rung Rueng Impex Co.,Ltd.</v>
          </cell>
        </row>
        <row r="163">
          <cell r="A163">
            <v>11</v>
          </cell>
          <cell r="B163">
            <v>0</v>
          </cell>
          <cell r="C163" t="str">
            <v>JV-050801</v>
          </cell>
          <cell r="D163" t="str">
            <v>ID4800143,4800119</v>
          </cell>
          <cell r="E163" t="str">
            <v>OHM Denki (Thailand) LTD.</v>
          </cell>
        </row>
        <row r="165">
          <cell r="A165">
            <v>12</v>
          </cell>
          <cell r="B165">
            <v>0</v>
          </cell>
          <cell r="C165" t="str">
            <v>JV-050801</v>
          </cell>
          <cell r="D165" t="str">
            <v>ID4800143,4800119</v>
          </cell>
          <cell r="E165" t="str">
            <v>OHM Denki (Thailand) LTD.</v>
          </cell>
        </row>
        <row r="167">
          <cell r="A167">
            <v>13</v>
          </cell>
          <cell r="B167">
            <v>0</v>
          </cell>
          <cell r="C167" t="str">
            <v>JV-050801</v>
          </cell>
          <cell r="D167" t="str">
            <v>ID4800143,4800119</v>
          </cell>
          <cell r="E167" t="str">
            <v>OHM Denki (Thailand) LTD.</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11">
          <cell r="C11" t="str">
            <v>ลูกหนี้การค้า</v>
          </cell>
        </row>
        <row r="12">
          <cell r="C12" t="str">
            <v>ลูกหนี้อื่น</v>
          </cell>
        </row>
        <row r="13">
          <cell r="C13" t="str">
            <v>สินค้าคงเหลือ</v>
          </cell>
        </row>
        <row r="14">
          <cell r="C14" t="str">
            <v>เงินให้กู้ยืมระยะสั้นแก่บุคคลหรือกิจการที่เกี่ยวข้องกัน</v>
          </cell>
        </row>
        <row r="15">
          <cell r="C15" t="str">
            <v>สินทรัพย์หมุนเวียนอื่น</v>
          </cell>
        </row>
        <row r="16">
          <cell r="C16" t="str">
            <v>เงินลงทุนในบริษัทย่อย</v>
          </cell>
        </row>
        <row r="17">
          <cell r="C17" t="str">
            <v>เงินลงทุนตามวีธีส่วนได้เสียในตราสารทุน-การบัญชีด้านผู้ลงทุน</v>
          </cell>
        </row>
        <row r="18">
          <cell r="C18" t="str">
            <v>เงินฝากสถาบันการเงินที่ติดภาระค้ำประกัน</v>
          </cell>
        </row>
        <row r="19">
          <cell r="C19" t="str">
            <v>เงินลงทุนระยะยาวอื่น</v>
          </cell>
        </row>
        <row r="20">
          <cell r="C20" t="str">
            <v>เงินให้กู้ยืมระยะยาว</v>
          </cell>
        </row>
        <row r="21">
          <cell r="C21" t="str">
            <v>สินทรัพย์ไม่มีตัวตนภายใต้สัญญาอนุญาตให้ดำเนินการ</v>
          </cell>
        </row>
        <row r="22">
          <cell r="C22" t="str">
            <v>อสังหาริมทรัพย์เพื่อการลงทุน</v>
          </cell>
        </row>
        <row r="23">
          <cell r="C23" t="str">
            <v>ที่ดิน อาคารและอุปกรณ์</v>
          </cell>
        </row>
        <row r="24">
          <cell r="C24" t="str">
            <v>ค่าความนิยม</v>
          </cell>
        </row>
        <row r="25">
          <cell r="C25" t="str">
            <v>สินทรัพย์ไม่มีตัวตนอื่น</v>
          </cell>
        </row>
        <row r="26">
          <cell r="C26" t="str">
            <v>สิทธิการเช่า</v>
          </cell>
        </row>
        <row r="27">
          <cell r="C27" t="str">
            <v>สินทรัพย์ภาษีเงินได้รอการตัดบัญชี</v>
          </cell>
        </row>
        <row r="28">
          <cell r="C28" t="str">
            <v>สินทรัพย์ไม่หมุนเวียนอื่น</v>
          </cell>
        </row>
        <row r="29">
          <cell r="C29" t="str">
            <v>เงินเบิกเกินบัญชีธนาคารและเงินกู้ยืมระยะสั้นจากสถาบันการเงิน</v>
          </cell>
        </row>
        <row r="30">
          <cell r="C30" t="str">
            <v>เจ้าหนี้การค้า</v>
          </cell>
        </row>
        <row r="31">
          <cell r="C31" t="str">
            <v>เจ้าหนี้อื่น</v>
          </cell>
        </row>
        <row r="32">
          <cell r="C32" t="str">
            <v>เงินกู้ยืมระยะยาวจากสถาบันการเงินส่วนที่ถึงกำหนดชำระภายในหนึ่งปี</v>
          </cell>
        </row>
        <row r="33">
          <cell r="C33" t="str">
            <v>หนี้สินตามสัญญาเช่าการเงินส่วนที่ถึงกำหนดชำระภายในหนึ่งปี</v>
          </cell>
        </row>
        <row r="34">
          <cell r="C34" t="str">
            <v>เงินกู้ยืมระยะสั้นจากบุคคลหรือกิจการที่เกี่ยวข้องกัน</v>
          </cell>
        </row>
        <row r="35">
          <cell r="C35" t="str">
            <v>ภาษีเงินได้ค้างจ่าย</v>
          </cell>
        </row>
        <row r="36">
          <cell r="C36" t="str">
            <v>ประมาณการหนี้สิน</v>
          </cell>
        </row>
        <row r="37">
          <cell r="C37" t="str">
            <v>หนี้สินหมุนเวียนอื่น</v>
          </cell>
        </row>
        <row r="38">
          <cell r="C38" t="str">
            <v>เงินกู้ยืมระยะยาว</v>
          </cell>
        </row>
        <row r="39">
          <cell r="C39" t="str">
            <v>หนี้สินตามสัญญาเช่าการเงิน</v>
          </cell>
        </row>
        <row r="40">
          <cell r="C40" t="str">
            <v>ภาระผูกพันผลประโยชน์พนักงาน</v>
          </cell>
        </row>
        <row r="41">
          <cell r="C41" t="str">
            <v>หนี้สินภาษีเงินได้รอการตัดบัญชี</v>
          </cell>
        </row>
        <row r="42">
          <cell r="C42" t="str">
            <v>หนี้สินไม่หมุนเวียนอื่น</v>
          </cell>
        </row>
        <row r="43">
          <cell r="C43" t="str">
            <v>ทุนเรือนหุ้น</v>
          </cell>
        </row>
        <row r="44">
          <cell r="C44" t="str">
            <v>กำไรสะสม</v>
          </cell>
        </row>
        <row r="45">
          <cell r="C45" t="str">
            <v>ส่วนเกินมูลค่าหุ้นสามัญ</v>
          </cell>
        </row>
        <row r="46">
          <cell r="C46" t="str">
            <v>ส่วนเกินทุนจากการลงทุนในบริษัทย่อยด้วยการแลกหุ้น</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ยังไม่ได้จัดสรรแล้ว</v>
          </cell>
        </row>
        <row r="51">
          <cell r="C51" t="str">
            <v>องค์ประกอบอื่นของส่วนของผู้ที่อื่น</v>
          </cell>
        </row>
        <row r="52">
          <cell r="C52" t="str">
            <v>รายได้ค่าเช่าและจากการให้บริการ</v>
          </cell>
        </row>
        <row r="53">
          <cell r="C53" t="str">
            <v>รายได้จากการลงทุน</v>
          </cell>
        </row>
        <row r="54">
          <cell r="C54" t="str">
            <v>รายได้อื่น</v>
          </cell>
        </row>
        <row r="55">
          <cell r="C55" t="str">
            <v>ต้นทุนค่าเช่าและการบริการ</v>
          </cell>
        </row>
        <row r="56">
          <cell r="C56" t="str">
            <v>ค่าใช้จ่ายในการขาย</v>
          </cell>
        </row>
        <row r="57">
          <cell r="C57" t="str">
            <v>ค่าใช้จ่ายในการบริหาร</v>
          </cell>
        </row>
        <row r="58">
          <cell r="C58" t="str">
            <v>ขาดทุนจากการบันทึกประมาณการหนี้สิน</v>
          </cell>
        </row>
        <row r="59">
          <cell r="C59" t="str">
            <v>ต้นทุนทางการเงิน</v>
          </cell>
        </row>
        <row r="60">
          <cell r="C60" t="str">
            <v>ส่วนแบ่งกำไร(ขาดทุน)ในตราสารทุน -บริษัทร่วม</v>
          </cell>
        </row>
        <row r="61">
          <cell r="C61" t="str">
            <v>ค่าใช้จ่ายภาษีเงินได้</v>
          </cell>
        </row>
        <row r="62">
          <cell r="C62" t="str">
            <v>ผลต่างจากอัตราแลกเปลี่ยนการแปลงค่าหน่วยงานในต่างประเทศ</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rd of Changes"/>
      <sheetName val="Copyright"/>
      <sheetName val="b"/>
      <sheetName val="Dialog1"/>
      <sheetName val="Instructions"/>
      <sheetName val="Assumptions"/>
      <sheetName val="Input"/>
      <sheetName val="TV"/>
      <sheetName val="NOPAT"/>
      <sheetName val="Capital"/>
      <sheetName val="Capex"/>
      <sheetName val="Valuation"/>
      <sheetName val="Dashboard"/>
      <sheetName val="EVA vs FCF Graph"/>
      <sheetName val="IRR"/>
      <sheetName val="Payback"/>
      <sheetName val="Summary Output"/>
      <sheetName val="Payback Chart"/>
      <sheetName val="Hurdle Rate"/>
      <sheetName val="Supporting Sheet"/>
      <sheetName val="Sensitivity-Tornado"/>
      <sheetName val="Scenario Analysis"/>
      <sheetName val="Sample Monte Carlo REPORT"/>
      <sheetName val="Depr 1"/>
      <sheetName val="Depr 2"/>
      <sheetName val="Depr 3"/>
      <sheetName val="Depr 4"/>
      <sheetName val="Depr 5"/>
      <sheetName val="Amort"/>
      <sheetName val="printfunc"/>
      <sheetName val="Module1"/>
      <sheetName val="Sheet2"/>
      <sheetName val="project"/>
      <sheetName val="4|Cash-IN&amp;OUT_Actual"/>
      <sheetName val="7|CF_Actual-M"/>
      <sheetName val="Manual"/>
      <sheetName val="คำนวนเงินกู้"/>
      <sheetName val="ID"/>
    </sheetNames>
    <sheetDataSet>
      <sheetData sheetId="0" refreshError="1"/>
      <sheetData sheetId="1" refreshError="1"/>
      <sheetData sheetId="2" refreshError="1">
        <row r="11">
          <cell r="C11" t="b">
            <v>0</v>
          </cell>
        </row>
        <row r="13">
          <cell r="C13" t="b">
            <v>0</v>
          </cell>
        </row>
      </sheetData>
      <sheetData sheetId="3" refreshError="1"/>
      <sheetData sheetId="4" refreshError="1"/>
      <sheetData sheetId="5" refreshError="1">
        <row r="2">
          <cell r="B2" t="str">
            <v>CAPITAL BUDGETING INPUTS</v>
          </cell>
        </row>
        <row r="5">
          <cell r="B5" t="str">
            <v>Project Title:</v>
          </cell>
        </row>
        <row r="6">
          <cell r="B6" t="str">
            <v>Prepared By:</v>
          </cell>
        </row>
        <row r="7">
          <cell r="B7" t="str">
            <v>Units (Scale)</v>
          </cell>
        </row>
        <row r="8">
          <cell r="B8" t="str">
            <v>Starting Year (i.e. 0 or 2000)</v>
          </cell>
        </row>
        <row r="9">
          <cell r="B9" t="str">
            <v>Initial Forecast Period</v>
          </cell>
          <cell r="E9">
            <v>5</v>
          </cell>
          <cell r="F9" t="str">
            <v>Yrs.</v>
          </cell>
        </row>
        <row r="10">
          <cell r="B10" t="str">
            <v>Marginal Tax Rate</v>
          </cell>
          <cell r="E10">
            <v>0.3</v>
          </cell>
        </row>
        <row r="11">
          <cell r="B11" t="str">
            <v>Base Line Hurdle Rate</v>
          </cell>
          <cell r="E11">
            <v>0.15</v>
          </cell>
        </row>
        <row r="12">
          <cell r="B12" t="str">
            <v>Tax Used:</v>
          </cell>
          <cell r="C12" t="str">
            <v>Cash Operating Taxes</v>
          </cell>
        </row>
        <row r="13">
          <cell r="B13" t="str">
            <v>TV Assumptions: (Pls. key in data in the relevant boxes, depending the TV approach specified.)</v>
          </cell>
        </row>
        <row r="14">
          <cell r="B14" t="str">
            <v xml:space="preserve">Project will last for 5 years   </v>
          </cell>
          <cell r="D14" t="str">
            <v>TV Growth (for TV options 4 &amp; 5 only)</v>
          </cell>
          <cell r="E14">
            <v>0</v>
          </cell>
          <cell r="F14">
            <v>0</v>
          </cell>
        </row>
        <row r="16">
          <cell r="C16" t="str">
            <v>Liquidation value (if not at market value) - TV option 2 only</v>
          </cell>
        </row>
      </sheetData>
      <sheetData sheetId="6" refreshError="1">
        <row r="57">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row>
        <row r="60">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row>
      </sheetData>
      <sheetData sheetId="7" refreshError="1"/>
      <sheetData sheetId="8" refreshError="1"/>
      <sheetData sheetId="9" refreshError="1"/>
      <sheetData sheetId="10" refreshError="1"/>
      <sheetData sheetId="11" refreshError="1">
        <row r="10">
          <cell r="AB10">
            <v>0</v>
          </cell>
        </row>
        <row r="32">
          <cell r="AB32">
            <v>0</v>
          </cell>
        </row>
        <row r="68">
          <cell r="G68" t="str">
            <v>IRR Cannot be calculated</v>
          </cell>
        </row>
        <row r="71">
          <cell r="G71">
            <v>0</v>
          </cell>
        </row>
      </sheetData>
      <sheetData sheetId="12" refreshError="1"/>
      <sheetData sheetId="13" refreshError="1">
        <row r="1">
          <cell r="B1">
            <v>0</v>
          </cell>
        </row>
        <row r="2">
          <cell r="B2" t="str">
            <v xml:space="preserve">EVA® vs. Free Cash Flow </v>
          </cell>
        </row>
        <row r="3">
          <cell r="B3">
            <v>0</v>
          </cell>
        </row>
      </sheetData>
      <sheetData sheetId="14" refreshError="1">
        <row r="15">
          <cell r="G15">
            <v>0.23325186908481618</v>
          </cell>
        </row>
      </sheetData>
      <sheetData sheetId="15" refreshError="1">
        <row r="18">
          <cell r="C18" t="str">
            <v>Project will not pay back within the forecast period</v>
          </cell>
        </row>
        <row r="30">
          <cell r="C30" t="str">
            <v>Project will not pay back within the forecast period</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1">
          <cell r="B1" t="str">
            <v>ID SAP</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lash"/>
      <sheetName val="Notice"/>
      <sheetName val="PTT"/>
      <sheetName val="Summary"/>
      <sheetName val="A1. Input"/>
      <sheetName val="A2. ConstrCalc"/>
      <sheetName val="A3. FinCalc"/>
      <sheetName val="A4. OperCalc"/>
      <sheetName val="A5. DepCalc"/>
      <sheetName val="A6. Tax&amp;AccCalc"/>
      <sheetName val="A7. FinStatement"/>
      <sheetName val="A8. AnnFinStatement"/>
      <sheetName val="A9. Financial Analysis"/>
      <sheetName val="A10. Interst Assumptions"/>
      <sheetName val="A11. Nexant Price Forecast"/>
      <sheetName val="Assumptions"/>
      <sheetName val="Valuation"/>
      <sheetName val="b"/>
      <sheetName val="EVA vs FCF Graph"/>
      <sheetName val="Input"/>
      <sheetName val="IRR"/>
      <sheetName val="Payback"/>
      <sheetName val="Sheet2"/>
    </sheetNames>
    <sheetDataSet>
      <sheetData sheetId="0"/>
      <sheetData sheetId="1"/>
      <sheetData sheetId="2"/>
      <sheetData sheetId="3">
        <row r="5">
          <cell r="N5">
            <v>0</v>
          </cell>
          <cell r="X5">
            <v>0.6</v>
          </cell>
        </row>
        <row r="6">
          <cell r="D6">
            <v>0</v>
          </cell>
          <cell r="N6">
            <v>0</v>
          </cell>
        </row>
        <row r="7">
          <cell r="N7">
            <v>0</v>
          </cell>
          <cell r="R7">
            <v>0</v>
          </cell>
        </row>
        <row r="12">
          <cell r="IV12">
            <v>1</v>
          </cell>
        </row>
        <row r="26">
          <cell r="IV26">
            <v>1</v>
          </cell>
        </row>
      </sheetData>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วันที่"/>
      <sheetName val="Agreed"/>
      <sheetName val="Cover (2)"/>
      <sheetName val="Cer-YE (2)"/>
      <sheetName val="Cer-YE (3)"/>
      <sheetName val="Ass (2)"/>
      <sheetName val="Lia (2)"/>
      <sheetName val="P&amp;L (2)"/>
      <sheetName val="RE (2)"/>
      <sheetName val="Note (2)"/>
      <sheetName val="Cover"/>
      <sheetName val="Cer (B)"/>
      <sheetName val="Cer"/>
      <sheetName val="Ass"/>
      <sheetName val="Lia"/>
      <sheetName val="P&amp;L"/>
      <sheetName val="RE"/>
      <sheetName val="Note"/>
      <sheetName val="Cost (2)"/>
      <sheetName val="OH"/>
      <sheetName val="Selling"/>
      <sheetName val="Admin"/>
      <sheetName val="RL"/>
      <sheetName val="Cost"/>
      <sheetName val="S&amp;A"/>
      <sheetName val="TB"/>
      <sheetName val="F-1"/>
      <sheetName val="F-2"/>
      <sheetName val="F-3"/>
      <sheetName val="F-4"/>
      <sheetName val="F-5"/>
      <sheetName val="F-4 (Sum)"/>
      <sheetName val="A"/>
      <sheetName val="B"/>
      <sheetName val="B-1"/>
      <sheetName val="C"/>
      <sheetName val="L"/>
      <sheetName val="U"/>
      <sheetName val="AA"/>
      <sheetName val="BB"/>
      <sheetName val="DD"/>
      <sheetName val="HH"/>
      <sheetName val="HH-1"/>
      <sheetName val="NN"/>
      <sheetName val="TT"/>
      <sheetName val="10"/>
      <sheetName val="20"/>
      <sheetName val="20-1"/>
      <sheetName val="ค่าไฟ"/>
      <sheetName val="30"/>
      <sheetName val="40"/>
      <sheetName val="70"/>
      <sheetName val="x"/>
      <sheetName val="Eng)"/>
      <sheetName val="52-บจก.สยาม โนซุย"/>
      <sheetName val="集計結果"/>
      <sheetName val="Pr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link"/>
      <sheetName val="DATA"/>
      <sheetName val="RPT2014"/>
      <sheetName val="RPT2015"/>
      <sheetName val="FV"/>
      <sheetName val="RPT2016"/>
      <sheetName val="id"/>
      <sheetName val="rp-A1"/>
      <sheetName val="rp-A3(M)2014"/>
      <sheetName val="COVER"/>
      <sheetName val="FS"/>
      <sheetName val="Overall"/>
      <sheetName val="Compare by Q (2)"/>
      <sheetName val="Compare by Q"/>
      <sheetName val="rp-A3(M) 2016"/>
      <sheetName val="rp-A4(YTD)"/>
      <sheetName val="Actual &amp; Budget"/>
      <sheetName val="Sheet1"/>
      <sheetName val="Explaination"/>
      <sheetName val="CF_Actual-M"/>
      <sheetName val="JWD"/>
      <sheetName val="ATL"/>
      <sheetName val="JTS"/>
      <sheetName val="Asia"/>
      <sheetName val="BJL"/>
      <sheetName val="JVK"/>
      <sheetName val="JVKC"/>
      <sheetName val="JVKT"/>
      <sheetName val="JVKU"/>
      <sheetName val="JVKV"/>
      <sheetName val="DTS"/>
      <sheetName val="DITS"/>
      <sheetName val="PCS"/>
      <sheetName val="PLP"/>
      <sheetName val="JWDP"/>
      <sheetName val="JPK"/>
      <sheetName val="JPL"/>
      <sheetName val="JAPACH"/>
      <sheetName val="vs B15 (m)"/>
      <sheetName val="vs B15 (ytd)"/>
      <sheetName val="vs B15 (m) (2)"/>
      <sheetName val="vs B15 (ytd) (2)"/>
      <sheetName val="vs A15 (m)"/>
      <sheetName val="vs A14 (ytd)"/>
      <sheetName val="rp-B1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D6" t="str">
            <v>JWD</v>
          </cell>
          <cell r="E6" t="str">
            <v>ATL</v>
          </cell>
          <cell r="F6" t="str">
            <v>JTS</v>
          </cell>
          <cell r="G6" t="str">
            <v>Asia</v>
          </cell>
          <cell r="H6" t="str">
            <v>BJL</v>
          </cell>
          <cell r="I6" t="str">
            <v>JVK</v>
          </cell>
          <cell r="J6" t="str">
            <v>JVKC</v>
          </cell>
          <cell r="K6" t="str">
            <v>JVKT</v>
          </cell>
          <cell r="L6" t="str">
            <v>JVKU</v>
          </cell>
          <cell r="M6" t="str">
            <v>JVKV</v>
          </cell>
          <cell r="N6" t="str">
            <v>DTS</v>
          </cell>
          <cell r="O6" t="str">
            <v>DITS</v>
          </cell>
          <cell r="P6" t="str">
            <v>.JAPAC</v>
          </cell>
          <cell r="Q6" t="str">
            <v>.JPAC</v>
          </cell>
          <cell r="R6" t="str">
            <v>.JPK</v>
          </cell>
          <cell r="S6" t="str">
            <v>.JPL</v>
          </cell>
          <cell r="T6" t="str">
            <v>.PCS</v>
          </cell>
          <cell r="U6" t="str">
            <v>.PLP</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6. FXrate v2"/>
      <sheetName val="2. TB-CB-2012"/>
      <sheetName val="4. RE (Open)"/>
      <sheetName val="rp-A3(M) 20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 sheetId="122" refreshError="1"/>
      <sheetData sheetId="123" refreshError="1"/>
      <sheetData sheetId="12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p"/>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
      <sheetName val="EXPORT"/>
      <sheetName val="DOMESTIC"/>
      <sheetName val="SumExport"/>
      <sheetName val="SumDomest"/>
      <sheetName val="2. TB-VT-2012"/>
      <sheetName val="4. RE"/>
      <sheetName val="Map"/>
      <sheetName val="Index"/>
      <sheetName val="Header"/>
      <sheetName val="2. TB-USA-2012"/>
      <sheetName val="4. RE (Open)"/>
      <sheetName val="S33"/>
      <sheetName val="Trial Balance"/>
      <sheetName val="เงินกู้ธนชาติ"/>
      <sheetName val="เงินกู้ MGC"/>
      <sheetName val="Input"/>
      <sheetName val="LME07-01"/>
      <sheetName val="bod"/>
      <sheetName val="BEN"/>
      <sheetName val="TrialBalance Q3-2002"/>
      <sheetName val="ตั๋วเงินรับ"/>
      <sheetName val="GROUPING"/>
      <sheetName val="ชื่อหุ้น"/>
      <sheetName val="สมุดรายวัน"/>
      <sheetName val="OthCode"/>
      <sheetName val="mix"/>
      <sheetName val="Trial_Balance"/>
      <sheetName val="เงินกู้_MGC"/>
      <sheetName val="TrialBalance_Q3-2002"/>
      <sheetName val="#Lookup"/>
      <sheetName val="Manual"/>
      <sheetName val="stat local"/>
      <sheetName val="Parameter"/>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Customize Your Purchase Order"/>
      <sheetName val="Purchase Order"/>
      <sheetName val="Macros"/>
      <sheetName val="ATW"/>
      <sheetName val="Lock"/>
      <sheetName val="Intl Data Table"/>
      <sheetName val="TemplateInformation"/>
      <sheetName val="APR'09"/>
      <sheetName val="Sheet1"/>
      <sheetName val="CST1198"/>
      <sheetName val="Invoice"/>
      <sheetName val="797T輸入部品リスト"/>
      <sheetName val="Sheet1 (3)"/>
      <sheetName val="COMMOND LINE"/>
      <sheetName val="data list"/>
      <sheetName val="Plate_Bumper"/>
      <sheetName val="CrEstimate"/>
      <sheetName val="ConfigModel"/>
      <sheetName val="ResourceModel"/>
      <sheetName val="ＦＣ～FT"/>
      <sheetName val="New DYNA"/>
      <sheetName val="CRITERIA2"/>
      <sheetName val="PRODUCT MIX TRUCK"/>
      <sheetName val="DETAIL "/>
      <sheetName val="SAN REDUCED 1"/>
      <sheetName val="List"/>
      <sheetName val="Boq(1)"/>
      <sheetName val="SH-D"/>
      <sheetName val="SH-G"/>
      <sheetName val="cu_ผลรวม"/>
      <sheetName val="cu_รหัส"/>
      <sheetName val="cu_วัน"/>
      <sheetName val="Purchases-April"/>
      <sheetName val="JobOrder"/>
      <sheetName val="ค่าโทรศัพท์ค้างจ่าย"/>
      <sheetName val="SEA"/>
      <sheetName val="Customer"/>
      <sheetName val="ProductName"/>
      <sheetName val="NAME"/>
      <sheetName val="外気負荷"/>
      <sheetName val="ค่าวัสดุ"/>
      <sheetName val="C-LOAD(L-FACTORY.)"/>
      <sheetName val="SH-E"/>
      <sheetName val="SH-C"/>
      <sheetName val="summary"/>
      <sheetName val="covere"/>
      <sheetName val="Purchase Order1"/>
      <sheetName val="Defect Report(M&amp;E)"/>
      <sheetName val="Data"/>
      <sheetName val="EXF"/>
      <sheetName val="建築代価"/>
      <sheetName val="SILICATE"/>
      <sheetName val="A กลาง"/>
      <sheetName val="A กลาง เกสร"/>
      <sheetName val="A แฝด"/>
      <sheetName val="A ริม"/>
      <sheetName val="B กลาง"/>
      <sheetName val="B ริม"/>
      <sheetName val="B แฝด"/>
      <sheetName val="C กลาง"/>
      <sheetName val="C ริม"/>
      <sheetName val="C แฝด"/>
      <sheetName val="สรุป"/>
      <sheetName val="เอกสารแนบ"/>
      <sheetName val="SOR"/>
      <sheetName val="cov-estimate"/>
      <sheetName val="040"/>
      <sheetName val="060"/>
      <sheetName val="Customize_Your_Purchase_Order"/>
      <sheetName val="Purchase_Order"/>
      <sheetName val="AutoOpen_Stub_Data"/>
      <sheetName val="Intl_Data_Table"/>
      <sheetName val="DETAIL_"/>
      <sheetName val="SAN_REDUCED_1"/>
      <sheetName val="C-LOAD(L-FACTORY_)"/>
      <sheetName val="Purchase_Order1"/>
      <sheetName val="Customize_Your_Purchase_Order1"/>
      <sheetName val="Purchase_Order2"/>
      <sheetName val="AutoOpen_Stub_Data1"/>
      <sheetName val="Intl_Data_Table1"/>
      <sheetName val="DETAIL_1"/>
      <sheetName val="SAN_REDUCED_11"/>
      <sheetName val="C-LOAD(L-FACTORY_)1"/>
      <sheetName val="Purchase_Order11"/>
      <sheetName val="Code"/>
      <sheetName val="Price per model"/>
      <sheetName val="Currency Rate"/>
      <sheetName val="BQ-E20-02(Rp)"/>
      <sheetName val="TABLES"/>
      <sheetName val="Intro"/>
      <sheetName val="Template"/>
      <sheetName val="Variables"/>
      <sheetName val="SOURCE"/>
      <sheetName val="Report"/>
      <sheetName val="Customize_Your_Purchase_Order2"/>
      <sheetName val="AutoOpen_Stub_Data2"/>
      <sheetName val="Intl_Data_Table2"/>
      <sheetName val="SAN_REDUCED_12"/>
      <sheetName val="DETAIL_2"/>
      <sheetName val="C-LOAD(L-FACTORY_)2"/>
      <sheetName val="Total"/>
      <sheetName val="e_test_ผลรวม"/>
      <sheetName val="df_ผลรวม"/>
      <sheetName val="df_รหัส"/>
      <sheetName val="df_วัน"/>
      <sheetName val="Cu1_sample"/>
      <sheetName val="DF_sample"/>
      <sheetName val="MK_sample"/>
      <sheetName val="SM"/>
      <sheetName val="SM_sample"/>
      <sheetName val="v_cut_วัน"/>
      <sheetName val="試作台数"/>
      <sheetName val="LOT_ACCP"/>
      <sheetName val="etching_ผลรวม"/>
      <sheetName val="Jan"/>
      <sheetName val="Sample"/>
      <sheetName val="e_test_วัน"/>
      <sheetName val="dr_ผลรวม"/>
      <sheetName val="dr_รหัส"/>
      <sheetName val="dr_วัน"/>
      <sheetName val="e_test_รหัส"/>
      <sheetName val="etching_รหัส"/>
      <sheetName val="etching_วัน"/>
      <sheetName val="f_test_ผลรวม"/>
      <sheetName val="f_test_รหัส"/>
      <sheetName val="f_test_วัน"/>
      <sheetName val="fqc_ผลรวม"/>
      <sheetName val="fqc_รหัส"/>
      <sheetName val="fqc_วัน"/>
      <sheetName val="hl_ผลรวม"/>
      <sheetName val="hl_รหัส"/>
      <sheetName val="hl_วัน"/>
      <sheetName val="mk_ผลรวม"/>
      <sheetName val="mk_รหัส"/>
      <sheetName val="mk_วัน"/>
      <sheetName val="sm_ผลรวม"/>
      <sheetName val="sm_รหัส"/>
      <sheetName val="sm_วัน"/>
      <sheetName val="v_cut_ผลรวม"/>
      <sheetName val="v_cut_รหัส"/>
      <sheetName val=" Sample request (JC41-00834A) -"/>
      <sheetName val="Group"/>
      <sheetName val="MAN"/>
      <sheetName val="JE786"/>
      <sheetName val="Nov.'02"/>
      <sheetName val="Sheet2"/>
      <sheetName val="CODE,NAME"/>
      <sheetName val="Comsole"/>
      <sheetName val="CRITERIA1"/>
      <sheetName val="55435-0D060"/>
      <sheetName val="55436-0D060"/>
      <sheetName val="BOM 043L,351L,299L"/>
      <sheetName val="Book 1 Summary"/>
      <sheetName val="sort2"/>
      <sheetName val="PO(Thai)"/>
      <sheetName val="ARM 39C "/>
      <sheetName val="n"/>
      <sheetName val="FS(E)"/>
      <sheetName val="รายละเอียดเสาเข็มที่ใช้แต่ละแบบ"/>
      <sheetName val="DailyInput"/>
      <sheetName val="Master"/>
      <sheetName val="COMP"/>
      <sheetName val="Income Statement"/>
      <sheetName val="Balance Sheet"/>
      <sheetName val="COA-17"/>
      <sheetName val="C-18"/>
      <sheetName val="AC"/>
      <sheetName val="일위대가목차"/>
      <sheetName val="Main Summary"/>
      <sheetName val="2.1.1Take pipe"/>
      <sheetName val="2.1.2Take Copper Pipe"/>
      <sheetName val="Order List"/>
      <sheetName val="Construction cost assumption"/>
      <sheetName val="JLL Assumption"/>
      <sheetName val="Retail Program&amp;Rev Assumption"/>
      <sheetName val="Annual Production"/>
      <sheetName val="POV"/>
      <sheetName val="ＴＦ関連Ｐｒｊ日程表"/>
      <sheetName val="FC"/>
      <sheetName val="日程"/>
      <sheetName val="supp_name"/>
      <sheetName val="Customize_Your_Purchase_Order3"/>
      <sheetName val="Purchase_Order3"/>
      <sheetName val="Customize_Your_Purchase_Order4"/>
      <sheetName val="Purchase_Order4"/>
      <sheetName val="Evaluation"/>
      <sheetName val="Mat"/>
      <sheetName val="AutoOpen_Stub_Data4"/>
      <sheetName val="Customize_Your_Purchase_Order5"/>
      <sheetName val="Purchase_Order5"/>
      <sheetName val="Intl_Data_Table4"/>
      <sheetName val="DETAIL_4"/>
      <sheetName val="AutoOpen_Stub_Data3"/>
      <sheetName val="Intl_Data_Table3"/>
      <sheetName val="DETAIL_3"/>
      <sheetName val="SAN_REDUCED_13"/>
      <sheetName val="C-LOAD(L-FACTORY_)3"/>
      <sheetName val="Purchase_Order12"/>
      <sheetName val="A_กลาง"/>
      <sheetName val="A_กลาง_เกสร"/>
      <sheetName val="A_แฝด"/>
      <sheetName val="A_ริม"/>
      <sheetName val="B_กลาง"/>
      <sheetName val="B_ริม"/>
      <sheetName val="B_แฝด"/>
      <sheetName val="C_กลาง"/>
      <sheetName val="C_ริม"/>
      <sheetName val="C_แฝด"/>
      <sheetName val="Defect_Report(M&amp;E)"/>
      <sheetName val="Price_per_model"/>
      <sheetName val="Currency_Rate"/>
      <sheetName val="Book_1_Summary"/>
      <sheetName val="Sheet1_(3)"/>
      <sheetName val="COMMOND_LINE"/>
      <sheetName val="Nov_'02"/>
      <sheetName val="data_list"/>
      <sheetName val="New_DYNA"/>
      <sheetName val="PRODUCT_MIX_TRUCK"/>
      <sheetName val="BOM_043L,351L,299L"/>
      <sheetName val="Main_Summary"/>
      <sheetName val="2_1_1Take_pipe"/>
      <sheetName val="2_1_2Take_Copper_Pipe"/>
      <sheetName val="Order_List"/>
      <sheetName val="Fill this out first___"/>
      <sheetName val="Cover"/>
      <sheetName val=" ELECTRICAL ROOM CENTER.xlsx"/>
      <sheetName val="SH-F"/>
      <sheetName val="電気設備表"/>
      <sheetName val=""/>
      <sheetName val="ITB COST"/>
      <sheetName val="Supplier Master IF"/>
      <sheetName val="IMV"/>
      <sheetName val="Direct Cost"/>
      <sheetName val="Rate"/>
      <sheetName val="boq"/>
      <sheetName val="Buy vs. Lease Car"/>
      <sheetName val="gvl"/>
      <sheetName val="UP"/>
      <sheetName val="SUM"/>
      <sheetName val="Pipe"/>
      <sheetName val="Sh&amp;Hd"/>
      <sheetName val="Recovered_Sheet1"/>
      <sheetName val="2. TB-VT-2012"/>
      <sheetName val="4. RE"/>
      <sheetName val="Customize Your Invoice"/>
      <sheetName val="2006"/>
      <sheetName val="Waterg"/>
      <sheetName val="Cost_Categories"/>
      <sheetName val="Cost Data"/>
      <sheetName val="Material"/>
      <sheetName val="main sum (hotel &amp; residences)"/>
      <sheetName val="ตารางส่วนลด EE."/>
      <sheetName val="bk unit rate"/>
      <sheetName val="STMspry"/>
      <sheetName val="PsychroData"/>
      <sheetName val="Sheet1 _2_"/>
      <sheetName val="Sheet5"/>
      <sheetName val="Sheet3"/>
      <sheetName val="รวม"/>
      <sheetName val="HTP"/>
      <sheetName val="Drop_list"/>
      <sheetName val="Register_Local"/>
      <sheetName val="Fagor04-A3112e"/>
      <sheetName val="Database"/>
      <sheetName val="Output"/>
      <sheetName val="Sch  3"/>
      <sheetName val="Equipment"/>
      <sheetName val="unitcost"/>
      <sheetName val="노무비"/>
      <sheetName val="GAAP Pru"/>
      <sheetName val="รวมราคาทั้งสิ้น"/>
      <sheetName val="코드관리"/>
      <sheetName val="Interial"/>
      <sheetName val="EFR30696"/>
      <sheetName val="Manufacturability"/>
      <sheetName val="A1.2"/>
      <sheetName val="DETAIL"/>
      <sheetName val="#REF"/>
      <sheetName val="BUR4-Rd"/>
      <sheetName val="BUR3-DrnRC"/>
      <sheetName val="SPT vs PHI"/>
      <sheetName val="Grand Summary"/>
      <sheetName val="Sub Summary"/>
      <sheetName val="Prelim"/>
      <sheetName val="Hotel A type A"/>
      <sheetName val="Hotel A type B"/>
      <sheetName val="Hotel A type C"/>
      <sheetName val="Hotel B type B"/>
      <sheetName val="Hotel B type C"/>
      <sheetName val="Hote C. type C"/>
      <sheetName val="Hotel A suite"/>
      <sheetName val="Bar&amp;Resturant"/>
      <sheetName val="Gyp Pavilion"/>
      <sheetName val="Reception Pavilion"/>
      <sheetName val="WC. Reception"/>
      <sheetName val="Corridor Hote A."/>
      <sheetName val="Corridor Hote B."/>
      <sheetName val="Corridor Hote C."/>
      <sheetName val="Currency"/>
      <sheetName val="402"/>
      <sheetName val="Ceil."/>
      <sheetName val="งานภายนอก"/>
      <sheetName val="Paint."/>
      <sheetName val="Roof"/>
      <sheetName val="Struc."/>
      <sheetName val="SanFix"/>
      <sheetName val="Wall"/>
      <sheetName val="Customize_Your_Purchase_Order6"/>
      <sheetName val="Purchase_Order6"/>
      <sheetName val="AutoOpen_Stub_Data6"/>
      <sheetName val="Customize_Your_Purchase_Order8"/>
      <sheetName val="Purchase_Order8"/>
      <sheetName val="Intl_Data_Table6"/>
      <sheetName val="DETAIL_6"/>
      <sheetName val="SAN_REDUCED_14"/>
      <sheetName val="C-LOAD(L-FACTORY_)4"/>
      <sheetName val="Purchase_Order13"/>
      <sheetName val="A_กลาง1"/>
      <sheetName val="A_กลาง_เกสร1"/>
      <sheetName val="A_แฝด1"/>
      <sheetName val="A_ริม1"/>
      <sheetName val="B_กลาง1"/>
      <sheetName val="B_ริม1"/>
      <sheetName val="B_แฝด1"/>
      <sheetName val="C_กลาง1"/>
      <sheetName val="C_ริม1"/>
      <sheetName val="C_แฝด1"/>
      <sheetName val="Defect_Report(M&amp;E)2"/>
      <sheetName val="Price_per_model1"/>
      <sheetName val="Currency_Rate1"/>
      <sheetName val="Book_1_Summary1"/>
      <sheetName val="Sheet1_(3)2"/>
      <sheetName val="COMMOND_LINE2"/>
      <sheetName val="2_1_1Take_pipe1"/>
      <sheetName val="2_1_2Take_Copper_Pipe1"/>
      <sheetName val="Main_Summary1"/>
      <sheetName val="Nov_'022"/>
      <sheetName val="data_list2"/>
      <sheetName val="New_DYNA2"/>
      <sheetName val="PRODUCT_MIX_TRUCK2"/>
      <sheetName val="BOM_043L,351L,299L2"/>
      <sheetName val="Order_List1"/>
      <sheetName val="Construction_cost_assumption1"/>
      <sheetName val="JLL_Assumption1"/>
      <sheetName val="Retail_Program&amp;Rev_Assumption1"/>
      <sheetName val="Annual_Production1"/>
      <sheetName val="Fill_this_out_first___1"/>
      <sheetName val="ITB_COST1"/>
      <sheetName val="Direct_Cost1"/>
      <sheetName val="_ELECTRICAL_ROOM_CENTER_xlsx1"/>
      <sheetName val="Income_Statement1"/>
      <sheetName val="Balance_Sheet1"/>
      <sheetName val="ARM_39C_1"/>
      <sheetName val="Supplier_Master_IF1"/>
      <sheetName val="Cost_Data1"/>
      <sheetName val="Buy_vs__Lease_Car1"/>
      <sheetName val="AutoOpen_Stub_Data5"/>
      <sheetName val="Customize_Your_Purchase_Order7"/>
      <sheetName val="Purchase_Order7"/>
      <sheetName val="Intl_Data_Table5"/>
      <sheetName val="DETAIL_5"/>
      <sheetName val="Defect_Report(M&amp;E)1"/>
      <sheetName val="Sheet1_(3)1"/>
      <sheetName val="COMMOND_LINE1"/>
      <sheetName val="Nov_'021"/>
      <sheetName val="data_list1"/>
      <sheetName val="New_DYNA1"/>
      <sheetName val="PRODUCT_MIX_TRUCK1"/>
      <sheetName val="BOM_043L,351L,299L1"/>
      <sheetName val="Construction_cost_assumption"/>
      <sheetName val="JLL_Assumption"/>
      <sheetName val="Retail_Program&amp;Rev_Assumption"/>
      <sheetName val="Annual_Production"/>
      <sheetName val="Fill_this_out_first___"/>
      <sheetName val="ITB_COST"/>
      <sheetName val="Direct_Cost"/>
      <sheetName val="_ELECTRICAL_ROOM_CENTER_xlsx"/>
      <sheetName val="Income_Statement"/>
      <sheetName val="Balance_Sheet"/>
      <sheetName val="ARM_39C_"/>
      <sheetName val="Supplier_Master_IF"/>
      <sheetName val="Cost_Data"/>
      <sheetName val="Buy_vs__Lease_Car"/>
      <sheetName val="21"/>
      <sheetName val="SH-A"/>
      <sheetName val="stair"/>
      <sheetName val="footing"/>
      <sheetName val="Manpower"/>
      <sheetName val="status"/>
      <sheetName val="ราคาต่ำสุด-721"/>
      <sheetName val="Attendance配合费"/>
      <sheetName val="inWords"/>
      <sheetName val="Assumptions"/>
      <sheetName val="sheetNO"/>
      <sheetName val="Cert1"/>
      <sheetName val="2nd"/>
      <sheetName val="A1_2"/>
      <sheetName val="_Sample_request_(JC41-00834A)_-"/>
      <sheetName val="GAAP_Pru"/>
      <sheetName val="Breakdown"/>
      <sheetName val="Consl"/>
      <sheetName val="Formula"/>
      <sheetName val="DuctWork Summary"/>
      <sheetName val="Branch"/>
      <sheetName val="Data Dep1"/>
      <sheetName val="Production info"/>
      <sheetName val="Profit_Budget"/>
      <sheetName val="Revised 021099"/>
      <sheetName val="ob_complete"/>
      <sheetName val="SCHEDULE_2"/>
      <sheetName val="QS-Payment"/>
      <sheetName val="full pot"/>
      <sheetName val="Project Data"/>
      <sheetName val="ｺｽﾄｾﾝﾀｰ別設備稼働費ﾚｰﾄ算出表"/>
      <sheetName val="基準ｲﾝﾌﾟｯﾄ"/>
      <sheetName val="bp bill"/>
      <sheetName val="A1_Summary"/>
      <sheetName val="A"/>
      <sheetName val="Discounted Cash Flow"/>
      <sheetName val="เพิ่มข้อมูลe-Pro"/>
      <sheetName val="ข้อมูลรหัสลูกค้า-องค์กร"/>
      <sheetName val="ข้อมูลหน่วยงาน-เเผนก"/>
      <sheetName val="LpC"/>
      <sheetName val="Form"/>
      <sheetName val="Structure"/>
      <sheetName val="Artisan一类材料进度表-丽萍更新"/>
      <sheetName val="中日程"/>
      <sheetName val="Data3"/>
      <sheetName val="วงเครดิต 3"/>
      <sheetName val="description"/>
      <sheetName val="SAN_REDUCED_15"/>
      <sheetName val="C-LOAD(L-FACTORY_)5"/>
      <sheetName val="Purchase_Order14"/>
      <sheetName val="A_กลาง2"/>
      <sheetName val="A_กลาง_เกสร2"/>
      <sheetName val="A_แฝด2"/>
      <sheetName val="A_ริม2"/>
      <sheetName val="B_กลาง2"/>
      <sheetName val="B_ริม2"/>
      <sheetName val="B_แฝด2"/>
      <sheetName val="C_กลาง2"/>
      <sheetName val="C_ริม2"/>
      <sheetName val="C_แฝด2"/>
      <sheetName val="Currency_Rate2"/>
      <sheetName val="Price_per_model2"/>
      <sheetName val="SAN_REDUCED_16"/>
      <sheetName val="C-LOAD(L-FACTORY_)6"/>
      <sheetName val="Purchase_Order15"/>
      <sheetName val="A_กลาง3"/>
      <sheetName val="A_กลาง_เกสร3"/>
      <sheetName val="A_แฝด3"/>
      <sheetName val="A_ริม3"/>
      <sheetName val="B_กลาง3"/>
      <sheetName val="B_ริม3"/>
      <sheetName val="B_แฝด3"/>
      <sheetName val="C_กลาง3"/>
      <sheetName val="C_ริม3"/>
      <sheetName val="C_แฝด3"/>
      <sheetName val="Defect_Report(M&amp;E)3"/>
      <sheetName val="Currency_Rate3"/>
      <sheetName val="Price_per_model3"/>
      <sheetName val="Weekly CHART"/>
      <sheetName val="MOULD"/>
      <sheetName val="Indicator"/>
      <sheetName val="Allocate96-98"/>
      <sheetName val="FF-3"/>
      <sheetName val="IP標時xls"/>
      <sheetName val="Parameters"/>
      <sheetName val="JOB_FO"/>
      <sheetName val="Table Master"/>
      <sheetName val="ELIM"/>
      <sheetName val="HYO"/>
      <sheetName val="PASTE N CUT"/>
      <sheetName val="Loan Amortization Schedule"/>
      <sheetName val="Book_1_Summary2"/>
      <sheetName val="Main_Summary2"/>
      <sheetName val="2_1_1Take_pipe2"/>
      <sheetName val="2_1_2Take_Copper_Pipe2"/>
      <sheetName val="S"/>
      <sheetName val="Input"/>
      <sheetName val="ALLME"/>
      <sheetName val="P-200 Grid"/>
      <sheetName val="DATA BASE"/>
      <sheetName val="BG"/>
      <sheetName val="Level"/>
      <sheetName val="Loading"/>
      <sheetName val="Check C"/>
      <sheetName val="計算結果"/>
      <sheetName val="FORM6"/>
      <sheetName val="FORM8(1)"/>
      <sheetName val="FORM1"/>
      <sheetName val="Employee"/>
      <sheetName val="table"/>
      <sheetName val="Sale 0407"/>
      <sheetName val="Account"/>
      <sheetName val="Sheet1 (2)"/>
      <sheetName val="Amortization Table"/>
      <sheetName val="ExRates"/>
      <sheetName val="Customize_Your_Invoice"/>
      <sheetName val="Info"/>
      <sheetName val="nsc"/>
      <sheetName val="Warehouse"/>
      <sheetName val="3 Cost Summary with classes"/>
      <sheetName val="PRICE LIST"/>
      <sheetName val="DetEst"/>
      <sheetName val="labour"/>
      <sheetName val="GiaVL"/>
      <sheetName val="AutoOpen_Stub_Data7"/>
      <sheetName val="Customize_Your_Purchase_Order9"/>
      <sheetName val="Purchase_Order9"/>
      <sheetName val="Intl_Data_Table7"/>
      <sheetName val="DETAIL_7"/>
      <sheetName val="Sheet1_(3)3"/>
      <sheetName val="COMMOND_LINE3"/>
      <sheetName val="Order_List2"/>
      <sheetName val="Nov_'023"/>
      <sheetName val="data_list3"/>
      <sheetName val="New_DYNA3"/>
      <sheetName val="PRODUCT_MIX_TRUCK3"/>
      <sheetName val="BOM_043L,351L,299L3"/>
      <sheetName val="Construction_cost_assumption2"/>
      <sheetName val="JLL_Assumption2"/>
      <sheetName val="Retail_Program&amp;Rev_Assumption2"/>
      <sheetName val="Annual_Production2"/>
      <sheetName val="ARM_39C_2"/>
      <sheetName val="Supplier_Master_IF2"/>
      <sheetName val="Fill_this_out_first___2"/>
      <sheetName val="ITB_COST2"/>
      <sheetName val="_ELECTRICAL_ROOM_CENTER_xlsx2"/>
      <sheetName val="Buy_vs__Lease_Car2"/>
      <sheetName val="Direct_Cost2"/>
      <sheetName val="Income_Statement2"/>
      <sheetName val="Balance_Sheet2"/>
      <sheetName val="Cost_Data2"/>
      <sheetName val="Grand_Summary"/>
      <sheetName val="Sub_Summary"/>
      <sheetName val="Hotel_A_type_A"/>
      <sheetName val="Hotel_A_type_B"/>
      <sheetName val="Hotel_A_type_C"/>
      <sheetName val="Hotel_B_type_B"/>
      <sheetName val="Hotel_B_type_C"/>
      <sheetName val="Hote_C__type_C"/>
      <sheetName val="Hotel_A_suite"/>
      <sheetName val="Gyp_Pavilion"/>
      <sheetName val="Reception_Pavilion"/>
      <sheetName val="WC__Reception"/>
      <sheetName val="Corridor_Hote_A_"/>
      <sheetName val="Corridor_Hote_B_"/>
      <sheetName val="Corridor_Hote_C_"/>
      <sheetName val="SPT_vs_PHI"/>
      <sheetName val="main_sum_(hotel_&amp;_residences)"/>
      <sheetName val="ตารางส่วนลด_EE_"/>
      <sheetName val="bk_unit_rate"/>
      <sheetName val="Ceil_"/>
      <sheetName val="Paint_"/>
      <sheetName val="Struc_"/>
      <sheetName val="Sch__3"/>
      <sheetName val="AutoOpen_Stub_Data8"/>
      <sheetName val="Customize_Your_Purchase_Order10"/>
      <sheetName val="Purchase_Order10"/>
      <sheetName val="Intl_Data_Table8"/>
      <sheetName val="DETAIL_8"/>
      <sheetName val="Defect_Report(M&amp;E)4"/>
      <sheetName val="Book_1_Summary3"/>
      <sheetName val="Sheet1_(3)4"/>
      <sheetName val="COMMOND_LINE4"/>
      <sheetName val="Main_Summary3"/>
      <sheetName val="2_1_1Take_pipe3"/>
      <sheetName val="2_1_2Take_Copper_Pipe3"/>
      <sheetName val="Order_List3"/>
      <sheetName val="Nov_'024"/>
      <sheetName val="data_list4"/>
      <sheetName val="New_DYNA4"/>
      <sheetName val="PRODUCT_MIX_TRUCK4"/>
      <sheetName val="BOM_043L,351L,299L4"/>
      <sheetName val="Construction_cost_assumption3"/>
      <sheetName val="JLL_Assumption3"/>
      <sheetName val="Retail_Program&amp;Rev_Assumption3"/>
      <sheetName val="Annual_Production3"/>
      <sheetName val="Direct_Cost3"/>
      <sheetName val="_ELECTRICAL_ROOM_CENTER_xlsx3"/>
      <sheetName val="Fill_this_out_first___3"/>
      <sheetName val="ITB_COST3"/>
      <sheetName val="Buy_vs__Lease_Car3"/>
      <sheetName val="Income_Statement3"/>
      <sheetName val="Balance_Sheet3"/>
      <sheetName val="Cost_Data3"/>
      <sheetName val="ARM_39C_3"/>
      <sheetName val="Supplier_Master_IF3"/>
      <sheetName val="main_sum_(hotel_&amp;_residences)1"/>
      <sheetName val="ตารางส่วนลด_EE_1"/>
      <sheetName val="bk_unit_rate1"/>
      <sheetName val="GAAP_Pru1"/>
      <sheetName val="Sch__31"/>
      <sheetName val="_Sample_request_(JC41-00834A)_1"/>
      <sheetName val="A1_21"/>
      <sheetName val="Customize_Your_Invoice1"/>
      <sheetName val="SPT_vs_PHI1"/>
      <sheetName val="Grand_Summary1"/>
      <sheetName val="Sub_Summary1"/>
      <sheetName val="Hotel_A_type_A1"/>
      <sheetName val="Hotel_A_type_B1"/>
      <sheetName val="Hotel_A_type_C1"/>
      <sheetName val="Hotel_B_type_B1"/>
      <sheetName val="Hotel_B_type_C1"/>
      <sheetName val="Hote_C__type_C1"/>
      <sheetName val="Hotel_A_suite1"/>
      <sheetName val="Gyp_Pavilion1"/>
      <sheetName val="Reception_Pavilion1"/>
      <sheetName val="WC__Reception1"/>
      <sheetName val="Corridor_Hote_A_1"/>
      <sheetName val="Corridor_Hote_B_1"/>
      <sheetName val="Corridor_Hote_C_1"/>
      <sheetName val="Ceil_1"/>
      <sheetName val="Paint_1"/>
      <sheetName val="Struc_1"/>
      <sheetName val="iNDEX"/>
      <sheetName val="Bill No. 2 - Carpark"/>
      <sheetName val="Cctmst"/>
      <sheetName val="SAN_REDUCED_17"/>
      <sheetName val="C-LOAD(L-FACTORY_)7"/>
      <sheetName val="Purchase_Order16"/>
      <sheetName val="A_กลาง4"/>
      <sheetName val="A_กลาง_เกสร4"/>
      <sheetName val="A_แฝด4"/>
      <sheetName val="A_ริม4"/>
      <sheetName val="B_กลาง4"/>
      <sheetName val="B_ริม4"/>
      <sheetName val="B_แฝด4"/>
      <sheetName val="C_กลาง4"/>
      <sheetName val="C_ริม4"/>
      <sheetName val="C_แฝด4"/>
      <sheetName val="Currency_Rate4"/>
      <sheetName val="Price_per_model4"/>
      <sheetName val="SITE-E"/>
      <sheetName val="ภูมิทัศน์"/>
      <sheetName val="Material Cost"/>
      <sheetName val="Decking"/>
      <sheetName val="Transport"/>
      <sheetName val="Ridge Ventilation"/>
      <sheetName val="fr"/>
      <sheetName val="Loan_Amortization_Schedule"/>
      <sheetName val="IBM"/>
      <sheetName val="Status Plan"/>
      <sheetName val="P375-Ranger"/>
      <sheetName val="U375-Everest"/>
      <sheetName val="4A-Consume List Rev.6"/>
      <sheetName val="In-house assy TKD"/>
      <sheetName val="In-house assy TEC"/>
      <sheetName val=" ACE\Purchase Order1]AutoOpen S"/>
      <sheetName val=" ACE\Purchase Order1]Customize "/>
      <sheetName val=" ACE\Purchase Order1]Purchase O"/>
      <sheetName val=" ACE\Purchase Order1]Macros"/>
      <sheetName val=" ACE\Purchase Order1]ATW"/>
      <sheetName val=" ACE\Purchase Order1]Lock"/>
      <sheetName val=" ACE\Purchase Order1]Intl Data "/>
      <sheetName val=" ACE\Purchase Order1]TemplateIn"/>
      <sheetName val=" ACE\Purchase Order1]DETAIL "/>
      <sheetName val=" ACE\Purchase Order1]Data"/>
      <sheetName val=" ACE\Purchase Order1]SAN REDUCE"/>
      <sheetName val=" ACE\Purchase Order1]List"/>
      <sheetName val=" ACE\Purchase Order1]Boq(1)"/>
      <sheetName val=" ACE\Purchase Order1]SH-D"/>
      <sheetName val=" ACE\Purchase Order1]SH-G"/>
      <sheetName val=" ACE\Purchase Order1]外気負荷"/>
      <sheetName val=" ACE\Purchase Order1]ค่าวัสดุ"/>
      <sheetName val=" ACE\Purchase Order1]C-LOAD(L-F"/>
      <sheetName val=" ACE\Purchase Order1]SH-E"/>
      <sheetName val=" ACE\Purchase Order1]SH-C"/>
      <sheetName val=" ACE\Purchase Order1]summary"/>
      <sheetName val=" ACE\Purchase Order1]covere"/>
      <sheetName val=" ACE\Purchase Order1]SOR"/>
      <sheetName val=" ACE\Purchase Order1]040"/>
      <sheetName val=" ACE\Purchase Order1]060"/>
      <sheetName val=" ACE\Purchase Order1]SILICATE"/>
      <sheetName val=" ACE\Purchase Order1]Defect Rep"/>
      <sheetName val=" ACE\Purchase Order1]A กลาง"/>
      <sheetName val=" ACE\Purchase Order1]A กลาง เกส"/>
      <sheetName val=" ACE\Purchase Order1]A แฝด"/>
      <sheetName val=" ACE\Purchase Order1]A ริม"/>
      <sheetName val=" ACE\Purchase Order1]B กลาง"/>
      <sheetName val=" ACE\Purchase Order1]B ริม"/>
      <sheetName val=" ACE\Purchase Order1]B แฝด"/>
      <sheetName val=" ACE\Purchase Order1]C กลาง"/>
      <sheetName val=" ACE\Purchase Order1]C ริม"/>
      <sheetName val=" ACE\Purchase Order1]C แฝด"/>
      <sheetName val=" ACE\Purchase Order1]สรุป"/>
      <sheetName val=" ACE\Purchase Order1]เอกสารแนบ"/>
      <sheetName val=" ACE\Purchase Order1]cov-estima"/>
      <sheetName val=" ACE\Purchase Order1]EXF"/>
      <sheetName val=" ACE\Purchase Order1]CODE,NAME"/>
      <sheetName val=" ACE\Purchase Order1]CST1198"/>
      <sheetName val=" ACE\Purchase Order1]Currency R"/>
      <sheetName val=" ACE\Purchase Order1]BQ-E20-02("/>
      <sheetName val=" ACE\Purchase Order1]Code"/>
      <sheetName val=" ACE\Purchase Order1]Price per "/>
      <sheetName val=" ACE\Purchase Order1]建築代価"/>
      <sheetName val=" ACE\Purchase Order1]Intro"/>
      <sheetName val=" ACE\Purchase Order1]Template"/>
      <sheetName val=" ACE\Purchase Order1]Variables"/>
      <sheetName val=" ACE\Purchase Order1]Report"/>
      <sheetName val=" ACE\Purchase Order1]Customize_"/>
      <sheetName val=" ACE\Purchase Order1]Purchase_O"/>
      <sheetName val=" ACE\Purchase Order1]AutoOpen_S"/>
      <sheetName val=" ACE\Purchase Order1]Intl_Data_"/>
      <sheetName val=" ACE\Purchase Order1]DETAIL_"/>
      <sheetName val=" ACE\Purchase Order1]SAN_REDUCE"/>
      <sheetName val=" ACE\Purchase Order1]DETAIL_1"/>
      <sheetName val=" ACE\Purchase Order1]TABLES"/>
      <sheetName val=" ACE\Purchase Order1]SOURCE"/>
      <sheetName val=" ACE\Purchase Order1]Invoice"/>
      <sheetName val=" ACE\Purchase Order1]Sheet1 (3)"/>
      <sheetName val=" ACE\Purchase Order1]APR'09"/>
      <sheetName val=" ACE\Purchase Order1]COMMOND LI"/>
      <sheetName val=" ACE\Purchase Order1]CrEstimate"/>
      <sheetName val=" ACE\Purchase Order1]Nov.'02"/>
      <sheetName val=" ACE\Purchase Order1]Comsole"/>
      <sheetName val=" ACE\Purchase Order1]55435-0D06"/>
      <sheetName val=" ACE\Purchase Order1]55436-0D06"/>
      <sheetName val=" ACE\Purchase Order1]797T輸入部品リス"/>
      <sheetName val=" ACE\Purchase Order1]data list"/>
      <sheetName val=" ACE\Purchase Order1]Plate_Bump"/>
      <sheetName val=" ACE\Purchase Order1]CRITERIA1"/>
      <sheetName val=" ACE\Purchase Order1]ConfigMode"/>
      <sheetName val=" ACE\Purchase Order1]ResourceMo"/>
      <sheetName val=" ACE\Purchase Order1]ＦＣ～FT"/>
      <sheetName val=" ACE\Purchase Order1]New DYNA"/>
      <sheetName val=" ACE\Purchase Order1]CRITERIA2"/>
      <sheetName val=" ACE\Purchase Order1]PRODUCT MI"/>
      <sheetName val=" ACE\Purchase Order1]BOM 043L,3"/>
      <sheetName val=" ACE\Purchase Order1]DailyInput"/>
      <sheetName val=" ACE\Purchase Order1] ACE\Purch"/>
      <sheetName val="BPR"/>
      <sheetName val="每日工場數W"/>
      <sheetName val="10150001"/>
      <sheetName val="ACTABLE"/>
      <sheetName val="COMMON"/>
      <sheetName val="งบการเงิน"/>
      <sheetName val="WConso YE19"/>
      <sheetName val="PT"/>
      <sheetName val="200-110"/>
      <sheetName val="112200-Y08"/>
      <sheetName val="1.Basic Data"/>
      <sheetName val="10. Tax basis Balance Sheet"/>
      <sheetName val="3. TAX WS 23"/>
      <sheetName val="5.Tax losses and credits expiry"/>
      <sheetName val="2. Tax WS 82"/>
      <sheetName val="Data2"/>
      <sheetName val="Sales"/>
      <sheetName val="ﾕｰｻﾞｰ設定"/>
      <sheetName val="10-1 Media"/>
      <sheetName val="10-cut"/>
      <sheetName val="bm"/>
      <sheetName val="DATA_BASE"/>
      <sheetName val="Table_Master"/>
      <sheetName val="PASTE_N_CUT"/>
      <sheetName val="DuctWork_Summary"/>
      <sheetName val="Data_Dep1"/>
      <sheetName val="Production_info"/>
      <sheetName val="Corp-Eng"/>
      <sheetName val="SthBank"/>
      <sheetName val="UGRNQ"/>
      <sheetName val="HK"/>
      <sheetName val="NZ"/>
      <sheetName val="MT"/>
      <sheetName val="Preston"/>
      <sheetName val="KMC"/>
      <sheetName val="Milperra"/>
      <sheetName val="RATES"/>
      <sheetName val="Project Status Overview"/>
      <sheetName val="Cover Page"/>
      <sheetName val="PRE"/>
      <sheetName val="4-Series - Control Model"/>
      <sheetName val="note_defect"/>
      <sheetName val="3. Effect By Month"/>
      <sheetName val="Machine2,3'04"/>
      <sheetName val="ส่วนลดระบบไฟฟ้า"/>
      <sheetName val="Loan_Amortization_Schedule1"/>
      <sheetName val="Purchase"/>
      <sheetName val="Loan_Amortization_Schedule2"/>
      <sheetName val="Man7"/>
      <sheetName val="Extract"/>
      <sheetName val="Record"/>
      <sheetName val="mnly"/>
      <sheetName val="COST"/>
      <sheetName val="Ref"/>
      <sheetName val="Phase 2 project"/>
      <sheetName val="COST_RM_0208"/>
      <sheetName val="AutoOpen_Stub_Data9"/>
      <sheetName val="Customize_Your_Purchase_Order11"/>
      <sheetName val="Intl_Data_Table9"/>
      <sheetName val="DETAIL_9"/>
      <sheetName val="Purchase_Order17"/>
      <sheetName val="Defect_Report(M&amp;E)5"/>
      <sheetName val="Book_1_Summary4"/>
      <sheetName val="Sheet1_(3)5"/>
      <sheetName val="COMMOND_LINE5"/>
      <sheetName val="Main_Summary4"/>
      <sheetName val="2_1_1Take_pipe4"/>
      <sheetName val="2_1_2Take_Copper_Pipe4"/>
      <sheetName val="Order_List4"/>
      <sheetName val="Nov_'025"/>
      <sheetName val="data_list5"/>
      <sheetName val="New_DYNA5"/>
      <sheetName val="PRODUCT_MIX_TRUCK5"/>
      <sheetName val="BOM_043L,351L,299L5"/>
      <sheetName val="Construction_cost_assumption4"/>
      <sheetName val="JLL_Assumption4"/>
      <sheetName val="Retail_Program&amp;Rev_Assumption4"/>
      <sheetName val="Annual_Production4"/>
      <sheetName val="_ELECTRICAL_ROOM_CENTER_xlsx4"/>
      <sheetName val="ARM_39C_4"/>
      <sheetName val="Supplier_Master_IF4"/>
      <sheetName val="Fill_this_out_first___4"/>
      <sheetName val="ITB_COST4"/>
      <sheetName val="Buy_vs__Lease_Car4"/>
      <sheetName val="Direct_Cost4"/>
      <sheetName val="Income_Statement4"/>
      <sheetName val="Balance_Sheet4"/>
      <sheetName val="Cost_Data4"/>
      <sheetName val="main_sum_(hotel_&amp;_residences)2"/>
      <sheetName val="ตารางส่วนลด_EE_2"/>
      <sheetName val="bk_unit_rate2"/>
      <sheetName val="GAAP_Pru2"/>
      <sheetName val="Grand_Summary2"/>
      <sheetName val="Sub_Summary2"/>
      <sheetName val="Hotel_A_type_A2"/>
      <sheetName val="Hotel_A_type_B2"/>
      <sheetName val="Hotel_A_type_C2"/>
      <sheetName val="Hotel_B_type_B2"/>
      <sheetName val="Hotel_B_type_C2"/>
      <sheetName val="Hote_C__type_C2"/>
      <sheetName val="Hotel_A_suite2"/>
      <sheetName val="Gyp_Pavilion2"/>
      <sheetName val="Reception_Pavilion2"/>
      <sheetName val="WC__Reception2"/>
      <sheetName val="Corridor_Hote_A_2"/>
      <sheetName val="Corridor_Hote_B_2"/>
      <sheetName val="Corridor_Hote_C_2"/>
      <sheetName val="A1_22"/>
      <sheetName val="_Sample_request_(JC41-00834A)_2"/>
      <sheetName val="Customize_Your_Invoice2"/>
      <sheetName val="SPT_vs_PHI2"/>
      <sheetName val="Ceil_2"/>
      <sheetName val="Paint_2"/>
      <sheetName val="Struc_2"/>
      <sheetName val="Sch__32"/>
      <sheetName val="bp_bill"/>
      <sheetName val="Discounted_Cash_Flow"/>
      <sheetName val="Revised_021099"/>
      <sheetName val="full_pot"/>
      <sheetName val="Project_Data"/>
      <sheetName val="3_Cost_Summary_with_classes"/>
      <sheetName val="AutoOpen_Stub_Data10"/>
      <sheetName val="Customize_Your_Purchase_Order12"/>
      <sheetName val="Purchase_Order18"/>
      <sheetName val="Intl_Data_Table10"/>
      <sheetName val="DETAIL_10"/>
      <sheetName val="SAN_REDUCED_18"/>
      <sheetName val="C-LOAD(L-FACTORY_)8"/>
      <sheetName val="Purchase_Order19"/>
      <sheetName val="Defect_Report(M&amp;E)6"/>
      <sheetName val="A_กลาง5"/>
      <sheetName val="A_กลาง_เกสร5"/>
      <sheetName val="A_แฝด5"/>
      <sheetName val="A_ริม5"/>
      <sheetName val="B_กลาง5"/>
      <sheetName val="B_ริม5"/>
      <sheetName val="B_แฝด5"/>
      <sheetName val="C_กลาง5"/>
      <sheetName val="C_ริม5"/>
      <sheetName val="C_แฝด5"/>
      <sheetName val="Price_per_model5"/>
      <sheetName val="Currency_Rate5"/>
      <sheetName val="Book_1_Summary5"/>
      <sheetName val="Sheet1_(3)6"/>
      <sheetName val="COMMOND_LINE6"/>
      <sheetName val="Main_Summary5"/>
      <sheetName val="2_1_1Take_pipe5"/>
      <sheetName val="2_1_2Take_Copper_Pipe5"/>
      <sheetName val="Order_List5"/>
      <sheetName val="Nov_'026"/>
      <sheetName val="data_list6"/>
      <sheetName val="New_DYNA6"/>
      <sheetName val="PRODUCT_MIX_TRUCK6"/>
      <sheetName val="BOM_043L,351L,299L6"/>
      <sheetName val="Construction_cost_assumption5"/>
      <sheetName val="JLL_Assumption5"/>
      <sheetName val="Retail_Program&amp;Rev_Assumption5"/>
      <sheetName val="Annual_Production5"/>
      <sheetName val="_ELECTRICAL_ROOM_CENTER_xlsx5"/>
      <sheetName val="ARM_39C_5"/>
      <sheetName val="Supplier_Master_IF5"/>
      <sheetName val="Fill_this_out_first___5"/>
      <sheetName val="ITB_COST5"/>
      <sheetName val="Direct_Cost5"/>
      <sheetName val="Buy_vs__Lease_Car5"/>
      <sheetName val="Income_Statement5"/>
      <sheetName val="Balance_Sheet5"/>
      <sheetName val="Cost_Data5"/>
      <sheetName val="main_sum_(hotel_&amp;_residences)3"/>
      <sheetName val="ตารางส่วนลด_EE_3"/>
      <sheetName val="bk_unit_rate3"/>
      <sheetName val="GAAP_Pru3"/>
      <sheetName val="Grand_Summary3"/>
      <sheetName val="Sub_Summary3"/>
      <sheetName val="Hotel_A_type_A3"/>
      <sheetName val="Hotel_A_type_B3"/>
      <sheetName val="Hotel_A_type_C3"/>
      <sheetName val="Hotel_B_type_B3"/>
      <sheetName val="Hotel_B_type_C3"/>
      <sheetName val="Hote_C__type_C3"/>
      <sheetName val="Hotel_A_suite3"/>
      <sheetName val="Gyp_Pavilion3"/>
      <sheetName val="Reception_Pavilion3"/>
      <sheetName val="WC__Reception3"/>
      <sheetName val="Corridor_Hote_A_3"/>
      <sheetName val="Corridor_Hote_B_3"/>
      <sheetName val="Corridor_Hote_C_3"/>
      <sheetName val="A1_23"/>
      <sheetName val="_Sample_request_(JC41-00834A)_3"/>
      <sheetName val="Customize_Your_Invoice3"/>
      <sheetName val="SPT_vs_PHI3"/>
      <sheetName val="Ceil_3"/>
      <sheetName val="Paint_3"/>
      <sheetName val="Struc_3"/>
      <sheetName val="Sch__33"/>
      <sheetName val="bp_bill1"/>
      <sheetName val="Discounted_Cash_Flow1"/>
      <sheetName val="DuctWork_Summary1"/>
      <sheetName val="Data_Dep11"/>
      <sheetName val="Production_info1"/>
      <sheetName val="Revised_0210991"/>
      <sheetName val="full_pot1"/>
      <sheetName val="Project_Data1"/>
      <sheetName val="Table_Master1"/>
      <sheetName val="PASTE_N_CUT1"/>
      <sheetName val="3_Cost_Summary_with_classes1"/>
      <sheetName val="AutoOpen_Stub_Data11"/>
      <sheetName val="Customize_Your_Purchase_Order13"/>
      <sheetName val="Purchase_Order20"/>
      <sheetName val="Intl_Data_Table11"/>
      <sheetName val="DETAIL_11"/>
      <sheetName val="SAN_REDUCED_19"/>
      <sheetName val="C-LOAD(L-FACTORY_)9"/>
      <sheetName val="Purchase_Order110"/>
      <sheetName val="Defect_Report(M&amp;E)7"/>
      <sheetName val="A_กลาง6"/>
      <sheetName val="A_กลาง_เกสร6"/>
      <sheetName val="A_แฝด6"/>
      <sheetName val="A_ริม6"/>
      <sheetName val="B_กลาง6"/>
      <sheetName val="B_ริม6"/>
      <sheetName val="B_แฝด6"/>
      <sheetName val="C_กลาง6"/>
      <sheetName val="C_ริม6"/>
      <sheetName val="C_แฝด6"/>
      <sheetName val="Price_per_model6"/>
      <sheetName val="Currency_Rate6"/>
      <sheetName val="Book_1_Summary6"/>
      <sheetName val="Sheet1_(3)7"/>
      <sheetName val="COMMOND_LINE7"/>
      <sheetName val="Main_Summary6"/>
      <sheetName val="2_1_1Take_pipe6"/>
      <sheetName val="2_1_2Take_Copper_Pipe6"/>
      <sheetName val="Order_List6"/>
      <sheetName val="Nov_'027"/>
      <sheetName val="data_list7"/>
      <sheetName val="New_DYNA7"/>
      <sheetName val="PRODUCT_MIX_TRUCK7"/>
      <sheetName val="BOM_043L,351L,299L7"/>
      <sheetName val="Construction_cost_assumption6"/>
      <sheetName val="JLL_Assumption6"/>
      <sheetName val="Retail_Program&amp;Rev_Assumption6"/>
      <sheetName val="Annual_Production6"/>
      <sheetName val="_ELECTRICAL_ROOM_CENTER_xlsx6"/>
      <sheetName val="ARM_39C_6"/>
      <sheetName val="Supplier_Master_IF6"/>
      <sheetName val="Fill_this_out_first___6"/>
      <sheetName val="ITB_COST6"/>
      <sheetName val="Direct_Cost6"/>
      <sheetName val="Buy_vs__Lease_Car6"/>
      <sheetName val="Income_Statement6"/>
      <sheetName val="Balance_Sheet6"/>
      <sheetName val="Cost_Data6"/>
      <sheetName val="main_sum_(hotel_&amp;_residences)4"/>
      <sheetName val="ตารางส่วนลด_EE_4"/>
      <sheetName val="bk_unit_rate4"/>
      <sheetName val="GAAP_Pru4"/>
      <sheetName val="Grand_Summary4"/>
      <sheetName val="Sub_Summary4"/>
      <sheetName val="Hotel_A_type_A4"/>
      <sheetName val="Hotel_A_type_B4"/>
      <sheetName val="Hotel_A_type_C4"/>
      <sheetName val="Hotel_B_type_B4"/>
      <sheetName val="Hotel_B_type_C4"/>
      <sheetName val="Hote_C__type_C4"/>
      <sheetName val="Hotel_A_suite4"/>
      <sheetName val="Gyp_Pavilion4"/>
      <sheetName val="Reception_Pavilion4"/>
      <sheetName val="WC__Reception4"/>
      <sheetName val="Corridor_Hote_A_4"/>
      <sheetName val="Corridor_Hote_B_4"/>
      <sheetName val="Corridor_Hote_C_4"/>
      <sheetName val="A1_24"/>
      <sheetName val="_Sample_request_(JC41-00834A)_4"/>
      <sheetName val="Customize_Your_Invoice4"/>
      <sheetName val="SPT_vs_PHI4"/>
      <sheetName val="Ceil_4"/>
      <sheetName val="Paint_4"/>
      <sheetName val="Struc_4"/>
      <sheetName val="Sch__34"/>
      <sheetName val="bp_bill2"/>
      <sheetName val="Discounted_Cash_Flow2"/>
      <sheetName val="DuctWork_Summary2"/>
      <sheetName val="Data_Dep12"/>
      <sheetName val="Production_info2"/>
      <sheetName val="Revised_0210992"/>
      <sheetName val="full_pot2"/>
      <sheetName val="Project_Data2"/>
      <sheetName val="Table_Master2"/>
      <sheetName val="PASTE_N_CUT2"/>
      <sheetName val="3_Cost_Summary_with_classes2"/>
      <sheetName val="P-200_Grid"/>
      <sheetName val="Check_C"/>
      <sheetName val="PRICE_LIST"/>
      <sheetName val="COST SUM"/>
      <sheetName val="GFA"/>
      <sheetName val="Costmaster"/>
      <sheetName val="I-slab"/>
      <sheetName val="STAIR-A"/>
      <sheetName val="UKG Graph Regional"/>
      <sheetName val="SH-B"/>
      <sheetName val="UKG All"/>
      <sheetName val="MFA"/>
      <sheetName val="Loan Data"/>
      <sheetName val="ราคาวัสดุ"/>
      <sheetName val="concrete&amp;งานไม้แบบ"/>
      <sheetName val="หมวด 6(2)"/>
      <sheetName val="หมวด 2"/>
      <sheetName val="VENDER (2)"/>
      <sheetName val="SELL"/>
      <sheetName val="sum-sys"/>
      <sheetName val="EXCLUDE"/>
      <sheetName val="VENDER"/>
      <sheetName val="DATA "/>
      <sheetName val="SITE OFFICE"/>
      <sheetName val="DATA_BASE1"/>
      <sheetName val="Bill_No__2_-_Carpark"/>
      <sheetName val="Material_Cost"/>
      <sheetName val="Ridge_Ventilation"/>
      <sheetName val="Project_Status_Overview"/>
      <sheetName val="Cover_Page"/>
      <sheetName val="Sheet1__2_"/>
      <sheetName val="[Purchase Order1]_ACE_Purchas_2"/>
      <sheetName val="[Purchase Order1]_ACE_Purchas_3"/>
      <sheetName val="[Purchase Order1]_ACE_Purchas_4"/>
      <sheetName val="[Purchase Order1]_ACE_Purchas_5"/>
      <sheetName val="[Purchase Order1]_ACE_Purchas_6"/>
      <sheetName val="[Purchase Order1]_ACE_Purchas_7"/>
      <sheetName val="[Purchase Order1]_ACE_Purchas_8"/>
      <sheetName val="[Purchase Order1]_ACE_Purchas_9"/>
      <sheetName val="[Purchase Order1]_ACE_Purcha_10"/>
      <sheetName val="[Purchase Order1]_ACE_Purcha_11"/>
      <sheetName val="[Purchase Order1]_ACE_Purcha_12"/>
      <sheetName val="[Purchase Order1]_ACE_Purcha_13"/>
      <sheetName val="[Purchase Order1]_ACE_Purcha_14"/>
      <sheetName val="[Purchase Order1]_ACE_Purcha_15"/>
      <sheetName val="[Purchase Order1]_ACE_Purcha_16"/>
      <sheetName val="[Purchase Order1]_ACE_Purcha_17"/>
      <sheetName val="[Purchase Order1]_ACE_Purcha_18"/>
      <sheetName val="[Purchase Order1]_ACE_Purcha_19"/>
      <sheetName val="[Purchase Order1]_ACE_Purcha_20"/>
      <sheetName val="[Purchase Order1]_ACE_Purcha_21"/>
      <sheetName val="[Purchase Order1]_ACE_Purcha_22"/>
      <sheetName val="[Purchase Order1]_ACE_Purcha_23"/>
      <sheetName val="[Purchase Order1]_ACE_Purcha_24"/>
      <sheetName val="[Purchase Order1]_ACE_Purcha_25"/>
      <sheetName val="[Purchase Order1]_ACE_Purcha_26"/>
      <sheetName val="[Purchase Order1]_ACE_Purcha_27"/>
      <sheetName val="[Purchase Order1]_ACE_Purcha_28"/>
      <sheetName val="[Purchase Order1]_ACE_Purcha_29"/>
      <sheetName val="[Purchase Order1]_ACE_Purcha_30"/>
      <sheetName val="[Purchase Order1]_ACE_Purcha_31"/>
      <sheetName val="[Purchase Order1]_ACE_Purcha_32"/>
      <sheetName val="[Purchase Order1]_ACE_Purcha_33"/>
      <sheetName val="[Purchase Order1]_ACE_Purcha_34"/>
      <sheetName val="[Purchase Order1]_ACE_Purcha_35"/>
      <sheetName val="[Purchase Order1]_ACE_Purcha_36"/>
      <sheetName val="[Purchase Order1]_ACE_Purcha_37"/>
      <sheetName val="[Purchase Order1]_ACE_Purcha_38"/>
      <sheetName val="[Purchase Order1]_ACE_Purcha_39"/>
      <sheetName val="[Purchase Order1]_ACE_Purcha_40"/>
      <sheetName val="[Purchase Order1]_ACE_Purcha_41"/>
      <sheetName val="[Purchase Order1]_ACE_Purcha_42"/>
      <sheetName val="[Purchase Order1]_ACE_Purcha_43"/>
      <sheetName val="[Purchase Order1]_ACE_Purcha_44"/>
      <sheetName val="[Purchase Order1]_ACE_Purcha_45"/>
      <sheetName val="[Purchase Order1]_ACE_Purcha_46"/>
      <sheetName val="[Purchase Order1]_ACE_Purcha_47"/>
      <sheetName val="[Purchase Order1]_ACE_Purcha_48"/>
      <sheetName val="[Purchase Order1]_ACE_Purcha_49"/>
      <sheetName val="[Purchase Order1]_ACE_Purcha_50"/>
      <sheetName val="[Purchase Order1]_ACE_Purcha_51"/>
      <sheetName val="[Purchase Order1]_ACE_Purcha_52"/>
      <sheetName val="[Purchase Order1]_ACE_Purcha_53"/>
      <sheetName val="[Purchase Order1]_ACE_Purcha_54"/>
      <sheetName val="[Purchase Order1]_ACE_Purcha_55"/>
      <sheetName val="[Purchase Order1]_ACE_Purcha_56"/>
      <sheetName val="[Purchase Order1]_ACE_Purcha_57"/>
      <sheetName val="[Purchase Order1]_ACE_Purcha_58"/>
      <sheetName val="[Purchase Order1]_ACE_Purcha_59"/>
      <sheetName val="[Purchase Order1]_ACE_Purcha_60"/>
      <sheetName val="[Purchase Order1]_ACE_Purcha_61"/>
      <sheetName val="[Purchase Order1]_ACE_Purcha_62"/>
      <sheetName val="[Purchase Order1]_ACE_Purcha_63"/>
      <sheetName val="[Purchase Order1]_ACE_Purcha_64"/>
      <sheetName val="[Purchase Order1]_ACE_Purcha_65"/>
      <sheetName val="[Purchase Order1]_ACE_Purcha_66"/>
      <sheetName val="[Purchase Order1]_ACE_Purcha_67"/>
      <sheetName val="[Purchase Order1]_ACE_Purcha_68"/>
      <sheetName val="[Purchase Order1]_ACE_Purcha_69"/>
      <sheetName val="[Purchase Order1]_ACE_Purcha_70"/>
      <sheetName val="[Purchase Order1]_ACE_Purcha_71"/>
      <sheetName val="[Purchase Order1]_ACE_Purcha_72"/>
      <sheetName val="[Purchase Order1]_ACE_Purcha_73"/>
      <sheetName val="[Purchase Order1]_ACE_Purcha_74"/>
      <sheetName val="[Purchase Order1]_ACE_Purcha_75"/>
      <sheetName val="[Purchase Order1]_ACE_Purcha_76"/>
      <sheetName val="[Purchase Order1]_ACE_Purcha_77"/>
      <sheetName val="[Purchase Order1]_ACE_Purcha_78"/>
      <sheetName val="[Purchase Order1]_ACE_Purcha_79"/>
      <sheetName val="[Purchase Order1]_ACE_Purcha_80"/>
      <sheetName val="[Purchase Order1]_ACE_Purcha_81"/>
      <sheetName val="[Purchase Order1]_ACE_Purcha_82"/>
      <sheetName val="[Purchase Order1]_ACE_Purcha_83"/>
      <sheetName val="[Purchase Order1]_ACE_Purcha_84"/>
      <sheetName val="MA"/>
      <sheetName val="4960"/>
      <sheetName val="Companies"/>
      <sheetName val="it-support"/>
      <sheetName val="INPUTS2 "/>
      <sheetName val="MILESTONE_BOQ306-Q406"/>
      <sheetName val="DecTopAgedPvt"/>
      <sheetName val="configuration"/>
      <sheetName val="DCD Kits"/>
      <sheetName val="Marketing Costs"/>
      <sheetName val="Daily_Record"/>
      <sheetName val="13  N"/>
      <sheetName val="Dates"/>
      <sheetName val="EPR"/>
      <sheetName val="VSAMS Summary"/>
      <sheetName val="Glossary"/>
      <sheetName val="Contents"/>
      <sheetName val="PT Eng_FY-00"/>
      <sheetName val="Time_Measurement"/>
      <sheetName val="電設"/>
      <sheetName val="1-C,D"/>
      <sheetName val="①　BP vs SPR (TTL Impact)"/>
      <sheetName val="Asset Balance in Jun.20"/>
      <sheetName val="cham cong朝のタイムシット"/>
      <sheetName val="Ｃ。Ｃ ca dem夜のタイムシット"/>
      <sheetName val="DSNV　社員メンバー"/>
      <sheetName val="TTDN会社の情報"/>
      <sheetName val="TCa残業"/>
      <sheetName val="Tca dem夜の残業"/>
      <sheetName val="P&amp;L HCM"/>
      <sheetName val="NKChungTu"/>
      <sheetName val="#REF!"/>
      <sheetName val="PL"/>
      <sheetName val="K-5"/>
      <sheetName val="TB_GEN"/>
      <sheetName val="Budget 2008"/>
      <sheetName val="Data Sheet"/>
      <sheetName val="塗装不良"/>
      <sheetName val="Avensis+d seg  in &amp; out of UK+F"/>
      <sheetName val="13__N"/>
      <sheetName val="COLUMN LEGEND"/>
      <sheetName val="Posting Level"/>
      <sheetName val="Data Versions"/>
      <sheetName val="FUNCTIONS Corp. Division"/>
      <sheetName val="DET. FUNC. - MAIL"/>
      <sheetName val="ALT-HIER EXPRESS"/>
      <sheetName val="ADJ. TYPES"/>
      <sheetName val="Notes &amp; KPIs"/>
      <sheetName val="物性"/>
      <sheetName val="START"/>
      <sheetName val="12 Sep'19"/>
      <sheetName val="13 Sep'19 "/>
      <sheetName val="1-10-19"/>
      <sheetName val="2-10-19"/>
      <sheetName val="3-10-19 "/>
      <sheetName val="FM-HRS-352 REV.00 (2)"/>
      <sheetName val="แบบฟอร์ม"/>
      <sheetName val="รายชื่อ 9.9.19"/>
      <sheetName val="รายชื่อ 26.8.19 (2)"/>
      <sheetName val="รายชื่อ 11.9.19 "/>
      <sheetName val="รายชื่อ 17.9.19  "/>
      <sheetName val="รายชื่อ 20.9.19"/>
      <sheetName val="รายชื่อ 17.9.19   (2)"/>
      <sheetName val="รายชื่อ 17.9.19   (3)"/>
      <sheetName val="Data2008"/>
    </sheetNames>
    <sheetDataSet>
      <sheetData sheetId="0" refreshError="1"/>
      <sheetData sheetId="1" refreshError="1">
        <row r="21">
          <cell r="E21" t="b">
            <v>0</v>
          </cell>
        </row>
        <row r="23">
          <cell r="F23" t="str">
            <v>State</v>
          </cell>
        </row>
        <row r="24">
          <cell r="F24">
            <v>0.05</v>
          </cell>
        </row>
        <row r="25">
          <cell r="E25" t="b">
            <v>1</v>
          </cell>
        </row>
        <row r="29">
          <cell r="E29" t="b">
            <v>0</v>
          </cell>
        </row>
      </sheetData>
      <sheetData sheetId="2" refreshError="1">
        <row r="23">
          <cell r="F23" t="str">
            <v>State</v>
          </cell>
        </row>
        <row r="40">
          <cell r="E40">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refreshError="1"/>
      <sheetData sheetId="195" refreshError="1"/>
      <sheetData sheetId="196">
        <row r="23">
          <cell r="F23" t="str">
            <v>State</v>
          </cell>
        </row>
      </sheetData>
      <sheetData sheetId="197">
        <row r="23">
          <cell r="F23" t="str">
            <v>State</v>
          </cell>
        </row>
      </sheetData>
      <sheetData sheetId="198">
        <row r="23">
          <cell r="F23" t="str">
            <v>State</v>
          </cell>
        </row>
      </sheetData>
      <sheetData sheetId="199">
        <row r="23">
          <cell r="F23" t="str">
            <v>State</v>
          </cell>
        </row>
      </sheetData>
      <sheetData sheetId="200">
        <row r="23">
          <cell r="F23" t="str">
            <v>State</v>
          </cell>
        </row>
      </sheetData>
      <sheetData sheetId="201">
        <row r="23">
          <cell r="F23" t="str">
            <v>State</v>
          </cell>
        </row>
      </sheetData>
      <sheetData sheetId="202">
        <row r="23">
          <cell r="F23" t="str">
            <v>State</v>
          </cell>
        </row>
      </sheetData>
      <sheetData sheetId="203">
        <row r="23">
          <cell r="F23" t="str">
            <v>State</v>
          </cell>
        </row>
      </sheetData>
      <sheetData sheetId="204">
        <row r="23">
          <cell r="F23" t="str">
            <v>State</v>
          </cell>
        </row>
      </sheetData>
      <sheetData sheetId="205">
        <row r="23">
          <cell r="F23" t="str">
            <v>State</v>
          </cell>
        </row>
      </sheetData>
      <sheetData sheetId="206">
        <row r="23">
          <cell r="F23" t="str">
            <v>State</v>
          </cell>
        </row>
      </sheetData>
      <sheetData sheetId="207">
        <row r="23">
          <cell r="F23" t="str">
            <v>State</v>
          </cell>
        </row>
      </sheetData>
      <sheetData sheetId="208">
        <row r="23">
          <cell r="F23" t="str">
            <v>State</v>
          </cell>
        </row>
      </sheetData>
      <sheetData sheetId="209" refreshError="1"/>
      <sheetData sheetId="210">
        <row r="23">
          <cell r="F23" t="str">
            <v>State</v>
          </cell>
        </row>
      </sheetData>
      <sheetData sheetId="211">
        <row r="23">
          <cell r="F23" t="str">
            <v>State</v>
          </cell>
        </row>
      </sheetData>
      <sheetData sheetId="212">
        <row r="23">
          <cell r="F23" t="str">
            <v>State</v>
          </cell>
        </row>
      </sheetData>
      <sheetData sheetId="213" refreshError="1"/>
      <sheetData sheetId="214" refreshError="1"/>
      <sheetData sheetId="215" refreshError="1"/>
      <sheetData sheetId="216" refreshError="1"/>
      <sheetData sheetId="217" refreshError="1"/>
      <sheetData sheetId="218" refreshError="1"/>
      <sheetData sheetId="219" refreshError="1"/>
      <sheetData sheetId="220">
        <row r="23">
          <cell r="F23">
            <v>0</v>
          </cell>
        </row>
      </sheetData>
      <sheetData sheetId="221">
        <row r="23">
          <cell r="F23" t="str">
            <v>State</v>
          </cell>
        </row>
      </sheetData>
      <sheetData sheetId="222">
        <row r="23">
          <cell r="F23" t="str">
            <v>State</v>
          </cell>
        </row>
      </sheetData>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ow r="23">
          <cell r="F23" t="str">
            <v>State</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row r="23">
          <cell r="F23" t="str">
            <v>บริษัท มิลเลนเนียม ออโต้ จำกัด</v>
          </cell>
        </row>
      </sheetData>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ow r="23">
          <cell r="F23" t="str">
            <v>State</v>
          </cell>
        </row>
      </sheetData>
      <sheetData sheetId="432">
        <row r="23">
          <cell r="F23" t="str">
            <v>State</v>
          </cell>
        </row>
      </sheetData>
      <sheetData sheetId="433">
        <row r="23">
          <cell r="F23" t="str">
            <v>State</v>
          </cell>
        </row>
      </sheetData>
      <sheetData sheetId="434">
        <row r="23">
          <cell r="F23" t="str">
            <v>State</v>
          </cell>
        </row>
      </sheetData>
      <sheetData sheetId="435">
        <row r="23">
          <cell r="F23" t="str">
            <v>State</v>
          </cell>
        </row>
      </sheetData>
      <sheetData sheetId="436">
        <row r="23">
          <cell r="F23" t="str">
            <v>State</v>
          </cell>
        </row>
      </sheetData>
      <sheetData sheetId="437">
        <row r="23">
          <cell r="F23" t="str">
            <v>State</v>
          </cell>
        </row>
      </sheetData>
      <sheetData sheetId="438">
        <row r="23">
          <cell r="F23" t="str">
            <v>State</v>
          </cell>
        </row>
      </sheetData>
      <sheetData sheetId="439">
        <row r="23">
          <cell r="F23" t="str">
            <v>State</v>
          </cell>
        </row>
      </sheetData>
      <sheetData sheetId="440">
        <row r="23">
          <cell r="F23" t="str">
            <v>State</v>
          </cell>
        </row>
      </sheetData>
      <sheetData sheetId="441">
        <row r="23">
          <cell r="F23" t="str">
            <v>State</v>
          </cell>
        </row>
      </sheetData>
      <sheetData sheetId="442">
        <row r="23">
          <cell r="F23" t="str">
            <v>State</v>
          </cell>
        </row>
      </sheetData>
      <sheetData sheetId="443">
        <row r="23">
          <cell r="F23" t="str">
            <v>State</v>
          </cell>
        </row>
      </sheetData>
      <sheetData sheetId="444">
        <row r="23">
          <cell r="F23" t="str">
            <v>State</v>
          </cell>
        </row>
      </sheetData>
      <sheetData sheetId="445">
        <row r="23">
          <cell r="F23" t="str">
            <v>State</v>
          </cell>
        </row>
      </sheetData>
      <sheetData sheetId="446">
        <row r="23">
          <cell r="F23" t="str">
            <v>State</v>
          </cell>
        </row>
      </sheetData>
      <sheetData sheetId="447">
        <row r="23">
          <cell r="F23" t="str">
            <v>State</v>
          </cell>
        </row>
      </sheetData>
      <sheetData sheetId="448">
        <row r="23">
          <cell r="F23" t="str">
            <v>State</v>
          </cell>
        </row>
      </sheetData>
      <sheetData sheetId="449">
        <row r="23">
          <cell r="F23" t="str">
            <v>State</v>
          </cell>
        </row>
      </sheetData>
      <sheetData sheetId="450">
        <row r="23">
          <cell r="F23" t="str">
            <v>State</v>
          </cell>
        </row>
      </sheetData>
      <sheetData sheetId="451">
        <row r="23">
          <cell r="F23" t="str">
            <v>State</v>
          </cell>
        </row>
      </sheetData>
      <sheetData sheetId="452">
        <row r="23">
          <cell r="F23" t="str">
            <v>State</v>
          </cell>
        </row>
      </sheetData>
      <sheetData sheetId="453">
        <row r="23">
          <cell r="F23" t="str">
            <v>State</v>
          </cell>
        </row>
      </sheetData>
      <sheetData sheetId="454">
        <row r="23">
          <cell r="F23" t="str">
            <v>State</v>
          </cell>
        </row>
      </sheetData>
      <sheetData sheetId="455">
        <row r="23">
          <cell r="F23" t="str">
            <v>State</v>
          </cell>
        </row>
      </sheetData>
      <sheetData sheetId="456">
        <row r="23">
          <cell r="F23" t="str">
            <v>State</v>
          </cell>
        </row>
      </sheetData>
      <sheetData sheetId="457">
        <row r="23">
          <cell r="F23" t="str">
            <v>State</v>
          </cell>
        </row>
      </sheetData>
      <sheetData sheetId="458">
        <row r="23">
          <cell r="F23" t="str">
            <v>State</v>
          </cell>
        </row>
      </sheetData>
      <sheetData sheetId="459">
        <row r="23">
          <cell r="F23" t="str">
            <v>State</v>
          </cell>
        </row>
      </sheetData>
      <sheetData sheetId="460">
        <row r="23">
          <cell r="F23" t="str">
            <v>State</v>
          </cell>
        </row>
      </sheetData>
      <sheetData sheetId="461">
        <row r="23">
          <cell r="F23" t="str">
            <v>State</v>
          </cell>
        </row>
      </sheetData>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ow r="23">
          <cell r="F23" t="str">
            <v>State</v>
          </cell>
        </row>
      </sheetData>
      <sheetData sheetId="476">
        <row r="23">
          <cell r="F23" t="str">
            <v>State</v>
          </cell>
        </row>
      </sheetData>
      <sheetData sheetId="477">
        <row r="23">
          <cell r="F23" t="str">
            <v>State</v>
          </cell>
        </row>
      </sheetData>
      <sheetData sheetId="478">
        <row r="23">
          <cell r="F23" t="str">
            <v>State</v>
          </cell>
        </row>
      </sheetData>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ow r="23">
          <cell r="F23" t="str">
            <v>State</v>
          </cell>
        </row>
      </sheetData>
      <sheetData sheetId="500" refreshError="1"/>
      <sheetData sheetId="501" refreshError="1"/>
      <sheetData sheetId="502" refreshError="1"/>
      <sheetData sheetId="503">
        <row r="23">
          <cell r="F23" t="str">
            <v>State</v>
          </cell>
        </row>
      </sheetData>
      <sheetData sheetId="504" refreshError="1"/>
      <sheetData sheetId="505" refreshError="1"/>
      <sheetData sheetId="506" refreshError="1"/>
      <sheetData sheetId="507" refreshError="1"/>
      <sheetData sheetId="508">
        <row r="23">
          <cell r="F23" t="str">
            <v>State</v>
          </cell>
        </row>
      </sheetData>
      <sheetData sheetId="509">
        <row r="23">
          <cell r="F23" t="str">
            <v>State</v>
          </cell>
        </row>
      </sheetData>
      <sheetData sheetId="510">
        <row r="23">
          <cell r="F23" t="str">
            <v>State</v>
          </cell>
        </row>
      </sheetData>
      <sheetData sheetId="511">
        <row r="23">
          <cell r="F23" t="str">
            <v>State</v>
          </cell>
        </row>
      </sheetData>
      <sheetData sheetId="512">
        <row r="23">
          <cell r="F23" t="str">
            <v>State</v>
          </cell>
        </row>
      </sheetData>
      <sheetData sheetId="513">
        <row r="23">
          <cell r="F23" t="str">
            <v>State</v>
          </cell>
        </row>
      </sheetData>
      <sheetData sheetId="514">
        <row r="23">
          <cell r="F23" t="str">
            <v>State</v>
          </cell>
        </row>
      </sheetData>
      <sheetData sheetId="515">
        <row r="23">
          <cell r="F23" t="str">
            <v>State</v>
          </cell>
        </row>
      </sheetData>
      <sheetData sheetId="516">
        <row r="23">
          <cell r="F23" t="str">
            <v>State</v>
          </cell>
        </row>
      </sheetData>
      <sheetData sheetId="517">
        <row r="23">
          <cell r="F23" t="str">
            <v>State</v>
          </cell>
        </row>
      </sheetData>
      <sheetData sheetId="518">
        <row r="23">
          <cell r="F23" t="str">
            <v>State</v>
          </cell>
        </row>
      </sheetData>
      <sheetData sheetId="519">
        <row r="23">
          <cell r="F23" t="str">
            <v>State</v>
          </cell>
        </row>
      </sheetData>
      <sheetData sheetId="520">
        <row r="23">
          <cell r="F23" t="str">
            <v>State</v>
          </cell>
        </row>
      </sheetData>
      <sheetData sheetId="521">
        <row r="23">
          <cell r="F23" t="str">
            <v>State</v>
          </cell>
        </row>
      </sheetData>
      <sheetData sheetId="522">
        <row r="23">
          <cell r="F23" t="str">
            <v>State</v>
          </cell>
        </row>
      </sheetData>
      <sheetData sheetId="523">
        <row r="23">
          <cell r="F23" t="str">
            <v>State</v>
          </cell>
        </row>
      </sheetData>
      <sheetData sheetId="524">
        <row r="23">
          <cell r="F23" t="str">
            <v>State</v>
          </cell>
        </row>
      </sheetData>
      <sheetData sheetId="525">
        <row r="23">
          <cell r="F23" t="str">
            <v>State</v>
          </cell>
        </row>
      </sheetData>
      <sheetData sheetId="526">
        <row r="23">
          <cell r="F23" t="str">
            <v>State</v>
          </cell>
        </row>
      </sheetData>
      <sheetData sheetId="527">
        <row r="23">
          <cell r="F23" t="str">
            <v>State</v>
          </cell>
        </row>
      </sheetData>
      <sheetData sheetId="528">
        <row r="23">
          <cell r="F23" t="str">
            <v>State</v>
          </cell>
        </row>
      </sheetData>
      <sheetData sheetId="529">
        <row r="23">
          <cell r="F23" t="str">
            <v>State</v>
          </cell>
        </row>
      </sheetData>
      <sheetData sheetId="530">
        <row r="23">
          <cell r="F23" t="str">
            <v>State</v>
          </cell>
        </row>
      </sheetData>
      <sheetData sheetId="531">
        <row r="23">
          <cell r="F23" t="str">
            <v>State</v>
          </cell>
        </row>
      </sheetData>
      <sheetData sheetId="532">
        <row r="23">
          <cell r="F23" t="str">
            <v>State</v>
          </cell>
        </row>
      </sheetData>
      <sheetData sheetId="533">
        <row r="23">
          <cell r="F23" t="str">
            <v>State</v>
          </cell>
        </row>
      </sheetData>
      <sheetData sheetId="534">
        <row r="23">
          <cell r="F23" t="str">
            <v>State</v>
          </cell>
        </row>
      </sheetData>
      <sheetData sheetId="535">
        <row r="23">
          <cell r="F23" t="str">
            <v>State</v>
          </cell>
        </row>
      </sheetData>
      <sheetData sheetId="536">
        <row r="23">
          <cell r="F23" t="str">
            <v>State</v>
          </cell>
        </row>
      </sheetData>
      <sheetData sheetId="537">
        <row r="23">
          <cell r="F23" t="str">
            <v>State</v>
          </cell>
        </row>
      </sheetData>
      <sheetData sheetId="538">
        <row r="23">
          <cell r="F23" t="str">
            <v>State</v>
          </cell>
        </row>
      </sheetData>
      <sheetData sheetId="539">
        <row r="23">
          <cell r="F23" t="str">
            <v>State</v>
          </cell>
        </row>
      </sheetData>
      <sheetData sheetId="540">
        <row r="23">
          <cell r="F23" t="str">
            <v>State</v>
          </cell>
        </row>
      </sheetData>
      <sheetData sheetId="541">
        <row r="23">
          <cell r="F23" t="str">
            <v>State</v>
          </cell>
        </row>
      </sheetData>
      <sheetData sheetId="542">
        <row r="23">
          <cell r="F23" t="str">
            <v>State</v>
          </cell>
        </row>
      </sheetData>
      <sheetData sheetId="543">
        <row r="23">
          <cell r="F23" t="str">
            <v>State</v>
          </cell>
        </row>
      </sheetData>
      <sheetData sheetId="544">
        <row r="23">
          <cell r="F23" t="str">
            <v>State</v>
          </cell>
        </row>
      </sheetData>
      <sheetData sheetId="545">
        <row r="23">
          <cell r="F23" t="str">
            <v>State</v>
          </cell>
        </row>
      </sheetData>
      <sheetData sheetId="546">
        <row r="23">
          <cell r="F23" t="str">
            <v>State</v>
          </cell>
        </row>
      </sheetData>
      <sheetData sheetId="547">
        <row r="23">
          <cell r="F23" t="str">
            <v>State</v>
          </cell>
        </row>
      </sheetData>
      <sheetData sheetId="548">
        <row r="23">
          <cell r="F23" t="str">
            <v>State</v>
          </cell>
        </row>
      </sheetData>
      <sheetData sheetId="549">
        <row r="23">
          <cell r="F23" t="str">
            <v>State</v>
          </cell>
        </row>
      </sheetData>
      <sheetData sheetId="550">
        <row r="23">
          <cell r="F23" t="str">
            <v>State</v>
          </cell>
        </row>
      </sheetData>
      <sheetData sheetId="551">
        <row r="23">
          <cell r="F23" t="str">
            <v>State</v>
          </cell>
        </row>
      </sheetData>
      <sheetData sheetId="552">
        <row r="23">
          <cell r="F23" t="str">
            <v>State</v>
          </cell>
        </row>
      </sheetData>
      <sheetData sheetId="553">
        <row r="23">
          <cell r="F23" t="str">
            <v>State</v>
          </cell>
        </row>
      </sheetData>
      <sheetData sheetId="554">
        <row r="23">
          <cell r="F23" t="str">
            <v>State</v>
          </cell>
        </row>
      </sheetData>
      <sheetData sheetId="555">
        <row r="23">
          <cell r="F23" t="str">
            <v>State</v>
          </cell>
        </row>
      </sheetData>
      <sheetData sheetId="556">
        <row r="23">
          <cell r="F23" t="str">
            <v>State</v>
          </cell>
        </row>
      </sheetData>
      <sheetData sheetId="557">
        <row r="23">
          <cell r="F23" t="str">
            <v>State</v>
          </cell>
        </row>
      </sheetData>
      <sheetData sheetId="558">
        <row r="23">
          <cell r="F23" t="str">
            <v>State</v>
          </cell>
        </row>
      </sheetData>
      <sheetData sheetId="559">
        <row r="23">
          <cell r="F23" t="str">
            <v>State</v>
          </cell>
        </row>
      </sheetData>
      <sheetData sheetId="560">
        <row r="23">
          <cell r="F23" t="str">
            <v>State</v>
          </cell>
        </row>
      </sheetData>
      <sheetData sheetId="561">
        <row r="23">
          <cell r="F23" t="str">
            <v>State</v>
          </cell>
        </row>
      </sheetData>
      <sheetData sheetId="562">
        <row r="23">
          <cell r="F23" t="str">
            <v>State</v>
          </cell>
        </row>
      </sheetData>
      <sheetData sheetId="563">
        <row r="23">
          <cell r="F23" t="str">
            <v>State</v>
          </cell>
        </row>
      </sheetData>
      <sheetData sheetId="564">
        <row r="23">
          <cell r="F23" t="str">
            <v>State</v>
          </cell>
        </row>
      </sheetData>
      <sheetData sheetId="565">
        <row r="23">
          <cell r="F23" t="str">
            <v>State</v>
          </cell>
        </row>
      </sheetData>
      <sheetData sheetId="566">
        <row r="23">
          <cell r="F23" t="str">
            <v>State</v>
          </cell>
        </row>
      </sheetData>
      <sheetData sheetId="567">
        <row r="23">
          <cell r="F23" t="str">
            <v>State</v>
          </cell>
        </row>
      </sheetData>
      <sheetData sheetId="568">
        <row r="23">
          <cell r="F23" t="str">
            <v>State</v>
          </cell>
        </row>
      </sheetData>
      <sheetData sheetId="569">
        <row r="23">
          <cell r="F23" t="str">
            <v>State</v>
          </cell>
        </row>
      </sheetData>
      <sheetData sheetId="570">
        <row r="23">
          <cell r="F23" t="str">
            <v>State</v>
          </cell>
        </row>
      </sheetData>
      <sheetData sheetId="571">
        <row r="23">
          <cell r="F23" t="str">
            <v>State</v>
          </cell>
        </row>
      </sheetData>
      <sheetData sheetId="572">
        <row r="23">
          <cell r="F23" t="str">
            <v>State</v>
          </cell>
        </row>
      </sheetData>
      <sheetData sheetId="573">
        <row r="23">
          <cell r="F23" t="str">
            <v>State</v>
          </cell>
        </row>
      </sheetData>
      <sheetData sheetId="574">
        <row r="23">
          <cell r="F23" t="str">
            <v>State</v>
          </cell>
        </row>
      </sheetData>
      <sheetData sheetId="575">
        <row r="23">
          <cell r="F23" t="str">
            <v>State</v>
          </cell>
        </row>
      </sheetData>
      <sheetData sheetId="576">
        <row r="23">
          <cell r="F23" t="str">
            <v>State</v>
          </cell>
        </row>
      </sheetData>
      <sheetData sheetId="577">
        <row r="23">
          <cell r="F23" t="str">
            <v>State</v>
          </cell>
        </row>
      </sheetData>
      <sheetData sheetId="578">
        <row r="23">
          <cell r="F23" t="str">
            <v>State</v>
          </cell>
        </row>
      </sheetData>
      <sheetData sheetId="579">
        <row r="23">
          <cell r="F23" t="str">
            <v>State</v>
          </cell>
        </row>
      </sheetData>
      <sheetData sheetId="580">
        <row r="23">
          <cell r="F23" t="str">
            <v>State</v>
          </cell>
        </row>
      </sheetData>
      <sheetData sheetId="581">
        <row r="23">
          <cell r="F23" t="str">
            <v>State</v>
          </cell>
        </row>
      </sheetData>
      <sheetData sheetId="582">
        <row r="23">
          <cell r="F23" t="str">
            <v>State</v>
          </cell>
        </row>
      </sheetData>
      <sheetData sheetId="583">
        <row r="23">
          <cell r="F23" t="str">
            <v>State</v>
          </cell>
        </row>
      </sheetData>
      <sheetData sheetId="584">
        <row r="23">
          <cell r="F23" t="str">
            <v>State</v>
          </cell>
        </row>
      </sheetData>
      <sheetData sheetId="585">
        <row r="23">
          <cell r="F23" t="str">
            <v>State</v>
          </cell>
        </row>
      </sheetData>
      <sheetData sheetId="586">
        <row r="23">
          <cell r="F23" t="str">
            <v>State</v>
          </cell>
        </row>
      </sheetData>
      <sheetData sheetId="587">
        <row r="23">
          <cell r="F23" t="str">
            <v>State</v>
          </cell>
        </row>
      </sheetData>
      <sheetData sheetId="588">
        <row r="23">
          <cell r="F23" t="str">
            <v>State</v>
          </cell>
        </row>
      </sheetData>
      <sheetData sheetId="589">
        <row r="23">
          <cell r="F23" t="str">
            <v>State</v>
          </cell>
        </row>
      </sheetData>
      <sheetData sheetId="590">
        <row r="23">
          <cell r="F23" t="str">
            <v>State</v>
          </cell>
        </row>
      </sheetData>
      <sheetData sheetId="591">
        <row r="23">
          <cell r="F23" t="str">
            <v>State</v>
          </cell>
        </row>
      </sheetData>
      <sheetData sheetId="592">
        <row r="23">
          <cell r="F23" t="str">
            <v>State</v>
          </cell>
        </row>
      </sheetData>
      <sheetData sheetId="593">
        <row r="23">
          <cell r="F23" t="str">
            <v>State</v>
          </cell>
        </row>
      </sheetData>
      <sheetData sheetId="594">
        <row r="23">
          <cell r="F23" t="str">
            <v>State</v>
          </cell>
        </row>
      </sheetData>
      <sheetData sheetId="595">
        <row r="23">
          <cell r="F23" t="str">
            <v>State</v>
          </cell>
        </row>
      </sheetData>
      <sheetData sheetId="596">
        <row r="23">
          <cell r="F23" t="str">
            <v>State</v>
          </cell>
        </row>
      </sheetData>
      <sheetData sheetId="597">
        <row r="23">
          <cell r="F23" t="str">
            <v>State</v>
          </cell>
        </row>
      </sheetData>
      <sheetData sheetId="598">
        <row r="23">
          <cell r="F23" t="str">
            <v>State</v>
          </cell>
        </row>
      </sheetData>
      <sheetData sheetId="599">
        <row r="23">
          <cell r="F23" t="str">
            <v>State</v>
          </cell>
        </row>
      </sheetData>
      <sheetData sheetId="600">
        <row r="23">
          <cell r="F23" t="str">
            <v>State</v>
          </cell>
        </row>
      </sheetData>
      <sheetData sheetId="601">
        <row r="23">
          <cell r="F23" t="str">
            <v>State</v>
          </cell>
        </row>
      </sheetData>
      <sheetData sheetId="602">
        <row r="23">
          <cell r="F23" t="str">
            <v>State</v>
          </cell>
        </row>
      </sheetData>
      <sheetData sheetId="603">
        <row r="23">
          <cell r="F23" t="str">
            <v>State</v>
          </cell>
        </row>
      </sheetData>
      <sheetData sheetId="604">
        <row r="23">
          <cell r="F23" t="str">
            <v>State</v>
          </cell>
        </row>
      </sheetData>
      <sheetData sheetId="605">
        <row r="23">
          <cell r="F23" t="str">
            <v>State</v>
          </cell>
        </row>
      </sheetData>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ow r="23">
          <cell r="F23" t="str">
            <v>State</v>
          </cell>
        </row>
      </sheetData>
      <sheetData sheetId="621">
        <row r="23">
          <cell r="F23" t="str">
            <v>State</v>
          </cell>
        </row>
      </sheetData>
      <sheetData sheetId="622">
        <row r="23">
          <cell r="F23" t="str">
            <v>State</v>
          </cell>
        </row>
      </sheetData>
      <sheetData sheetId="623">
        <row r="23">
          <cell r="F23" t="str">
            <v>State</v>
          </cell>
        </row>
      </sheetData>
      <sheetData sheetId="624">
        <row r="23">
          <cell r="F23" t="str">
            <v>State</v>
          </cell>
        </row>
      </sheetData>
      <sheetData sheetId="625">
        <row r="23">
          <cell r="F23" t="str">
            <v>State</v>
          </cell>
        </row>
      </sheetData>
      <sheetData sheetId="626">
        <row r="23">
          <cell r="F23" t="str">
            <v>State</v>
          </cell>
        </row>
      </sheetData>
      <sheetData sheetId="627">
        <row r="23">
          <cell r="F23" t="str">
            <v>State</v>
          </cell>
        </row>
      </sheetData>
      <sheetData sheetId="628">
        <row r="23">
          <cell r="F23" t="str">
            <v>State</v>
          </cell>
        </row>
      </sheetData>
      <sheetData sheetId="629">
        <row r="23">
          <cell r="F23" t="str">
            <v>State</v>
          </cell>
        </row>
      </sheetData>
      <sheetData sheetId="630">
        <row r="23">
          <cell r="F23" t="str">
            <v>State</v>
          </cell>
        </row>
      </sheetData>
      <sheetData sheetId="631">
        <row r="23">
          <cell r="F23" t="str">
            <v>State</v>
          </cell>
        </row>
      </sheetData>
      <sheetData sheetId="632">
        <row r="23">
          <cell r="F23" t="str">
            <v>State</v>
          </cell>
        </row>
      </sheetData>
      <sheetData sheetId="633">
        <row r="23">
          <cell r="F23" t="str">
            <v>State</v>
          </cell>
        </row>
      </sheetData>
      <sheetData sheetId="634">
        <row r="23">
          <cell r="F23" t="str">
            <v>State</v>
          </cell>
        </row>
      </sheetData>
      <sheetData sheetId="635">
        <row r="23">
          <cell r="F23" t="str">
            <v>State</v>
          </cell>
        </row>
      </sheetData>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sheetData sheetId="645"/>
      <sheetData sheetId="646">
        <row r="23">
          <cell r="F23" t="str">
            <v>EB3B 3600 NJ3JPP</v>
          </cell>
        </row>
      </sheetData>
      <sheetData sheetId="647">
        <row r="40">
          <cell r="E40">
            <v>0</v>
          </cell>
        </row>
      </sheetData>
      <sheetData sheetId="648"/>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sheetData sheetId="790">
        <row r="23">
          <cell r="F23" t="str">
            <v>State</v>
          </cell>
        </row>
      </sheetData>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refreshError="1"/>
      <sheetData sheetId="849" refreshError="1"/>
      <sheetData sheetId="850" refreshError="1"/>
      <sheetData sheetId="851" refreshError="1"/>
      <sheetData sheetId="852" refreshError="1"/>
      <sheetData sheetId="853"/>
      <sheetData sheetId="854"/>
      <sheetData sheetId="855">
        <row r="23">
          <cell r="F23" t="str">
            <v>State</v>
          </cell>
        </row>
      </sheetData>
      <sheetData sheetId="856">
        <row r="23">
          <cell r="F23" t="str">
            <v>State</v>
          </cell>
        </row>
      </sheetData>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refreshError="1"/>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row r="23">
          <cell r="F23" t="str">
            <v>State</v>
          </cell>
        </row>
      </sheetData>
      <sheetData sheetId="1012">
        <row r="23">
          <cell r="F23" t="str">
            <v>State</v>
          </cell>
        </row>
      </sheetData>
      <sheetData sheetId="1013"/>
      <sheetData sheetId="1014"/>
      <sheetData sheetId="1015"/>
      <sheetData sheetId="1016"/>
      <sheetData sheetId="1017"/>
      <sheetData sheetId="1018"/>
      <sheetData sheetId="1019"/>
      <sheetData sheetId="1020"/>
      <sheetData sheetId="1021"/>
      <sheetData sheetId="1022"/>
      <sheetData sheetId="1023"/>
      <sheetData sheetId="1024" refreshError="1"/>
      <sheetData sheetId="1025" refreshError="1"/>
      <sheetData sheetId="1026" refreshError="1"/>
      <sheetData sheetId="1027" refreshError="1"/>
      <sheetData sheetId="1028" refreshError="1"/>
      <sheetData sheetId="1029" refreshError="1"/>
      <sheetData sheetId="1030"/>
      <sheetData sheetId="1031"/>
      <sheetData sheetId="1032" refreshError="1"/>
      <sheetData sheetId="1033" refreshError="1"/>
      <sheetData sheetId="1034" refreshError="1"/>
      <sheetData sheetId="1035" refreshError="1"/>
      <sheetData sheetId="1036" refreshError="1"/>
      <sheetData sheetId="1037"/>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sheetData sheetId="1049"/>
      <sheetData sheetId="1050"/>
      <sheetData sheetId="1051"/>
      <sheetData sheetId="1052"/>
      <sheetData sheetId="1053"/>
      <sheetData sheetId="1054"/>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sheetData sheetId="1064"/>
      <sheetData sheetId="1065"/>
      <sheetData sheetId="1066"/>
      <sheetData sheetId="1067"/>
      <sheetData sheetId="1068"/>
      <sheetData sheetId="1069"/>
      <sheetData sheetId="1070"/>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ow r="40">
          <cell r="E40" t="e">
            <v>#N/A</v>
          </cell>
        </row>
      </sheetData>
      <sheetData sheetId="1189"/>
      <sheetData sheetId="1190"/>
      <sheetData sheetId="1191">
        <row r="23">
          <cell r="F23" t="e">
            <v>#N/A</v>
          </cell>
        </row>
      </sheetData>
      <sheetData sheetId="1192"/>
      <sheetData sheetId="1193">
        <row r="23">
          <cell r="F23">
            <v>0</v>
          </cell>
        </row>
      </sheetData>
      <sheetData sheetId="1194">
        <row r="25">
          <cell r="E25">
            <v>0</v>
          </cell>
        </row>
      </sheetData>
      <sheetData sheetId="1195"/>
      <sheetData sheetId="1196">
        <row r="23">
          <cell r="F23" t="e">
            <v>#N/A</v>
          </cell>
        </row>
      </sheetData>
      <sheetData sheetId="1197"/>
      <sheetData sheetId="1198"/>
      <sheetData sheetId="1199">
        <row r="23">
          <cell r="F23">
            <v>0</v>
          </cell>
        </row>
      </sheetData>
      <sheetData sheetId="1200">
        <row r="25">
          <cell r="E25">
            <v>0</v>
          </cell>
        </row>
      </sheetData>
      <sheetData sheetId="1201"/>
      <sheetData sheetId="120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2.Conso"/>
      <sheetName val="8_x0004_-_x0017__x0000_"/>
      <sheetName val="Sale0307"/>
      <sheetName val="実績月"/>
      <sheetName val="Sale 0502"/>
      <sheetName val="EQ4NTV"/>
      <sheetName val="Cost FG 12-09"/>
      <sheetName val="FG"/>
      <sheetName val="RATE"/>
      <sheetName val="Rv"/>
      <sheetName val="Sale 0501"/>
      <sheetName val="販価"/>
      <sheetName val="日程管理表"/>
      <sheetName val="[Recconcile  vat.xls][Recconcil"/>
      <sheetName val="⠰퀀⣸＀_x0000_䀀햨䔇_x0000_言⠳_x0000__x0001__x0000__x0000_吀⠱豃訯⠳言⠱䔀_x0000_䔀_x0000_Ā_x0000_㐀"/>
      <sheetName val=""/>
      <sheetName val="生データ"/>
      <sheetName val="Sale0309"/>
      <sheetName val="List"/>
      <sheetName val="Sale 0408"/>
      <sheetName val="8_x0004_-_x0017_"/>
      <sheetName val="Fagor04_A3112e"/>
      <sheetName val="8_x005f_x0004_-_x005f_x0017__x005f_x0000_"/>
      <sheetName val="8_x005f_x0004_-_x005f_x0017_"/>
      <sheetName val="_x0000__x0000_\Ô_x000d_Ô0(_x0000_¸ÃmP@XÚ_x0007__x0019_?_x0000__x0000__x0000__x0000__x0000_@XÚ_x0007_Ø8"/>
      <sheetName val="8_x0004_-_x0017_?"/>
      <sheetName val="??\Ô_x000d_Ô0(?¸ÃmP@XÚ_x0007__x0019_??????@XÚ_x0007_Ø8"/>
      <sheetName val="⠰퀀⣸＀?䀀햨䔇?言⠳?_x0001_??吀⠱豃訯⠳言⠱䔀?䔀?Ā?㐀"/>
      <sheetName val="Payment_Report"/>
      <sheetName val="รายละเอียดเสาเข็มที่ใช้แต่ละแบบ"/>
      <sheetName val="Formula"/>
      <sheetName val="table"/>
      <sheetName val="9-300"/>
      <sheetName val="_"/>
      <sheetName val="Recconcile  vat"/>
      <sheetName val="WorkType"/>
      <sheetName val="คชจ.ดำเนินงาน6-43"/>
      <sheetName val="Links"/>
      <sheetName val="CF"/>
      <sheetName val="DATA"/>
      <sheetName val="BS "/>
      <sheetName val="NTA - Assets"/>
      <sheetName val="NTA - Liabilities, Equities"/>
      <sheetName val="NTA - P&amp;L"/>
      <sheetName val="P&amp;L"/>
      <sheetName val="FS(E)"/>
      <sheetName val="製番予定表"/>
      <sheetName val="เงินกู้ธนชาติ"/>
      <sheetName val="เงินกู้ MGC"/>
      <sheetName val="DEP12"/>
      <sheetName val="ยานพาหนะ"/>
      <sheetName val="Cost-Domestic EPOXY"/>
      <sheetName val="AP31-07-08 "/>
      <sheetName val="BS 07"/>
      <sheetName val="PC"/>
      <sheetName val="WMD log"/>
      <sheetName val="MP"/>
      <sheetName val="KC"/>
      <sheetName val="J-1"/>
      <sheetName val="U-7"/>
      <sheetName val="市販STD Mecha（PTM)"/>
      <sheetName val="test 2"/>
      <sheetName val="[Recconcile  vat.xls]_x0000__x0000_\Ô_x000d_Ô0(_x0000_¸"/>
      <sheetName val="_x0000__x0000_\Ô_x000a_Ô0(_x0000_¸ÃmP@XÚ_x0007__x0019_?_x0000__x0000__x0000__x0000__x0000_@XÚ_x0007_Ø8"/>
      <sheetName val="??\Ô_x000a_Ô0(?¸ÃmP@XÚ_x0007__x0019_??????@XÚ_x0007_Ø8"/>
      <sheetName val="FA Report"/>
      <sheetName val="[Recconcile  vat.xls]??\Ô_x000d_Ô0(?¸"/>
      <sheetName val="[Recconcile  vat.xls]_x0000__x0000_\Ô_x000a_Ô0(_x0000_¸"/>
      <sheetName val="[Recconcile  vat.xls]??\Ô_x000a_Ô0(?¸"/>
      <sheetName val="DATABASE"/>
      <sheetName val="RM-ICS-3 "/>
      <sheetName val="リスト"/>
      <sheetName val="List_Box_Table"/>
      <sheetName val="EP2500 MS"/>
      <sheetName val="HYBRID"/>
      <sheetName val="POLYESTER"/>
      <sheetName val="EPAM-300"/>
      <sheetName val="매출DATA"/>
      <sheetName val="Account List"/>
      <sheetName val="TB-6"/>
      <sheetName val="TB-4"/>
      <sheetName val="TB-7"/>
      <sheetName val="TB-8"/>
      <sheetName val="TB-9"/>
      <sheetName val="TB-10"/>
      <sheetName val="TB-11"/>
      <sheetName val="TB-12"/>
      <sheetName val="TB-1"/>
      <sheetName val="TB-2"/>
      <sheetName val="TB-3"/>
      <sheetName val="TB-5"/>
      <sheetName val="TBS"/>
      <sheetName val="During April"/>
      <sheetName val="GL"/>
      <sheetName val="TB"/>
      <sheetName val="BS"/>
      <sheetName val="IS"/>
      <sheetName val="Detail-BS "/>
      <sheetName val="Detail-IS"/>
      <sheetName val="Petty cash"/>
      <sheetName val="BBL SA # 2056"/>
      <sheetName val="BBL CA # 4680"/>
      <sheetName val="AR Domestic"/>
      <sheetName val="AR oversea"/>
      <sheetName val="AR overSea (Gain(Loss))"/>
      <sheetName val="RM B_816"/>
      <sheetName val="RM NB_816"/>
      <sheetName val="Buidling Factory"/>
      <sheetName val="Machine"/>
      <sheetName val="Factory Equipment"/>
      <sheetName val="Office Equipment"/>
      <sheetName val="Furniture &amp; Fixture"/>
      <sheetName val="Motor Vehicle"/>
      <sheetName val="Software"/>
      <sheetName val="Renovated Building"/>
      <sheetName val="Sheet2"/>
      <sheetName val="Account Receivable Revenue"/>
      <sheetName val="Other recceivable"/>
      <sheetName val="Supsend input vat"/>
      <sheetName val="Undue input vat"/>
      <sheetName val="Prepaid WHT Income"/>
      <sheetName val="Prepaid Deposit"/>
      <sheetName val="Assets in process"/>
      <sheetName val="Advance Employee"/>
      <sheetName val="Advance other"/>
      <sheetName val="long-term deposit"/>
      <sheetName val="AR-other"/>
      <sheetName val="Prepaid Insurance Total"/>
      <sheetName val="Prepaid Insurance"/>
      <sheetName val="Prepaid Expense"/>
      <sheetName val="Suspenses acc"/>
      <sheetName val="Other deposit"/>
      <sheetName val="Account Payable-Domestic "/>
      <sheetName val="Account Payable-Oversea"/>
      <sheetName val="AP-Oversea (Gain.Loss)"/>
      <sheetName val="AP-Hire Purchase"/>
      <sheetName val="Outstanding Cheque"/>
      <sheetName val="Accrued Bonus"/>
      <sheetName val="Accrued Expense"/>
      <sheetName val="Accrued Social Security"/>
      <sheetName val="Withholding Tax PND.1"/>
      <sheetName val="Loan to Director"/>
      <sheetName val="Prepaid WH"/>
      <sheetName val="Inventory-Factory supply"/>
      <sheetName val="Payable Vat "/>
      <sheetName val="AP-Other"/>
      <sheetName val="AP-VAT"/>
      <sheetName val="Withholding Tax PND.3"/>
      <sheetName val="Withholding Tax PND.53"/>
      <sheetName val="Withholding Tax PND.54"/>
      <sheetName val="Long Term Loans"/>
      <sheetName val="Loan(1)16000000"/>
      <sheetName val="Loan(4) 9000000"/>
      <sheetName val="Loan(5)6200000"/>
      <sheetName val="Loan(2) 5000000"/>
      <sheetName val="LOAN(6)6000000"/>
      <sheetName val="Loan(3) 6200000"/>
      <sheetName val="Loan(7)5000000"/>
      <sheetName val="Loan(8)5000000"/>
      <sheetName val="GL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NAME"/>
      <sheetName val="Header"/>
      <sheetName val="2.Conso"/>
      <sheetName val="Fagor04-A3112e"/>
      <sheetName val="desc"/>
      <sheetName val="type"/>
      <sheetName val="CST1198"/>
      <sheetName val="02BUDF-2"/>
      <sheetName val="cal"/>
      <sheetName val="gVL"/>
      <sheetName val="Variables"/>
      <sheetName val="A6"/>
      <sheetName val="Assumption"/>
      <sheetName val="GRAPH_DATA"/>
      <sheetName val="2_Conso"/>
      <sheetName val="Manual"/>
      <sheetName val="Wht cur"/>
      <sheetName val="OthCode"/>
      <sheetName val="เงินกู้ MGC"/>
      <sheetName val="เงินกู้ธนชาติ"/>
      <sheetName val="bod"/>
      <sheetName val="SCB 1 - Current"/>
      <sheetName val="SCB 2 - Current"/>
      <sheetName val="Main"/>
      <sheetName val="Ass"/>
      <sheetName val="TrialBalance Q3-2002"/>
      <sheetName val="GRAPH_DATA1"/>
      <sheetName val="2_Conso1"/>
      <sheetName val="Wht_cur"/>
      <sheetName val="เงินกู้_MGC"/>
      <sheetName val="SCB_1_-_Current"/>
      <sheetName val="SCB_2_-_Current"/>
      <sheetName val="TrialBalance_Q3-2002"/>
      <sheetName val="stat local"/>
      <sheetName val="fin tb_si"/>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2.Conso"/>
      <sheetName val="8.1|Invest in Equity"/>
      <sheetName val="Cover"/>
      <sheetName val="TO - SP"/>
      <sheetName val="EQ4NTV"/>
      <sheetName val="販価"/>
      <sheetName val="NTA - Liabilities, Equities"/>
      <sheetName val="20070108ＴＭDailyReport"/>
      <sheetName val="All"/>
      <sheetName val="米沢当月"/>
      <sheetName val="Purchase Order"/>
      <sheetName val="Customize Your Purchase Order"/>
      <sheetName val=""/>
      <sheetName val="DINDAN TECHNICAL"/>
      <sheetName val="KRIENG THAI GROUP"/>
      <sheetName val="KRIENGTHAIWATANA INTERTRADE"/>
      <sheetName val="FOUNDATION FOR INDUSTRIAL-MASCI"/>
      <sheetName val="MUANG RANGSIT"/>
      <sheetName val="NIYOMKIJ"/>
      <sheetName val="BT CONNECT"/>
      <sheetName val="PSN ENGINEERING"/>
      <sheetName val="S.Y. STEEL INDUSTRY"/>
      <sheetName val="SRIUDOM IMAGE"/>
      <sheetName val="THAI INDUSTRIAL TRI"/>
      <sheetName val="GAUGE A ENGINEERING"/>
      <sheetName val="KRIENG KAMOL"/>
      <sheetName val="K.WORTH &amp; SUCCESS"/>
      <sheetName val="K.T MAX"/>
      <sheetName val="KK TWO ENGINEERING"/>
      <sheetName val="KSC"/>
      <sheetName val="K LINE"/>
      <sheetName val="K LINE LOGISTICS"/>
      <sheetName val="KTSC"/>
      <sheetName val="CHEMICAL ENTERPRISE"/>
      <sheetName val="KYOCERA DOCUMENT SOLUTION"/>
      <sheetName val="JENBUNJERD"/>
      <sheetName val="GEMINI"/>
      <sheetName val="CHIANTAO"/>
      <sheetName val="CHEER TECHNOLOGY"/>
      <sheetName val="THE SHEEL"/>
      <sheetName val="TECHWORK"/>
      <sheetName val="TECHNOLOGYINSTRUMENT"/>
      <sheetName val="TECHNOCLEAN"/>
      <sheetName val="TECHNICAL LIFT-ALL"/>
      <sheetName val="THEPTHAWA"/>
      <sheetName val="BANE ENGINEERING"/>
      <sheetName val="BETTERWORLDGREEN"/>
      <sheetName val="BAE YI PRINTNG"/>
      <sheetName val="BEST TRAINING"/>
      <sheetName val="PERFECT"/>
      <sheetName val="POWER TRANMISSION"/>
      <sheetName val="POWER BILLIONAIRE"/>
      <sheetName val="PURERAGOLD"/>
      <sheetName val="FESTO"/>
      <sheetName val="FIRST INTER PART"/>
      <sheetName val="METRO"/>
      <sheetName val="MEGA ADVANCE"/>
      <sheetName val="MEMBER TECH"/>
      <sheetName val="RED ENGINEERING MACHINERY"/>
      <sheetName val="RAY BUSINESS"/>
      <sheetName val="VERYGOOD UNIFORM"/>
      <sheetName val="WORLD PUMP"/>
      <sheetName val="SARI STEEL SALES"/>
      <sheetName val="SHYANG TAI"/>
      <sheetName val="A.S. METROLOGY"/>
      <sheetName val="A.L.K."/>
      <sheetName val="A.D.ENGINEERING"/>
      <sheetName val="A.R.E. TRADING"/>
      <sheetName val="ANO EQUIPMENT"/>
      <sheetName val="AMP GOLDBAL"/>
      <sheetName val="YA THAI"/>
      <sheetName val="EXCHANGE INTER"/>
      <sheetName val="ACME"/>
      <sheetName val="N.T. MORTER"/>
      <sheetName val="N.P.ELECTRIC"/>
      <sheetName val="N.U.C."/>
      <sheetName val="NCH"/>
      <sheetName val="NW COMPUTER"/>
      <sheetName val="NTC"/>
      <sheetName val="NTT"/>
      <sheetName val="NPA PRODUCT"/>
      <sheetName val="APJ (S) TRADING"/>
      <sheetName val="AP EVOLUTION"/>
      <sheetName val="M.STAR"/>
      <sheetName val="M TECH PLAS"/>
      <sheetName val="M-FOCUS"/>
      <sheetName val="MCC.FORKLIFT"/>
      <sheetName val="MB INDUSTRIAL"/>
      <sheetName val="M.WATER"/>
      <sheetName val="S.K.PRECISION"/>
      <sheetName val="S.J SCREWTHAI"/>
      <sheetName val="S.T. CONTROL"/>
      <sheetName val="SKF-ECONOMOS"/>
      <sheetName val="SST"/>
      <sheetName val="ESCO PREMIUM"/>
      <sheetName val="STC FORKLIFT"/>
      <sheetName val="SP.CENTRAL"/>
      <sheetName val="SP.TECHNICAL"/>
      <sheetName val="SV NITTAN"/>
      <sheetName val="OERLIKON "/>
      <sheetName val="CARRIER(THAILAND)"/>
      <sheetName val="KANSEI"/>
      <sheetName val="CHAMPION TOOLS"/>
      <sheetName val="FACTORY AUTOMATION"/>
      <sheetName val="FACTORY MAX"/>
      <sheetName val="MECHATROL"/>
      <sheetName val="MATERIAL CARBIDE"/>
      <sheetName val="MENAM STAINLESS"/>
      <sheetName val="SANG CHAI"/>
      <sheetName val="ACTIVE FOCUS"/>
      <sheetName val="ADVANTAGE CENTER"/>
      <sheetName val="ADVANCE POWER-TECH"/>
      <sheetName val="ADVANCE MEKKI"/>
      <sheetName val="ADVANCE MECHATRONICS"/>
      <sheetName val="ADVANCED THAI TESTING "/>
      <sheetName val="ADVENCED INFO"/>
      <sheetName val="ABPON"/>
      <sheetName val="AIRTAC ENTERPRISE"/>
      <sheetName val="ARROW PACK"/>
      <sheetName val="ASSAB STEEL"/>
      <sheetName val="ASSOCIATE PACKAGING"/>
      <sheetName val="GOSHU KOSUN"/>
      <sheetName val="COATTECH"/>
      <sheetName val="CHOCKE PRACHA"/>
      <sheetName val="CHOCK AMNOY"/>
      <sheetName val="TOYOTA TSUSHO"/>
      <sheetName val="TOYOTA BANGKOK"/>
      <sheetName val="TOTAL ACCESS (DTAC)"/>
      <sheetName val="TOTAL INDUSTRIAL"/>
      <sheetName val="BAUME CHEMICAL"/>
      <sheetName val="BORON TOOLING SYSTEM"/>
      <sheetName val="PROFIN"/>
      <sheetName val="PROLIFIC HEATING"/>
      <sheetName val="POLAR WEB"/>
      <sheetName val="FONIX"/>
      <sheetName val="MOTOVARIO"/>
      <sheetName val="ELECTRIC TOOLS SHOP"/>
      <sheetName val="VIBHARAM HOSPITAL"/>
      <sheetName val="OCEAN PAPER"/>
      <sheetName val="CHAIYO PRECISION"/>
      <sheetName val="DAIKOH "/>
      <sheetName val="TRI-AXIS"/>
      <sheetName val="THAI METROLOGY"/>
      <sheetName val="THAI ESCORP"/>
      <sheetName val="THAI ADVANCE ELECTRIC"/>
      <sheetName val="THAI TOHKEN"/>
      <sheetName val="THAI SANMEI"/>
      <sheetName val="THAI SIMON"/>
      <sheetName val="THE SIAM COMMERCIAL"/>
      <sheetName val="T.N."/>
      <sheetName val="THAI SPECIAL WIRE"/>
      <sheetName val="THAI AUTO TECH"/>
      <sheetName val="THAI INTER ELECTRIC"/>
      <sheetName val="TAIHONGCHENG"/>
      <sheetName val="BIONIC TRADING"/>
      <sheetName val="T. TERAKIT"/>
      <sheetName val="FIRE WORLD IMPORT"/>
      <sheetName val="MIRA COMPUTER"/>
      <sheetName val="WAIWA"/>
      <sheetName val="ID MART"/>
      <sheetName val="I RICH"/>
      <sheetName val="HYTRON TRESAK"/>
      <sheetName val="HI PRINT"/>
      <sheetName val="GRAUER &amp; WEIL"/>
      <sheetName val="CAT TELECOM"/>
      <sheetName val="KANYASIREE"/>
      <sheetName val="PROVINCIAL ELECTRICTY AUTHORITY"/>
      <sheetName val="PROVINCIAL WATERWORKS"/>
      <sheetName val="KHWANTHONG"/>
      <sheetName val="CREATION CENTER"/>
      <sheetName val="QUALITY INTER PRODUCT"/>
      <sheetName val="COSMO TOOL &amp; PART"/>
      <sheetName val="EXPENS FOR FLOOD"/>
      <sheetName val="KINGSEAL"/>
      <sheetName val="KING OF VALVE"/>
      <sheetName val="KEYENCE"/>
      <sheetName val="MR.HIROSHI ANDO"/>
      <sheetName val="J.SRI RUNGRUENG"/>
      <sheetName val="JITTHANAKUL"/>
      <sheetName val="JIRA PRO PRINT"/>
      <sheetName val="JUTHAWAN"/>
      <sheetName val="JUTHAWAN - LAB"/>
      <sheetName val="C.CHAROENSUP"/>
      <sheetName val="CHALITA SEMISUE"/>
      <sheetName val="CHAVANAN CORPORATION"/>
      <sheetName val="CHAIMONGKOL EXPRESS"/>
      <sheetName val="CHUPUN INDUSTRIAL"/>
      <sheetName val="SUBTRACT"/>
      <sheetName val="SAGAWA"/>
      <sheetName val="SANTO FIRE"/>
      <sheetName val="C.M.K. EVOTECH"/>
      <sheetName val="C.M.P. PRODUCT"/>
      <sheetName val="CKD THAI CORPORATION"/>
      <sheetName val="CERECLOR COPORATION"/>
      <sheetName val="SUMITOMO CORPRATION"/>
      <sheetName val="THITICHAI GAS"/>
      <sheetName val="WTEC"/>
      <sheetName val="DKSH"/>
      <sheetName val="D FURNIMATE"/>
      <sheetName val="DHL EXPRESS"/>
      <sheetName val="DSL ASIA-PECIFIC"/>
      <sheetName val="TONG CHAROEN"/>
      <sheetName val="TRISAK"/>
      <sheetName val="TAWANRAT"/>
      <sheetName val="TALENG INTERTRADE "/>
      <sheetName val="SUBTAVEEKOON"/>
      <sheetName val="TRANSPO"/>
      <sheetName val="THREE.K.PRINT"/>
      <sheetName val="TRUE TECH"/>
      <sheetName val="TRUE INTERNET"/>
      <sheetName val="TUNGALOY"/>
      <sheetName val="T.K. ITERGUARD"/>
      <sheetName val="T.M.S"/>
      <sheetName val="T.S. INTERPLAST"/>
      <sheetName val="T.I.D.ENGINEERING"/>
      <sheetName val="T.G.M. ENTERPRISE"/>
      <sheetName val="T.P ELECTRIC"/>
      <sheetName val="TJ NORMAN"/>
      <sheetName val="TNP"/>
      <sheetName val="TFF"/>
      <sheetName val="TOT PUBLIC"/>
      <sheetName val="TC PARTS"/>
      <sheetName val="TTF INTERNATIONAL"/>
      <sheetName val="TT FUJI"/>
      <sheetName val="TRC ENTERPRISE"/>
      <sheetName val="TOOLNET"/>
      <sheetName val="TOOLING SERVICE"/>
      <sheetName val="TOOLING EXACT CENTER"/>
      <sheetName val="THANAWONG THAI"/>
      <sheetName val="NOR SAFETY"/>
      <sheetName val="NAKATASUNG"/>
      <sheetName val="NAKBURIN"/>
      <sheetName val="NANDEE INTER-TRADE"/>
      <sheetName val="APOLLO OIL (THAILAND) "/>
      <sheetName val="NUMSIN"/>
      <sheetName val="NISSIN"/>
      <sheetName val="NIPPON CHEMICAL"/>
      <sheetName val="PNEUMAX"/>
      <sheetName val="NEO TOOLS"/>
      <sheetName val="GENCO"/>
      <sheetName val="BANGKOK SCIENCE"/>
      <sheetName val="BANGKOK SALAKPHAN"/>
      <sheetName val="BIZ TECH THAI"/>
      <sheetName val="B.S.P. PRODUCTS"/>
      <sheetName val="BEEDIA DAIMOND"/>
      <sheetName val="BP CASTROL"/>
      <sheetName val="PATHUMRAK HOSPITAL"/>
      <sheetName val="PATHUMTHANI WORKMAN'S"/>
      <sheetName val="PETROLIUM (OIL)"/>
      <sheetName val="PORNPHROMPERMPATTANA"/>
      <sheetName val="PORNVATANA TRANSPORT"/>
      <sheetName val="PREMIUM LUBRICANT"/>
      <sheetName val="PREMIER AUTOMATION"/>
      <sheetName val="PRECISION PRINT"/>
      <sheetName val="PRECISION STANDARD"/>
      <sheetName val="PHONLAWAT CHEMICAL"/>
      <sheetName val="PHONLAWAT INTERCHERM"/>
      <sheetName val="PLUS GOLF"/>
      <sheetName val="PLASMAT"/>
      <sheetName val="PATA CHEMICAL"/>
      <sheetName val="PANTHONG RANGSIT"/>
      <sheetName val="P.M.GENERAL"/>
      <sheetName val="P.S.C. CUTTINGTOOL"/>
      <sheetName val="P.D.C."/>
      <sheetName val="P.V.S. TRADING ENGINEERING"/>
      <sheetName val="PMC SUCCESS"/>
      <sheetName val="P.S.M.BEARING"/>
      <sheetName val="P&amp;S RANGSIT"/>
      <sheetName val="P &amp; B RATCHADA HOTEL"/>
      <sheetName val="PTP"/>
      <sheetName val="P TWO"/>
      <sheetName val="PPS SUPPLY"/>
      <sheetName val="P.P PROPRINT"/>
      <sheetName val="POONSUP"/>
      <sheetName val="FLEXIBLE AUTOMATION"/>
      <sheetName val="FLUID MECHANIC SUPPLY"/>
      <sheetName val="FUNCTION INTERNATIONAL"/>
      <sheetName val="BHATARA PROGESS"/>
      <sheetName val="MAHAJAK INDUSTRIAL"/>
      <sheetName val="MUSKETEER"/>
      <sheetName val="MARUKA MACHINERY"/>
      <sheetName val="MIRI"/>
      <sheetName val="MISUMI"/>
      <sheetName val="MITSUI"/>
      <sheetName val="MITSUYA"/>
      <sheetName val="MULLER"/>
      <sheetName val="YAMAZEN"/>
      <sheetName val="UAE"/>
      <sheetName val="UNITY INTER"/>
      <sheetName val="RIVER A.V."/>
      <sheetName val="RICOH"/>
      <sheetName val="RUENSIRI GARDEN"/>
      <sheetName val="LAFATECH"/>
      <sheetName val="LEADERS PETROLIUM"/>
      <sheetName val="WANG EDUCATION"/>
      <sheetName val="WANGNOI CONVEYOR BELT"/>
      <sheetName val="VACHARA"/>
      <sheetName val="VANICH"/>
      <sheetName val="V.D.PROSPERMACHINERY"/>
      <sheetName val="V.S.P. TOOLINGMACHINEWORK"/>
      <sheetName val="VLP GARMENT"/>
      <sheetName val="V.K. NORMAN"/>
      <sheetName val="VS CHEM"/>
      <sheetName val="VRP LABBORATORY"/>
      <sheetName val="SRISUWAN"/>
      <sheetName val="STABLE ELECTRIC SUPPLY"/>
      <sheetName val="SPECIALTY"/>
      <sheetName val="STANDARD"/>
      <sheetName val="SKY-HIGH TECHNOLOGY"/>
      <sheetName val="SOMTHAI ELECTRIC"/>
      <sheetName val="SIAM SCALES"/>
      <sheetName val="SIAM-PACK"/>
      <sheetName val="SIAM MECHATRONIC"/>
      <sheetName val="SIAM OKAYA"/>
      <sheetName val="SIAM IKK"/>
      <sheetName val="SIAM NIPPON"/>
      <sheetName val="FUCHS LUBRICANTS"/>
      <sheetName val="SIAM RUNG REANG"/>
      <sheetName val="SAHAKIJ PACKAGING"/>
      <sheetName val="SAHAMIT MACHINERY"/>
      <sheetName val="SINNAPATARA"/>
      <sheetName val="SINPARA PALLET"/>
      <sheetName val="SUTHONG MACHINERY"/>
      <sheetName val="SUMIPOL"/>
      <sheetName val="CENTRAL CABLE &amp; HARDWARE"/>
      <sheetName val="TRANSFORMER SIRIWIWAT"/>
      <sheetName val="ANANT TOOL &amp; DIE"/>
      <sheetName val="AMORN SYSTEM"/>
      <sheetName val="AUTO MORE"/>
      <sheetName val="APOLLO  TEC TRADING"/>
      <sheetName val="AMMERAAL BELTTECH"/>
      <sheetName val="ALLIANZ BIZ"/>
      <sheetName val="ULTRA"/>
      <sheetName val="ASKME SOLUTION"/>
      <sheetName val="R.HANK SERVICE"/>
      <sheetName val="R.HANK SUPPLY"/>
      <sheetName val="R SEVEN"/>
      <sheetName val="ARSOM"/>
      <sheetName val="INTERPRETIVE"/>
      <sheetName val="INDEED PRECISION"/>
      <sheetName val="INTEGRATED SCM"/>
      <sheetName val="ISCAR (THAILAND)"/>
      <sheetName val="UDOMPHAN"/>
      <sheetName val="ISO (MUSCI)"/>
      <sheetName val="UMETOKU"/>
      <sheetName val="UENO"/>
      <sheetName val="HARROT CARBIDE &amp; DAIMOND"/>
      <sheetName val="EXTRA TECHNOLOGY"/>
      <sheetName val="Production Graph"/>
      <sheetName val="Production Qty"/>
      <sheetName val="Fagor04-A3112e"/>
      <sheetName val="BGT97STAFF"/>
      <sheetName val="RATE"/>
      <sheetName val="Sale 0408"/>
      <sheetName val="table"/>
      <sheetName val="Price List"/>
      <sheetName val="Sheet1"/>
      <sheetName val="Domestic Summary"/>
      <sheetName val="Foreign Summary"/>
      <sheetName val="III Master Part List"/>
      <sheetName val="DATABASE"/>
      <sheetName val="Not sure "/>
    </sheetNames>
    <sheetDataSet>
      <sheetData sheetId="0" refreshError="1"/>
      <sheetData sheetId="1" refreshError="1">
        <row r="1">
          <cell r="B1" t="str">
            <v>Job Order No</v>
          </cell>
        </row>
        <row r="2">
          <cell r="B2" t="str">
            <v>39NDPEK-38937-4</v>
          </cell>
        </row>
        <row r="3">
          <cell r="B3" t="str">
            <v>40NDPEK-38949-2</v>
          </cell>
        </row>
        <row r="4">
          <cell r="B4" t="str">
            <v>41NWPEK-38952-4</v>
          </cell>
        </row>
        <row r="5">
          <cell r="B5" t="str">
            <v>42NWPEK-38952-4</v>
          </cell>
        </row>
        <row r="6">
          <cell r="B6" t="str">
            <v>43NWPEK-38952-8</v>
          </cell>
        </row>
        <row r="7">
          <cell r="B7" t="str">
            <v>44NCPEK-38963-8</v>
          </cell>
        </row>
        <row r="8">
          <cell r="B8" t="str">
            <v>45NTMET-38990-4</v>
          </cell>
        </row>
        <row r="9">
          <cell r="B9" t="str">
            <v>46NTMET-38990-4</v>
          </cell>
        </row>
        <row r="10">
          <cell r="B10" t="str">
            <v>47NTMET-38990-4</v>
          </cell>
        </row>
        <row r="11">
          <cell r="B11" t="str">
            <v>49PDATX-   -4</v>
          </cell>
        </row>
        <row r="12">
          <cell r="B12" t="str">
            <v>50PKATX-39022-2</v>
          </cell>
        </row>
        <row r="13">
          <cell r="B13" t="str">
            <v>51NDATX-39036-16</v>
          </cell>
        </row>
        <row r="14">
          <cell r="B14" t="str">
            <v>52RSPET-39035-4</v>
          </cell>
        </row>
        <row r="15">
          <cell r="B15" t="str">
            <v>53NSPEK-39058-4</v>
          </cell>
        </row>
        <row r="16">
          <cell r="B16" t="str">
            <v>54NSPEK-39058-4</v>
          </cell>
        </row>
        <row r="17">
          <cell r="B17" t="str">
            <v>55RKSAW-39073-2</v>
          </cell>
        </row>
        <row r="18">
          <cell r="B18" t="str">
            <v>56HAHPT-39076-1</v>
          </cell>
        </row>
        <row r="19">
          <cell r="B19" t="str">
            <v>57RAHPT-39076-1</v>
          </cell>
        </row>
        <row r="20">
          <cell r="B20" t="str">
            <v>58MSHPT-39052-4</v>
          </cell>
        </row>
      </sheetData>
      <sheetData sheetId="2" refreshError="1"/>
      <sheetData sheetId="3">
        <row r="1">
          <cell r="A1" t="str">
            <v>Date</v>
          </cell>
        </row>
      </sheetData>
      <sheetData sheetId="4" refreshError="1">
        <row r="5">
          <cell r="B5" t="str">
            <v>Employee</v>
          </cell>
        </row>
        <row r="6">
          <cell r="B6" t="str">
            <v>Mitsuru Tomioka</v>
          </cell>
        </row>
        <row r="7">
          <cell r="B7" t="str">
            <v>Osamu Namekata</v>
          </cell>
        </row>
        <row r="8">
          <cell r="B8" t="str">
            <v>Tetsuo Sato</v>
          </cell>
        </row>
        <row r="9">
          <cell r="B9" t="str">
            <v>Yasutaka Namba</v>
          </cell>
        </row>
        <row r="10">
          <cell r="B10" t="str">
            <v>Teerapong Keawtafai</v>
          </cell>
        </row>
        <row r="11">
          <cell r="B11" t="str">
            <v>Wittaya Samreoan</v>
          </cell>
        </row>
        <row r="12">
          <cell r="B12" t="str">
            <v>Tawit Budwonh</v>
          </cell>
        </row>
        <row r="13">
          <cell r="B13" t="str">
            <v>Witoon Jumratpoke</v>
          </cell>
        </row>
        <row r="14">
          <cell r="B14" t="str">
            <v xml:space="preserve"> Sakda Inmek</v>
          </cell>
        </row>
        <row r="15">
          <cell r="B15" t="str">
            <v>Ramet Thongkwan</v>
          </cell>
        </row>
        <row r="16">
          <cell r="B16" t="str">
            <v>Benjaporn Michumee</v>
          </cell>
        </row>
        <row r="17">
          <cell r="B17" t="str">
            <v>Sasithorn Polthorn</v>
          </cell>
        </row>
        <row r="18">
          <cell r="B18" t="str">
            <v>Jiraporn Gongkam</v>
          </cell>
        </row>
        <row r="25">
          <cell r="B25" t="str">
            <v>Process Type</v>
          </cell>
        </row>
        <row r="27">
          <cell r="B27" t="str">
            <v>Mold Base</v>
          </cell>
        </row>
        <row r="28">
          <cell r="B28" t="str">
            <v>Milling</v>
          </cell>
        </row>
        <row r="29">
          <cell r="B29" t="str">
            <v>Grinding</v>
          </cell>
        </row>
        <row r="30">
          <cell r="B30" t="str">
            <v>Electrode</v>
          </cell>
        </row>
        <row r="31">
          <cell r="B31" t="str">
            <v>MC</v>
          </cell>
        </row>
        <row r="32">
          <cell r="B32" t="str">
            <v>W-E-D-M</v>
          </cell>
        </row>
        <row r="33">
          <cell r="B33" t="str">
            <v>E-D-M</v>
          </cell>
        </row>
        <row r="34">
          <cell r="B34" t="str">
            <v>MA-Finish</v>
          </cell>
        </row>
        <row r="35">
          <cell r="B35" t="str">
            <v>Assembly</v>
          </cell>
        </row>
        <row r="36">
          <cell r="B36" t="str">
            <v>Overhual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Cover"/>
      <sheetName val="2.Conso"/>
      <sheetName val="Employee"/>
      <sheetName val="JobOrder"/>
      <sheetName val="8.1|Invest in Equity"/>
      <sheetName val="Parameter"/>
      <sheetName val="REPORT"/>
      <sheetName val="Max_Shorts"/>
      <sheetName val="Chart_WWD"/>
      <sheetName val="Chart_NWWD"/>
      <sheetName val="Data_WWD"/>
      <sheetName val="Data_NWWD"/>
      <sheetName val="2_Conso"/>
      <sheetName val="ตั๋วเงินรับ"/>
      <sheetName val="Trial Balance"/>
      <sheetName val="NAME"/>
      <sheetName val="BASIS"/>
      <sheetName val="Combine"/>
      <sheetName val="Manual"/>
      <sheetName val="ชื่อหุ้น"/>
      <sheetName val="เงินกู้ธนชาติ"/>
      <sheetName val="เงินกู้ MGC"/>
      <sheetName val="Hedge figure"/>
      <sheetName val="bod"/>
      <sheetName val="Header"/>
      <sheetName val="mix"/>
      <sheetName val="cf"/>
      <sheetName val="Ass"/>
      <sheetName val="Variables"/>
      <sheetName val="โควต้า-hc"/>
      <sheetName val="PR4"/>
      <sheetName val="Max_Shorts1"/>
      <sheetName val="Chart_WWD1"/>
      <sheetName val="Chart_NWWD1"/>
      <sheetName val="Data_WWD1"/>
      <sheetName val="Data_NWWD1"/>
      <sheetName val="2_Conso1"/>
      <sheetName val="Trial_Balance"/>
      <sheetName val="8_1|Invest_in_Equity"/>
      <sheetName val="เงินกู้_MGC"/>
      <sheetName val="Hedge_figure"/>
      <sheetName val="sumdata"/>
      <sheetName val="Fx AUD"/>
      <sheetName val="CST1198"/>
      <sheetName val="10-1 Media"/>
      <sheetName val="10-cut"/>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Main"/>
      <sheetName val="Cover"/>
      <sheetName val="2.Conso"/>
      <sheetName val="79 นอร์ธปาร์ค 021052"/>
      <sheetName val="Employee"/>
      <sheetName val="JobOrder"/>
      <sheetName val="SUMMARY_SHEET"/>
      <sheetName val="Financial_Summary_-_Graphs"/>
      <sheetName val="Table_-_P&amp;L"/>
      <sheetName val="Table_-_BS"/>
      <sheetName val="Debtors_Ageing"/>
      <sheetName val="Combine"/>
      <sheetName val="Parameter"/>
      <sheetName val="เงินกู้ธนชาติ"/>
      <sheetName val="Sum_Exp Delta"/>
      <sheetName val="Manual"/>
      <sheetName val="OthCode"/>
      <sheetName val="เงินกู้ MGC"/>
      <sheetName val="ตั๋วเงินรับ"/>
      <sheetName val="NAME"/>
      <sheetName val="Map"/>
      <sheetName val="Index"/>
      <sheetName val="Header"/>
      <sheetName val="total"/>
      <sheetName val="mix"/>
      <sheetName val="Finsum"/>
      <sheetName val="bod"/>
      <sheetName val="desc"/>
      <sheetName val="type"/>
      <sheetName val="breakeven analysis"/>
      <sheetName val="SUMMARY_SHEET1"/>
      <sheetName val="Financial_Summary_-_Graphs1"/>
      <sheetName val="Table_-_P&amp;L1"/>
      <sheetName val="Table_-_BS1"/>
      <sheetName val="Debtors_Ageing1"/>
      <sheetName val="2_Conso"/>
      <sheetName val="Sum_Exp_Delta"/>
      <sheetName val="เงินกู้_MGC"/>
      <sheetName val="breakeven_analysis"/>
      <sheetName val="Consolidated"/>
      <sheetName val="Input"/>
      <sheetName val="RiskTierMatrix"/>
      <sheetName val="S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 val="Main"/>
      <sheetName val="SUMMARY_SHEET_$M"/>
      <sheetName val="TAB_1"/>
      <sheetName val="SUMMARY_SHEET"/>
      <sheetName val="Financial_Summary_-_Graphs"/>
      <sheetName val="Table_-_P&amp;L"/>
      <sheetName val="Table_-_BS"/>
      <sheetName val="Debtors_Ageing"/>
      <sheetName val="SUMMARY_SHEET_(2)"/>
      <sheetName val="2_Conso"/>
      <sheetName val="Map"/>
      <sheetName val="Index"/>
      <sheetName val="ตั๋วเงินรับ"/>
      <sheetName val="desc"/>
      <sheetName val="type"/>
      <sheetName val="master plan "/>
      <sheetName val="OthCode"/>
      <sheetName val="Trial Balance"/>
      <sheetName val="Header"/>
      <sheetName val="ADJ - RATE"/>
      <sheetName val="Input"/>
      <sheetName val="Cover"/>
      <sheetName val="NAME"/>
      <sheetName val="Manual"/>
      <sheetName val="PR4"/>
      <sheetName val="เงินกู้ MGC"/>
      <sheetName val="เงินกู้ธนชาติ"/>
      <sheetName val="SCB 1 - Current"/>
      <sheetName val="SCB 2 - Current"/>
      <sheetName val="pt"/>
      <sheetName val="SUMMARY_SHEET_$M1"/>
      <sheetName val="TAB_11"/>
      <sheetName val="SUMMARY_SHEET1"/>
      <sheetName val="Financial_Summary_-_Graphs1"/>
      <sheetName val="Table_-_P&amp;L1"/>
      <sheetName val="Table_-_BS1"/>
      <sheetName val="Debtors_Ageing1"/>
      <sheetName val="SUMMARY_SHEET_(2)1"/>
      <sheetName val="2_Conso1"/>
      <sheetName val="master_plan_"/>
      <sheetName val="Trial_Balance"/>
      <sheetName val="ADJ_-_RATE"/>
      <sheetName val="เงินกู้_MGC"/>
      <sheetName val="SCB_1_-_Current"/>
      <sheetName val="SCB_2_-_Current"/>
      <sheetName val="06FinsumServ"/>
      <sheetName val="bod"/>
      <sheetName val="#Lookup"/>
      <sheetName val="Gas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sheetData sheetId="26"/>
      <sheetData sheetId="27"/>
      <sheetData sheetId="28"/>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TB_JWDIL"/>
      <sheetName val="1.TB_BJL"/>
      <sheetName val="1.TB_DTS"/>
      <sheetName val="1.TB_ATL"/>
      <sheetName val="1.TB_JTS"/>
      <sheetName val="1.TB_DITS"/>
      <sheetName val="1.TB_JVKM"/>
      <sheetName val="1.TB_JWDA"/>
      <sheetName val="1.TB_JWDP"/>
      <sheetName val="1.TB_JPKCS"/>
      <sheetName val="1.TB_JWDPL"/>
      <sheetName val="1.TB_JAPACH"/>
      <sheetName val="1.TB_PCS"/>
      <sheetName val="1.TB_PLP"/>
      <sheetName val="1.TB_JVKV"/>
      <sheetName val="1.TB_JVKC"/>
      <sheetName val="1.TB_JVKT"/>
      <sheetName val="1.TB_JVKUSA"/>
      <sheetName val="1.TB_PFP"/>
      <sheetName val="1.TB_JVKH"/>
      <sheetName val="Conso"/>
      <sheetName val="3.Adj-Rje"/>
      <sheetName val="2.Grouping_TB"/>
      <sheetName val="1.1|Related parties"/>
      <sheetName val="1.2|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5-2006"/>
      <sheetName val="ทะเบียนทรัพย์สิน_Update"/>
      <sheetName val="5|Actual-M"/>
      <sheetName val="cal"/>
      <sheetName val="2005"/>
      <sheetName val="data"/>
      <sheetName val="update cost"/>
      <sheetName val="8.1|Invest in Equity"/>
      <sheetName val="Conso"/>
    </sheetNames>
    <sheetDataSet>
      <sheetData sheetId="0" refreshError="1">
        <row r="5">
          <cell r="B5" t="str">
            <v>SUN</v>
          </cell>
          <cell r="C5" t="str">
            <v>MON</v>
          </cell>
          <cell r="D5" t="str">
            <v>TUE</v>
          </cell>
          <cell r="E5" t="str">
            <v>WED</v>
          </cell>
          <cell r="F5" t="str">
            <v>THU</v>
          </cell>
          <cell r="G5" t="str">
            <v>FRI</v>
          </cell>
          <cell r="H5" t="str">
            <v>SAT</v>
          </cell>
          <cell r="J5" t="str">
            <v>SUN</v>
          </cell>
          <cell r="K5" t="str">
            <v>MON</v>
          </cell>
          <cell r="L5" t="str">
            <v>TUE</v>
          </cell>
          <cell r="M5" t="str">
            <v>WED</v>
          </cell>
          <cell r="N5" t="str">
            <v>THU</v>
          </cell>
          <cell r="O5" t="str">
            <v>FRI</v>
          </cell>
          <cell r="P5" t="str">
            <v>SAT</v>
          </cell>
          <cell r="R5" t="str">
            <v>SUN</v>
          </cell>
          <cell r="S5" t="str">
            <v>MON</v>
          </cell>
          <cell r="T5" t="str">
            <v>TUE</v>
          </cell>
          <cell r="U5" t="str">
            <v>WED</v>
          </cell>
          <cell r="V5" t="str">
            <v>THU</v>
          </cell>
          <cell r="W5" t="str">
            <v>FRI</v>
          </cell>
          <cell r="X5" t="str">
            <v>SAT</v>
          </cell>
        </row>
        <row r="6">
          <cell r="B6">
            <v>0</v>
          </cell>
          <cell r="C6">
            <v>0</v>
          </cell>
          <cell r="D6">
            <v>0</v>
          </cell>
          <cell r="E6">
            <v>0</v>
          </cell>
          <cell r="F6">
            <v>0</v>
          </cell>
          <cell r="G6">
            <v>0</v>
          </cell>
          <cell r="H6">
            <v>1</v>
          </cell>
          <cell r="J6">
            <v>0</v>
          </cell>
          <cell r="K6">
            <v>0</v>
          </cell>
          <cell r="L6">
            <v>1</v>
          </cell>
          <cell r="M6">
            <v>2</v>
          </cell>
          <cell r="N6">
            <v>3</v>
          </cell>
          <cell r="O6">
            <v>4</v>
          </cell>
          <cell r="P6">
            <v>5</v>
          </cell>
          <cell r="R6">
            <v>0</v>
          </cell>
          <cell r="S6">
            <v>0</v>
          </cell>
          <cell r="T6">
            <v>0</v>
          </cell>
          <cell r="U6">
            <v>0</v>
          </cell>
          <cell r="V6">
            <v>1</v>
          </cell>
          <cell r="W6">
            <v>2</v>
          </cell>
          <cell r="X6">
            <v>3</v>
          </cell>
        </row>
        <row r="7">
          <cell r="B7">
            <v>2</v>
          </cell>
          <cell r="C7">
            <v>3</v>
          </cell>
          <cell r="D7">
            <v>4</v>
          </cell>
          <cell r="E7">
            <v>5</v>
          </cell>
          <cell r="F7">
            <v>6</v>
          </cell>
          <cell r="G7">
            <v>7</v>
          </cell>
          <cell r="H7">
            <v>8</v>
          </cell>
          <cell r="J7">
            <v>6</v>
          </cell>
          <cell r="K7">
            <v>7</v>
          </cell>
          <cell r="L7">
            <v>8</v>
          </cell>
          <cell r="M7">
            <v>9</v>
          </cell>
          <cell r="N7">
            <v>10</v>
          </cell>
          <cell r="O7">
            <v>11</v>
          </cell>
          <cell r="P7">
            <v>12</v>
          </cell>
          <cell r="R7">
            <v>4</v>
          </cell>
          <cell r="S7">
            <v>5</v>
          </cell>
          <cell r="T7">
            <v>6</v>
          </cell>
          <cell r="U7">
            <v>7</v>
          </cell>
          <cell r="V7">
            <v>8</v>
          </cell>
          <cell r="W7">
            <v>9</v>
          </cell>
          <cell r="X7">
            <v>10</v>
          </cell>
        </row>
        <row r="8">
          <cell r="B8">
            <v>9</v>
          </cell>
          <cell r="C8">
            <v>10</v>
          </cell>
          <cell r="D8">
            <v>11</v>
          </cell>
          <cell r="E8">
            <v>12</v>
          </cell>
          <cell r="F8">
            <v>13</v>
          </cell>
          <cell r="G8">
            <v>14</v>
          </cell>
          <cell r="H8">
            <v>15</v>
          </cell>
          <cell r="J8">
            <v>13</v>
          </cell>
          <cell r="K8">
            <v>14</v>
          </cell>
          <cell r="L8">
            <v>15</v>
          </cell>
          <cell r="M8">
            <v>16</v>
          </cell>
          <cell r="N8">
            <v>17</v>
          </cell>
          <cell r="O8">
            <v>18</v>
          </cell>
          <cell r="P8">
            <v>19</v>
          </cell>
          <cell r="R8">
            <v>11</v>
          </cell>
          <cell r="S8">
            <v>12</v>
          </cell>
          <cell r="T8">
            <v>13</v>
          </cell>
          <cell r="U8">
            <v>14</v>
          </cell>
          <cell r="V8">
            <v>15</v>
          </cell>
          <cell r="W8">
            <v>16</v>
          </cell>
          <cell r="X8">
            <v>17</v>
          </cell>
        </row>
        <row r="9">
          <cell r="B9">
            <v>16</v>
          </cell>
          <cell r="C9">
            <v>17</v>
          </cell>
          <cell r="D9">
            <v>18</v>
          </cell>
          <cell r="E9">
            <v>19</v>
          </cell>
          <cell r="F9">
            <v>20</v>
          </cell>
          <cell r="G9">
            <v>21</v>
          </cell>
          <cell r="H9">
            <v>22</v>
          </cell>
          <cell r="J9">
            <v>20</v>
          </cell>
          <cell r="K9">
            <v>21</v>
          </cell>
          <cell r="L9">
            <v>22</v>
          </cell>
          <cell r="M9">
            <v>23</v>
          </cell>
          <cell r="N9">
            <v>24</v>
          </cell>
          <cell r="O9">
            <v>25</v>
          </cell>
          <cell r="P9">
            <v>26</v>
          </cell>
          <cell r="R9">
            <v>18</v>
          </cell>
          <cell r="S9">
            <v>19</v>
          </cell>
          <cell r="T9">
            <v>20</v>
          </cell>
          <cell r="U9">
            <v>21</v>
          </cell>
          <cell r="V9">
            <v>22</v>
          </cell>
          <cell r="W9">
            <v>23</v>
          </cell>
          <cell r="X9">
            <v>24</v>
          </cell>
        </row>
        <row r="10">
          <cell r="B10">
            <v>23</v>
          </cell>
          <cell r="C10">
            <v>24</v>
          </cell>
          <cell r="D10">
            <v>25</v>
          </cell>
          <cell r="E10">
            <v>26</v>
          </cell>
          <cell r="F10">
            <v>27</v>
          </cell>
          <cell r="G10">
            <v>28</v>
          </cell>
          <cell r="H10">
            <v>29</v>
          </cell>
          <cell r="J10">
            <v>27</v>
          </cell>
          <cell r="K10">
            <v>28</v>
          </cell>
          <cell r="L10">
            <v>29</v>
          </cell>
          <cell r="M10">
            <v>30</v>
          </cell>
          <cell r="N10">
            <v>0</v>
          </cell>
          <cell r="O10">
            <v>0</v>
          </cell>
          <cell r="P10">
            <v>0</v>
          </cell>
          <cell r="R10">
            <v>25</v>
          </cell>
          <cell r="S10">
            <v>26</v>
          </cell>
          <cell r="T10">
            <v>27</v>
          </cell>
          <cell r="U10">
            <v>28</v>
          </cell>
          <cell r="V10">
            <v>29</v>
          </cell>
          <cell r="W10">
            <v>30</v>
          </cell>
          <cell r="X10">
            <v>31</v>
          </cell>
        </row>
        <row r="11">
          <cell r="B11">
            <v>30</v>
          </cell>
          <cell r="C11">
            <v>31</v>
          </cell>
          <cell r="D11">
            <v>0</v>
          </cell>
          <cell r="E11">
            <v>0</v>
          </cell>
          <cell r="F11">
            <v>0</v>
          </cell>
          <cell r="G11">
            <v>0</v>
          </cell>
          <cell r="H11">
            <v>0</v>
          </cell>
          <cell r="J11">
            <v>0</v>
          </cell>
          <cell r="K11">
            <v>0</v>
          </cell>
          <cell r="L11">
            <v>0</v>
          </cell>
          <cell r="M11">
            <v>0</v>
          </cell>
          <cell r="N11">
            <v>0</v>
          </cell>
          <cell r="O11">
            <v>0</v>
          </cell>
          <cell r="P11">
            <v>0</v>
          </cell>
          <cell r="R11">
            <v>0</v>
          </cell>
          <cell r="S11">
            <v>0</v>
          </cell>
          <cell r="T11">
            <v>0</v>
          </cell>
          <cell r="U11">
            <v>0</v>
          </cell>
          <cell r="V11">
            <v>0</v>
          </cell>
          <cell r="W11">
            <v>0</v>
          </cell>
          <cell r="X1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5"/>
      <sheetName val="Calendar(Revise16-06-2005)"/>
      <sheetName val="Calendar ให้ JVK วางบิล"/>
      <sheetName val="Calendar รับเอกสารKL"/>
      <sheetName val="2005-2006"/>
      <sheetName val="คำนวนเงินกู้"/>
      <sheetName val="8.1|Invest in Equity"/>
      <sheetName val="Conso"/>
    </sheetNames>
    <sheetDataSet>
      <sheetData sheetId="0" refreshError="1">
        <row r="5">
          <cell r="B5" t="str">
            <v>SUN</v>
          </cell>
          <cell r="C5" t="str">
            <v>MON</v>
          </cell>
          <cell r="D5" t="str">
            <v>TUE</v>
          </cell>
          <cell r="E5" t="str">
            <v>WED</v>
          </cell>
          <cell r="F5" t="str">
            <v>THU</v>
          </cell>
          <cell r="G5" t="str">
            <v>FRI</v>
          </cell>
          <cell r="H5" t="str">
            <v>SAT</v>
          </cell>
          <cell r="J5" t="str">
            <v>SUN</v>
          </cell>
          <cell r="K5" t="str">
            <v>MON</v>
          </cell>
          <cell r="L5" t="str">
            <v>TUE</v>
          </cell>
          <cell r="M5" t="str">
            <v>WED</v>
          </cell>
          <cell r="N5" t="str">
            <v>THU</v>
          </cell>
          <cell r="O5" t="str">
            <v>FRI</v>
          </cell>
          <cell r="P5" t="str">
            <v>SAT</v>
          </cell>
          <cell r="R5" t="str">
            <v>SUN</v>
          </cell>
          <cell r="S5" t="str">
            <v>MON</v>
          </cell>
          <cell r="T5" t="str">
            <v>TUE</v>
          </cell>
          <cell r="U5" t="str">
            <v>WED</v>
          </cell>
          <cell r="V5" t="str">
            <v>THU</v>
          </cell>
          <cell r="W5" t="str">
            <v>FRI</v>
          </cell>
          <cell r="X5" t="str">
            <v>SAT</v>
          </cell>
        </row>
        <row r="6">
          <cell r="B6">
            <v>0</v>
          </cell>
          <cell r="C6">
            <v>0</v>
          </cell>
          <cell r="D6">
            <v>0</v>
          </cell>
          <cell r="E6">
            <v>0</v>
          </cell>
          <cell r="F6">
            <v>0</v>
          </cell>
          <cell r="G6">
            <v>0</v>
          </cell>
          <cell r="H6">
            <v>1</v>
          </cell>
          <cell r="J6">
            <v>0</v>
          </cell>
          <cell r="K6">
            <v>0</v>
          </cell>
          <cell r="L6">
            <v>1</v>
          </cell>
          <cell r="M6">
            <v>2</v>
          </cell>
          <cell r="N6">
            <v>3</v>
          </cell>
          <cell r="O6">
            <v>4</v>
          </cell>
          <cell r="P6">
            <v>5</v>
          </cell>
          <cell r="R6">
            <v>0</v>
          </cell>
          <cell r="S6">
            <v>0</v>
          </cell>
          <cell r="T6">
            <v>1</v>
          </cell>
          <cell r="U6">
            <v>2</v>
          </cell>
          <cell r="V6">
            <v>3</v>
          </cell>
          <cell r="W6">
            <v>4</v>
          </cell>
          <cell r="X6">
            <v>5</v>
          </cell>
        </row>
        <row r="7">
          <cell r="B7">
            <v>2</v>
          </cell>
          <cell r="C7">
            <v>3</v>
          </cell>
          <cell r="D7">
            <v>4</v>
          </cell>
          <cell r="E7">
            <v>5</v>
          </cell>
          <cell r="F7">
            <v>6</v>
          </cell>
          <cell r="G7">
            <v>7</v>
          </cell>
          <cell r="H7">
            <v>8</v>
          </cell>
          <cell r="J7">
            <v>6</v>
          </cell>
          <cell r="K7">
            <v>7</v>
          </cell>
          <cell r="L7">
            <v>8</v>
          </cell>
          <cell r="M7">
            <v>9</v>
          </cell>
          <cell r="N7">
            <v>10</v>
          </cell>
          <cell r="O7">
            <v>11</v>
          </cell>
          <cell r="P7">
            <v>12</v>
          </cell>
          <cell r="R7">
            <v>6</v>
          </cell>
          <cell r="S7">
            <v>7</v>
          </cell>
          <cell r="T7">
            <v>8</v>
          </cell>
          <cell r="U7">
            <v>9</v>
          </cell>
          <cell r="V7">
            <v>10</v>
          </cell>
          <cell r="W7">
            <v>11</v>
          </cell>
          <cell r="X7">
            <v>12</v>
          </cell>
        </row>
        <row r="8">
          <cell r="B8">
            <v>9</v>
          </cell>
          <cell r="C8">
            <v>10</v>
          </cell>
          <cell r="D8">
            <v>11</v>
          </cell>
          <cell r="E8">
            <v>12</v>
          </cell>
          <cell r="F8">
            <v>13</v>
          </cell>
          <cell r="G8">
            <v>14</v>
          </cell>
          <cell r="H8">
            <v>15</v>
          </cell>
          <cell r="J8">
            <v>13</v>
          </cell>
          <cell r="K8">
            <v>14</v>
          </cell>
          <cell r="L8">
            <v>15</v>
          </cell>
          <cell r="M8">
            <v>16</v>
          </cell>
          <cell r="N8">
            <v>17</v>
          </cell>
          <cell r="O8">
            <v>18</v>
          </cell>
          <cell r="P8">
            <v>19</v>
          </cell>
          <cell r="R8">
            <v>13</v>
          </cell>
          <cell r="S8">
            <v>14</v>
          </cell>
          <cell r="T8">
            <v>15</v>
          </cell>
          <cell r="U8">
            <v>16</v>
          </cell>
          <cell r="V8">
            <v>17</v>
          </cell>
          <cell r="W8">
            <v>18</v>
          </cell>
          <cell r="X8">
            <v>19</v>
          </cell>
        </row>
        <row r="9">
          <cell r="B9">
            <v>16</v>
          </cell>
          <cell r="C9">
            <v>17</v>
          </cell>
          <cell r="D9">
            <v>18</v>
          </cell>
          <cell r="E9">
            <v>19</v>
          </cell>
          <cell r="F9">
            <v>20</v>
          </cell>
          <cell r="G9">
            <v>21</v>
          </cell>
          <cell r="H9">
            <v>22</v>
          </cell>
          <cell r="J9">
            <v>20</v>
          </cell>
          <cell r="K9">
            <v>21</v>
          </cell>
          <cell r="L9">
            <v>22</v>
          </cell>
          <cell r="M9">
            <v>23</v>
          </cell>
          <cell r="N9">
            <v>24</v>
          </cell>
          <cell r="O9">
            <v>25</v>
          </cell>
          <cell r="P9">
            <v>26</v>
          </cell>
          <cell r="R9">
            <v>20</v>
          </cell>
          <cell r="S9">
            <v>21</v>
          </cell>
          <cell r="T9">
            <v>22</v>
          </cell>
          <cell r="U9">
            <v>23</v>
          </cell>
          <cell r="V9">
            <v>24</v>
          </cell>
          <cell r="W9">
            <v>25</v>
          </cell>
          <cell r="X9">
            <v>26</v>
          </cell>
        </row>
        <row r="10">
          <cell r="B10">
            <v>23</v>
          </cell>
          <cell r="C10">
            <v>24</v>
          </cell>
          <cell r="D10">
            <v>25</v>
          </cell>
          <cell r="E10">
            <v>26</v>
          </cell>
          <cell r="F10">
            <v>27</v>
          </cell>
          <cell r="G10">
            <v>28</v>
          </cell>
          <cell r="H10">
            <v>29</v>
          </cell>
          <cell r="J10">
            <v>27</v>
          </cell>
          <cell r="K10">
            <v>28</v>
          </cell>
          <cell r="L10">
            <v>0</v>
          </cell>
          <cell r="M10">
            <v>0</v>
          </cell>
          <cell r="N10">
            <v>0</v>
          </cell>
          <cell r="O10">
            <v>0</v>
          </cell>
          <cell r="P10">
            <v>0</v>
          </cell>
          <cell r="R10">
            <v>27</v>
          </cell>
          <cell r="S10">
            <v>28</v>
          </cell>
          <cell r="T10">
            <v>29</v>
          </cell>
          <cell r="U10">
            <v>30</v>
          </cell>
          <cell r="V10">
            <v>31</v>
          </cell>
          <cell r="W10">
            <v>0</v>
          </cell>
          <cell r="X10">
            <v>0</v>
          </cell>
        </row>
        <row r="11">
          <cell r="B11">
            <v>30</v>
          </cell>
          <cell r="C11">
            <v>31</v>
          </cell>
          <cell r="D11">
            <v>0</v>
          </cell>
          <cell r="E11">
            <v>0</v>
          </cell>
          <cell r="F11">
            <v>0</v>
          </cell>
          <cell r="G11">
            <v>0</v>
          </cell>
          <cell r="H11">
            <v>0</v>
          </cell>
          <cell r="J11">
            <v>0</v>
          </cell>
          <cell r="K11">
            <v>0</v>
          </cell>
          <cell r="L11">
            <v>0</v>
          </cell>
          <cell r="M11">
            <v>0</v>
          </cell>
          <cell r="N11">
            <v>0</v>
          </cell>
          <cell r="O11">
            <v>0</v>
          </cell>
          <cell r="P11">
            <v>0</v>
          </cell>
          <cell r="R11">
            <v>0</v>
          </cell>
          <cell r="S11">
            <v>0</v>
          </cell>
          <cell r="T11">
            <v>0</v>
          </cell>
          <cell r="U11">
            <v>0</v>
          </cell>
          <cell r="V11">
            <v>0</v>
          </cell>
          <cell r="W11">
            <v>0</v>
          </cell>
          <cell r="X11">
            <v>0</v>
          </cell>
        </row>
        <row r="14">
          <cell r="B14" t="str">
            <v>SUN</v>
          </cell>
          <cell r="C14" t="str">
            <v>MON</v>
          </cell>
          <cell r="D14" t="str">
            <v>TUE</v>
          </cell>
          <cell r="E14" t="str">
            <v>WED</v>
          </cell>
          <cell r="F14" t="str">
            <v>THU</v>
          </cell>
          <cell r="G14" t="str">
            <v>FRI</v>
          </cell>
          <cell r="H14" t="str">
            <v>SAT</v>
          </cell>
          <cell r="J14" t="str">
            <v>SUN</v>
          </cell>
          <cell r="K14" t="str">
            <v>MON</v>
          </cell>
          <cell r="L14" t="str">
            <v>TUE</v>
          </cell>
          <cell r="M14" t="str">
            <v>WED</v>
          </cell>
          <cell r="N14" t="str">
            <v>THU</v>
          </cell>
          <cell r="O14" t="str">
            <v>FRI</v>
          </cell>
          <cell r="P14" t="str">
            <v>SAT</v>
          </cell>
          <cell r="R14" t="str">
            <v>SUN</v>
          </cell>
          <cell r="S14" t="str">
            <v>MON</v>
          </cell>
          <cell r="T14" t="str">
            <v>TUE</v>
          </cell>
          <cell r="U14" t="str">
            <v>WED</v>
          </cell>
          <cell r="V14" t="str">
            <v>THU</v>
          </cell>
          <cell r="W14" t="str">
            <v>FRI</v>
          </cell>
          <cell r="X14" t="str">
            <v>SAT</v>
          </cell>
        </row>
        <row r="15">
          <cell r="B15">
            <v>0</v>
          </cell>
          <cell r="C15">
            <v>0</v>
          </cell>
          <cell r="D15">
            <v>0</v>
          </cell>
          <cell r="E15">
            <v>0</v>
          </cell>
          <cell r="F15">
            <v>0</v>
          </cell>
          <cell r="G15">
            <v>1</v>
          </cell>
          <cell r="H15">
            <v>2</v>
          </cell>
          <cell r="J15">
            <v>1</v>
          </cell>
          <cell r="K15">
            <v>2</v>
          </cell>
          <cell r="L15">
            <v>3</v>
          </cell>
          <cell r="M15">
            <v>4</v>
          </cell>
          <cell r="N15">
            <v>5</v>
          </cell>
          <cell r="O15">
            <v>6</v>
          </cell>
          <cell r="P15">
            <v>7</v>
          </cell>
          <cell r="R15">
            <v>0</v>
          </cell>
          <cell r="S15">
            <v>0</v>
          </cell>
          <cell r="T15">
            <v>0</v>
          </cell>
          <cell r="U15">
            <v>1</v>
          </cell>
          <cell r="V15">
            <v>2</v>
          </cell>
          <cell r="W15">
            <v>3</v>
          </cell>
          <cell r="X15">
            <v>4</v>
          </cell>
        </row>
        <row r="16">
          <cell r="B16">
            <v>3</v>
          </cell>
          <cell r="C16">
            <v>4</v>
          </cell>
          <cell r="D16">
            <v>5</v>
          </cell>
          <cell r="E16">
            <v>6</v>
          </cell>
          <cell r="F16">
            <v>7</v>
          </cell>
          <cell r="G16">
            <v>8</v>
          </cell>
          <cell r="H16">
            <v>9</v>
          </cell>
          <cell r="J16">
            <v>8</v>
          </cell>
          <cell r="K16">
            <v>9</v>
          </cell>
          <cell r="L16">
            <v>10</v>
          </cell>
          <cell r="M16">
            <v>11</v>
          </cell>
          <cell r="N16">
            <v>12</v>
          </cell>
          <cell r="O16">
            <v>13</v>
          </cell>
          <cell r="P16">
            <v>14</v>
          </cell>
          <cell r="R16">
            <v>5</v>
          </cell>
          <cell r="S16">
            <v>6</v>
          </cell>
          <cell r="T16">
            <v>7</v>
          </cell>
          <cell r="U16">
            <v>8</v>
          </cell>
          <cell r="V16">
            <v>9</v>
          </cell>
          <cell r="W16">
            <v>10</v>
          </cell>
          <cell r="X16">
            <v>11</v>
          </cell>
        </row>
        <row r="17">
          <cell r="B17">
            <v>10</v>
          </cell>
          <cell r="C17">
            <v>11</v>
          </cell>
          <cell r="D17">
            <v>12</v>
          </cell>
          <cell r="E17">
            <v>13</v>
          </cell>
          <cell r="F17">
            <v>14</v>
          </cell>
          <cell r="G17">
            <v>15</v>
          </cell>
          <cell r="H17">
            <v>16</v>
          </cell>
          <cell r="J17">
            <v>15</v>
          </cell>
          <cell r="K17">
            <v>16</v>
          </cell>
          <cell r="L17">
            <v>17</v>
          </cell>
          <cell r="M17">
            <v>18</v>
          </cell>
          <cell r="N17">
            <v>19</v>
          </cell>
          <cell r="O17">
            <v>20</v>
          </cell>
          <cell r="P17">
            <v>21</v>
          </cell>
          <cell r="R17">
            <v>12</v>
          </cell>
          <cell r="S17">
            <v>13</v>
          </cell>
          <cell r="T17">
            <v>14</v>
          </cell>
          <cell r="U17">
            <v>15</v>
          </cell>
          <cell r="V17">
            <v>16</v>
          </cell>
          <cell r="W17">
            <v>17</v>
          </cell>
          <cell r="X17">
            <v>18</v>
          </cell>
        </row>
        <row r="18">
          <cell r="B18">
            <v>17</v>
          </cell>
          <cell r="C18">
            <v>18</v>
          </cell>
          <cell r="D18">
            <v>19</v>
          </cell>
          <cell r="E18">
            <v>20</v>
          </cell>
          <cell r="F18">
            <v>21</v>
          </cell>
          <cell r="G18">
            <v>22</v>
          </cell>
          <cell r="H18">
            <v>23</v>
          </cell>
          <cell r="J18">
            <v>22</v>
          </cell>
          <cell r="K18">
            <v>23</v>
          </cell>
          <cell r="L18">
            <v>24</v>
          </cell>
          <cell r="M18">
            <v>25</v>
          </cell>
          <cell r="N18">
            <v>26</v>
          </cell>
          <cell r="O18">
            <v>27</v>
          </cell>
          <cell r="P18">
            <v>28</v>
          </cell>
          <cell r="R18">
            <v>19</v>
          </cell>
          <cell r="S18">
            <v>20</v>
          </cell>
          <cell r="T18">
            <v>21</v>
          </cell>
          <cell r="U18">
            <v>22</v>
          </cell>
          <cell r="V18">
            <v>23</v>
          </cell>
          <cell r="W18">
            <v>24</v>
          </cell>
          <cell r="X18">
            <v>25</v>
          </cell>
        </row>
        <row r="19">
          <cell r="B19">
            <v>24</v>
          </cell>
          <cell r="C19">
            <v>25</v>
          </cell>
          <cell r="D19">
            <v>26</v>
          </cell>
          <cell r="E19">
            <v>27</v>
          </cell>
          <cell r="F19">
            <v>28</v>
          </cell>
          <cell r="G19">
            <v>29</v>
          </cell>
          <cell r="H19">
            <v>30</v>
          </cell>
          <cell r="J19">
            <v>29</v>
          </cell>
          <cell r="K19">
            <v>30</v>
          </cell>
          <cell r="L19">
            <v>31</v>
          </cell>
          <cell r="M19">
            <v>0</v>
          </cell>
          <cell r="N19">
            <v>0</v>
          </cell>
          <cell r="O19">
            <v>0</v>
          </cell>
          <cell r="P19">
            <v>0</v>
          </cell>
          <cell r="R19">
            <v>26</v>
          </cell>
          <cell r="S19">
            <v>27</v>
          </cell>
          <cell r="T19">
            <v>28</v>
          </cell>
          <cell r="U19">
            <v>29</v>
          </cell>
          <cell r="V19">
            <v>30</v>
          </cell>
          <cell r="W19">
            <v>0</v>
          </cell>
          <cell r="X19">
            <v>0</v>
          </cell>
        </row>
        <row r="20">
          <cell r="B20">
            <v>0</v>
          </cell>
          <cell r="C20">
            <v>0</v>
          </cell>
          <cell r="D20">
            <v>0</v>
          </cell>
          <cell r="E20">
            <v>0</v>
          </cell>
          <cell r="F20">
            <v>0</v>
          </cell>
          <cell r="G20">
            <v>0</v>
          </cell>
          <cell r="H20">
            <v>0</v>
          </cell>
          <cell r="J20">
            <v>0</v>
          </cell>
          <cell r="K20">
            <v>0</v>
          </cell>
          <cell r="L20">
            <v>0</v>
          </cell>
          <cell r="M20">
            <v>0</v>
          </cell>
          <cell r="N20">
            <v>0</v>
          </cell>
          <cell r="O20">
            <v>0</v>
          </cell>
          <cell r="P20">
            <v>0</v>
          </cell>
          <cell r="R20">
            <v>0</v>
          </cell>
          <cell r="S20">
            <v>0</v>
          </cell>
          <cell r="T20">
            <v>0</v>
          </cell>
          <cell r="U20">
            <v>0</v>
          </cell>
          <cell r="V20">
            <v>0</v>
          </cell>
          <cell r="W20">
            <v>0</v>
          </cell>
          <cell r="X20">
            <v>0</v>
          </cell>
        </row>
        <row r="23">
          <cell r="B23" t="str">
            <v>SUN</v>
          </cell>
          <cell r="C23" t="str">
            <v>MON</v>
          </cell>
          <cell r="D23" t="str">
            <v>TUE</v>
          </cell>
          <cell r="E23" t="str">
            <v>WED</v>
          </cell>
          <cell r="F23" t="str">
            <v>THU</v>
          </cell>
          <cell r="G23" t="str">
            <v>FRI</v>
          </cell>
          <cell r="H23" t="str">
            <v>SAT</v>
          </cell>
          <cell r="J23" t="str">
            <v>SUN</v>
          </cell>
          <cell r="K23" t="str">
            <v>MON</v>
          </cell>
          <cell r="L23" t="str">
            <v>TUE</v>
          </cell>
          <cell r="M23" t="str">
            <v>WED</v>
          </cell>
          <cell r="N23" t="str">
            <v>THU</v>
          </cell>
          <cell r="O23" t="str">
            <v>FRI</v>
          </cell>
          <cell r="P23" t="str">
            <v>SAT</v>
          </cell>
          <cell r="R23" t="str">
            <v>SUN</v>
          </cell>
          <cell r="S23" t="str">
            <v>MON</v>
          </cell>
          <cell r="T23" t="str">
            <v>TUE</v>
          </cell>
          <cell r="U23" t="str">
            <v>WED</v>
          </cell>
          <cell r="V23" t="str">
            <v>THU</v>
          </cell>
          <cell r="W23" t="str">
            <v>FRI</v>
          </cell>
          <cell r="X23" t="str">
            <v>SAT</v>
          </cell>
        </row>
        <row r="24">
          <cell r="B24">
            <v>0</v>
          </cell>
          <cell r="C24">
            <v>0</v>
          </cell>
          <cell r="D24">
            <v>0</v>
          </cell>
          <cell r="E24">
            <v>0</v>
          </cell>
          <cell r="F24">
            <v>0</v>
          </cell>
          <cell r="G24">
            <v>1</v>
          </cell>
          <cell r="H24">
            <v>2</v>
          </cell>
          <cell r="J24">
            <v>0</v>
          </cell>
          <cell r="K24">
            <v>1</v>
          </cell>
          <cell r="L24">
            <v>2</v>
          </cell>
          <cell r="M24">
            <v>3</v>
          </cell>
          <cell r="N24">
            <v>4</v>
          </cell>
          <cell r="O24">
            <v>5</v>
          </cell>
          <cell r="P24">
            <v>6</v>
          </cell>
          <cell r="R24">
            <v>0</v>
          </cell>
          <cell r="S24">
            <v>0</v>
          </cell>
          <cell r="T24">
            <v>0</v>
          </cell>
          <cell r="U24">
            <v>0</v>
          </cell>
          <cell r="V24">
            <v>1</v>
          </cell>
          <cell r="W24">
            <v>2</v>
          </cell>
          <cell r="X24">
            <v>3</v>
          </cell>
        </row>
        <row r="25">
          <cell r="B25">
            <v>3</v>
          </cell>
          <cell r="C25">
            <v>4</v>
          </cell>
          <cell r="D25">
            <v>5</v>
          </cell>
          <cell r="E25">
            <v>6</v>
          </cell>
          <cell r="F25">
            <v>7</v>
          </cell>
          <cell r="G25">
            <v>8</v>
          </cell>
          <cell r="H25">
            <v>9</v>
          </cell>
          <cell r="J25">
            <v>7</v>
          </cell>
          <cell r="K25">
            <v>8</v>
          </cell>
          <cell r="L25">
            <v>9</v>
          </cell>
          <cell r="M25">
            <v>10</v>
          </cell>
          <cell r="N25">
            <v>11</v>
          </cell>
          <cell r="O25">
            <v>12</v>
          </cell>
          <cell r="P25">
            <v>13</v>
          </cell>
          <cell r="R25">
            <v>4</v>
          </cell>
          <cell r="S25">
            <v>5</v>
          </cell>
          <cell r="T25">
            <v>6</v>
          </cell>
          <cell r="U25">
            <v>7</v>
          </cell>
          <cell r="V25">
            <v>8</v>
          </cell>
          <cell r="W25">
            <v>9</v>
          </cell>
          <cell r="X25">
            <v>10</v>
          </cell>
        </row>
        <row r="26">
          <cell r="B26">
            <v>10</v>
          </cell>
          <cell r="C26">
            <v>11</v>
          </cell>
          <cell r="D26">
            <v>12</v>
          </cell>
          <cell r="E26">
            <v>13</v>
          </cell>
          <cell r="F26">
            <v>14</v>
          </cell>
          <cell r="G26">
            <v>15</v>
          </cell>
          <cell r="H26">
            <v>16</v>
          </cell>
          <cell r="J26">
            <v>14</v>
          </cell>
          <cell r="K26">
            <v>15</v>
          </cell>
          <cell r="L26">
            <v>16</v>
          </cell>
          <cell r="M26">
            <v>17</v>
          </cell>
          <cell r="N26">
            <v>18</v>
          </cell>
          <cell r="O26">
            <v>19</v>
          </cell>
          <cell r="P26">
            <v>20</v>
          </cell>
          <cell r="R26">
            <v>11</v>
          </cell>
          <cell r="S26">
            <v>12</v>
          </cell>
          <cell r="T26">
            <v>13</v>
          </cell>
          <cell r="U26">
            <v>14</v>
          </cell>
          <cell r="V26">
            <v>15</v>
          </cell>
          <cell r="W26">
            <v>16</v>
          </cell>
          <cell r="X26">
            <v>17</v>
          </cell>
        </row>
        <row r="27">
          <cell r="B27">
            <v>17</v>
          </cell>
          <cell r="C27">
            <v>18</v>
          </cell>
          <cell r="D27">
            <v>19</v>
          </cell>
          <cell r="E27">
            <v>20</v>
          </cell>
          <cell r="F27">
            <v>21</v>
          </cell>
          <cell r="G27">
            <v>22</v>
          </cell>
          <cell r="H27">
            <v>23</v>
          </cell>
          <cell r="J27">
            <v>21</v>
          </cell>
          <cell r="K27">
            <v>22</v>
          </cell>
          <cell r="L27">
            <v>23</v>
          </cell>
          <cell r="M27">
            <v>24</v>
          </cell>
          <cell r="N27">
            <v>25</v>
          </cell>
          <cell r="O27">
            <v>26</v>
          </cell>
          <cell r="P27">
            <v>27</v>
          </cell>
          <cell r="R27">
            <v>18</v>
          </cell>
          <cell r="S27">
            <v>19</v>
          </cell>
          <cell r="T27">
            <v>20</v>
          </cell>
          <cell r="U27">
            <v>21</v>
          </cell>
          <cell r="V27">
            <v>22</v>
          </cell>
          <cell r="W27">
            <v>23</v>
          </cell>
          <cell r="X27">
            <v>24</v>
          </cell>
        </row>
        <row r="28">
          <cell r="B28">
            <v>24</v>
          </cell>
          <cell r="C28">
            <v>25</v>
          </cell>
          <cell r="D28">
            <v>26</v>
          </cell>
          <cell r="E28">
            <v>27</v>
          </cell>
          <cell r="F28">
            <v>28</v>
          </cell>
          <cell r="G28">
            <v>29</v>
          </cell>
          <cell r="H28">
            <v>30</v>
          </cell>
          <cell r="J28">
            <v>28</v>
          </cell>
          <cell r="K28">
            <v>29</v>
          </cell>
          <cell r="L28">
            <v>30</v>
          </cell>
          <cell r="M28">
            <v>31</v>
          </cell>
          <cell r="N28">
            <v>0</v>
          </cell>
          <cell r="O28">
            <v>0</v>
          </cell>
          <cell r="P28">
            <v>0</v>
          </cell>
          <cell r="R28">
            <v>25</v>
          </cell>
          <cell r="S28">
            <v>26</v>
          </cell>
          <cell r="T28">
            <v>27</v>
          </cell>
          <cell r="U28">
            <v>28</v>
          </cell>
          <cell r="V28">
            <v>29</v>
          </cell>
          <cell r="W28">
            <v>30</v>
          </cell>
          <cell r="X28">
            <v>0</v>
          </cell>
        </row>
        <row r="29">
          <cell r="B29">
            <v>31</v>
          </cell>
          <cell r="C29">
            <v>0</v>
          </cell>
          <cell r="D29">
            <v>0</v>
          </cell>
          <cell r="E29">
            <v>0</v>
          </cell>
          <cell r="F29">
            <v>0</v>
          </cell>
          <cell r="G29">
            <v>0</v>
          </cell>
          <cell r="H29">
            <v>0</v>
          </cell>
          <cell r="J29">
            <v>0</v>
          </cell>
          <cell r="K29">
            <v>0</v>
          </cell>
          <cell r="L29">
            <v>0</v>
          </cell>
          <cell r="M29">
            <v>0</v>
          </cell>
          <cell r="N29">
            <v>0</v>
          </cell>
          <cell r="O29">
            <v>0</v>
          </cell>
          <cell r="P29">
            <v>0</v>
          </cell>
          <cell r="R29">
            <v>0</v>
          </cell>
          <cell r="S29">
            <v>0</v>
          </cell>
          <cell r="T29">
            <v>0</v>
          </cell>
          <cell r="U29">
            <v>0</v>
          </cell>
          <cell r="V29">
            <v>0</v>
          </cell>
          <cell r="W29">
            <v>0</v>
          </cell>
          <cell r="X29">
            <v>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 val="Conso"/>
      <sheetName val="คำนวนเงินกู้"/>
      <sheetName val="FX"/>
      <sheetName val="JCS_Rev"/>
      <sheetName val="JD FL "/>
      <sheetName val="2005"/>
    </sheetNames>
    <sheetDataSet>
      <sheetData sheetId="0">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sheetData sheetId="13"/>
      <sheetData sheetId="1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BEN"/>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Int."/>
      <sheetName val="Manual"/>
      <sheetName val="2005-2006"/>
      <sheetName val="2005"/>
      <sheetName val="p&amp;l DATA 2003 07"/>
      <sheetName val="99年度原単位"/>
      <sheetName val="Related Transaction"/>
      <sheetName val="J2"/>
      <sheetName val="J1"/>
      <sheetName val="F4301"/>
      <sheetName val="p&amp;l_sum"/>
      <sheetName val="mth_Comment"/>
      <sheetName val="ytd_comment"/>
      <sheetName val="elecperf_GRAPH_DATA"/>
      <sheetName val="alloc_adj"/>
      <sheetName val="shw_adj"/>
      <sheetName val="ELE_YTD"/>
      <sheetName val="ELE_MTD"/>
      <sheetName val="NG_REP_ytd"/>
      <sheetName val="NG_REP_mth"/>
      <sheetName val="LPG_REP_MTH"/>
      <sheetName val="Blank_Sheet"/>
      <sheetName val="#Lookup"/>
      <sheetName val="2.Conso"/>
      <sheetName val="เงินกู้ MGC"/>
      <sheetName val="SUMM-QTR"/>
      <sheetName val="OthCode"/>
      <sheetName val="Main"/>
      <sheetName val="Map"/>
      <sheetName val="BEN"/>
      <sheetName val="mix"/>
      <sheetName val="bod"/>
      <sheetName val="Combine"/>
      <sheetName val="Parameter"/>
      <sheetName val="8.1|Invest in Equity"/>
      <sheetName val="เงินกู้ธนชาติ"/>
      <sheetName val="assumption"/>
      <sheetName val="p&amp;l_sum1"/>
      <sheetName val="mth_Comment1"/>
      <sheetName val="ytd_comment1"/>
      <sheetName val="elecperf_GRAPH_DATA1"/>
      <sheetName val="alloc_adj1"/>
      <sheetName val="shw_adj1"/>
      <sheetName val="ELE_YTD1"/>
      <sheetName val="ELE_MTD1"/>
      <sheetName val="NG_REP_ytd1"/>
      <sheetName val="NG_REP_mth1"/>
      <sheetName val="LPG_REP_MTH1"/>
      <sheetName val="Blank_Sheet1"/>
      <sheetName val="2_Conso"/>
      <sheetName val="เงินกู้_MGC"/>
      <sheetName val="p&amp;l_DATA_2003_07"/>
      <sheetName val="8_1|Invest_in_Equity"/>
      <sheetName val="Header"/>
      <sheetName val="TrialBalance Q3-2002"/>
      <sheetName val="breakeven analysis"/>
      <sheetName val="Index"/>
      <sheetName val="NAME"/>
      <sheetName val="Selection"/>
      <sheetName val="PGM_2LEV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Net Worth"/>
      <sheetName val="calculations"/>
      <sheetName val="6|CF_Actual-W"/>
      <sheetName val="4|Cash-IN&amp;OUT_Actual"/>
      <sheetName val="2005-2006"/>
      <sheetName val="sumdata"/>
      <sheetName val="MA"/>
    </sheetNames>
    <sheetDataSet>
      <sheetData sheetId="0" refreshError="1"/>
      <sheetData sheetId="1">
        <row r="8">
          <cell r="C8" t="str">
            <v>Total Assets</v>
          </cell>
          <cell r="D8">
            <v>1902500</v>
          </cell>
        </row>
        <row r="9">
          <cell r="D9">
            <v>2075000</v>
          </cell>
        </row>
        <row r="10">
          <cell r="D10">
            <v>-172500</v>
          </cell>
        </row>
      </sheetData>
      <sheetData sheetId="2" refreshError="1"/>
      <sheetData sheetId="3" refreshError="1"/>
      <sheetData sheetId="4" refreshError="1"/>
      <sheetData sheetId="5" refreshError="1"/>
      <sheetData sheetId="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ucture"/>
      <sheetName val="Manual"/>
      <sheetName val="Summary Code"/>
      <sheetName val="Filter"/>
      <sheetName val="FS"/>
      <sheetName val="Expense by nature"/>
      <sheetName val="N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9-JWDALM"/>
      <sheetName val="TB20-JWDATM"/>
      <sheetName val="TB17-JWDAH"/>
      <sheetName val="Other related party"/>
      <sheetName val="TB18-JCMLW"/>
      <sheetName val="1| Summary RPT"/>
      <sheetName val="2| Asset vs. Liability"/>
      <sheetName val="3| Revenue vs. Expense"/>
      <sheetName val="4 | Elim RPT"/>
      <sheetName val="5 | Segment"/>
    </sheetNames>
    <sheetDataSet>
      <sheetData sheetId="0"/>
      <sheetData sheetId="1">
        <row r="68">
          <cell r="E68" t="str">
            <v>นางพิมลทิพ บัณฑิตกฤษดา</v>
          </cell>
        </row>
        <row r="69">
          <cell r="E69" t="str">
            <v>นางปณดา รมณีย์กชกร</v>
          </cell>
        </row>
        <row r="70">
          <cell r="E70" t="str">
            <v>นางสาวเสาวณีย์ อภิวันทน์โอภาศ</v>
          </cell>
        </row>
        <row r="71">
          <cell r="E71" t="str">
            <v>นายณตฉรรต ธรรมราทฤมงคล</v>
          </cell>
        </row>
        <row r="72">
          <cell r="E72" t="str">
            <v>Mr. Joseph Kaiyun Kiang</v>
          </cell>
        </row>
        <row r="73">
          <cell r="E73" t="str">
            <v>นาย ชินอิชิโระ ทะเคดะ</v>
          </cell>
        </row>
        <row r="74">
          <cell r="E74" t="str">
            <v>นาย รักธรรม แตงอ่อน</v>
          </cell>
        </row>
        <row r="75">
          <cell r="E75" t="str">
            <v>นาย ธรรมชาติ แตงอ่อน</v>
          </cell>
        </row>
        <row r="76">
          <cell r="E76" t="str">
            <v>บริษัท เก็ท บิลเดอร์ จำกัด</v>
          </cell>
        </row>
        <row r="77">
          <cell r="E77" t="str">
            <v>บริษัท คิงฟิชเชอร์ โฮลดิ้ง จำกัด</v>
          </cell>
        </row>
        <row r="78">
          <cell r="E78" t="str">
            <v>บริษัท เจเอสดีวี จำกัด</v>
          </cell>
        </row>
        <row r="79">
          <cell r="E79" t="str">
            <v>บริษัท เนเจอร์ เพลส จำกัด</v>
          </cell>
        </row>
        <row r="80">
          <cell r="E80" t="str">
            <v>บริษัท เพาเวอร์ ฟรีส เซอร์วิส จำกัด</v>
          </cell>
        </row>
        <row r="81">
          <cell r="E81" t="str">
            <v>บริษัท แหลมฉบัง วีเอสพีพี จำกัด</v>
          </cell>
        </row>
        <row r="82">
          <cell r="E82" t="str">
            <v>บริษัท แอ๊ดวานซ์ ไลฟ์ ประกันชีวิต จำกัด</v>
          </cell>
        </row>
        <row r="83">
          <cell r="E83" t="str">
            <v>บริษัท โคลฟ บิสโทร จำกัด</v>
          </cell>
        </row>
        <row r="84">
          <cell r="E84" t="str">
            <v>บริษัท โชคสมุทรมารีน จำกัด</v>
          </cell>
        </row>
        <row r="85">
          <cell r="E85" t="str">
            <v>บริษัท โฟร์ วินด์ อินดัสเทรียล จำกัด</v>
          </cell>
        </row>
        <row r="86">
          <cell r="E86" t="str">
            <v>บริษัท โอเวอร์ซี เทรดดิ้ง อลิอันซ์ จำกัด</v>
          </cell>
        </row>
        <row r="87">
          <cell r="E87" t="str">
            <v>บริษัท ซีวาย โซลูชั่น จำกัด</v>
          </cell>
        </row>
        <row r="88">
          <cell r="E88" t="str">
            <v>บริษัท ทรัพย์พูนทวี จำกัด</v>
          </cell>
        </row>
        <row r="89">
          <cell r="E89" t="str">
            <v>บริษัท ทาฟ่า แอลไลแอนซ์ โลจิสติกส์ จำกัด</v>
          </cell>
        </row>
        <row r="90">
          <cell r="E90" t="str">
            <v xml:space="preserve">บริษัท พาแนล แบรนด์ จำกัด </v>
          </cell>
        </row>
        <row r="91">
          <cell r="E91" t="str">
            <v xml:space="preserve">บริษัท พาแนล เซอร์วิส จำกัด </v>
          </cell>
        </row>
        <row r="92">
          <cell r="E92" t="str">
            <v>บริษัท วีฮิเคิล เอคซเพิท จำกัด</v>
          </cell>
        </row>
        <row r="93">
          <cell r="E93" t="str">
            <v>บริษัท สมาร์ท โฮม คอนซัลติ้ง จำกัด</v>
          </cell>
        </row>
        <row r="94">
          <cell r="E94" t="str">
            <v>บริษัท อิน พอยท์ วิชั่น จำกัด</v>
          </cell>
        </row>
        <row r="95">
          <cell r="E95" t="str">
            <v>บริษัท เคมล็อก จำกัด</v>
          </cell>
        </row>
        <row r="96">
          <cell r="E96" t="str">
            <v>บริษัท เจวีเค เทรดดิ้ง จำกัด</v>
          </cell>
        </row>
        <row r="97">
          <cell r="E97" t="str">
            <v>บริษัท เจวีเค อินเตอร์เนชั่นแนล ทราเวล จำกัด</v>
          </cell>
        </row>
        <row r="98">
          <cell r="E98" t="str">
            <v>บริษัท เจวีเค อินโด-ไชน่า มูฟเวอรส์ จำกัด</v>
          </cell>
        </row>
        <row r="99">
          <cell r="E99" t="str">
            <v>บริษัท เจวีเค-นากา มูฟเวอร์ส (ประเทศไทย) จำกัด</v>
          </cell>
        </row>
        <row r="100">
          <cell r="E100" t="str">
            <v>บริษัท เอเซีย ทราฟ จำกัด</v>
          </cell>
        </row>
        <row r="101">
          <cell r="E101" t="str">
            <v>บริษัท ไทย-รัสเชียน เทคโนบริด์จ จำกัด</v>
          </cell>
        </row>
        <row r="102">
          <cell r="E102" t="str">
            <v>บริษัท พอร์ท อิควิปเม้นท์ ซัพพลาย จำกัด</v>
          </cell>
        </row>
        <row r="103">
          <cell r="E103" t="str">
            <v>บริษัท พิค แอนด์ พี เทรดดิ้ง จำกัด</v>
          </cell>
        </row>
        <row r="104">
          <cell r="E104" t="str">
            <v>บริษัท พีเอสวี ลิ้งค์ จำกัด</v>
          </cell>
        </row>
        <row r="105">
          <cell r="E105" t="str">
            <v>บริษัท พีค เอวิเอชั่น เซอร์วิสเซส (ประเทศไทย) จำกัด</v>
          </cell>
        </row>
        <row r="106">
          <cell r="E106" t="str">
            <v>บริษัท วี.เอส.ทราเวลโปรโมชั่น จำกัด</v>
          </cell>
        </row>
        <row r="107">
          <cell r="E107" t="str">
            <v>บริษัท อนันตเดชเรืองสิน จำกัด</v>
          </cell>
        </row>
        <row r="108">
          <cell r="E108" t="str">
            <v>บริษัท ออนชอร์ -ออฟชอร์ เซอร์วิสเซส จำกัด</v>
          </cell>
        </row>
        <row r="109">
          <cell r="E109" t="str">
            <v>บริษัท อัลเทิน อินเตอร์เนชั่นแนล จำกัด</v>
          </cell>
        </row>
        <row r="110">
          <cell r="E110" t="str">
            <v>บริษัท กีลเลี่ยน จำกัด</v>
          </cell>
        </row>
        <row r="111">
          <cell r="E111" t="str">
            <v>บริษัท ซุปเปอร์ เค พาวเวอร์ จำกัด</v>
          </cell>
        </row>
        <row r="112">
          <cell r="E112" t="str">
            <v>บริษัท เซ้าท์อีสเอเชี่ยนแพคเกจจิ่งแอนด์ แคนนิ่ง จำกัด</v>
          </cell>
        </row>
        <row r="113">
          <cell r="E113" t="str">
            <v>Clipper Holding Co.,Ltd (HK)</v>
          </cell>
        </row>
        <row r="114">
          <cell r="E114" t="str">
            <v>Marchetti Group Holding Ptd.Ltd. (S)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EQ4NTV"/>
      <sheetName val="EQ1.43"/>
      <sheetName val="EQ2.43"/>
      <sheetName val="EQ3.43 "/>
      <sheetName val="EQ4.43 "/>
      <sheetName val="EQ1.44"/>
      <sheetName val="10-1 Media"/>
      <sheetName val="10-cut"/>
      <sheetName val="M_Maincomp"/>
      <sheetName val="Equity-NBCq 443"/>
      <sheetName val="130530"/>
      <sheetName val="FG"/>
      <sheetName val="Main"/>
      <sheetName val="BSLA"/>
      <sheetName val="EQ1_43"/>
      <sheetName val="EQ2_43"/>
      <sheetName val="EQ3_43_"/>
      <sheetName val="EQ4_43_"/>
      <sheetName val="EQ1_44"/>
      <sheetName val="10-1_Media"/>
      <sheetName val="DEP12"/>
      <sheetName val="เงินกู้ธนชาติ"/>
      <sheetName val="เงินกู้ MGC"/>
      <sheetName val="CUSTOMER"/>
      <sheetName val="Raw Material"/>
      <sheetName val="Sheet1"/>
      <sheetName val="Base Rental"/>
      <sheetName val="ACTUAL_CurYear"/>
      <sheetName val="EQ1_431"/>
      <sheetName val="EQ2_431"/>
      <sheetName val="EQ3_43_1"/>
      <sheetName val="EQ4_43_1"/>
      <sheetName val="EQ1_441"/>
      <sheetName val="10-1_Media1"/>
      <sheetName val="S33"/>
      <sheetName val="Example"/>
      <sheetName val="Sheet21"/>
      <sheetName val="HGA ENG"/>
      <sheetName val="Allo Rate"/>
      <sheetName val="data"/>
      <sheetName val="Pointer_THB"/>
      <sheetName val="7251-06540"/>
      <sheetName val="Checklist-A"/>
      <sheetName val="EQ1_432"/>
      <sheetName val="EQ2_432"/>
      <sheetName val="EQ3_43_2"/>
      <sheetName val="EQ4_43_2"/>
      <sheetName val="EQ1_442"/>
      <sheetName val="10-1_Media2"/>
      <sheetName val="Equity-NBCq_443"/>
      <sheetName val="Raw_Material"/>
      <sheetName val="Base_Rental"/>
      <sheetName val="เงินกู้_MGC"/>
      <sheetName val="Sheet"/>
      <sheetName val="J or E"/>
      <sheetName val="Employee"/>
      <sheetName val="JobOrder"/>
      <sheetName val="Union"/>
      <sheetName val="List_Box_Table"/>
      <sheetName val="TB-M"/>
      <sheetName val="OreType"/>
      <sheetName val="Formula"/>
      <sheetName val="Production Graph"/>
      <sheetName val="Production Qty"/>
      <sheetName val="DINDAN TECHNICAL"/>
      <sheetName val="KRIENG THAI GROUP"/>
      <sheetName val="KRIENGTHAIWATANA INTERTRADE"/>
      <sheetName val="FOUNDATION FOR INDUSTRIAL-MASCI"/>
      <sheetName val="MUANG RANGSIT"/>
      <sheetName val="NIYOMKIJ"/>
      <sheetName val="BT CONNECT"/>
      <sheetName val="PSN ENGINEERING"/>
      <sheetName val="S.Y. STEEL INDUSTRY"/>
      <sheetName val="SRIUDOM IMAGE"/>
      <sheetName val="THAI INDUSTRIAL TRI"/>
      <sheetName val="GAUGE A ENGINEERING"/>
      <sheetName val="KRIENG KAMOL"/>
      <sheetName val="K.WORTH &amp; SUCCESS"/>
      <sheetName val="K.T MAX"/>
      <sheetName val="KK TWO ENGINEERING"/>
      <sheetName val="KSC"/>
      <sheetName val="K LINE"/>
      <sheetName val="K LINE LOGISTICS"/>
      <sheetName val="KTSC"/>
      <sheetName val="CHEMICAL ENTERPRISE"/>
      <sheetName val="KYOCERA DOCUMENT SOLUTION"/>
      <sheetName val="JENBUNJERD"/>
      <sheetName val="GEMINI"/>
      <sheetName val="CHIANTAO"/>
      <sheetName val="CHEER TECHNOLOGY"/>
      <sheetName val="THE SHEEL"/>
      <sheetName val="TECHWORK"/>
      <sheetName val="TECHNOLOGYINSTRUMENT"/>
      <sheetName val="TECHNOCLEAN"/>
      <sheetName val="TECHNICAL LIFT-ALL"/>
      <sheetName val="THEPTHAWA"/>
      <sheetName val="BANE ENGINEERING"/>
      <sheetName val="BETTERWORLDGREEN"/>
      <sheetName val="BAE YI PRINTNG"/>
      <sheetName val="BEST TRAINING"/>
      <sheetName val="PERFECT"/>
      <sheetName val="POWER TRANMISSION"/>
      <sheetName val="POWER BILLIONAIRE"/>
      <sheetName val="PURERAGOLD"/>
      <sheetName val="FESTO"/>
      <sheetName val="FIRST INTER PART"/>
      <sheetName val="METRO"/>
      <sheetName val="MEGA ADVANCE"/>
      <sheetName val="MEMBER TECH"/>
      <sheetName val="RED ENGINEERING MACHINERY"/>
      <sheetName val="RAY BUSINESS"/>
      <sheetName val="VERYGOOD UNIFORM"/>
      <sheetName val="WORLD PUMP"/>
      <sheetName val="SARI STEEL SALES"/>
      <sheetName val="SHYANG TAI"/>
      <sheetName val="A.S. METROLOGY"/>
      <sheetName val="A.L.K."/>
      <sheetName val="A.D.ENGINEERING"/>
      <sheetName val="A.R.E. TRADING"/>
      <sheetName val="ANO EQUIPMENT"/>
      <sheetName val="AMP GOLDBAL"/>
      <sheetName val="YA THAI"/>
      <sheetName val="EXCHANGE INTER"/>
      <sheetName val="ACME"/>
      <sheetName val="N.T. MORTER"/>
      <sheetName val="N.P.ELECTRIC"/>
      <sheetName val="N.U.C."/>
      <sheetName val="NCH"/>
      <sheetName val="NW COMPUTER"/>
      <sheetName val="NTC"/>
      <sheetName val="NTT"/>
      <sheetName val="NPA PRODUCT"/>
      <sheetName val="APJ (S) TRADING"/>
      <sheetName val="AP EVOLUTION"/>
      <sheetName val="M.STAR"/>
      <sheetName val="M TECH PLAS"/>
      <sheetName val="M-FOCUS"/>
      <sheetName val="MCC.FORKLIFT"/>
      <sheetName val="MB INDUSTRIAL"/>
      <sheetName val="M.WATER"/>
      <sheetName val="S.K.PRECISION"/>
      <sheetName val="S.J SCREWTHAI"/>
      <sheetName val="S.T. CONTROL"/>
      <sheetName val="SKF-ECONOMOS"/>
      <sheetName val="SST"/>
      <sheetName val="ESCO PREMIUM"/>
      <sheetName val="STC FORKLIFT"/>
      <sheetName val="SP.CENTRAL"/>
      <sheetName val="SP.TECHNICAL"/>
      <sheetName val="SV NITTAN"/>
      <sheetName val="OERLIKON "/>
      <sheetName val="CARRIER(THAILAND)"/>
      <sheetName val="KANSEI"/>
      <sheetName val="CHAMPION TOOLS"/>
      <sheetName val="FACTORY AUTOMATION"/>
      <sheetName val="FACTORY MAX"/>
      <sheetName val="MECHATROL"/>
      <sheetName val="MATERIAL CARBIDE"/>
      <sheetName val="MENAM STAINLESS"/>
      <sheetName val="SANG CHAI"/>
      <sheetName val="ACTIVE FOCUS"/>
      <sheetName val="ADVANTAGE CENTER"/>
      <sheetName val="ADVANCE POWER-TECH"/>
      <sheetName val="ADVANCE MEKKI"/>
      <sheetName val="ADVANCE MECHATRONICS"/>
      <sheetName val="ADVANCED THAI TESTING "/>
      <sheetName val="ADVENCED INFO"/>
      <sheetName val="ABPON"/>
      <sheetName val="AIRTAC ENTERPRISE"/>
      <sheetName val="ARROW PACK"/>
      <sheetName val="ASSAB STEEL"/>
      <sheetName val="ASSOCIATE PACKAGING"/>
      <sheetName val="GOSHU KOSUN"/>
      <sheetName val="COATTECH"/>
      <sheetName val="CHOCKE PRACHA"/>
      <sheetName val="CHOCK AMNOY"/>
      <sheetName val="TOYOTA TSUSHO"/>
      <sheetName val="TOYOTA BANGKOK"/>
      <sheetName val="TOTAL ACCESS (DTAC)"/>
      <sheetName val="TOTAL INDUSTRIAL"/>
      <sheetName val="BAUME CHEMICAL"/>
      <sheetName val="BORON TOOLING SYSTEM"/>
      <sheetName val="PROFIN"/>
      <sheetName val="PROLIFIC HEATING"/>
      <sheetName val="POLAR WEB"/>
      <sheetName val="FONIX"/>
      <sheetName val="MOTOVARIO"/>
      <sheetName val="ELECTRIC TOOLS SHOP"/>
      <sheetName val="VIBHARAM HOSPITAL"/>
      <sheetName val="OCEAN PAPER"/>
      <sheetName val="CHAIYO PRECISION"/>
      <sheetName val="DAIKOH "/>
      <sheetName val="TRI-AXIS"/>
      <sheetName val="THAI METROLOGY"/>
      <sheetName val="THAI ESCORP"/>
      <sheetName val="THAI ADVANCE ELECTRIC"/>
      <sheetName val="THAI TOHKEN"/>
      <sheetName val="THAI SANMEI"/>
      <sheetName val="THAI SIMON"/>
      <sheetName val="THE SIAM COMMERCIAL"/>
      <sheetName val="T.N."/>
      <sheetName val="THAI SPECIAL WIRE"/>
      <sheetName val="THAI AUTO TECH"/>
      <sheetName val="THAI INTER ELECTRIC"/>
      <sheetName val="TAIHONGCHENG"/>
      <sheetName val="BIONIC TRADING"/>
      <sheetName val="T. TERAKIT"/>
      <sheetName val="FIRE WORLD IMPORT"/>
      <sheetName val="MIRA COMPUTER"/>
      <sheetName val="WAIWA"/>
      <sheetName val="ID MART"/>
      <sheetName val="I RICH"/>
      <sheetName val="HYTRON TRESAK"/>
      <sheetName val="HI PRINT"/>
      <sheetName val="GRAUER &amp; WEIL"/>
      <sheetName val="CAT TELECOM"/>
      <sheetName val="KANYASIREE"/>
      <sheetName val="PROVINCIAL ELECTRICTY AUTHORITY"/>
      <sheetName val="PROVINCIAL WATERWORKS"/>
      <sheetName val="KHWANTHONG"/>
      <sheetName val="CREATION CENTER"/>
      <sheetName val="QUALITY INTER PRODUCT"/>
      <sheetName val="COSMO TOOL &amp; PART"/>
      <sheetName val="EXPENS FOR FLOOD"/>
      <sheetName val="KINGSEAL"/>
      <sheetName val="KING OF VALVE"/>
      <sheetName val="KEYENCE"/>
      <sheetName val="MR.HIROSHI ANDO"/>
      <sheetName val="J.SRI RUNGRUENG"/>
      <sheetName val="JITTHANAKUL"/>
      <sheetName val="JIRA PRO PRINT"/>
      <sheetName val="JUTHAWAN"/>
      <sheetName val="JUTHAWAN - LAB"/>
      <sheetName val="C.CHAROENSUP"/>
      <sheetName val="CHALITA SEMISUE"/>
      <sheetName val="CHAVANAN CORPORATION"/>
      <sheetName val="CHAIMONGKOL EXPRESS"/>
      <sheetName val="CHUPUN INDUSTRIAL"/>
      <sheetName val="SUBTRACT"/>
      <sheetName val="SAGAWA"/>
      <sheetName val="SANTO FIRE"/>
      <sheetName val="C.M.K. EVOTECH"/>
      <sheetName val="C.M.P. PRODUCT"/>
      <sheetName val="CKD THAI CORPORATION"/>
      <sheetName val="CERECLOR COPORATION"/>
      <sheetName val="SUMITOMO CORPRATION"/>
      <sheetName val="THITICHAI GAS"/>
      <sheetName val="WTEC"/>
      <sheetName val="DKSH"/>
      <sheetName val="D FURNIMATE"/>
      <sheetName val="DHL EXPRESS"/>
      <sheetName val="DSL ASIA-PECIFIC"/>
      <sheetName val="TONG CHAROEN"/>
      <sheetName val="TRISAK"/>
      <sheetName val="TAWANRAT"/>
      <sheetName val="TALENG INTERTRADE "/>
      <sheetName val="SUBTAVEEKOON"/>
      <sheetName val="TRANSPO"/>
      <sheetName val="THREE.K.PRINT"/>
      <sheetName val="TRUE TECH"/>
      <sheetName val="TRUE INTERNET"/>
      <sheetName val="TUNGALOY"/>
      <sheetName val="T.K. ITERGUARD"/>
      <sheetName val="T.M.S"/>
      <sheetName val="T.S. INTERPLAST"/>
      <sheetName val="T.I.D.ENGINEERING"/>
      <sheetName val="T.G.M. ENTERPRISE"/>
      <sheetName val="T.P ELECTRIC"/>
      <sheetName val="TJ NORMAN"/>
      <sheetName val="TNP"/>
      <sheetName val="TFF"/>
      <sheetName val="TOT PUBLIC"/>
      <sheetName val="TC PARTS"/>
      <sheetName val="TTF INTERNATIONAL"/>
      <sheetName val="TT FUJI"/>
      <sheetName val="TRC ENTERPRISE"/>
      <sheetName val="TOOLNET"/>
      <sheetName val="TOOLING SERVICE"/>
      <sheetName val="TOOLING EXACT CENTER"/>
      <sheetName val="THANAWONG THAI"/>
      <sheetName val="NOR SAFETY"/>
      <sheetName val="NAKATASUNG"/>
      <sheetName val="NAKBURIN"/>
      <sheetName val="NANDEE INTER-TRADE"/>
      <sheetName val="APOLLO OIL (THAILAND) "/>
      <sheetName val="NUMSIN"/>
      <sheetName val="NISSIN"/>
      <sheetName val="NIPPON CHEMICAL"/>
      <sheetName val="PNEUMAX"/>
      <sheetName val="NEO TOOLS"/>
      <sheetName val="GENCO"/>
      <sheetName val="BANGKOK SCIENCE"/>
      <sheetName val="BANGKOK SALAKPHAN"/>
      <sheetName val="BIZ TECH THAI"/>
      <sheetName val="B.S.P. PRODUCTS"/>
      <sheetName val="BEEDIA DAIMOND"/>
      <sheetName val="BP CASTROL"/>
      <sheetName val="PATHUMRAK HOSPITAL"/>
      <sheetName val="PATHUMTHANI WORKMAN'S"/>
      <sheetName val="PETROLIUM (OIL)"/>
      <sheetName val="PORNPHROMPERMPATTANA"/>
      <sheetName val="PORNVATANA TRANSPORT"/>
      <sheetName val="PREMIUM LUBRICANT"/>
      <sheetName val="PREMIER AUTOMATION"/>
      <sheetName val="PRECISION PRINT"/>
      <sheetName val="PRECISION STANDARD"/>
      <sheetName val="PHONLAWAT CHEMICAL"/>
      <sheetName val="PHONLAWAT INTERCHERM"/>
      <sheetName val="PLUS GOLF"/>
      <sheetName val="PLASMAT"/>
      <sheetName val="PATA CHEMICAL"/>
      <sheetName val="PANTHONG RANGSIT"/>
      <sheetName val="P.M.GENERAL"/>
      <sheetName val="P.S.C. CUTTINGTOOL"/>
      <sheetName val="P.D.C."/>
      <sheetName val="P.V.S. TRADING ENGINEERING"/>
      <sheetName val="PMC SUCCESS"/>
      <sheetName val="P.S.M.BEARING"/>
      <sheetName val="P&amp;S RANGSIT"/>
      <sheetName val="P &amp; B RATCHADA HOTEL"/>
      <sheetName val="PTP"/>
      <sheetName val="P TWO"/>
      <sheetName val="PPS SUPPLY"/>
      <sheetName val="P.P PROPRINT"/>
      <sheetName val="POONSUP"/>
      <sheetName val="FLEXIBLE AUTOMATION"/>
      <sheetName val="FLUID MECHANIC SUPPLY"/>
      <sheetName val="FUNCTION INTERNATIONAL"/>
      <sheetName val="BHATARA PROGESS"/>
      <sheetName val="MAHAJAK INDUSTRIAL"/>
      <sheetName val="MUSKETEER"/>
      <sheetName val="MARUKA MACHINERY"/>
      <sheetName val="MIRI"/>
      <sheetName val="MISUMI"/>
      <sheetName val="MITSUI"/>
      <sheetName val="MITSUYA"/>
      <sheetName val="MULLER"/>
      <sheetName val="YAMAZEN"/>
      <sheetName val="UAE"/>
      <sheetName val="UNITY INTER"/>
      <sheetName val="RIVER A.V."/>
      <sheetName val="RICOH"/>
      <sheetName val="RUENSIRI GARDEN"/>
      <sheetName val="LAFATECH"/>
      <sheetName val="LEADERS PETROLIUM"/>
      <sheetName val="WANG EDUCATION"/>
      <sheetName val="WANGNOI CONVEYOR BELT"/>
      <sheetName val="VACHARA"/>
      <sheetName val="VANICH"/>
      <sheetName val="V.D.PROSPERMACHINERY"/>
      <sheetName val="V.S.P. TOOLINGMACHINEWORK"/>
      <sheetName val="VLP GARMENT"/>
      <sheetName val="V.K. NORMAN"/>
      <sheetName val="VS CHEM"/>
      <sheetName val="VRP LABBORATORY"/>
      <sheetName val="SRISUWAN"/>
      <sheetName val="STABLE ELECTRIC SUPPLY"/>
      <sheetName val="SPECIALTY"/>
      <sheetName val="STANDARD"/>
      <sheetName val="SKY-HIGH TECHNOLOGY"/>
      <sheetName val="SOMTHAI ELECTRIC"/>
      <sheetName val="SIAM SCALES"/>
      <sheetName val="SIAM-PACK"/>
      <sheetName val="SIAM MECHATRONIC"/>
      <sheetName val="SIAM OKAYA"/>
      <sheetName val="SIAM IKK"/>
      <sheetName val="SIAM NIPPON"/>
      <sheetName val="FUCHS LUBRICANTS"/>
      <sheetName val="SIAM RUNG REANG"/>
      <sheetName val="SAHAKIJ PACKAGING"/>
      <sheetName val="SAHAMIT MACHINERY"/>
      <sheetName val="SINNAPATARA"/>
      <sheetName val="SINPARA PALLET"/>
      <sheetName val="SUTHONG MACHINERY"/>
      <sheetName val="SUMIPOL"/>
      <sheetName val="CENTRAL CABLE &amp; HARDWARE"/>
      <sheetName val="TRANSFORMER SIRIWIWAT"/>
      <sheetName val="ANANT TOOL &amp; DIE"/>
      <sheetName val="AMORN SYSTEM"/>
      <sheetName val="AUTO MORE"/>
      <sheetName val="APOLLO  TEC TRADING"/>
      <sheetName val="AMMERAAL BELTTECH"/>
      <sheetName val="ALLIANZ BIZ"/>
      <sheetName val="ULTRA"/>
      <sheetName val="ASKME SOLUTION"/>
      <sheetName val="R.HANK SERVICE"/>
      <sheetName val="R.HANK SUPPLY"/>
      <sheetName val="R SEVEN"/>
      <sheetName val="ARSOM"/>
      <sheetName val="INTERPRETIVE"/>
      <sheetName val="INDEED PRECISION"/>
      <sheetName val="INTEGRATED SCM"/>
      <sheetName val="ISCAR (THAILAND)"/>
      <sheetName val="UDOMPHAN"/>
      <sheetName val="ISO (MUSCI)"/>
      <sheetName val="UMETOKU"/>
      <sheetName val="UENO"/>
      <sheetName val="HARROT CARBIDE &amp; DAIMOND"/>
      <sheetName val="EXTRA TECHNOLOGY"/>
      <sheetName val="T75025"/>
      <sheetName val="DIS"/>
      <sheetName val="VLOOKUP"/>
      <sheetName val="Production Database 399"/>
      <sheetName val="ADVANCE-STAFF"/>
      <sheetName val="Plant&amp;SLOC(new)"/>
      <sheetName val="PLBS"/>
      <sheetName val="Eliminate CONSO"/>
      <sheetName val="Eliminate BAG"/>
      <sheetName val="eliminate BFI"/>
      <sheetName val="eliminate BFM"/>
      <sheetName val="eliminate BH"/>
      <sheetName val="eliminate BIT"/>
      <sheetName val="AdjustCost"/>
      <sheetName val="GW2"/>
      <sheetName val="DTA&amp;DTL 2561"/>
      <sheetName val="เงินเกษียณ OCI"/>
      <sheetName val="TAKE EQUITY"/>
      <sheetName val="Surplus"/>
      <sheetName val="DTA&amp;DTL 2556"/>
      <sheetName val="โท Query"/>
      <sheetName val="ValueList"/>
      <sheetName val="Manual"/>
      <sheetName val="cc"/>
      <sheetName val="Reference"/>
      <sheetName val="รายชื่อ"/>
      <sheetName val="CF"/>
      <sheetName val="อัตราค่าบรรทุก"/>
      <sheetName val="Fagor04-A3112e"/>
      <sheetName val="実績月"/>
      <sheetName val="CHUPUN INDUSTRISn"/>
      <sheetName val="#REF"/>
      <sheetName val="Pricelist"/>
      <sheetName val="製番予定表"/>
      <sheetName val="NTA - Liabilities, Equities"/>
      <sheetName val="Choice"/>
      <sheetName val="TriOcean"/>
      <sheetName val="Group"/>
      <sheetName val="F&amp;B Sum"/>
      <sheetName val="PR Release (Ex.)"/>
      <sheetName val="Coding F5"/>
      <sheetName val="TB(USD)"/>
      <sheetName val="Sales"/>
      <sheetName val="Purchase"/>
      <sheetName val="SG&amp;A"/>
      <sheetName val="form5"/>
      <sheetName val="check"/>
      <sheetName val="form 14"/>
      <sheetName val="fst-eng"/>
      <sheetName val="list"/>
      <sheetName val="Links"/>
      <sheetName val="WH"/>
      <sheetName val="Proj Summ"/>
      <sheetName val="PL_INEC Q2'53"/>
      <sheetName val="GVL"/>
      <sheetName val="NEW-PANEL"/>
      <sheetName val="ACCODE"/>
      <sheetName val="Calculation of end rates"/>
      <sheetName val="Summarize"/>
      <sheetName val="TB"/>
      <sheetName val="LL-1"/>
      <sheetName val="LL-2_Note"/>
      <sheetName val="LL-3"/>
      <sheetName val="LL-4"/>
      <sheetName val="L20150217"/>
      <sheetName val="LL-5"/>
      <sheetName val="L20150218"/>
      <sheetName val="LL-6"/>
      <sheetName val="L20150595"/>
      <sheetName val="Condition (3)"/>
      <sheetName val="Condition (2)"/>
      <sheetName val="Condition"/>
      <sheetName val="GL-aP"/>
      <sheetName val="GL-aP (2)"/>
      <sheetName val="defer int."/>
      <sheetName val="defer int. (2)"/>
      <sheetName val="int,"/>
      <sheetName val="int, (2)"/>
      <sheetName val="Gain"/>
      <sheetName val="Gain (2)"/>
      <sheetName val="Reconcile Gain sale fix asset"/>
      <sheetName val="PL"/>
      <sheetName val="Budget-Bal"/>
      <sheetName val="menu"/>
      <sheetName val="NBCA_2001_Completed"/>
      <sheetName val="CIPA"/>
      <sheetName val="Sum"/>
      <sheetName val="Revenues &amp; Expenses"/>
      <sheetName val="Cover"/>
      <sheetName val="Tra_bang"/>
      <sheetName val="J1"/>
      <sheetName val="J2"/>
      <sheetName val="18.1"/>
      <sheetName val="15"/>
      <sheetName val="13"/>
      <sheetName val="12"/>
      <sheetName val="6.5.2"/>
      <sheetName val="5.2"/>
      <sheetName val="6.2"/>
      <sheetName val="7.1.3"/>
      <sheetName val="9"/>
      <sheetName val="3.3"/>
      <sheetName val="5"/>
      <sheetName val="6.4"/>
      <sheetName val="18"/>
      <sheetName val="8"/>
      <sheetName val="17.2.3"/>
      <sheetName val="17.2.2"/>
      <sheetName val="7"/>
      <sheetName val="2.3"/>
      <sheetName val="EQ1_433"/>
      <sheetName val="EQ2_433"/>
      <sheetName val="EQ3_43_3"/>
      <sheetName val="EQ4_43_3"/>
      <sheetName val="EQ1_443"/>
      <sheetName val="10-1_Media3"/>
      <sheetName val="Equity-NBCq_4431"/>
      <sheetName val="Raw_Material1"/>
      <sheetName val="เงินกู้_MGC1"/>
      <sheetName val="Base_Rental1"/>
      <sheetName val="HGA_ENG"/>
      <sheetName val="Allo_Rate"/>
      <sheetName val="Production_Graph"/>
      <sheetName val="Production_Qty"/>
      <sheetName val="DINDAN_TECHNICAL"/>
      <sheetName val="KRIENG_THAI_GROUP"/>
      <sheetName val="KRIENGTHAIWATANA_INTERTRADE"/>
      <sheetName val="FOUNDATION_FOR_INDUSTRIAL-MASCI"/>
      <sheetName val="MUANG_RANGSIT"/>
      <sheetName val="BT_CONNECT"/>
      <sheetName val="PSN_ENGINEERING"/>
      <sheetName val="S_Y__STEEL_INDUSTRY"/>
      <sheetName val="SRIUDOM_IMAGE"/>
      <sheetName val="THAI_INDUSTRIAL_TRI"/>
      <sheetName val="GAUGE_A_ENGINEERING"/>
      <sheetName val="KRIENG_KAMOL"/>
      <sheetName val="K_WORTH_&amp;_SUCCESS"/>
      <sheetName val="K_T_MAX"/>
      <sheetName val="KK_TWO_ENGINEERING"/>
      <sheetName val="K_LINE"/>
      <sheetName val="K_LINE_LOGISTICS"/>
      <sheetName val="CHEMICAL_ENTERPRISE"/>
      <sheetName val="KYOCERA_DOCUMENT_SOLUTION"/>
      <sheetName val="CHEER_TECHNOLOGY"/>
      <sheetName val="THE_SHEEL"/>
      <sheetName val="TECHNICAL_LIFT-ALL"/>
      <sheetName val="BANE_ENGINEERING"/>
      <sheetName val="BAE_YI_PRINTNG"/>
      <sheetName val="BEST_TRAINING"/>
      <sheetName val="POWER_TRANMISSION"/>
      <sheetName val="POWER_BILLIONAIRE"/>
      <sheetName val="FIRST_INTER_PART"/>
      <sheetName val="MEGA_ADVANCE"/>
      <sheetName val="MEMBER_TECH"/>
      <sheetName val="RED_ENGINEERING_MACHINERY"/>
      <sheetName val="RAY_BUSINESS"/>
      <sheetName val="VERYGOOD_UNIFORM"/>
      <sheetName val="WORLD_PUMP"/>
      <sheetName val="SARI_STEEL_SALES"/>
      <sheetName val="SHYANG_TAI"/>
      <sheetName val="A_S__METROLOGY"/>
      <sheetName val="A_L_K_"/>
      <sheetName val="A_D_ENGINEERING"/>
      <sheetName val="A_R_E__TRADING"/>
      <sheetName val="ANO_EQUIPMENT"/>
      <sheetName val="AMP_GOLDBAL"/>
      <sheetName val="YA_THAI"/>
      <sheetName val="EXCHANGE_INTER"/>
      <sheetName val="N_T__MORTER"/>
      <sheetName val="N_P_ELECTRIC"/>
      <sheetName val="N_U_C_"/>
      <sheetName val="NW_COMPUTER"/>
      <sheetName val="NPA_PRODUCT"/>
      <sheetName val="APJ_(S)_TRADING"/>
      <sheetName val="AP_EVOLUTION"/>
      <sheetName val="M_STAR"/>
      <sheetName val="M_TECH_PLAS"/>
      <sheetName val="MCC_FORKLIFT"/>
      <sheetName val="MB_INDUSTRIAL"/>
      <sheetName val="M_WATER"/>
      <sheetName val="S_K_PRECISION"/>
      <sheetName val="S_J_SCREWTHAI"/>
      <sheetName val="S_T__CONTROL"/>
      <sheetName val="ESCO_PREMIUM"/>
      <sheetName val="STC_FORKLIFT"/>
      <sheetName val="SP_CENTRAL"/>
      <sheetName val="SP_TECHNICAL"/>
      <sheetName val="SV_NITTAN"/>
      <sheetName val="OERLIKON_"/>
      <sheetName val="CHAMPION_TOOLS"/>
      <sheetName val="FACTORY_AUTOMATION"/>
      <sheetName val="FACTORY_MAX"/>
      <sheetName val="MATERIAL_CARBIDE"/>
      <sheetName val="MENAM_STAINLESS"/>
      <sheetName val="SANG_CHAI"/>
      <sheetName val="ACTIVE_FOCUS"/>
      <sheetName val="ADVANTAGE_CENTER"/>
      <sheetName val="ADVANCE_POWER-TECH"/>
      <sheetName val="ADVANCE_MEKKI"/>
      <sheetName val="ADVANCE_MECHATRONICS"/>
      <sheetName val="ADVANCED_THAI_TESTING_"/>
      <sheetName val="ADVENCED_INFO"/>
      <sheetName val="AIRTAC_ENTERPRISE"/>
      <sheetName val="ARROW_PACK"/>
      <sheetName val="ASSAB_STEEL"/>
      <sheetName val="ASSOCIATE_PACKAGING"/>
      <sheetName val="GOSHU_KOSUN"/>
      <sheetName val="CHOCKE_PRACHA"/>
      <sheetName val="CHOCK_AMNOY"/>
      <sheetName val="TOYOTA_TSUSHO"/>
      <sheetName val="TOYOTA_BANGKOK"/>
      <sheetName val="TOTAL_ACCESS_(DTAC)"/>
      <sheetName val="TOTAL_INDUSTRIAL"/>
      <sheetName val="BAUME_CHEMICAL"/>
      <sheetName val="BORON_TOOLING_SYSTEM"/>
      <sheetName val="PROLIFIC_HEATING"/>
      <sheetName val="POLAR_WEB"/>
      <sheetName val="ELECTRIC_TOOLS_SHOP"/>
      <sheetName val="VIBHARAM_HOSPITAL"/>
      <sheetName val="OCEAN_PAPER"/>
      <sheetName val="CHAIYO_PRECISION"/>
      <sheetName val="DAIKOH_"/>
      <sheetName val="THAI_METROLOGY"/>
      <sheetName val="THAI_ESCORP"/>
      <sheetName val="THAI_ADVANCE_ELECTRIC"/>
      <sheetName val="THAI_TOHKEN"/>
      <sheetName val="THAI_SANMEI"/>
      <sheetName val="THAI_SIMON"/>
      <sheetName val="THE_SIAM_COMMERCIAL"/>
      <sheetName val="T_N_"/>
      <sheetName val="THAI_SPECIAL_WIRE"/>
      <sheetName val="THAI_AUTO_TECH"/>
      <sheetName val="THAI_INTER_ELECTRIC"/>
      <sheetName val="BIONIC_TRADING"/>
      <sheetName val="T__TERAKIT"/>
      <sheetName val="FIRE_WORLD_IMPORT"/>
      <sheetName val="MIRA_COMPUTER"/>
      <sheetName val="ID_MART"/>
      <sheetName val="I_RICH"/>
      <sheetName val="HYTRON_TRESAK"/>
      <sheetName val="HI_PRINT"/>
      <sheetName val="GRAUER_&amp;_WEIL"/>
      <sheetName val="CAT_TELECOM"/>
      <sheetName val="PROVINCIAL_ELECTRICTY_AUTHORITY"/>
      <sheetName val="PROVINCIAL_WATERWORKS"/>
      <sheetName val="CREATION_CENTER"/>
      <sheetName val="QUALITY_INTER_PRODUCT"/>
      <sheetName val="COSMO_TOOL_&amp;_PART"/>
      <sheetName val="EXPENS_FOR_FLOOD"/>
      <sheetName val="KING_OF_VALVE"/>
      <sheetName val="MR_HIROSHI_ANDO"/>
      <sheetName val="J_SRI_RUNGRUENG"/>
      <sheetName val="JIRA_PRO_PRINT"/>
      <sheetName val="JUTHAWAN_-_LAB"/>
      <sheetName val="C_CHAROENSUP"/>
      <sheetName val="CHALITA_SEMISUE"/>
      <sheetName val="CHAVANAN_CORPORATION"/>
      <sheetName val="CHAIMONGKOL_EXPRESS"/>
      <sheetName val="CHUPUN_INDUSTRIAL"/>
      <sheetName val="SANTO_FIRE"/>
      <sheetName val="C_M_K__EVOTECH"/>
      <sheetName val="C_M_P__PRODUCT"/>
      <sheetName val="CKD_THAI_CORPORATION"/>
      <sheetName val="CERECLOR_COPORATION"/>
      <sheetName val="SUMITOMO_CORPRATION"/>
      <sheetName val="THITICHAI_GAS"/>
      <sheetName val="D_FURNIMATE"/>
      <sheetName val="DHL_EXPRESS"/>
      <sheetName val="DSL_ASIA-PECIFIC"/>
      <sheetName val="TONG_CHAROEN"/>
      <sheetName val="TALENG_INTERTRADE_"/>
      <sheetName val="THREE_K_PRINT"/>
      <sheetName val="TRUE_TECH"/>
      <sheetName val="TRUE_INTERNET"/>
      <sheetName val="T_K__ITERGUARD"/>
      <sheetName val="T_M_S"/>
      <sheetName val="T_S__INTERPLAST"/>
      <sheetName val="T_I_D_ENGINEERING"/>
      <sheetName val="T_G_M__ENTERPRISE"/>
      <sheetName val="T_P_ELECTRIC"/>
      <sheetName val="TJ_NORMAN"/>
      <sheetName val="TOT_PUBLIC"/>
      <sheetName val="TC_PARTS"/>
      <sheetName val="TTF_INTERNATIONAL"/>
      <sheetName val="TT_FUJI"/>
      <sheetName val="TRC_ENTERPRISE"/>
      <sheetName val="TOOLING_SERVICE"/>
      <sheetName val="TOOLING_EXACT_CENTER"/>
      <sheetName val="THANAWONG_THAI"/>
      <sheetName val="NOR_SAFETY"/>
      <sheetName val="NANDEE_INTER-TRADE"/>
      <sheetName val="APOLLO_OIL_(THAILAND)_"/>
      <sheetName val="NIPPON_CHEMICAL"/>
      <sheetName val="NEO_TOOLS"/>
      <sheetName val="BANGKOK_SCIENCE"/>
      <sheetName val="BANGKOK_SALAKPHAN"/>
      <sheetName val="BIZ_TECH_THAI"/>
      <sheetName val="B_S_P__PRODUCTS"/>
      <sheetName val="BEEDIA_DAIMOND"/>
      <sheetName val="BP_CASTROL"/>
      <sheetName val="PATHUMRAK_HOSPITAL"/>
      <sheetName val="PATHUMTHANI_WORKMAN'S"/>
      <sheetName val="PETROLIUM_(OIL)"/>
      <sheetName val="PORNVATANA_TRANSPORT"/>
      <sheetName val="PREMIUM_LUBRICANT"/>
      <sheetName val="PREMIER_AUTOMATION"/>
      <sheetName val="PRECISION_PRINT"/>
      <sheetName val="PRECISION_STANDARD"/>
      <sheetName val="PHONLAWAT_CHEMICAL"/>
      <sheetName val="PHONLAWAT_INTERCHERM"/>
      <sheetName val="PLUS_GOLF"/>
      <sheetName val="PATA_CHEMICAL"/>
      <sheetName val="PANTHONG_RANGSIT"/>
      <sheetName val="P_M_GENERAL"/>
      <sheetName val="P_S_C__CUTTINGTOOL"/>
      <sheetName val="P_D_C_"/>
      <sheetName val="P_V_S__TRADING_ENGINEERING"/>
      <sheetName val="PMC_SUCCESS"/>
      <sheetName val="P_S_M_BEARING"/>
      <sheetName val="P&amp;S_RANGSIT"/>
      <sheetName val="P_&amp;_B_RATCHADA_HOTEL"/>
      <sheetName val="P_TWO"/>
      <sheetName val="PPS_SUPPLY"/>
      <sheetName val="P_P_PROPRINT"/>
      <sheetName val="FLEXIBLE_AUTOMATION"/>
      <sheetName val="FLUID_MECHANIC_SUPPLY"/>
      <sheetName val="FUNCTION_INTERNATIONAL"/>
      <sheetName val="BHATARA_PROGESS"/>
      <sheetName val="MAHAJAK_INDUSTRIAL"/>
      <sheetName val="MARUKA_MACHINERY"/>
      <sheetName val="UNITY_INTER"/>
      <sheetName val="RIVER_A_V_"/>
      <sheetName val="RUENSIRI_GARDEN"/>
      <sheetName val="LEADERS_PETROLIUM"/>
      <sheetName val="WANG_EDUCATION"/>
      <sheetName val="WANGNOI_CONVEYOR_BELT"/>
      <sheetName val="V_D_PROSPERMACHINERY"/>
      <sheetName val="V_S_P__TOOLINGMACHINEWORK"/>
      <sheetName val="VLP_GARMENT"/>
      <sheetName val="V_K__NORMAN"/>
      <sheetName val="VS_CHEM"/>
      <sheetName val="VRP_LABBORATORY"/>
      <sheetName val="STABLE_ELECTRIC_SUPPLY"/>
      <sheetName val="SKY-HIGH_TECHNOLOGY"/>
      <sheetName val="SOMTHAI_ELECTRIC"/>
      <sheetName val="SIAM_SCALES"/>
      <sheetName val="SIAM_MECHATRONIC"/>
      <sheetName val="SIAM_OKAYA"/>
      <sheetName val="SIAM_IKK"/>
      <sheetName val="SIAM_NIPPON"/>
      <sheetName val="FUCHS_LUBRICANTS"/>
      <sheetName val="SIAM_RUNG_REANG"/>
      <sheetName val="SAHAKIJ_PACKAGING"/>
      <sheetName val="SAHAMIT_MACHINERY"/>
      <sheetName val="SINPARA_PALLET"/>
      <sheetName val="SUTHONG_MACHINERY"/>
      <sheetName val="CENTRAL_CABLE_&amp;_HARDWARE"/>
      <sheetName val="TRANSFORMER_SIRIWIWAT"/>
      <sheetName val="ANANT_TOOL_&amp;_DIE"/>
      <sheetName val="AMORN_SYSTEM"/>
      <sheetName val="AUTO_MORE"/>
      <sheetName val="APOLLO__TEC_TRADING"/>
      <sheetName val="AMMERAAL_BELTTECH"/>
      <sheetName val="ALLIANZ_BIZ"/>
      <sheetName val="ASKME_SOLUTION"/>
      <sheetName val="R_HANK_SERVICE"/>
      <sheetName val="R_HANK_SUPPLY"/>
      <sheetName val="R_SEVEN"/>
      <sheetName val="INDEED_PRECISION"/>
      <sheetName val="INTEGRATED_SCM"/>
      <sheetName val="ISCAR_(THAILAND)"/>
      <sheetName val="ISO_(MUSCI)"/>
      <sheetName val="HARROT_CARBIDE_&amp;_DAIMOND"/>
      <sheetName val="EXTRA_TECHNOLOGY"/>
      <sheetName val="Macro1"/>
      <sheetName val="Variance"/>
      <sheetName val="Scoping"/>
      <sheetName val="Drop down"/>
      <sheetName val="eva1"/>
      <sheetName val="Working Capital"/>
      <sheetName val="BS-PL Komersil and Fiskal"/>
      <sheetName val="A"/>
      <sheetName val="Yield HL NL (non re-curve mass)"/>
      <sheetName val="65HL BC200 T2"/>
      <sheetName val="Tota 19"/>
      <sheetName val="DMTK"/>
      <sheetName v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PR1"/>
      <sheetName val="PR3"/>
      <sheetName val="PR5"/>
      <sheetName val="PR6"/>
      <sheetName val="PR7"/>
      <sheetName val="PR9"/>
      <sheetName val="PR10"/>
      <sheetName val="Map"/>
      <sheetName val="TB VT Q2 2014"/>
      <sheetName val="F4301"/>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Map"/>
      <sheetName val="BEN"/>
      <sheetName val="生産総枠"/>
      <sheetName val="Revenue_calc_for_AH"/>
      <sheetName val="Mkt_tariffs"/>
      <sheetName val="QLD_valuation"/>
      <sheetName val="Chart_data"/>
      <sheetName val="QLD_charts"/>
      <sheetName val="QLD_output"/>
      <sheetName val="Financial_Summary_-_Graphs"/>
      <sheetName val="Data_WWD"/>
      <sheetName val="เงินกู้ธนชาติ"/>
      <sheetName val="#Lookup"/>
      <sheetName val="sumdata"/>
      <sheetName val="MENU-DOP"/>
      <sheetName val="cashflow"/>
      <sheetName val="adj"/>
      <sheetName val="Index"/>
      <sheetName val="เงินกู้ MGC"/>
      <sheetName val="ตั๋วเงินรับ"/>
      <sheetName val="2.Conso"/>
      <sheetName val="Energex Gas model MKII 060703v0"/>
      <sheetName val="bod"/>
      <sheetName val="Manual"/>
      <sheetName val="NAME"/>
      <sheetName val="TrialBalance Q3-2002"/>
      <sheetName val="summary"/>
      <sheetName val="8.1|Invest in Equity"/>
      <sheetName val="ชื่อหุ้น"/>
      <sheetName val="pt"/>
      <sheetName val="Int."/>
      <sheetName val="OthCode"/>
      <sheetName val="Revenue_calc_for_AH1"/>
      <sheetName val="Mkt_tariffs1"/>
      <sheetName val="QLD_valuation1"/>
      <sheetName val="Chart_data1"/>
      <sheetName val="QLD_charts1"/>
      <sheetName val="QLD_output1"/>
      <sheetName val="Financial_Summary_-_Graphs1"/>
      <sheetName val="Data_WWD1"/>
      <sheetName val="เงินกู้_MGC"/>
      <sheetName val="2_Conso"/>
      <sheetName val="Energex_Gas_model_MKII_060703v0"/>
      <sheetName val="TrialBalance_Q3-2002"/>
      <sheetName val="8_1|Invest_in_Equity"/>
      <sheetName val="Int_"/>
      <sheetName val="Trial Balance"/>
      <sheetName val="SCB 1 - Current"/>
      <sheetName val="SCB 2 - Current"/>
      <sheetName val="ADJ - RATE"/>
      <sheetName val="Discount"/>
      <sheetName val="P&amp;L Gas (Stat)"/>
      <sheetName val="เครื่องตกแต่ง"/>
      <sheetName val="อาคาร"/>
      <sheetName val="S33"/>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ctive "/>
      <sheetName val="Projection"/>
      <sheetName val="Table"/>
      <sheetName val="Sensitivity"/>
      <sheetName val="A(G)L"/>
      <sheetName val="Disclosure IAS19R"/>
      <sheetName val="IAS19R TH"/>
      <sheetName val="IAS19R LSA"/>
      <sheetName val="Disclosure OCI"/>
      <sheetName val="OCI Thai"/>
      <sheetName val="LSA EN"/>
      <sheetName val="LSA TH"/>
      <sheetName val="Split"/>
      <sheetName val="Sheet3"/>
      <sheetName val="4. RE (Open)"/>
      <sheetName val="List2-1_ModelCode-Local"/>
    </sheetNames>
    <sheetDataSet>
      <sheetData sheetId="0" refreshError="1">
        <row r="14">
          <cell r="E14">
            <v>42370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Summary"/>
      <sheetName val="GIVTR00P"/>
      <sheetName val="Warranty"/>
      <sheetName val="Data"/>
      <sheetName val="OpEx"/>
      <sheetName val="เงินกู้ MGC"/>
      <sheetName val="9-300"/>
      <sheetName val="-"/>
    </sheetNames>
    <sheetDataSet>
      <sheetData sheetId="0"/>
      <sheetData sheetId="1"/>
      <sheetData sheetId="2"/>
      <sheetData sheetId="3"/>
      <sheetData sheetId="4"/>
      <sheetData sheetId="5"/>
      <sheetData sheetId="6"/>
      <sheetData sheetId="7" refreshError="1">
        <row r="1">
          <cell r="A1" t="str">
            <v>Work Type</v>
          </cell>
        </row>
        <row r="2">
          <cell r="A2" t="str">
            <v>Modify Mold</v>
          </cell>
        </row>
        <row r="3">
          <cell r="A3" t="str">
            <v>New Mold</v>
          </cell>
        </row>
        <row r="4">
          <cell r="A4" t="str">
            <v>Others</v>
          </cell>
        </row>
        <row r="5">
          <cell r="A5" t="str">
            <v>Overhaul</v>
          </cell>
        </row>
        <row r="6">
          <cell r="A6" t="str">
            <v>Parts</v>
          </cell>
        </row>
        <row r="7">
          <cell r="A7" t="str">
            <v>Repair Mold</v>
          </cell>
        </row>
        <row r="8">
          <cell r="A8" t="str">
            <v>Trial</v>
          </cell>
        </row>
      </sheetData>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WorkType"/>
      <sheetName val="Summary"/>
      <sheetName val="Cons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実績月"/>
      <sheetName val="損益"/>
      <sheetName val="貸借"/>
      <sheetName val="資金"/>
      <sheetName val="人員"/>
      <sheetName val="在庫"/>
      <sheetName val="受注残"/>
      <sheetName val="???"/>
      <sheetName val="Sheet3"/>
      <sheetName val="Fagor04-A3112e"/>
      <sheetName val="販価"/>
      <sheetName val="Product Time"/>
      <sheetName val="เงินกู้ธนชาติ"/>
      <sheetName val="??"/>
      <sheetName val="test 2"/>
      <sheetName val="Sheet1"/>
      <sheetName val="Sale0309"/>
      <sheetName val="___"/>
      <sheetName val="一覧"/>
      <sheetName val="Raw Material"/>
      <sheetName val="Cost-Domestic EPOXY"/>
      <sheetName val="MOULD"/>
      <sheetName val="Sale0307"/>
      <sheetName val="Rv"/>
      <sheetName val="ค่าใช้จ่าย"/>
      <sheetName val="HS"/>
      <sheetName val="test_2"/>
      <sheetName val="Product_Time"/>
      <sheetName val="Cost-Domestic_EPOXY"/>
      <sheetName val="차체 품안표"/>
      <sheetName val="งบกำไรฯ_48(1)"/>
      <sheetName val="Coding F5"/>
      <sheetName val="TB(USD)"/>
      <sheetName val="Sales"/>
      <sheetName val="Purchase"/>
      <sheetName val="SG&amp;A"/>
      <sheetName val="form5"/>
      <sheetName val="check"/>
      <sheetName val="form 14"/>
      <sheetName val="AP31-07-08 "/>
      <sheetName val="test_21"/>
      <sheetName val="Product_Time1"/>
      <sheetName val="Cost-Domestic_EPOXY1"/>
      <sheetName val="test_22"/>
      <sheetName val="Product_Time2"/>
      <sheetName val="Cost-Domestic_EPOXY2"/>
      <sheetName val="VAT duoc khau tru"/>
      <sheetName val="VAT_duoc_khau_tru"/>
      <sheetName val="test_23"/>
      <sheetName val="Product_Time3"/>
      <sheetName val="Cost-Domestic_EPOXY3"/>
      <sheetName val="차체_품안표"/>
      <sheetName val="Coding_F5"/>
      <sheetName val="form_14"/>
    </sheetNames>
    <sheetDataSet>
      <sheetData sheetId="0" refreshError="1">
        <row r="5">
          <cell r="B5">
            <v>1</v>
          </cell>
        </row>
        <row r="10">
          <cell r="B10" t="str">
            <v>1</v>
          </cell>
          <cell r="D10" t="str">
            <v>上</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ow r="5">
          <cell r="B5" t="str">
            <v>Welfare</v>
          </cell>
        </row>
      </sheetData>
      <sheetData sheetId="28"/>
      <sheetData sheetId="29" refreshError="1"/>
      <sheetData sheetId="30" refreshError="1"/>
      <sheetData sheetId="31">
        <row r="5">
          <cell r="B5" t="str">
            <v>Welfare</v>
          </cell>
        </row>
      </sheetData>
      <sheetData sheetId="32"/>
      <sheetData sheetId="33">
        <row r="5">
          <cell r="B5" t="str">
            <v>Welfare</v>
          </cell>
        </row>
      </sheetData>
      <sheetData sheetId="34"/>
      <sheetData sheetId="35"/>
      <sheetData sheetId="36"/>
      <sheetData sheetId="37">
        <row r="5">
          <cell r="B5" t="str">
            <v>Welfare</v>
          </cell>
        </row>
      </sheetData>
      <sheetData sheetId="38"/>
      <sheetData sheetId="39" refreshError="1"/>
      <sheetData sheetId="40"/>
      <sheetData sheetId="41"/>
      <sheetData sheetId="42"/>
      <sheetData sheetId="43"/>
      <sheetData sheetId="44"/>
      <sheetData sheetId="45"/>
      <sheetData sheetId="46" refreshError="1"/>
      <sheetData sheetId="47" refreshError="1"/>
      <sheetData sheetId="48"/>
      <sheetData sheetId="49"/>
      <sheetData sheetId="50"/>
      <sheetData sheetId="51"/>
      <sheetData sheetId="52">
        <row r="5">
          <cell r="B5" t="str">
            <v>Welfare</v>
          </cell>
        </row>
      </sheetData>
      <sheetData sheetId="5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販価"/>
      <sheetName val="販売"/>
      <sheetName val="出荷"/>
      <sheetName val="受払・在庫"/>
      <sheetName val="PL"/>
      <sheetName val="BS"/>
      <sheetName val="CF"/>
      <sheetName val="0409"/>
      <sheetName val="海外子会社月次実績"/>
      <sheetName val="เครื่องมือ"/>
      <sheetName val="ยานพาหนะ"/>
      <sheetName val="อาคาร"/>
    </sheetNames>
    <sheetDataSet>
      <sheetData sheetId="0">
        <row r="1">
          <cell r="B1" t="str">
            <v>SMTL</v>
          </cell>
        </row>
        <row r="2">
          <cell r="B2">
            <v>2008</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JWD CF"/>
      <sheetName val="BS Q4'24 Lead V.4.1"/>
      <sheetName val="CF Separate Q4'24"/>
      <sheetName val="Support Q4'24"/>
      <sheetName val="To FS"/>
      <sheetName val="OCI"/>
      <sheetName val="ROU Terminate"/>
      <sheetName val="PPE Disposal"/>
      <sheetName val="PPE Disposal HANA"/>
      <sheetName val="ROU under FL Disposal"/>
    </sheetNames>
    <sheetDataSet>
      <sheetData sheetId="0"/>
      <sheetData sheetId="1"/>
      <sheetData sheetId="2"/>
      <sheetData sheetId="3"/>
      <sheetData sheetId="4">
        <row r="58">
          <cell r="B58">
            <v>-110660156.03999996</v>
          </cell>
        </row>
      </sheetData>
      <sheetData sheetId="5"/>
      <sheetData sheetId="6"/>
      <sheetData sheetId="7"/>
      <sheetData sheetId="8"/>
      <sheetData sheetId="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08"/>
  <sheetViews>
    <sheetView view="pageBreakPreview" zoomScale="80" zoomScaleNormal="70" zoomScaleSheetLayoutView="80" workbookViewId="0">
      <selection activeCell="K10" sqref="K10"/>
    </sheetView>
  </sheetViews>
  <sheetFormatPr defaultColWidth="9.09765625" defaultRowHeight="21.65" customHeight="1"/>
  <cols>
    <col min="1" max="1" width="54.69921875" style="85" customWidth="1"/>
    <col min="2" max="2" width="9.69921875" customWidth="1"/>
    <col min="3" max="3" width="1.3984375" customWidth="1"/>
    <col min="4" max="4" width="17.09765625" style="59" customWidth="1"/>
    <col min="5" max="5" width="1.3984375" style="116" customWidth="1"/>
    <col min="6" max="6" width="17.09765625" style="59" customWidth="1"/>
    <col min="7" max="7" width="1.3984375" style="116" customWidth="1"/>
    <col min="8" max="8" width="17.09765625" style="116" customWidth="1"/>
    <col min="9" max="9" width="1.3984375" style="116" customWidth="1"/>
    <col min="10" max="10" width="17.09765625" style="116" customWidth="1"/>
    <col min="11" max="11" width="13.09765625" bestFit="1" customWidth="1"/>
    <col min="12" max="12" width="15.09765625" bestFit="1" customWidth="1"/>
    <col min="13" max="13" width="11.69921875" bestFit="1" customWidth="1"/>
    <col min="14" max="14" width="14" bestFit="1" customWidth="1"/>
    <col min="15" max="15" width="13.19921875" bestFit="1" customWidth="1"/>
    <col min="16" max="16" width="11.8984375" bestFit="1" customWidth="1"/>
    <col min="17" max="17" width="13.09765625" bestFit="1" customWidth="1"/>
    <col min="18" max="18" width="11.8984375" bestFit="1" customWidth="1"/>
    <col min="19" max="19" width="20.8984375" bestFit="1" customWidth="1"/>
    <col min="21" max="21" width="13.09765625" bestFit="1" customWidth="1"/>
  </cols>
  <sheetData>
    <row r="1" spans="1:14" ht="23.15" customHeight="1">
      <c r="A1" s="115" t="s">
        <v>362</v>
      </c>
    </row>
    <row r="2" spans="1:14" ht="21.65" customHeight="1">
      <c r="A2" s="115" t="s">
        <v>393</v>
      </c>
    </row>
    <row r="3" spans="1:14" ht="21.65" customHeight="1">
      <c r="A3" s="115"/>
    </row>
    <row r="4" spans="1:14" ht="21.65" customHeight="1">
      <c r="B4" s="113"/>
      <c r="C4" s="113"/>
      <c r="D4" s="245" t="s">
        <v>1</v>
      </c>
      <c r="E4" s="245"/>
      <c r="F4" s="245"/>
      <c r="G4" s="117"/>
      <c r="H4" s="245" t="s">
        <v>2</v>
      </c>
      <c r="I4" s="245"/>
      <c r="J4" s="245"/>
    </row>
    <row r="5" spans="1:14" ht="21.65" customHeight="1">
      <c r="B5" s="113"/>
      <c r="C5" s="113"/>
      <c r="D5" s="247" t="s">
        <v>3</v>
      </c>
      <c r="E5" s="247"/>
      <c r="F5" s="247"/>
      <c r="G5" s="117"/>
      <c r="H5" s="247" t="s">
        <v>3</v>
      </c>
      <c r="I5" s="247"/>
      <c r="J5" s="247"/>
    </row>
    <row r="6" spans="1:14" ht="21.65" customHeight="1">
      <c r="A6" s="115" t="s">
        <v>4</v>
      </c>
      <c r="B6" s="114" t="s">
        <v>5</v>
      </c>
      <c r="C6" s="114"/>
      <c r="D6" s="118">
        <v>2567</v>
      </c>
      <c r="E6" s="118"/>
      <c r="F6" s="118">
        <v>2566</v>
      </c>
      <c r="G6" s="118"/>
      <c r="H6" s="118">
        <v>2567</v>
      </c>
      <c r="I6" s="118"/>
      <c r="J6" s="118">
        <v>2566</v>
      </c>
    </row>
    <row r="7" spans="1:14" ht="21.65" customHeight="1">
      <c r="A7" s="119"/>
      <c r="B7" s="113"/>
      <c r="C7" s="113"/>
      <c r="D7" s="246" t="s">
        <v>6</v>
      </c>
      <c r="E7" s="246"/>
      <c r="F7" s="246"/>
      <c r="G7" s="246"/>
      <c r="H7" s="246"/>
      <c r="I7" s="246"/>
      <c r="J7" s="246"/>
    </row>
    <row r="8" spans="1:14" ht="21.65" customHeight="1">
      <c r="A8" s="120" t="s">
        <v>7</v>
      </c>
      <c r="B8" s="114"/>
      <c r="C8" s="114"/>
    </row>
    <row r="9" spans="1:14" ht="21.65" customHeight="1">
      <c r="A9" s="85" t="s">
        <v>8</v>
      </c>
      <c r="B9" s="121">
        <v>7</v>
      </c>
      <c r="C9" s="114"/>
      <c r="D9" s="59">
        <v>2413598668</v>
      </c>
      <c r="E9" s="59"/>
      <c r="F9" s="59">
        <v>1491743135</v>
      </c>
      <c r="G9" s="59"/>
      <c r="H9" s="59">
        <v>1335012014</v>
      </c>
      <c r="I9" s="59"/>
      <c r="J9" s="59">
        <v>547183126</v>
      </c>
    </row>
    <row r="10" spans="1:14" ht="21.65" customHeight="1">
      <c r="A10" s="122" t="s">
        <v>9</v>
      </c>
      <c r="B10" s="121"/>
      <c r="C10" s="114"/>
      <c r="E10" s="59"/>
      <c r="G10" s="59"/>
      <c r="H10" s="59"/>
      <c r="I10" s="59"/>
      <c r="J10" s="59"/>
    </row>
    <row r="11" spans="1:14" ht="21.65" customHeight="1">
      <c r="A11" s="123" t="s">
        <v>10</v>
      </c>
      <c r="B11" s="121" t="s">
        <v>476</v>
      </c>
      <c r="C11" s="114"/>
      <c r="D11" s="59">
        <v>3331637991</v>
      </c>
      <c r="E11" s="59"/>
      <c r="F11" s="59">
        <v>3218814230</v>
      </c>
      <c r="G11" s="59"/>
      <c r="H11" s="59">
        <v>1826125949</v>
      </c>
      <c r="I11" s="59"/>
      <c r="J11" s="59">
        <v>1847957753</v>
      </c>
      <c r="L11" s="59"/>
      <c r="M11" s="59"/>
      <c r="N11" s="59"/>
    </row>
    <row r="12" spans="1:14" ht="21.65" customHeight="1">
      <c r="A12" s="123" t="s">
        <v>11</v>
      </c>
      <c r="B12" s="121">
        <v>6</v>
      </c>
      <c r="C12" s="114"/>
      <c r="D12" s="59">
        <v>383392153</v>
      </c>
      <c r="E12" s="59"/>
      <c r="F12" s="59">
        <v>534594041</v>
      </c>
      <c r="G12" s="59"/>
      <c r="H12" s="59">
        <v>609950011</v>
      </c>
      <c r="I12" s="59"/>
      <c r="J12" s="59">
        <v>617149287</v>
      </c>
      <c r="L12" s="59"/>
      <c r="M12" s="59"/>
      <c r="N12" s="59"/>
    </row>
    <row r="13" spans="1:14" ht="21.65" customHeight="1">
      <c r="A13" s="85" t="s">
        <v>12</v>
      </c>
      <c r="B13" s="121"/>
      <c r="C13" s="114"/>
      <c r="E13" s="59"/>
      <c r="G13" s="59"/>
      <c r="H13" s="59"/>
      <c r="I13" s="59"/>
      <c r="J13" s="59"/>
    </row>
    <row r="14" spans="1:14" ht="21.65" customHeight="1">
      <c r="A14" s="123" t="s">
        <v>13</v>
      </c>
      <c r="B14" s="121" t="s">
        <v>482</v>
      </c>
      <c r="C14" s="114"/>
      <c r="D14" s="69">
        <v>29500000</v>
      </c>
      <c r="E14" s="59"/>
      <c r="F14" s="69">
        <v>221098328</v>
      </c>
      <c r="G14" s="59"/>
      <c r="H14" s="59">
        <v>916939540</v>
      </c>
      <c r="I14" s="59"/>
      <c r="J14" s="59">
        <v>768539540</v>
      </c>
    </row>
    <row r="15" spans="1:14" ht="21.65" customHeight="1">
      <c r="A15" s="85" t="s">
        <v>14</v>
      </c>
      <c r="B15" s="121"/>
      <c r="C15" s="114"/>
    </row>
    <row r="16" spans="1:14" ht="21.65" customHeight="1">
      <c r="A16" s="123" t="s">
        <v>15</v>
      </c>
      <c r="B16" s="121" t="s">
        <v>482</v>
      </c>
      <c r="C16" s="114"/>
      <c r="D16" s="59">
        <v>0</v>
      </c>
      <c r="E16" s="59"/>
      <c r="F16" s="59">
        <v>30519449</v>
      </c>
      <c r="G16" s="59"/>
      <c r="H16" s="124">
        <v>148188933</v>
      </c>
      <c r="I16" s="59"/>
      <c r="J16" s="59">
        <v>0</v>
      </c>
    </row>
    <row r="17" spans="1:12" ht="21.65" customHeight="1">
      <c r="A17" s="123" t="s">
        <v>16</v>
      </c>
      <c r="B17" s="113">
        <v>27</v>
      </c>
      <c r="C17" s="114"/>
      <c r="D17" s="2">
        <v>684229</v>
      </c>
      <c r="E17" s="59"/>
      <c r="F17" s="2">
        <v>634671</v>
      </c>
      <c r="G17" s="59"/>
      <c r="H17" s="2">
        <v>0</v>
      </c>
      <c r="I17" s="59"/>
      <c r="J17" s="2">
        <v>0</v>
      </c>
    </row>
    <row r="18" spans="1:12" ht="21" customHeight="1">
      <c r="A18" s="85" t="s">
        <v>17</v>
      </c>
      <c r="B18" s="121">
        <v>9</v>
      </c>
      <c r="C18" s="114"/>
      <c r="D18" s="59">
        <v>84149952</v>
      </c>
      <c r="E18" s="59"/>
      <c r="F18" s="59">
        <v>134305651</v>
      </c>
      <c r="G18" s="59"/>
      <c r="H18" s="2">
        <v>8971630</v>
      </c>
      <c r="I18" s="2"/>
      <c r="J18" s="2">
        <v>0</v>
      </c>
    </row>
    <row r="19" spans="1:12" ht="21.65" customHeight="1">
      <c r="A19" s="85" t="s">
        <v>18</v>
      </c>
      <c r="B19" s="114"/>
      <c r="C19" s="114"/>
      <c r="D19" s="59">
        <v>358817309</v>
      </c>
      <c r="E19" s="59"/>
      <c r="F19" s="59">
        <v>351879218</v>
      </c>
      <c r="G19" s="59"/>
      <c r="H19" s="59">
        <v>205208454</v>
      </c>
      <c r="I19" s="59"/>
      <c r="J19" s="59">
        <v>251019091</v>
      </c>
      <c r="L19" s="125"/>
    </row>
    <row r="20" spans="1:12" ht="21.65" customHeight="1">
      <c r="A20" s="126" t="s">
        <v>19</v>
      </c>
      <c r="B20" s="114"/>
      <c r="C20" s="114"/>
      <c r="D20" s="111">
        <f>SUM(D9:D19)</f>
        <v>6601780302</v>
      </c>
      <c r="E20" s="112"/>
      <c r="F20" s="111">
        <f>SUM(F9:F19)</f>
        <v>5983588723</v>
      </c>
      <c r="G20" s="112"/>
      <c r="H20" s="111">
        <f>SUM(H9:H19)</f>
        <v>5050396531</v>
      </c>
      <c r="I20" s="112"/>
      <c r="J20" s="111">
        <f>SUM(J9:J19)</f>
        <v>4031848797</v>
      </c>
    </row>
    <row r="21" spans="1:12" ht="12" customHeight="1">
      <c r="A21" s="127"/>
      <c r="B21" s="114"/>
      <c r="C21" s="114"/>
      <c r="E21" s="59"/>
      <c r="G21" s="59"/>
      <c r="H21" s="59"/>
      <c r="I21" s="59"/>
      <c r="J21" s="59"/>
    </row>
    <row r="22" spans="1:12" ht="21.65" customHeight="1">
      <c r="A22" s="120" t="s">
        <v>20</v>
      </c>
      <c r="B22" s="121"/>
      <c r="C22" s="114"/>
      <c r="E22" s="59"/>
      <c r="G22" s="59"/>
      <c r="H22" s="59"/>
      <c r="I22" s="59"/>
      <c r="J22" s="59"/>
    </row>
    <row r="23" spans="1:12" ht="21.65" customHeight="1">
      <c r="A23" t="s">
        <v>21</v>
      </c>
      <c r="B23" s="121">
        <v>29</v>
      </c>
      <c r="C23" s="114"/>
      <c r="D23" s="59">
        <v>27731663</v>
      </c>
      <c r="E23" s="59"/>
      <c r="F23" s="59">
        <v>23713207</v>
      </c>
      <c r="G23" s="59"/>
      <c r="H23" s="59">
        <v>4578896</v>
      </c>
      <c r="I23" s="59"/>
      <c r="J23" s="59">
        <v>4556277</v>
      </c>
    </row>
    <row r="24" spans="1:12" ht="21.65" customHeight="1">
      <c r="A24" s="128" t="s">
        <v>22</v>
      </c>
      <c r="B24" s="121">
        <v>27</v>
      </c>
      <c r="C24" s="114"/>
      <c r="D24" s="2">
        <v>369876271</v>
      </c>
      <c r="E24" s="59"/>
      <c r="F24" s="2">
        <v>1126959196</v>
      </c>
      <c r="G24" s="59"/>
      <c r="H24" s="2">
        <v>256838190</v>
      </c>
      <c r="I24" s="59"/>
      <c r="J24" s="2">
        <v>1013618235</v>
      </c>
    </row>
    <row r="25" spans="1:12" ht="21.65" customHeight="1">
      <c r="A25" s="128" t="s">
        <v>24</v>
      </c>
      <c r="B25" s="121">
        <v>10</v>
      </c>
      <c r="C25" s="114"/>
      <c r="D25" s="214">
        <v>7042052465</v>
      </c>
      <c r="E25" s="59"/>
      <c r="F25" s="59">
        <v>3136121237</v>
      </c>
      <c r="G25" s="59"/>
      <c r="H25" s="2">
        <v>3354873660</v>
      </c>
      <c r="I25" s="59"/>
      <c r="J25" s="2">
        <v>933347746</v>
      </c>
    </row>
    <row r="26" spans="1:12" ht="21.65" customHeight="1">
      <c r="A26" s="128" t="s">
        <v>25</v>
      </c>
      <c r="B26" s="121">
        <v>10</v>
      </c>
      <c r="C26" s="114"/>
      <c r="D26" s="214">
        <v>925790893</v>
      </c>
      <c r="E26" s="59"/>
      <c r="F26" s="59">
        <v>566149983</v>
      </c>
      <c r="G26" s="59"/>
      <c r="H26" s="2">
        <v>0</v>
      </c>
      <c r="I26" s="2"/>
      <c r="J26" s="2">
        <v>0</v>
      </c>
    </row>
    <row r="27" spans="1:12" ht="21.65" customHeight="1">
      <c r="A27" t="s">
        <v>23</v>
      </c>
      <c r="B27" s="121">
        <v>11</v>
      </c>
      <c r="C27" s="114"/>
      <c r="D27" s="214">
        <v>0</v>
      </c>
      <c r="E27" s="2"/>
      <c r="F27" s="2">
        <v>0</v>
      </c>
      <c r="G27" s="59"/>
      <c r="H27" s="59">
        <v>9635163687</v>
      </c>
      <c r="I27" s="59"/>
      <c r="J27" s="59">
        <v>8614974653</v>
      </c>
      <c r="K27" s="129"/>
    </row>
    <row r="28" spans="1:12" ht="21.65" customHeight="1">
      <c r="A28" s="85" t="s">
        <v>26</v>
      </c>
      <c r="B28" s="121"/>
      <c r="C28" s="114"/>
      <c r="D28" s="214"/>
      <c r="E28" s="59"/>
      <c r="G28" s="59"/>
      <c r="H28" s="59"/>
      <c r="I28" s="59"/>
      <c r="J28" s="59"/>
    </row>
    <row r="29" spans="1:12" ht="21.65" customHeight="1">
      <c r="A29" s="123" t="s">
        <v>15</v>
      </c>
      <c r="B29" s="121" t="s">
        <v>482</v>
      </c>
      <c r="C29" s="114"/>
      <c r="D29" s="2">
        <v>24502840</v>
      </c>
      <c r="E29" s="59"/>
      <c r="F29" s="59">
        <v>0</v>
      </c>
      <c r="G29" s="59"/>
      <c r="H29" s="59">
        <v>1999244596</v>
      </c>
      <c r="I29" s="59"/>
      <c r="J29" s="59">
        <v>1767553933</v>
      </c>
    </row>
    <row r="30" spans="1:12" ht="21.65" customHeight="1">
      <c r="A30" s="123" t="s">
        <v>16</v>
      </c>
      <c r="B30" s="121">
        <v>27</v>
      </c>
      <c r="C30" s="114"/>
      <c r="D30" s="214">
        <v>102496</v>
      </c>
      <c r="E30" s="59"/>
      <c r="F30" s="59">
        <v>786725</v>
      </c>
      <c r="G30" s="59"/>
      <c r="H30" s="2">
        <v>0</v>
      </c>
      <c r="I30" s="2"/>
      <c r="J30" s="2">
        <v>0</v>
      </c>
    </row>
    <row r="31" spans="1:12" ht="21.65" customHeight="1">
      <c r="A31" s="85" t="s">
        <v>27</v>
      </c>
      <c r="B31" s="121"/>
      <c r="C31" s="114"/>
      <c r="D31" s="214"/>
      <c r="E31" s="59"/>
      <c r="G31" s="59"/>
      <c r="H31" s="59"/>
      <c r="I31" s="59"/>
      <c r="J31" s="59"/>
    </row>
    <row r="32" spans="1:12" ht="21.65" customHeight="1">
      <c r="A32" s="123" t="s">
        <v>380</v>
      </c>
      <c r="B32" s="121">
        <v>12</v>
      </c>
      <c r="C32" s="114"/>
      <c r="D32" s="214">
        <v>274622984</v>
      </c>
      <c r="E32" s="59"/>
      <c r="F32" s="59">
        <v>269632924</v>
      </c>
      <c r="G32" s="59"/>
      <c r="H32" s="59">
        <v>274622984</v>
      </c>
      <c r="I32" s="59"/>
      <c r="J32" s="59">
        <v>269632924</v>
      </c>
    </row>
    <row r="33" spans="1:10" ht="21.65" customHeight="1">
      <c r="A33" s="85" t="s">
        <v>28</v>
      </c>
      <c r="B33" s="121">
        <v>13</v>
      </c>
      <c r="C33" s="114"/>
      <c r="D33" s="214">
        <v>840780323</v>
      </c>
      <c r="E33" s="59"/>
      <c r="F33" s="59">
        <v>702215730</v>
      </c>
      <c r="G33" s="59"/>
      <c r="H33" s="2">
        <v>3128449</v>
      </c>
      <c r="I33" s="2"/>
      <c r="J33" s="2">
        <v>3440041</v>
      </c>
    </row>
    <row r="34" spans="1:10" ht="21.65" customHeight="1">
      <c r="A34" s="85" t="s">
        <v>29</v>
      </c>
      <c r="B34" s="121">
        <v>14</v>
      </c>
      <c r="C34" s="114"/>
      <c r="D34" s="214">
        <v>8897907449</v>
      </c>
      <c r="E34" s="59"/>
      <c r="F34" s="59">
        <v>8157265643</v>
      </c>
      <c r="G34" s="59"/>
      <c r="H34" s="59">
        <v>2266760003</v>
      </c>
      <c r="I34" s="59"/>
      <c r="J34" s="59">
        <v>2276905238</v>
      </c>
    </row>
    <row r="35" spans="1:10" ht="21.65" customHeight="1">
      <c r="A35" s="85" t="s">
        <v>30</v>
      </c>
      <c r="B35" s="121">
        <v>15</v>
      </c>
      <c r="C35" s="114"/>
      <c r="D35" s="214">
        <v>2907399403</v>
      </c>
      <c r="E35" s="59"/>
      <c r="F35" s="59">
        <v>3292956577</v>
      </c>
      <c r="G35" s="59"/>
      <c r="H35" s="59">
        <v>999728188</v>
      </c>
      <c r="I35" s="2"/>
      <c r="J35" s="59">
        <v>1023220466</v>
      </c>
    </row>
    <row r="36" spans="1:10" ht="21.65" customHeight="1">
      <c r="A36" s="85" t="s">
        <v>31</v>
      </c>
      <c r="B36" s="121" t="s">
        <v>483</v>
      </c>
      <c r="C36" s="114"/>
      <c r="D36" s="214">
        <v>14847625118</v>
      </c>
      <c r="E36" s="59"/>
      <c r="F36" s="59">
        <v>14763028368</v>
      </c>
      <c r="G36" s="59"/>
      <c r="H36" s="2">
        <v>11372871981</v>
      </c>
      <c r="I36" s="2"/>
      <c r="J36" s="2">
        <v>11372871981</v>
      </c>
    </row>
    <row r="37" spans="1:10" ht="21.65" customHeight="1">
      <c r="A37" s="122" t="s">
        <v>32</v>
      </c>
      <c r="B37" s="121" t="s">
        <v>484</v>
      </c>
      <c r="C37" s="114"/>
      <c r="D37" s="214">
        <v>582369641</v>
      </c>
      <c r="E37" s="59"/>
      <c r="F37" s="59">
        <v>844526749</v>
      </c>
      <c r="G37" s="59"/>
      <c r="H37" s="59">
        <v>322592419</v>
      </c>
      <c r="I37" s="59"/>
      <c r="J37" s="59">
        <v>588908296</v>
      </c>
    </row>
    <row r="38" spans="1:10" ht="21.65" customHeight="1">
      <c r="A38" s="85" t="s">
        <v>33</v>
      </c>
      <c r="B38" s="121">
        <v>23</v>
      </c>
      <c r="C38" s="114"/>
      <c r="D38" s="214">
        <v>215471418</v>
      </c>
      <c r="E38" s="59"/>
      <c r="F38" s="59">
        <v>136443245</v>
      </c>
      <c r="G38" s="59"/>
      <c r="H38" s="59">
        <v>42519000</v>
      </c>
      <c r="I38" s="2"/>
      <c r="J38" s="2">
        <v>0</v>
      </c>
    </row>
    <row r="39" spans="1:10" ht="21.65" customHeight="1">
      <c r="A39" s="85" t="s">
        <v>34</v>
      </c>
      <c r="B39" s="121">
        <v>6</v>
      </c>
      <c r="C39" s="114"/>
      <c r="D39" s="214">
        <v>478169532</v>
      </c>
      <c r="E39" s="59"/>
      <c r="F39" s="59">
        <v>237078759</v>
      </c>
      <c r="G39" s="59"/>
      <c r="H39" s="59">
        <f>298773747-2</f>
        <v>298773745</v>
      </c>
      <c r="I39" s="59"/>
      <c r="J39" s="59">
        <v>61509669</v>
      </c>
    </row>
    <row r="40" spans="1:10" ht="21.65" customHeight="1">
      <c r="A40" s="126" t="s">
        <v>35</v>
      </c>
      <c r="B40" s="121"/>
      <c r="C40" s="114"/>
      <c r="D40" s="111">
        <f>SUM(D23:D39)</f>
        <v>37434402496</v>
      </c>
      <c r="E40" s="112"/>
      <c r="F40" s="111">
        <f>SUM(F23:F39)</f>
        <v>33256878343</v>
      </c>
      <c r="G40" s="112"/>
      <c r="H40" s="111">
        <f>SUM(H23:H39)</f>
        <v>30831695798</v>
      </c>
      <c r="I40" s="112"/>
      <c r="J40" s="111">
        <f>SUM(J23:J39)</f>
        <v>27930539459</v>
      </c>
    </row>
    <row r="41" spans="1:10" ht="10.5" customHeight="1">
      <c r="A41" s="126"/>
      <c r="B41" s="121"/>
      <c r="C41" s="114"/>
      <c r="D41" s="112"/>
      <c r="E41" s="112"/>
      <c r="F41" s="112"/>
      <c r="G41" s="112"/>
      <c r="H41" s="112"/>
      <c r="I41" s="112"/>
      <c r="J41" s="112"/>
    </row>
    <row r="42" spans="1:10" ht="21.65" customHeight="1" thickBot="1">
      <c r="A42" s="126" t="s">
        <v>36</v>
      </c>
      <c r="B42" s="121"/>
      <c r="C42" s="114"/>
      <c r="D42" s="130">
        <f>SUM(D40,D20)</f>
        <v>44036182798</v>
      </c>
      <c r="E42" s="112"/>
      <c r="F42" s="130">
        <f>SUM(F40,F20)</f>
        <v>39240467066</v>
      </c>
      <c r="G42" s="112"/>
      <c r="H42" s="130">
        <f>SUM(H40,H20)</f>
        <v>35882092329</v>
      </c>
      <c r="I42" s="112"/>
      <c r="J42" s="130">
        <f>SUM(J40,J20)</f>
        <v>31962388256</v>
      </c>
    </row>
    <row r="43" spans="1:10" ht="10.5" customHeight="1" thickTop="1">
      <c r="E43" s="129"/>
      <c r="G43" s="129"/>
      <c r="H43" s="129"/>
      <c r="I43" s="129"/>
      <c r="J43" s="129"/>
    </row>
    <row r="44" spans="1:10" ht="23.15" customHeight="1">
      <c r="A44" s="115" t="s">
        <v>362</v>
      </c>
      <c r="E44" s="129"/>
      <c r="G44" s="129"/>
      <c r="H44" s="129"/>
      <c r="I44" s="129"/>
      <c r="J44" s="129"/>
    </row>
    <row r="45" spans="1:10" ht="21.65" customHeight="1">
      <c r="A45" s="115" t="s">
        <v>393</v>
      </c>
      <c r="E45" s="129"/>
      <c r="G45" s="129"/>
      <c r="H45" s="129"/>
      <c r="I45" s="129"/>
      <c r="J45" s="129"/>
    </row>
    <row r="46" spans="1:10" ht="21.65" customHeight="1">
      <c r="A46" s="115"/>
      <c r="E46" s="129"/>
      <c r="G46" s="129"/>
      <c r="H46" s="129"/>
      <c r="I46" s="129"/>
      <c r="J46" s="129"/>
    </row>
    <row r="47" spans="1:10" ht="21.65" customHeight="1">
      <c r="A47" s="119"/>
      <c r="B47" s="113"/>
      <c r="C47" s="113"/>
      <c r="D47" s="244" t="s">
        <v>1</v>
      </c>
      <c r="E47" s="244"/>
      <c r="F47" s="244"/>
      <c r="G47" s="131"/>
      <c r="H47" s="244" t="s">
        <v>2</v>
      </c>
      <c r="I47" s="244"/>
      <c r="J47" s="244"/>
    </row>
    <row r="48" spans="1:10" ht="21.65" customHeight="1">
      <c r="B48" s="113"/>
      <c r="C48" s="113"/>
      <c r="D48" s="248" t="s">
        <v>3</v>
      </c>
      <c r="E48" s="248"/>
      <c r="F48" s="248"/>
      <c r="G48" s="131"/>
      <c r="H48" s="248" t="s">
        <v>3</v>
      </c>
      <c r="I48" s="248"/>
      <c r="J48" s="248"/>
    </row>
    <row r="49" spans="1:10" ht="24" customHeight="1">
      <c r="A49" s="115" t="s">
        <v>37</v>
      </c>
      <c r="B49" s="114" t="s">
        <v>5</v>
      </c>
      <c r="C49" s="113"/>
      <c r="D49" s="118">
        <v>2567</v>
      </c>
      <c r="E49" s="118"/>
      <c r="F49" s="118">
        <v>2566</v>
      </c>
      <c r="G49" s="118"/>
      <c r="H49" s="118">
        <v>2567</v>
      </c>
      <c r="I49" s="118"/>
      <c r="J49" s="118">
        <v>2566</v>
      </c>
    </row>
    <row r="50" spans="1:10" ht="21.65" customHeight="1">
      <c r="A50" s="119"/>
      <c r="C50" s="114"/>
      <c r="D50" s="243" t="s">
        <v>6</v>
      </c>
      <c r="E50" s="243"/>
      <c r="F50" s="243"/>
      <c r="G50" s="243"/>
      <c r="H50" s="243"/>
      <c r="I50" s="243"/>
      <c r="J50" s="243"/>
    </row>
    <row r="51" spans="1:10" ht="22.5" customHeight="1">
      <c r="A51" s="120" t="s">
        <v>38</v>
      </c>
      <c r="B51" s="113"/>
      <c r="C51" s="113"/>
      <c r="E51" s="129"/>
      <c r="G51" s="129"/>
      <c r="H51" s="129"/>
      <c r="I51" s="129"/>
      <c r="J51" s="129"/>
    </row>
    <row r="52" spans="1:10" ht="21.65" customHeight="1">
      <c r="A52" s="85" t="s">
        <v>39</v>
      </c>
      <c r="B52" s="114" t="s">
        <v>485</v>
      </c>
      <c r="C52" s="114"/>
      <c r="D52" s="59">
        <v>437686484</v>
      </c>
      <c r="E52" s="59"/>
      <c r="F52" s="59">
        <v>469018160</v>
      </c>
      <c r="G52" s="59"/>
      <c r="H52" s="59">
        <v>0</v>
      </c>
      <c r="I52" s="59"/>
      <c r="J52" s="59">
        <v>100000000</v>
      </c>
    </row>
    <row r="53" spans="1:10" ht="23.15" customHeight="1">
      <c r="A53" s="122" t="s">
        <v>40</v>
      </c>
      <c r="B53" s="114">
        <v>6</v>
      </c>
      <c r="C53" s="114"/>
      <c r="D53" s="59">
        <v>3175590544</v>
      </c>
      <c r="E53" s="59"/>
      <c r="F53" s="59">
        <v>3082686512</v>
      </c>
      <c r="G53" s="59"/>
      <c r="H53" s="59">
        <v>1884345546</v>
      </c>
      <c r="I53" s="59"/>
      <c r="J53" s="59">
        <v>1963465306</v>
      </c>
    </row>
    <row r="54" spans="1:10" ht="23.15" customHeight="1">
      <c r="A54" s="122" t="s">
        <v>348</v>
      </c>
      <c r="B54" s="114" t="s">
        <v>486</v>
      </c>
      <c r="C54" s="114"/>
      <c r="D54" s="59">
        <v>12335862</v>
      </c>
      <c r="E54" s="59"/>
      <c r="F54" s="2">
        <v>12335862</v>
      </c>
      <c r="G54" s="2"/>
      <c r="H54" s="2">
        <v>0</v>
      </c>
      <c r="I54" s="2"/>
      <c r="J54" s="2">
        <v>80000000</v>
      </c>
    </row>
    <row r="55" spans="1:10" ht="21.65" customHeight="1">
      <c r="A55" s="85" t="s">
        <v>41</v>
      </c>
      <c r="B55" s="114" t="s">
        <v>485</v>
      </c>
      <c r="C55" s="114"/>
      <c r="D55" s="59">
        <v>1497221075</v>
      </c>
      <c r="E55" s="59"/>
      <c r="F55" s="2">
        <v>0</v>
      </c>
      <c r="G55" s="2"/>
      <c r="H55" s="2">
        <v>1497221075</v>
      </c>
      <c r="I55" s="2"/>
      <c r="J55" s="2">
        <v>0</v>
      </c>
    </row>
    <row r="56" spans="1:10" ht="21.65" customHeight="1">
      <c r="A56" s="85" t="s">
        <v>42</v>
      </c>
      <c r="B56" s="114"/>
      <c r="C56" s="114"/>
      <c r="E56" s="59"/>
      <c r="F56" s="2"/>
      <c r="G56" s="2"/>
      <c r="H56" s="2"/>
      <c r="I56" s="2"/>
      <c r="J56" s="2"/>
    </row>
    <row r="57" spans="1:10" ht="21.65" customHeight="1">
      <c r="A57" s="85" t="s">
        <v>43</v>
      </c>
      <c r="B57" s="114" t="s">
        <v>485</v>
      </c>
      <c r="C57" s="114"/>
      <c r="D57" s="59">
        <v>407792510</v>
      </c>
      <c r="E57" s="59"/>
      <c r="F57" s="59">
        <v>402565241</v>
      </c>
      <c r="G57" s="59"/>
      <c r="H57" s="59">
        <v>79200000</v>
      </c>
      <c r="I57" s="59"/>
      <c r="J57" s="59">
        <v>80257200</v>
      </c>
    </row>
    <row r="58" spans="1:10" ht="23.15" customHeight="1">
      <c r="A58" s="85" t="s">
        <v>44</v>
      </c>
      <c r="B58" s="114" t="s">
        <v>485</v>
      </c>
      <c r="C58" s="114"/>
      <c r="D58" s="59">
        <v>725509865</v>
      </c>
      <c r="E58" s="59"/>
      <c r="F58" s="59">
        <v>660454552</v>
      </c>
      <c r="G58" s="59"/>
      <c r="H58" s="59">
        <v>218965774</v>
      </c>
      <c r="I58" s="59"/>
      <c r="J58" s="59">
        <v>193064619</v>
      </c>
    </row>
    <row r="59" spans="1:10" ht="21.65" customHeight="1">
      <c r="A59" s="122" t="s">
        <v>45</v>
      </c>
      <c r="B59" s="114"/>
      <c r="C59" s="114"/>
      <c r="D59" s="2">
        <v>33316982</v>
      </c>
      <c r="E59" s="59"/>
      <c r="F59" s="2">
        <v>44326338</v>
      </c>
      <c r="G59" s="59"/>
      <c r="H59" s="2">
        <v>0</v>
      </c>
      <c r="I59" s="59"/>
      <c r="J59" s="2">
        <v>0</v>
      </c>
    </row>
    <row r="60" spans="1:10" ht="23.15" customHeight="1">
      <c r="A60" s="85" t="s">
        <v>46</v>
      </c>
      <c r="B60" s="114"/>
      <c r="C60" s="114"/>
      <c r="D60" s="59">
        <v>143711585</v>
      </c>
      <c r="E60" s="59"/>
      <c r="F60" s="59">
        <v>129364270</v>
      </c>
      <c r="G60" s="59"/>
      <c r="H60" s="59">
        <v>30798619</v>
      </c>
      <c r="I60" s="59"/>
      <c r="J60" s="59">
        <v>34634520</v>
      </c>
    </row>
    <row r="61" spans="1:10" ht="23.15" customHeight="1">
      <c r="A61" s="126" t="s">
        <v>47</v>
      </c>
      <c r="B61" s="114"/>
      <c r="C61" s="114"/>
      <c r="D61" s="111">
        <f>SUM(D52:D60)</f>
        <v>6433164907</v>
      </c>
      <c r="E61" s="112"/>
      <c r="F61" s="111">
        <f>SUM(F52:F60)</f>
        <v>4800750935</v>
      </c>
      <c r="G61" s="112"/>
      <c r="H61" s="111">
        <f>SUM(H52:H60)</f>
        <v>3710531014</v>
      </c>
      <c r="I61" s="112"/>
      <c r="J61" s="111">
        <f>SUM(J52:J60)</f>
        <v>2451421645</v>
      </c>
    </row>
    <row r="62" spans="1:10" ht="11.9" customHeight="1">
      <c r="B62" s="114"/>
      <c r="C62" s="114"/>
      <c r="E62" s="59"/>
      <c r="G62" s="59"/>
      <c r="H62" s="59"/>
      <c r="I62" s="59"/>
      <c r="J62" s="59"/>
    </row>
    <row r="63" spans="1:10" ht="23.15" customHeight="1">
      <c r="A63" s="120" t="s">
        <v>48</v>
      </c>
      <c r="B63" s="114"/>
      <c r="C63" s="114"/>
      <c r="E63" s="59"/>
      <c r="G63" s="59"/>
      <c r="H63" s="59"/>
      <c r="I63" s="59"/>
      <c r="J63" s="59"/>
    </row>
    <row r="64" spans="1:10" ht="21.65" customHeight="1">
      <c r="A64" t="s">
        <v>49</v>
      </c>
      <c r="B64" s="121"/>
      <c r="C64" s="114"/>
      <c r="E64" s="59"/>
      <c r="G64" s="59"/>
      <c r="H64" s="59"/>
      <c r="I64" s="59"/>
      <c r="J64" s="59"/>
    </row>
    <row r="65" spans="1:12" ht="21.65" customHeight="1">
      <c r="A65" s="123" t="s">
        <v>50</v>
      </c>
      <c r="B65" s="114" t="s">
        <v>485</v>
      </c>
      <c r="C65" s="114"/>
      <c r="D65" s="59">
        <v>1309948428</v>
      </c>
      <c r="E65" s="59"/>
      <c r="F65" s="59">
        <v>1170667473</v>
      </c>
      <c r="G65" s="59"/>
      <c r="H65" s="59">
        <v>173800000</v>
      </c>
      <c r="I65" s="59"/>
      <c r="J65" s="59">
        <v>253000000</v>
      </c>
    </row>
    <row r="66" spans="1:12" ht="21.65" customHeight="1">
      <c r="A66" s="123" t="s">
        <v>452</v>
      </c>
      <c r="B66" s="121" t="s">
        <v>486</v>
      </c>
      <c r="C66" s="114"/>
      <c r="D66" s="59">
        <v>43485000</v>
      </c>
      <c r="E66" s="59"/>
      <c r="F66" s="59">
        <v>47235000</v>
      </c>
      <c r="G66" s="59"/>
      <c r="H66" s="2">
        <v>0</v>
      </c>
      <c r="I66" s="59"/>
      <c r="J66" s="2">
        <v>0</v>
      </c>
    </row>
    <row r="67" spans="1:12" ht="21.65" customHeight="1">
      <c r="A67" s="123" t="s">
        <v>51</v>
      </c>
      <c r="B67" s="114" t="s">
        <v>485</v>
      </c>
      <c r="C67" s="114"/>
      <c r="D67" s="59">
        <v>23550000</v>
      </c>
      <c r="E67" s="59"/>
      <c r="F67" s="59">
        <v>33550000</v>
      </c>
      <c r="G67" s="59"/>
      <c r="H67" s="2">
        <v>0</v>
      </c>
      <c r="I67" s="59"/>
      <c r="J67" s="2">
        <v>0</v>
      </c>
    </row>
    <row r="68" spans="1:12" ht="21.65" customHeight="1">
      <c r="A68" s="122" t="s">
        <v>52</v>
      </c>
      <c r="B68" s="114">
        <v>18</v>
      </c>
      <c r="C68" s="114"/>
      <c r="D68" s="59">
        <v>2495710959</v>
      </c>
      <c r="E68" s="59"/>
      <c r="F68" s="59">
        <v>2773987216</v>
      </c>
      <c r="G68" s="59"/>
      <c r="H68" s="59">
        <v>808719781</v>
      </c>
      <c r="I68" s="59"/>
      <c r="J68" s="59">
        <v>846106907</v>
      </c>
    </row>
    <row r="69" spans="1:12" ht="21.65" customHeight="1">
      <c r="A69" s="122" t="s">
        <v>53</v>
      </c>
      <c r="B69" s="114"/>
      <c r="C69" s="114"/>
      <c r="D69" s="59">
        <v>72438880</v>
      </c>
      <c r="E69" s="59"/>
      <c r="F69" s="59">
        <v>80280881</v>
      </c>
      <c r="G69" s="59"/>
      <c r="H69" s="2">
        <v>0</v>
      </c>
      <c r="I69" s="59"/>
      <c r="J69" s="2">
        <v>0</v>
      </c>
    </row>
    <row r="70" spans="1:12" ht="21.65" customHeight="1">
      <c r="A70" s="85" t="s">
        <v>54</v>
      </c>
      <c r="B70" s="114" t="s">
        <v>485</v>
      </c>
      <c r="C70" s="114"/>
      <c r="D70" s="59">
        <v>9030511141</v>
      </c>
      <c r="E70" s="59"/>
      <c r="F70" s="59">
        <v>6334880595</v>
      </c>
      <c r="G70" s="59"/>
      <c r="H70" s="59">
        <v>9030511141</v>
      </c>
      <c r="I70" s="59"/>
      <c r="J70" s="59">
        <v>6334880595</v>
      </c>
    </row>
    <row r="71" spans="1:12" ht="23.15" customHeight="1">
      <c r="A71" s="85" t="s">
        <v>55</v>
      </c>
      <c r="B71" s="114" t="s">
        <v>492</v>
      </c>
      <c r="C71" s="114"/>
      <c r="D71" s="59">
        <v>141286355</v>
      </c>
      <c r="E71" s="59"/>
      <c r="F71" s="59">
        <v>134570260</v>
      </c>
      <c r="G71" s="59"/>
      <c r="H71" s="2">
        <v>0</v>
      </c>
      <c r="I71" s="59"/>
      <c r="J71" s="59">
        <v>6533548</v>
      </c>
    </row>
    <row r="72" spans="1:12" ht="23.15" customHeight="1">
      <c r="A72" s="85" t="s">
        <v>56</v>
      </c>
      <c r="B72" s="114">
        <v>19</v>
      </c>
      <c r="C72" s="114"/>
      <c r="D72" s="59">
        <v>437102019</v>
      </c>
      <c r="E72" s="59"/>
      <c r="F72" s="59">
        <v>420876387</v>
      </c>
      <c r="G72" s="59"/>
      <c r="H72" s="2">
        <v>280978179</v>
      </c>
      <c r="I72" s="59"/>
      <c r="J72" s="59">
        <v>277550412</v>
      </c>
      <c r="L72" s="59"/>
    </row>
    <row r="73" spans="1:12" ht="23.15" customHeight="1">
      <c r="A73" s="85" t="s">
        <v>366</v>
      </c>
      <c r="B73" s="114">
        <v>27</v>
      </c>
      <c r="C73" s="114"/>
      <c r="D73" s="59">
        <v>97960954</v>
      </c>
      <c r="E73" s="59"/>
      <c r="F73" s="59">
        <v>88338221</v>
      </c>
      <c r="G73" s="59"/>
      <c r="H73" s="59">
        <v>0</v>
      </c>
      <c r="I73" s="59"/>
      <c r="J73" s="59">
        <v>0</v>
      </c>
    </row>
    <row r="74" spans="1:12" ht="23.15" customHeight="1">
      <c r="A74" s="85" t="s">
        <v>57</v>
      </c>
      <c r="B74" s="114"/>
      <c r="C74" s="114"/>
      <c r="D74" s="59">
        <v>39083454</v>
      </c>
      <c r="E74" s="59"/>
      <c r="F74" s="59">
        <v>27795290</v>
      </c>
      <c r="G74" s="59"/>
      <c r="H74" s="59">
        <v>15819500</v>
      </c>
      <c r="I74" s="59"/>
      <c r="J74" s="59">
        <v>11338837</v>
      </c>
    </row>
    <row r="75" spans="1:12" ht="23.15" customHeight="1">
      <c r="A75" s="126" t="s">
        <v>58</v>
      </c>
      <c r="B75" s="114"/>
      <c r="C75" s="114"/>
      <c r="D75" s="111">
        <f>SUM(D65:D74)</f>
        <v>13691077190</v>
      </c>
      <c r="E75" s="112"/>
      <c r="F75" s="111">
        <f>SUM(F65:F74)</f>
        <v>11112181323</v>
      </c>
      <c r="G75" s="112"/>
      <c r="H75" s="111">
        <f>SUM(H65:H74)</f>
        <v>10309828601</v>
      </c>
      <c r="I75" s="112"/>
      <c r="J75" s="111">
        <f>SUM(J65:J74)</f>
        <v>7729410299</v>
      </c>
    </row>
    <row r="76" spans="1:12" ht="11.9" customHeight="1">
      <c r="A76" s="126"/>
      <c r="B76" s="114"/>
      <c r="C76" s="114"/>
      <c r="D76" s="112"/>
      <c r="E76" s="112"/>
      <c r="F76" s="112"/>
      <c r="G76" s="112"/>
      <c r="H76" s="112"/>
      <c r="I76" s="112"/>
      <c r="J76" s="112"/>
    </row>
    <row r="77" spans="1:12" ht="23.15" customHeight="1">
      <c r="A77" s="126" t="s">
        <v>59</v>
      </c>
      <c r="B77" s="114"/>
      <c r="C77" s="114"/>
      <c r="D77" s="132">
        <f>SUM(D75,D61)</f>
        <v>20124242097</v>
      </c>
      <c r="E77" s="112"/>
      <c r="F77" s="132">
        <f>SUM(F75,F61)</f>
        <v>15912932258</v>
      </c>
      <c r="G77" s="112"/>
      <c r="H77" s="132">
        <f>SUM(H75,H61)</f>
        <v>14020359615</v>
      </c>
      <c r="I77" s="112"/>
      <c r="J77" s="132">
        <f>SUM(J75,J61)</f>
        <v>10180831944</v>
      </c>
    </row>
    <row r="78" spans="1:12" ht="7.5" customHeight="1">
      <c r="A78" s="126"/>
      <c r="B78" s="114"/>
      <c r="C78" s="114"/>
      <c r="D78" s="112"/>
      <c r="E78" s="133"/>
      <c r="F78" s="112"/>
      <c r="G78" s="133"/>
      <c r="H78" s="133"/>
      <c r="I78" s="133"/>
      <c r="J78" s="133"/>
    </row>
    <row r="79" spans="1:12" ht="23.15" customHeight="1">
      <c r="A79" s="115" t="s">
        <v>362</v>
      </c>
      <c r="E79" s="129"/>
      <c r="G79" s="129"/>
      <c r="H79" s="129"/>
      <c r="I79" s="129"/>
      <c r="J79" s="129"/>
    </row>
    <row r="80" spans="1:12" ht="21.65" customHeight="1">
      <c r="A80" s="115" t="s">
        <v>393</v>
      </c>
      <c r="E80" s="129"/>
      <c r="G80" s="129"/>
      <c r="H80" s="129"/>
      <c r="I80" s="129"/>
      <c r="J80" s="129"/>
    </row>
    <row r="81" spans="1:12" ht="21.65" customHeight="1">
      <c r="A81" s="115"/>
      <c r="E81" s="129"/>
      <c r="G81" s="129"/>
      <c r="H81" s="129"/>
      <c r="I81" s="129"/>
      <c r="J81" s="129"/>
    </row>
    <row r="82" spans="1:12" ht="21.65" customHeight="1">
      <c r="A82" s="119"/>
      <c r="B82" s="113"/>
      <c r="C82" s="113"/>
      <c r="D82" s="244" t="s">
        <v>1</v>
      </c>
      <c r="E82" s="244"/>
      <c r="F82" s="244"/>
      <c r="G82" s="131"/>
      <c r="H82" s="244" t="s">
        <v>2</v>
      </c>
      <c r="I82" s="244"/>
      <c r="J82" s="244"/>
    </row>
    <row r="83" spans="1:12" ht="21.65" customHeight="1">
      <c r="B83" s="113"/>
      <c r="C83" s="113"/>
      <c r="D83" s="248" t="s">
        <v>3</v>
      </c>
      <c r="E83" s="248"/>
      <c r="F83" s="248"/>
      <c r="G83" s="131"/>
      <c r="H83" s="248" t="s">
        <v>3</v>
      </c>
      <c r="I83" s="248"/>
      <c r="J83" s="248"/>
    </row>
    <row r="84" spans="1:12" ht="24" customHeight="1">
      <c r="A84" s="115" t="s">
        <v>37</v>
      </c>
      <c r="B84" s="114" t="s">
        <v>5</v>
      </c>
      <c r="C84" s="114"/>
      <c r="D84" s="118">
        <v>2567</v>
      </c>
      <c r="E84" s="118"/>
      <c r="F84" s="118">
        <v>2566</v>
      </c>
      <c r="G84" s="134"/>
      <c r="H84" s="118">
        <v>2567</v>
      </c>
      <c r="I84" s="118"/>
      <c r="J84" s="118">
        <v>2566</v>
      </c>
    </row>
    <row r="85" spans="1:12" ht="21.65" customHeight="1">
      <c r="B85" s="114"/>
      <c r="C85" s="114"/>
      <c r="D85" s="243" t="s">
        <v>6</v>
      </c>
      <c r="E85" s="243"/>
      <c r="F85" s="243"/>
      <c r="G85" s="243"/>
      <c r="H85" s="243"/>
      <c r="I85" s="243"/>
      <c r="J85" s="243"/>
    </row>
    <row r="86" spans="1:12" ht="21.65" customHeight="1">
      <c r="A86" s="120" t="s">
        <v>60</v>
      </c>
      <c r="B86" s="114"/>
      <c r="C86" s="114"/>
      <c r="E86" s="129"/>
      <c r="G86" s="129"/>
      <c r="H86" s="129"/>
      <c r="I86" s="129"/>
      <c r="J86" s="129"/>
    </row>
    <row r="87" spans="1:12" ht="21.65" customHeight="1">
      <c r="A87" s="85" t="s">
        <v>61</v>
      </c>
      <c r="B87" s="114">
        <v>20</v>
      </c>
      <c r="C87" s="114"/>
      <c r="E87" s="129"/>
      <c r="G87" s="129"/>
      <c r="H87" s="129"/>
      <c r="I87" s="129"/>
      <c r="J87" s="129"/>
    </row>
    <row r="88" spans="1:12" ht="21.65" customHeight="1">
      <c r="A88" s="139" t="s">
        <v>62</v>
      </c>
      <c r="B88" s="114"/>
      <c r="C88" s="114"/>
      <c r="E88" s="129"/>
      <c r="G88" s="129"/>
      <c r="H88" s="129"/>
      <c r="I88" s="129"/>
      <c r="J88" s="129"/>
    </row>
    <row r="89" spans="1:12" ht="21.65" customHeight="1" thickBot="1">
      <c r="A89" s="207" t="s">
        <v>451</v>
      </c>
      <c r="B89" s="114"/>
      <c r="C89" s="114"/>
      <c r="D89" s="135">
        <v>905510153</v>
      </c>
      <c r="E89" s="59"/>
      <c r="F89" s="135">
        <v>905510153</v>
      </c>
      <c r="G89" s="59"/>
      <c r="H89" s="135">
        <v>905510153</v>
      </c>
      <c r="I89" s="59"/>
      <c r="J89" s="135">
        <v>905510153</v>
      </c>
    </row>
    <row r="90" spans="1:12" ht="21.65" customHeight="1" thickTop="1">
      <c r="A90" s="85" t="s">
        <v>63</v>
      </c>
      <c r="B90" s="114"/>
      <c r="C90" s="114"/>
      <c r="E90" s="59"/>
      <c r="G90" s="59"/>
      <c r="H90" s="59"/>
      <c r="I90" s="59"/>
      <c r="J90" s="59"/>
    </row>
    <row r="91" spans="1:12" ht="21.65" customHeight="1">
      <c r="A91" s="207" t="s">
        <v>451</v>
      </c>
      <c r="B91" s="114"/>
      <c r="C91" s="114"/>
      <c r="D91" s="59">
        <v>905510153</v>
      </c>
      <c r="E91" s="59"/>
      <c r="F91" s="59">
        <v>905510153</v>
      </c>
      <c r="G91" s="59"/>
      <c r="H91" s="59">
        <v>905510153</v>
      </c>
      <c r="I91" s="59"/>
      <c r="J91" s="59">
        <v>905510153</v>
      </c>
    </row>
    <row r="92" spans="1:12" ht="21.65" customHeight="1">
      <c r="A92" s="85" t="s">
        <v>64</v>
      </c>
      <c r="B92" s="114"/>
      <c r="C92" s="114"/>
      <c r="D92" s="59">
        <v>19876969640</v>
      </c>
      <c r="E92" s="2"/>
      <c r="F92" s="59">
        <v>19876969640</v>
      </c>
      <c r="G92" s="59"/>
      <c r="H92" s="2">
        <v>19876969640</v>
      </c>
      <c r="I92" s="2"/>
      <c r="J92" s="2">
        <v>19876969640</v>
      </c>
      <c r="L92" s="129"/>
    </row>
    <row r="93" spans="1:12" ht="21.65" customHeight="1">
      <c r="A93" s="85" t="s">
        <v>65</v>
      </c>
      <c r="B93" s="114">
        <v>21</v>
      </c>
      <c r="C93" s="114"/>
      <c r="D93" s="59">
        <v>390969319</v>
      </c>
      <c r="E93" s="59"/>
      <c r="F93" s="59">
        <v>390969319</v>
      </c>
      <c r="G93" s="59"/>
      <c r="H93" s="59">
        <v>390969319</v>
      </c>
      <c r="I93" s="59"/>
      <c r="J93" s="59">
        <v>390969319</v>
      </c>
      <c r="L93" s="129"/>
    </row>
    <row r="94" spans="1:12" ht="21.65" customHeight="1">
      <c r="A94" s="85" t="s">
        <v>66</v>
      </c>
      <c r="B94" s="114"/>
      <c r="C94" s="114"/>
      <c r="D94" s="2">
        <v>-321832008</v>
      </c>
      <c r="E94" s="2"/>
      <c r="F94" s="2">
        <v>-321832008</v>
      </c>
      <c r="G94" s="2"/>
      <c r="H94" s="2">
        <v>0</v>
      </c>
      <c r="I94" s="2"/>
      <c r="J94" s="2">
        <v>0</v>
      </c>
      <c r="L94" s="129"/>
    </row>
    <row r="95" spans="1:12" ht="21.65" customHeight="1">
      <c r="A95" s="85" t="s">
        <v>67</v>
      </c>
      <c r="B95" s="114">
        <v>21</v>
      </c>
      <c r="C95" s="114"/>
      <c r="D95" s="59">
        <v>428789709</v>
      </c>
      <c r="E95" s="59"/>
      <c r="F95" s="59">
        <v>428789709</v>
      </c>
      <c r="G95" s="59"/>
      <c r="H95" s="2">
        <v>-214222877</v>
      </c>
      <c r="I95" s="2"/>
      <c r="J95" s="2">
        <v>-214222877</v>
      </c>
      <c r="L95" s="129"/>
    </row>
    <row r="96" spans="1:12" ht="21.65" customHeight="1">
      <c r="A96" s="85" t="s">
        <v>68</v>
      </c>
      <c r="B96" s="114"/>
      <c r="C96" s="114"/>
      <c r="D96" s="59">
        <v>3241598</v>
      </c>
      <c r="E96" s="59"/>
      <c r="F96" s="59">
        <v>3241598</v>
      </c>
      <c r="G96" s="59"/>
      <c r="H96" s="59">
        <v>3241598</v>
      </c>
      <c r="I96" s="59"/>
      <c r="J96" s="59">
        <v>3241598</v>
      </c>
      <c r="L96" s="129"/>
    </row>
    <row r="97" spans="1:12" ht="21.65" customHeight="1">
      <c r="A97" s="85" t="s">
        <v>69</v>
      </c>
      <c r="B97" s="114"/>
      <c r="C97" s="114"/>
      <c r="E97" s="59"/>
      <c r="G97" s="59"/>
      <c r="H97" s="59"/>
      <c r="I97" s="59"/>
      <c r="J97" s="59"/>
      <c r="L97" s="129"/>
    </row>
    <row r="98" spans="1:12" ht="21.65" customHeight="1">
      <c r="A98" s="85" t="s">
        <v>70</v>
      </c>
      <c r="B98" s="136"/>
      <c r="C98" s="114"/>
      <c r="E98" s="59"/>
      <c r="G98" s="59"/>
      <c r="H98" s="59"/>
      <c r="I98" s="59"/>
      <c r="J98" s="59"/>
      <c r="L98" s="129"/>
    </row>
    <row r="99" spans="1:12" ht="21.65" customHeight="1">
      <c r="A99" s="85" t="s">
        <v>71</v>
      </c>
      <c r="B99" s="114">
        <v>21</v>
      </c>
      <c r="C99" s="114"/>
      <c r="D99" s="59">
        <v>90551015</v>
      </c>
      <c r="E99" s="59"/>
      <c r="F99" s="59">
        <v>90551015</v>
      </c>
      <c r="G99" s="59"/>
      <c r="H99" s="59">
        <v>90551015</v>
      </c>
      <c r="I99" s="59"/>
      <c r="J99" s="59">
        <v>90551015</v>
      </c>
      <c r="L99" s="129"/>
    </row>
    <row r="100" spans="1:12" ht="21.65" customHeight="1">
      <c r="A100" s="85" t="s">
        <v>72</v>
      </c>
      <c r="B100" s="114"/>
      <c r="C100" s="114"/>
      <c r="D100" s="59">
        <v>1610970387</v>
      </c>
      <c r="E100" s="59"/>
      <c r="F100" s="59">
        <v>885283053</v>
      </c>
      <c r="G100" s="59"/>
      <c r="H100" s="2">
        <v>823203678</v>
      </c>
      <c r="I100" s="59"/>
      <c r="J100" s="59">
        <v>676345591</v>
      </c>
      <c r="L100" s="129"/>
    </row>
    <row r="101" spans="1:12" ht="21.65" customHeight="1">
      <c r="A101" s="85" t="s">
        <v>73</v>
      </c>
      <c r="B101" s="114">
        <v>21</v>
      </c>
      <c r="C101" s="114"/>
      <c r="D101" s="84">
        <v>-109913724</v>
      </c>
      <c r="E101" s="59"/>
      <c r="F101" s="84">
        <v>70356013</v>
      </c>
      <c r="G101" s="59"/>
      <c r="H101" s="137">
        <v>-14489812</v>
      </c>
      <c r="I101" s="59"/>
      <c r="J101" s="137">
        <v>52191873</v>
      </c>
      <c r="K101" s="59"/>
      <c r="L101" s="129"/>
    </row>
    <row r="102" spans="1:12" ht="21.65" customHeight="1">
      <c r="A102" s="126" t="s">
        <v>74</v>
      </c>
      <c r="B102" s="114"/>
      <c r="C102" s="114"/>
      <c r="D102" s="112">
        <f>SUM(D91:D101)</f>
        <v>22875256089</v>
      </c>
      <c r="E102" s="112"/>
      <c r="F102" s="112">
        <f>SUM(F91:F101)</f>
        <v>22329838492</v>
      </c>
      <c r="G102" s="112"/>
      <c r="H102" s="112">
        <f>SUM(H91:H101)</f>
        <v>21861732714</v>
      </c>
      <c r="I102" s="112"/>
      <c r="J102" s="112">
        <f>SUM(J91:J101)</f>
        <v>21781556312</v>
      </c>
      <c r="L102" s="129"/>
    </row>
    <row r="103" spans="1:12" ht="21.65" customHeight="1">
      <c r="A103" s="85" t="s">
        <v>75</v>
      </c>
      <c r="B103" s="114"/>
      <c r="C103" s="114"/>
      <c r="D103" s="59">
        <v>1036684612</v>
      </c>
      <c r="E103" s="59"/>
      <c r="F103" s="59">
        <v>997696316</v>
      </c>
      <c r="G103" s="59"/>
      <c r="H103" s="2">
        <v>0</v>
      </c>
      <c r="I103" s="2"/>
      <c r="J103" s="2">
        <v>0</v>
      </c>
      <c r="L103" s="129"/>
    </row>
    <row r="104" spans="1:12" ht="21.65" customHeight="1">
      <c r="A104" s="126" t="s">
        <v>76</v>
      </c>
      <c r="B104" s="114"/>
      <c r="C104" s="114"/>
      <c r="D104" s="111">
        <f>SUM(D102:D103)</f>
        <v>23911940701</v>
      </c>
      <c r="E104" s="112"/>
      <c r="F104" s="111">
        <f>SUM(F102:F103)</f>
        <v>23327534808</v>
      </c>
      <c r="G104" s="112"/>
      <c r="H104" s="111">
        <f>SUM(H102:H103)</f>
        <v>21861732714</v>
      </c>
      <c r="I104" s="112"/>
      <c r="J104" s="111">
        <f>SUM(J102:J103)</f>
        <v>21781556312</v>
      </c>
      <c r="L104" s="129"/>
    </row>
    <row r="105" spans="1:12" ht="12" customHeight="1">
      <c r="A105" s="126"/>
      <c r="B105" s="114"/>
      <c r="C105" s="114"/>
      <c r="D105" s="112"/>
      <c r="E105" s="112"/>
      <c r="F105" s="112"/>
      <c r="G105" s="112"/>
      <c r="H105" s="112"/>
      <c r="I105" s="112"/>
      <c r="J105" s="112"/>
      <c r="L105" s="129"/>
    </row>
    <row r="106" spans="1:12" ht="24.65" customHeight="1" thickBot="1">
      <c r="A106" s="126" t="s">
        <v>77</v>
      </c>
      <c r="B106" s="114"/>
      <c r="C106" s="114"/>
      <c r="D106" s="130">
        <f>SUM(D104,D77)</f>
        <v>44036182798</v>
      </c>
      <c r="E106" s="112"/>
      <c r="F106" s="130">
        <f>SUM(F104,F77)</f>
        <v>39240467066</v>
      </c>
      <c r="G106" s="112"/>
      <c r="H106" s="130">
        <f>SUM(H104,H77)</f>
        <v>35882092329</v>
      </c>
      <c r="I106" s="112"/>
      <c r="J106" s="130">
        <f>SUM(J104,J77)</f>
        <v>31962388256</v>
      </c>
      <c r="L106" s="129"/>
    </row>
    <row r="107" spans="1:12" s="4" customFormat="1" ht="21.65" hidden="1" customHeight="1" thickTop="1">
      <c r="A107" s="66"/>
      <c r="B107" s="67"/>
      <c r="C107" s="67"/>
      <c r="D107" s="83">
        <f>D42-D106</f>
        <v>0</v>
      </c>
      <c r="E107" s="68"/>
      <c r="F107" s="83">
        <f>F42-F106</f>
        <v>0</v>
      </c>
      <c r="G107" s="68"/>
      <c r="H107" s="65">
        <f>+H106-H42</f>
        <v>0</v>
      </c>
      <c r="I107" s="68"/>
      <c r="J107" s="65">
        <f>+J106-J42</f>
        <v>0</v>
      </c>
    </row>
    <row r="108" spans="1:12" ht="21.65" customHeight="1" thickTop="1">
      <c r="D108" s="124"/>
      <c r="E108" s="124"/>
      <c r="F108" s="124"/>
      <c r="G108" s="124"/>
      <c r="H108" s="124"/>
      <c r="I108" s="124"/>
      <c r="J108" s="124"/>
    </row>
  </sheetData>
  <customSheetViews>
    <customSheetView guid="{A3B3E038-AAE0-4F24-B01A-BCF5B017EAC3}" showPageBreaks="1" printArea="1" view="pageBreakPreview" showRuler="0">
      <selection activeCell="C55" sqref="C55"/>
      <rowBreaks count="2" manualBreakCount="2">
        <brk id="40" max="16383" man="1"/>
        <brk id="77" max="16383" man="1"/>
      </rowBreaks>
      <pageMargins left="0" right="0" top="0" bottom="0" header="0" footer="0"/>
      <pageSetup paperSize="9" scale="78" firstPageNumber="2" orientation="portrait" useFirstPageNumber="1" r:id="rId1"/>
      <headerFooter alignWithMargins="0">
        <oddFooter>&amp;L        
        หมายเหตุประกอบงบการเงินเป็นส่วนหนึ่งของงบการเงินนี้
&amp;C&amp;"Angsana New,Italic"&amp;14
Thai GAAP Annual PLC FS Template - Thai Version October 2010&amp;R
&amp;P</oddFooter>
      </headerFooter>
    </customSheetView>
  </customSheetViews>
  <mergeCells count="15">
    <mergeCell ref="D85:J85"/>
    <mergeCell ref="D50:J50"/>
    <mergeCell ref="D82:F82"/>
    <mergeCell ref="D4:F4"/>
    <mergeCell ref="H4:J4"/>
    <mergeCell ref="D7:J7"/>
    <mergeCell ref="D47:F47"/>
    <mergeCell ref="H47:J47"/>
    <mergeCell ref="H82:J82"/>
    <mergeCell ref="D5:F5"/>
    <mergeCell ref="H5:J5"/>
    <mergeCell ref="D48:F48"/>
    <mergeCell ref="H48:J48"/>
    <mergeCell ref="D83:F83"/>
    <mergeCell ref="H83:J83"/>
  </mergeCells>
  <phoneticPr fontId="0" type="noConversion"/>
  <pageMargins left="0.7" right="0.7" top="0.48" bottom="0.5" header="0.5" footer="0.5"/>
  <pageSetup paperSize="9" scale="72" firstPageNumber="7" fitToHeight="0" orientation="portrait" useFirstPageNumber="1" r:id="rId2"/>
  <headerFooter alignWithMargins="0">
    <oddFooter xml:space="preserve">&amp;Lหมายเหตุประกอบงบการเงินเป็นส่วนหนึ่งของงบการเงินนี้
&amp;C&amp;P&amp;R
</oddFooter>
  </headerFooter>
  <rowBreaks count="2" manualBreakCount="2">
    <brk id="43" max="16383" man="1"/>
    <brk id="7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02"/>
  <sheetViews>
    <sheetView view="pageBreakPreview" zoomScale="70" zoomScaleNormal="85" zoomScaleSheetLayoutView="70" workbookViewId="0">
      <selection activeCell="M45" sqref="M45"/>
    </sheetView>
  </sheetViews>
  <sheetFormatPr defaultColWidth="9.09765625" defaultRowHeight="23.25" customHeight="1"/>
  <cols>
    <col min="1" max="1" width="59.09765625" style="138" customWidth="1"/>
    <col min="2" max="2" width="10.69921875" style="1" customWidth="1"/>
    <col min="3" max="3" width="1.59765625" style="1" customWidth="1"/>
    <col min="4" max="4" width="17.3984375" style="1" customWidth="1"/>
    <col min="5" max="5" width="1.59765625" style="1" customWidth="1"/>
    <col min="6" max="6" width="17.3984375" style="1" customWidth="1"/>
    <col min="7" max="7" width="1.59765625" style="1" customWidth="1"/>
    <col min="8" max="8" width="17.3984375" style="1" customWidth="1"/>
    <col min="9" max="9" width="1.59765625" style="1" customWidth="1"/>
    <col min="10" max="10" width="17.3984375" style="1" customWidth="1"/>
    <col min="11" max="11" width="13.09765625" style="1" bestFit="1" customWidth="1"/>
    <col min="12" max="16384" width="9.09765625" style="1"/>
  </cols>
  <sheetData>
    <row r="1" spans="1:10" ht="23.25" customHeight="1">
      <c r="A1" s="115" t="s">
        <v>362</v>
      </c>
      <c r="B1" s="114"/>
      <c r="C1" s="114"/>
      <c r="D1" s="110"/>
      <c r="E1" s="110"/>
      <c r="F1" s="110"/>
      <c r="G1" s="110"/>
      <c r="H1" s="110"/>
      <c r="I1" s="110"/>
      <c r="J1" s="110"/>
    </row>
    <row r="2" spans="1:10" ht="23.25" customHeight="1">
      <c r="A2" s="115" t="s">
        <v>78</v>
      </c>
      <c r="B2" s="109"/>
      <c r="C2" s="109"/>
      <c r="D2" s="108"/>
      <c r="E2" s="108"/>
      <c r="F2" s="108"/>
      <c r="G2" s="108"/>
      <c r="H2" s="108"/>
      <c r="I2" s="108"/>
      <c r="J2" s="108"/>
    </row>
    <row r="3" spans="1:10" ht="17.899999999999999" customHeight="1">
      <c r="A3" s="115"/>
      <c r="B3" s="109"/>
      <c r="C3" s="109"/>
      <c r="D3" s="108"/>
      <c r="E3" s="108"/>
      <c r="F3" s="108"/>
      <c r="G3" s="108"/>
      <c r="H3" s="108"/>
      <c r="I3" s="108"/>
      <c r="J3" s="108"/>
    </row>
    <row r="4" spans="1:10" ht="23.25" customHeight="1">
      <c r="B4" s="109"/>
      <c r="C4" s="109"/>
      <c r="D4" s="249" t="s">
        <v>1</v>
      </c>
      <c r="E4" s="249"/>
      <c r="F4" s="249"/>
      <c r="G4" s="108"/>
      <c r="H4" s="249" t="s">
        <v>2</v>
      </c>
      <c r="I4" s="249"/>
      <c r="J4" s="249"/>
    </row>
    <row r="5" spans="1:10" ht="23.15" customHeight="1">
      <c r="B5" s="109"/>
      <c r="C5" s="109"/>
      <c r="D5" s="250" t="s">
        <v>79</v>
      </c>
      <c r="E5" s="251"/>
      <c r="F5" s="251"/>
      <c r="G5" s="108"/>
      <c r="H5" s="250" t="s">
        <v>79</v>
      </c>
      <c r="I5" s="251"/>
      <c r="J5" s="251"/>
    </row>
    <row r="6" spans="1:10" ht="23.15" customHeight="1">
      <c r="B6" s="114" t="s">
        <v>5</v>
      </c>
      <c r="C6" s="114"/>
      <c r="D6" s="118">
        <v>2567</v>
      </c>
      <c r="E6" s="118"/>
      <c r="F6" s="118">
        <v>2566</v>
      </c>
      <c r="G6" s="109"/>
      <c r="H6" s="118">
        <v>2567</v>
      </c>
      <c r="I6" s="118"/>
      <c r="J6" s="118">
        <v>2566</v>
      </c>
    </row>
    <row r="7" spans="1:10" ht="23.25" customHeight="1">
      <c r="A7" s="120"/>
      <c r="B7" s="114"/>
      <c r="C7" s="114"/>
      <c r="D7" s="252" t="s">
        <v>6</v>
      </c>
      <c r="E7" s="252"/>
      <c r="F7" s="252"/>
      <c r="G7" s="252"/>
      <c r="H7" s="252"/>
      <c r="I7" s="252"/>
      <c r="J7" s="252"/>
    </row>
    <row r="8" spans="1:10" ht="23.25" customHeight="1">
      <c r="A8" s="120" t="s">
        <v>80</v>
      </c>
      <c r="B8" s="114">
        <v>6</v>
      </c>
      <c r="C8" s="114"/>
      <c r="D8" s="114"/>
      <c r="E8" s="114"/>
      <c r="F8" s="114"/>
      <c r="G8" s="114"/>
      <c r="H8" s="114"/>
      <c r="I8" s="114"/>
      <c r="J8" s="114"/>
    </row>
    <row r="9" spans="1:10" ht="23.25" customHeight="1">
      <c r="A9" s="139" t="s">
        <v>81</v>
      </c>
      <c r="B9" s="114">
        <v>22</v>
      </c>
      <c r="C9" s="114"/>
      <c r="D9" s="72">
        <v>22080819633</v>
      </c>
      <c r="E9" s="76"/>
      <c r="F9" s="76">
        <v>20753513394</v>
      </c>
      <c r="G9" s="76"/>
      <c r="H9" s="76">
        <v>14121307833</v>
      </c>
      <c r="I9" s="76"/>
      <c r="J9" s="76">
        <v>4386109485</v>
      </c>
    </row>
    <row r="10" spans="1:10" ht="21.75" customHeight="1">
      <c r="A10" s="139" t="s">
        <v>82</v>
      </c>
      <c r="B10" s="114">
        <v>22</v>
      </c>
      <c r="C10" s="114"/>
      <c r="D10" s="72">
        <v>2423096405</v>
      </c>
      <c r="E10" s="76"/>
      <c r="F10" s="76">
        <v>2978849546</v>
      </c>
      <c r="G10" s="76"/>
      <c r="H10" s="70">
        <v>1778196333</v>
      </c>
      <c r="I10" s="70"/>
      <c r="J10" s="70">
        <v>804517586</v>
      </c>
    </row>
    <row r="11" spans="1:10" ht="21.75" customHeight="1">
      <c r="A11" s="139" t="s">
        <v>83</v>
      </c>
      <c r="B11" s="114"/>
      <c r="C11" s="114"/>
      <c r="D11" s="59">
        <v>47720840</v>
      </c>
      <c r="E11" s="76"/>
      <c r="F11" s="76">
        <v>46658883</v>
      </c>
      <c r="G11" s="76"/>
      <c r="H11" s="59">
        <v>818755435</v>
      </c>
      <c r="I11" s="76"/>
      <c r="J11" s="76">
        <v>646110488</v>
      </c>
    </row>
    <row r="12" spans="1:10" ht="21.75" customHeight="1">
      <c r="A12" s="139" t="s">
        <v>345</v>
      </c>
      <c r="B12" s="114"/>
      <c r="C12" s="114"/>
      <c r="D12" s="72">
        <v>1581751</v>
      </c>
      <c r="E12" s="76"/>
      <c r="F12" s="76">
        <v>16707685</v>
      </c>
      <c r="G12" s="76"/>
      <c r="H12" s="70">
        <v>4843714</v>
      </c>
      <c r="I12" s="76"/>
      <c r="J12" s="70">
        <v>5051144</v>
      </c>
    </row>
    <row r="13" spans="1:10" ht="21.65" customHeight="1">
      <c r="A13" s="139" t="s">
        <v>84</v>
      </c>
      <c r="B13" s="114"/>
      <c r="C13" s="114"/>
      <c r="D13" s="72">
        <v>151880130</v>
      </c>
      <c r="E13" s="76"/>
      <c r="F13" s="76">
        <v>183316759</v>
      </c>
      <c r="G13" s="76"/>
      <c r="H13" s="76">
        <v>119028094</v>
      </c>
      <c r="I13" s="76"/>
      <c r="J13" s="76">
        <v>57428074</v>
      </c>
    </row>
    <row r="14" spans="1:10" ht="21.75" customHeight="1">
      <c r="A14" s="126" t="s">
        <v>85</v>
      </c>
      <c r="B14" s="141"/>
      <c r="C14" s="114"/>
      <c r="D14" s="111">
        <f>SUM(D9:D13)</f>
        <v>24705098759</v>
      </c>
      <c r="E14" s="112"/>
      <c r="F14" s="111">
        <f>SUM(F9:F13)</f>
        <v>23979046267</v>
      </c>
      <c r="G14" s="112"/>
      <c r="H14" s="111">
        <f>SUM(H9:H13)</f>
        <v>16842131409</v>
      </c>
      <c r="I14" s="112"/>
      <c r="J14" s="111">
        <f>SUM(J9:J13)</f>
        <v>5899216777</v>
      </c>
    </row>
    <row r="15" spans="1:10" ht="12" customHeight="1">
      <c r="A15" s="126"/>
      <c r="B15" s="114"/>
      <c r="C15" s="114"/>
      <c r="D15" s="112"/>
      <c r="E15" s="112"/>
      <c r="F15" s="112"/>
      <c r="G15" s="112"/>
      <c r="H15" s="112"/>
      <c r="I15" s="112"/>
      <c r="J15" s="112"/>
    </row>
    <row r="16" spans="1:10" ht="21.75" customHeight="1">
      <c r="A16" s="120" t="s">
        <v>86</v>
      </c>
      <c r="B16" s="114">
        <v>6</v>
      </c>
      <c r="C16" s="114"/>
      <c r="D16" s="112"/>
      <c r="E16" s="112"/>
      <c r="F16" s="112"/>
      <c r="G16" s="112"/>
      <c r="H16" s="112"/>
      <c r="I16" s="112"/>
      <c r="J16" s="112"/>
    </row>
    <row r="17" spans="1:10" ht="21.75" customHeight="1">
      <c r="A17" s="139" t="s">
        <v>87</v>
      </c>
      <c r="B17" s="114">
        <v>23</v>
      </c>
      <c r="C17" s="114"/>
      <c r="D17" s="76">
        <v>18839239669</v>
      </c>
      <c r="E17" s="76"/>
      <c r="F17" s="76">
        <v>17631870061</v>
      </c>
      <c r="G17" s="76"/>
      <c r="H17" s="76">
        <v>12766887805</v>
      </c>
      <c r="I17" s="76"/>
      <c r="J17" s="76">
        <v>3755382623</v>
      </c>
    </row>
    <row r="18" spans="1:10" ht="21.75" customHeight="1">
      <c r="A18" s="139" t="s">
        <v>88</v>
      </c>
      <c r="B18" s="114" t="s">
        <v>488</v>
      </c>
      <c r="C18" s="114"/>
      <c r="D18" s="76">
        <v>2363118440</v>
      </c>
      <c r="E18" s="76"/>
      <c r="F18" s="76">
        <v>2927344945</v>
      </c>
      <c r="G18" s="76"/>
      <c r="H18" s="70">
        <v>1690653250</v>
      </c>
      <c r="I18" s="70"/>
      <c r="J18" s="70">
        <v>786528489</v>
      </c>
    </row>
    <row r="19" spans="1:10" ht="21.75" customHeight="1">
      <c r="A19" s="139" t="s">
        <v>89</v>
      </c>
      <c r="B19" s="114">
        <v>23</v>
      </c>
      <c r="C19" s="114"/>
      <c r="D19" s="76">
        <v>195467551</v>
      </c>
      <c r="E19" s="76"/>
      <c r="F19" s="76">
        <v>149252017</v>
      </c>
      <c r="G19" s="76"/>
      <c r="H19" s="76">
        <v>29989319</v>
      </c>
      <c r="I19" s="76"/>
      <c r="J19" s="76">
        <v>18449062</v>
      </c>
    </row>
    <row r="20" spans="1:10" ht="21.75" customHeight="1">
      <c r="A20" s="139" t="s">
        <v>90</v>
      </c>
      <c r="B20" s="114">
        <v>23</v>
      </c>
      <c r="C20" s="114"/>
      <c r="D20" s="76">
        <v>2278754500</v>
      </c>
      <c r="E20" s="76"/>
      <c r="F20" s="76">
        <v>2000116712</v>
      </c>
      <c r="G20" s="76"/>
      <c r="H20" s="59">
        <f>1351443240-H21</f>
        <v>1347939826</v>
      </c>
      <c r="I20" s="76"/>
      <c r="J20" s="76">
        <v>579772699</v>
      </c>
    </row>
    <row r="21" spans="1:10" ht="21.75" customHeight="1">
      <c r="A21" s="139" t="s">
        <v>356</v>
      </c>
      <c r="B21" s="114">
        <v>23</v>
      </c>
      <c r="C21" s="114"/>
      <c r="D21" s="72">
        <v>0</v>
      </c>
      <c r="E21" s="76"/>
      <c r="F21" s="72">
        <v>0</v>
      </c>
      <c r="G21" s="76"/>
      <c r="H21" s="76">
        <f>3503414</f>
        <v>3503414</v>
      </c>
      <c r="I21" s="76"/>
      <c r="J21" s="72">
        <v>2400000</v>
      </c>
    </row>
    <row r="22" spans="1:10" ht="21.75" customHeight="1">
      <c r="A22" s="139" t="s">
        <v>349</v>
      </c>
      <c r="B22" s="114"/>
      <c r="C22" s="114"/>
      <c r="D22" s="76">
        <v>9622733</v>
      </c>
      <c r="E22" s="76"/>
      <c r="F22" s="76">
        <v>33687318</v>
      </c>
      <c r="G22" s="76"/>
      <c r="H22" s="70">
        <v>0</v>
      </c>
      <c r="I22" s="70"/>
      <c r="J22" s="70">
        <v>0</v>
      </c>
    </row>
    <row r="23" spans="1:10" ht="21.75" customHeight="1">
      <c r="A23" s="126" t="s">
        <v>91</v>
      </c>
      <c r="B23" s="114"/>
      <c r="C23" s="114"/>
      <c r="D23" s="111">
        <f>SUM(D17:D22)</f>
        <v>23686202893</v>
      </c>
      <c r="E23" s="112"/>
      <c r="F23" s="111">
        <f>SUM(F17:F22)</f>
        <v>22742271053</v>
      </c>
      <c r="G23" s="112"/>
      <c r="H23" s="111">
        <f>SUM(H17:H22)</f>
        <v>15838973614</v>
      </c>
      <c r="I23" s="112"/>
      <c r="J23" s="111">
        <f>SUM(J17:J22)</f>
        <v>5142532873</v>
      </c>
    </row>
    <row r="24" spans="1:10" ht="12" customHeight="1">
      <c r="A24" s="85"/>
      <c r="B24" s="114"/>
      <c r="C24" s="114"/>
      <c r="D24" s="76"/>
      <c r="E24" s="76"/>
      <c r="F24" s="76"/>
      <c r="G24" s="76"/>
      <c r="H24" s="76"/>
      <c r="I24" s="76"/>
      <c r="J24" s="76"/>
    </row>
    <row r="25" spans="1:10" ht="21.75" customHeight="1">
      <c r="A25" s="126" t="s">
        <v>92</v>
      </c>
      <c r="B25" s="114"/>
      <c r="C25" s="114"/>
      <c r="D25" s="112">
        <f>D14-D23</f>
        <v>1018895866</v>
      </c>
      <c r="E25" s="112"/>
      <c r="F25" s="112">
        <f>F14-F23</f>
        <v>1236775214</v>
      </c>
      <c r="G25" s="112"/>
      <c r="H25" s="112">
        <f>H14-H23</f>
        <v>1003157795</v>
      </c>
      <c r="I25" s="112"/>
      <c r="J25" s="112">
        <f>J14-J23</f>
        <v>756683904</v>
      </c>
    </row>
    <row r="26" spans="1:10" ht="21.75" customHeight="1">
      <c r="A26" s="138" t="s">
        <v>93</v>
      </c>
      <c r="B26" s="114">
        <v>6</v>
      </c>
      <c r="C26" s="114"/>
      <c r="D26" s="77">
        <v>-660236716</v>
      </c>
      <c r="E26" s="76"/>
      <c r="F26" s="77">
        <v>-470801747</v>
      </c>
      <c r="G26" s="76"/>
      <c r="H26" s="77">
        <v>-475923670</v>
      </c>
      <c r="I26" s="76"/>
      <c r="J26" s="77">
        <v>-280462029</v>
      </c>
    </row>
    <row r="27" spans="1:10" ht="21.75" customHeight="1">
      <c r="A27" s="139" t="s">
        <v>493</v>
      </c>
      <c r="B27" s="114">
        <v>10</v>
      </c>
      <c r="C27" s="114"/>
      <c r="D27" s="215">
        <v>923432743</v>
      </c>
      <c r="E27" s="76"/>
      <c r="F27" s="103">
        <v>211520580</v>
      </c>
      <c r="G27" s="76"/>
      <c r="H27" s="78">
        <v>0</v>
      </c>
      <c r="I27" s="70"/>
      <c r="J27" s="78">
        <v>0</v>
      </c>
    </row>
    <row r="28" spans="1:10" ht="21.75" customHeight="1">
      <c r="A28" s="126" t="s">
        <v>94</v>
      </c>
      <c r="B28" s="114"/>
      <c r="C28" s="114"/>
      <c r="D28" s="216">
        <f>SUM(D25:D27)</f>
        <v>1282091893</v>
      </c>
      <c r="E28" s="112"/>
      <c r="F28" s="112">
        <f>SUM(F25:F27)</f>
        <v>977494047</v>
      </c>
      <c r="G28" s="112"/>
      <c r="H28" s="112">
        <f>SUM(H25:H27)</f>
        <v>527234125</v>
      </c>
      <c r="I28" s="112"/>
      <c r="J28" s="112">
        <f>SUM(J25:J27)</f>
        <v>476221875</v>
      </c>
    </row>
    <row r="29" spans="1:10" ht="21.75" customHeight="1">
      <c r="A29" s="85" t="s">
        <v>373</v>
      </c>
      <c r="B29" s="114">
        <v>24</v>
      </c>
      <c r="C29" s="114"/>
      <c r="D29" s="217">
        <v>-84804902</v>
      </c>
      <c r="E29" s="76"/>
      <c r="F29" s="142">
        <v>-150455860</v>
      </c>
      <c r="G29" s="76"/>
      <c r="H29" s="142">
        <v>13695064</v>
      </c>
      <c r="I29" s="76"/>
      <c r="J29" s="143">
        <v>39107749</v>
      </c>
    </row>
    <row r="30" spans="1:10" ht="21.75" customHeight="1">
      <c r="A30" s="126" t="s">
        <v>95</v>
      </c>
      <c r="B30" s="114"/>
      <c r="C30" s="114"/>
      <c r="D30" s="218">
        <f>SUM(D28:D29)</f>
        <v>1197286991</v>
      </c>
      <c r="E30" s="112"/>
      <c r="F30" s="111">
        <f>SUM(F28:F29)</f>
        <v>827038187</v>
      </c>
      <c r="G30" s="112"/>
      <c r="H30" s="111">
        <f>SUM(H28:H29)</f>
        <v>540929189</v>
      </c>
      <c r="I30" s="112"/>
      <c r="J30" s="111">
        <f>SUM(J28:J29)</f>
        <v>515329624</v>
      </c>
    </row>
    <row r="31" spans="1:10" ht="12" customHeight="1">
      <c r="A31" s="126"/>
      <c r="B31" s="114"/>
      <c r="C31" s="114"/>
      <c r="D31" s="216"/>
      <c r="E31" s="112"/>
      <c r="F31" s="112"/>
      <c r="G31" s="112"/>
      <c r="H31" s="112"/>
      <c r="I31" s="112"/>
      <c r="J31" s="112"/>
    </row>
    <row r="32" spans="1:10" ht="22">
      <c r="A32" s="126" t="s">
        <v>96</v>
      </c>
      <c r="B32" s="114"/>
      <c r="C32" s="114"/>
      <c r="D32" s="216"/>
      <c r="E32" s="112"/>
      <c r="F32" s="112"/>
      <c r="G32" s="112"/>
      <c r="H32" s="112"/>
      <c r="I32" s="112"/>
      <c r="J32" s="112"/>
    </row>
    <row r="33" spans="1:10" ht="21" customHeight="1">
      <c r="A33" s="120" t="s">
        <v>97</v>
      </c>
      <c r="B33" s="114"/>
      <c r="C33" s="114"/>
      <c r="D33" s="219"/>
      <c r="E33" s="76"/>
      <c r="F33" s="76"/>
      <c r="G33" s="76"/>
      <c r="H33" s="76"/>
      <c r="I33" s="76"/>
      <c r="J33" s="76"/>
    </row>
    <row r="34" spans="1:10" ht="21" customHeight="1">
      <c r="A34" s="85" t="s">
        <v>98</v>
      </c>
      <c r="B34" s="114"/>
      <c r="C34" s="114"/>
      <c r="D34" s="219">
        <v>-118971185</v>
      </c>
      <c r="E34" s="76"/>
      <c r="F34" s="76">
        <v>-78507977</v>
      </c>
      <c r="G34" s="79"/>
      <c r="H34" s="80">
        <v>0</v>
      </c>
      <c r="I34" s="80"/>
      <c r="J34" s="80">
        <v>0</v>
      </c>
    </row>
    <row r="35" spans="1:10" ht="21" customHeight="1">
      <c r="A35" s="85" t="s">
        <v>487</v>
      </c>
      <c r="B35" s="114">
        <v>10</v>
      </c>
      <c r="C35" s="114"/>
      <c r="D35" s="219">
        <v>-5289101</v>
      </c>
      <c r="E35" s="76"/>
      <c r="F35" s="59">
        <v>0</v>
      </c>
      <c r="G35" s="79"/>
      <c r="H35" s="80">
        <v>0</v>
      </c>
      <c r="I35" s="80"/>
      <c r="J35" s="80">
        <v>0</v>
      </c>
    </row>
    <row r="36" spans="1:10" ht="21" customHeight="1">
      <c r="A36" s="126" t="s">
        <v>99</v>
      </c>
      <c r="B36" s="114"/>
      <c r="C36" s="114"/>
      <c r="D36" s="111">
        <f>SUM(D34:D35)</f>
        <v>-124260286</v>
      </c>
      <c r="E36" s="112"/>
      <c r="F36" s="111">
        <f>SUM(F34:F35)</f>
        <v>-78507977</v>
      </c>
      <c r="G36" s="112"/>
      <c r="H36" s="111">
        <f>SUM(H34:H35)</f>
        <v>0</v>
      </c>
      <c r="I36" s="112"/>
      <c r="J36" s="111">
        <f>SUM(J34:J35)</f>
        <v>0</v>
      </c>
    </row>
    <row r="37" spans="1:10" ht="12" customHeight="1">
      <c r="A37" s="126"/>
      <c r="B37" s="114"/>
      <c r="C37" s="114"/>
      <c r="D37" s="112"/>
      <c r="E37" s="112"/>
      <c r="F37" s="112"/>
      <c r="G37" s="112"/>
      <c r="H37" s="112"/>
      <c r="I37" s="112"/>
      <c r="J37" s="112"/>
    </row>
    <row r="38" spans="1:10" ht="22">
      <c r="A38" s="120" t="s">
        <v>100</v>
      </c>
      <c r="B38" s="114"/>
      <c r="C38" s="114"/>
      <c r="D38" s="112"/>
      <c r="E38" s="112"/>
      <c r="F38" s="112"/>
      <c r="G38" s="112"/>
      <c r="H38" s="112"/>
      <c r="I38" s="112"/>
      <c r="J38" s="112"/>
    </row>
    <row r="39" spans="1:10" ht="21.65" customHeight="1">
      <c r="A39" s="144" t="s">
        <v>101</v>
      </c>
      <c r="B39" s="114"/>
      <c r="C39" s="114"/>
      <c r="D39" s="112"/>
      <c r="E39" s="112"/>
      <c r="F39" s="112"/>
      <c r="G39" s="112"/>
      <c r="H39" s="112"/>
      <c r="I39" s="112"/>
      <c r="J39" s="112"/>
    </row>
    <row r="40" spans="1:10" ht="21.65" customHeight="1">
      <c r="A40" s="144" t="s">
        <v>102</v>
      </c>
      <c r="B40" s="114"/>
      <c r="C40" s="114"/>
      <c r="D40" s="79">
        <v>-29640931</v>
      </c>
      <c r="E40" s="76"/>
      <c r="F40" s="79">
        <v>30559087</v>
      </c>
      <c r="G40" s="79"/>
      <c r="H40" s="79">
        <v>-29640931</v>
      </c>
      <c r="I40" s="79"/>
      <c r="J40" s="79">
        <v>30685381</v>
      </c>
    </row>
    <row r="41" spans="1:10" ht="21.65" customHeight="1">
      <c r="A41" s="144" t="s">
        <v>367</v>
      </c>
      <c r="B41" s="114">
        <v>19</v>
      </c>
      <c r="C41" s="114"/>
      <c r="D41" s="70">
        <v>7054901</v>
      </c>
      <c r="E41" s="76"/>
      <c r="F41" s="70">
        <v>-52034757</v>
      </c>
      <c r="G41" s="76"/>
      <c r="H41" s="70">
        <v>6216000</v>
      </c>
      <c r="I41" s="79"/>
      <c r="J41" s="79">
        <v>-40870140</v>
      </c>
    </row>
    <row r="42" spans="1:10" ht="21" customHeight="1">
      <c r="A42" s="85" t="s">
        <v>103</v>
      </c>
      <c r="B42" s="114"/>
      <c r="C42" s="114"/>
      <c r="D42" s="70"/>
      <c r="E42" s="76"/>
      <c r="F42" s="70"/>
      <c r="G42" s="76"/>
      <c r="H42" s="70"/>
      <c r="I42" s="76"/>
      <c r="J42" s="70"/>
    </row>
    <row r="43" spans="1:10" ht="21" customHeight="1">
      <c r="A43" s="85" t="s">
        <v>104</v>
      </c>
      <c r="B43" s="114"/>
      <c r="C43" s="114"/>
      <c r="D43" s="77">
        <v>15259441</v>
      </c>
      <c r="E43" s="76"/>
      <c r="F43" s="79">
        <v>4295135</v>
      </c>
      <c r="G43" s="76"/>
      <c r="H43" s="77">
        <v>15427221</v>
      </c>
      <c r="I43" s="76"/>
      <c r="J43" s="79">
        <v>2036952</v>
      </c>
    </row>
    <row r="44" spans="1:10" ht="21" customHeight="1">
      <c r="A44" s="126" t="s">
        <v>105</v>
      </c>
      <c r="B44" s="114"/>
      <c r="C44" s="114"/>
      <c r="D44" s="111">
        <f>SUM(D40:D43)</f>
        <v>-7326589</v>
      </c>
      <c r="E44" s="112"/>
      <c r="F44" s="111">
        <f>SUM(F40:F43)</f>
        <v>-17180535</v>
      </c>
      <c r="G44" s="112"/>
      <c r="H44" s="111">
        <f>SUM(H40:H43)</f>
        <v>-7997710</v>
      </c>
      <c r="I44" s="112"/>
      <c r="J44" s="111">
        <f>SUM(J40:J43)</f>
        <v>-8147807</v>
      </c>
    </row>
    <row r="45" spans="1:10" s="146" customFormat="1" ht="21" customHeight="1">
      <c r="A45" s="126" t="s">
        <v>106</v>
      </c>
      <c r="B45" s="145"/>
      <c r="C45" s="145"/>
      <c r="D45" s="111">
        <f>SUM(D44,D36)</f>
        <v>-131586875</v>
      </c>
      <c r="E45" s="112"/>
      <c r="F45" s="111">
        <f>SUM(F44,F36)</f>
        <v>-95688512</v>
      </c>
      <c r="G45" s="112"/>
      <c r="H45" s="111">
        <f>SUM(H44,H36)</f>
        <v>-7997710</v>
      </c>
      <c r="I45" s="112"/>
      <c r="J45" s="111">
        <f>SUM(J44,J36)</f>
        <v>-8147807</v>
      </c>
    </row>
    <row r="46" spans="1:10" ht="21" customHeight="1" thickBot="1">
      <c r="A46" s="126" t="s">
        <v>107</v>
      </c>
      <c r="B46" s="114"/>
      <c r="C46" s="114"/>
      <c r="D46" s="147">
        <f>SUM(D45,D30)</f>
        <v>1065700116</v>
      </c>
      <c r="E46" s="112"/>
      <c r="F46" s="147">
        <f>SUM(F45,F30)</f>
        <v>731349675</v>
      </c>
      <c r="G46" s="112"/>
      <c r="H46" s="147">
        <f>SUM(H45,H30)</f>
        <v>532931479</v>
      </c>
      <c r="I46" s="112"/>
      <c r="J46" s="147">
        <f>SUM(J45,J30)</f>
        <v>507181817</v>
      </c>
    </row>
    <row r="47" spans="1:10" ht="23.25" customHeight="1" thickTop="1">
      <c r="A47" s="115" t="s">
        <v>362</v>
      </c>
      <c r="B47" s="114"/>
      <c r="C47" s="114"/>
      <c r="D47" s="110"/>
      <c r="E47" s="110"/>
      <c r="F47" s="110"/>
      <c r="G47" s="110"/>
      <c r="H47" s="110"/>
      <c r="I47" s="110"/>
      <c r="J47" s="110"/>
    </row>
    <row r="48" spans="1:10" ht="23.25" customHeight="1">
      <c r="A48" s="115" t="s">
        <v>78</v>
      </c>
      <c r="B48" s="109"/>
      <c r="C48" s="109"/>
      <c r="D48" s="108"/>
      <c r="E48" s="108"/>
      <c r="F48" s="108"/>
      <c r="G48" s="108"/>
      <c r="H48" s="108"/>
      <c r="I48" s="108"/>
      <c r="J48" s="108"/>
    </row>
    <row r="49" spans="1:10" ht="23.25" customHeight="1">
      <c r="A49" s="115"/>
      <c r="B49" s="109"/>
      <c r="C49" s="109"/>
      <c r="D49" s="108"/>
      <c r="E49" s="108"/>
      <c r="F49" s="108"/>
      <c r="G49" s="108"/>
      <c r="H49" s="108"/>
      <c r="I49" s="108"/>
      <c r="J49" s="108"/>
    </row>
    <row r="50" spans="1:10" ht="23.25" customHeight="1">
      <c r="B50" s="109"/>
      <c r="C50" s="109"/>
      <c r="D50" s="249" t="s">
        <v>1</v>
      </c>
      <c r="E50" s="249"/>
      <c r="F50" s="249"/>
      <c r="G50" s="108"/>
      <c r="H50" s="249" t="s">
        <v>2</v>
      </c>
      <c r="I50" s="249"/>
      <c r="J50" s="249"/>
    </row>
    <row r="51" spans="1:10" ht="23.15" customHeight="1">
      <c r="B51" s="109"/>
      <c r="C51" s="109"/>
      <c r="D51" s="250" t="s">
        <v>79</v>
      </c>
      <c r="E51" s="251"/>
      <c r="F51" s="251"/>
      <c r="G51" s="108"/>
      <c r="H51" s="250" t="s">
        <v>79</v>
      </c>
      <c r="I51" s="251"/>
      <c r="J51" s="251"/>
    </row>
    <row r="52" spans="1:10" ht="23.15" customHeight="1">
      <c r="B52" s="114" t="s">
        <v>5</v>
      </c>
      <c r="C52" s="114"/>
      <c r="D52" s="118">
        <v>2567</v>
      </c>
      <c r="E52" s="118"/>
      <c r="F52" s="118">
        <v>2566</v>
      </c>
      <c r="G52" s="109"/>
      <c r="H52" s="118">
        <v>2567</v>
      </c>
      <c r="I52" s="118"/>
      <c r="J52" s="118">
        <v>2566</v>
      </c>
    </row>
    <row r="53" spans="1:10" ht="23.25" customHeight="1">
      <c r="A53" s="120"/>
      <c r="B53" s="114"/>
      <c r="C53" s="114"/>
      <c r="D53" s="252" t="s">
        <v>6</v>
      </c>
      <c r="E53" s="252"/>
      <c r="F53" s="252"/>
      <c r="G53" s="252"/>
      <c r="H53" s="252"/>
      <c r="I53" s="252"/>
      <c r="J53" s="252"/>
    </row>
    <row r="54" spans="1:10" ht="21" customHeight="1">
      <c r="A54" s="126" t="s">
        <v>108</v>
      </c>
      <c r="B54" s="114"/>
      <c r="C54" s="114"/>
    </row>
    <row r="55" spans="1:10" ht="21" customHeight="1">
      <c r="A55" s="85" t="s">
        <v>109</v>
      </c>
      <c r="B55" s="114"/>
      <c r="C55" s="114"/>
      <c r="D55" s="220">
        <v>1119087315</v>
      </c>
      <c r="E55" s="76"/>
      <c r="F55" s="79">
        <v>761315361</v>
      </c>
      <c r="G55" s="79"/>
      <c r="H55" s="79">
        <v>540929189</v>
      </c>
      <c r="I55" s="79"/>
      <c r="J55" s="79">
        <v>515329624</v>
      </c>
    </row>
    <row r="56" spans="1:10" ht="21" customHeight="1">
      <c r="A56" s="85" t="s">
        <v>110</v>
      </c>
      <c r="B56" s="114"/>
      <c r="C56" s="114"/>
      <c r="D56" s="220">
        <v>78199676</v>
      </c>
      <c r="E56" s="79"/>
      <c r="F56" s="79">
        <v>65722826</v>
      </c>
      <c r="G56" s="79"/>
      <c r="H56" s="81">
        <v>0</v>
      </c>
      <c r="I56" s="80"/>
      <c r="J56" s="81">
        <v>0</v>
      </c>
    </row>
    <row r="57" spans="1:10" ht="20.25" customHeight="1" thickBot="1">
      <c r="A57" s="126"/>
      <c r="B57" s="114"/>
      <c r="C57" s="114"/>
      <c r="D57" s="221">
        <f>SUM(D55:D56)</f>
        <v>1197286991</v>
      </c>
      <c r="E57" s="148"/>
      <c r="F57" s="147">
        <f>SUM(F55:F56)</f>
        <v>827038187</v>
      </c>
      <c r="G57" s="112"/>
      <c r="H57" s="147">
        <f>SUM(H55:H56)</f>
        <v>540929189</v>
      </c>
      <c r="I57" s="112"/>
      <c r="J57" s="147">
        <f>SUM(J55:J56)</f>
        <v>515329624</v>
      </c>
    </row>
    <row r="58" spans="1:10" ht="19.5" customHeight="1" thickTop="1">
      <c r="A58" s="126"/>
      <c r="B58" s="114"/>
      <c r="C58" s="114"/>
      <c r="D58" s="222"/>
    </row>
    <row r="59" spans="1:10" ht="21" customHeight="1">
      <c r="A59" s="126" t="s">
        <v>111</v>
      </c>
      <c r="B59" s="114"/>
      <c r="C59" s="114"/>
      <c r="D59" s="223"/>
      <c r="E59" s="148"/>
      <c r="F59" s="148"/>
      <c r="G59" s="148"/>
      <c r="H59" s="148"/>
      <c r="I59" s="148"/>
      <c r="J59" s="148"/>
    </row>
    <row r="60" spans="1:10" ht="21" customHeight="1">
      <c r="A60" s="85" t="s">
        <v>109</v>
      </c>
      <c r="B60" s="114"/>
      <c r="C60" s="114"/>
      <c r="D60" s="220">
        <v>998172674</v>
      </c>
      <c r="E60" s="76"/>
      <c r="F60" s="79">
        <v>667002752</v>
      </c>
      <c r="G60" s="79"/>
      <c r="H60" s="79">
        <v>532931479</v>
      </c>
      <c r="I60" s="79"/>
      <c r="J60" s="79">
        <v>507181817</v>
      </c>
    </row>
    <row r="61" spans="1:10" ht="21" customHeight="1">
      <c r="A61" s="85" t="s">
        <v>110</v>
      </c>
      <c r="B61" s="114"/>
      <c r="C61" s="114"/>
      <c r="D61" s="220">
        <v>67527442</v>
      </c>
      <c r="E61" s="79"/>
      <c r="F61" s="79">
        <v>64346923</v>
      </c>
      <c r="G61" s="149"/>
      <c r="H61" s="78">
        <v>0</v>
      </c>
      <c r="I61" s="82"/>
      <c r="J61" s="78">
        <v>0</v>
      </c>
    </row>
    <row r="62" spans="1:10" ht="21" customHeight="1" thickBot="1">
      <c r="A62" s="126"/>
      <c r="B62" s="114"/>
      <c r="C62" s="114"/>
      <c r="D62" s="147">
        <f>SUM(D60:D61)</f>
        <v>1065700116</v>
      </c>
      <c r="E62" s="112"/>
      <c r="F62" s="147">
        <f>SUM(F60:F61)</f>
        <v>731349675</v>
      </c>
      <c r="G62" s="112"/>
      <c r="H62" s="147">
        <f>SUM(H60:H61)</f>
        <v>532931479</v>
      </c>
      <c r="I62" s="112"/>
      <c r="J62" s="147">
        <f>SUM(J60:J61)</f>
        <v>507181817</v>
      </c>
    </row>
    <row r="63" spans="1:10" ht="19.5" customHeight="1" thickTop="1">
      <c r="B63" s="114"/>
      <c r="C63" s="114"/>
    </row>
    <row r="64" spans="1:10" ht="24.65" customHeight="1" thickBot="1">
      <c r="A64" s="85" t="s">
        <v>112</v>
      </c>
      <c r="B64" s="114">
        <v>25</v>
      </c>
      <c r="C64" s="114"/>
      <c r="D64" s="73">
        <v>0.62</v>
      </c>
      <c r="E64" s="58"/>
      <c r="F64" s="73">
        <v>0.44</v>
      </c>
      <c r="H64" s="73">
        <v>0.3</v>
      </c>
      <c r="I64" s="58"/>
      <c r="J64" s="73">
        <v>0.3</v>
      </c>
    </row>
    <row r="65" spans="1:10" ht="21" customHeight="1" thickTop="1">
      <c r="A65" s="85"/>
      <c r="B65" s="114"/>
      <c r="C65" s="114"/>
      <c r="D65" s="86"/>
      <c r="E65" s="58"/>
      <c r="F65" s="86"/>
      <c r="H65" s="86"/>
      <c r="I65" s="58"/>
      <c r="J65" s="86"/>
    </row>
    <row r="66" spans="1:10" ht="23.25" customHeight="1">
      <c r="D66" s="148"/>
      <c r="E66" s="148"/>
      <c r="F66" s="148"/>
      <c r="G66" s="148"/>
      <c r="H66" s="148"/>
      <c r="I66" s="148"/>
      <c r="J66" s="148"/>
    </row>
    <row r="67" spans="1:10" ht="23.25" customHeight="1">
      <c r="D67" s="150"/>
      <c r="E67" s="150"/>
      <c r="F67" s="150"/>
      <c r="G67" s="150"/>
      <c r="H67" s="150"/>
      <c r="I67" s="150"/>
      <c r="J67" s="150"/>
    </row>
    <row r="102" spans="2:2" ht="23.25" customHeight="1">
      <c r="B102" s="151"/>
    </row>
  </sheetData>
  <mergeCells count="10">
    <mergeCell ref="D4:F4"/>
    <mergeCell ref="H4:J4"/>
    <mergeCell ref="D7:J7"/>
    <mergeCell ref="D5:F5"/>
    <mergeCell ref="H5:J5"/>
    <mergeCell ref="D50:F50"/>
    <mergeCell ref="H50:J50"/>
    <mergeCell ref="D51:F51"/>
    <mergeCell ref="H51:J51"/>
    <mergeCell ref="D53:J53"/>
  </mergeCells>
  <phoneticPr fontId="20" type="noConversion"/>
  <pageMargins left="0.7" right="0.7" top="0.48" bottom="0.5" header="0.5" footer="0.5"/>
  <pageSetup paperSize="9" scale="68" firstPageNumber="10" fitToHeight="0" orientation="portrait" useFirstPageNumber="1" r:id="rId1"/>
  <headerFooter alignWithMargins="0">
    <oddFooter xml:space="preserve">&amp;Lหมายเหตุประกอบงบการเงินเป็นส่วนหนึ่งของงบการเงินนี้
&amp;C&amp;P&amp;14
&amp;R
</oddFooter>
  </headerFooter>
  <rowBreaks count="1" manualBreakCount="1">
    <brk id="4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BE4CA-3269-4457-A871-47701262BCA6}">
  <sheetPr>
    <pageSetUpPr fitToPage="1"/>
  </sheetPr>
  <dimension ref="A1:CD97"/>
  <sheetViews>
    <sheetView showGridLines="0" view="pageBreakPreview" zoomScale="55" zoomScaleNormal="80" zoomScaleSheetLayoutView="55" workbookViewId="0">
      <selection activeCell="B41" sqref="B41:AC68"/>
    </sheetView>
  </sheetViews>
  <sheetFormatPr defaultColWidth="9.09765625" defaultRowHeight="20"/>
  <cols>
    <col min="1" max="1" width="69.09765625" style="98" customWidth="1"/>
    <col min="2" max="2" width="12.8984375" style="101" customWidth="1"/>
    <col min="3" max="3" width="16.59765625" style="89" customWidth="1"/>
    <col min="4" max="4" width="1" style="89" customWidth="1"/>
    <col min="5" max="5" width="16.8984375" style="89" customWidth="1"/>
    <col min="6" max="6" width="1" style="89" customWidth="1"/>
    <col min="7" max="7" width="14.8984375" style="89" customWidth="1"/>
    <col min="8" max="8" width="1" style="89" customWidth="1"/>
    <col min="9" max="9" width="14.8984375" style="89" customWidth="1"/>
    <col min="10" max="10" width="1" style="89" customWidth="1"/>
    <col min="11" max="11" width="14.8984375" style="89" customWidth="1"/>
    <col min="12" max="12" width="1" style="89" customWidth="1"/>
    <col min="13" max="13" width="14.8984375" style="89" customWidth="1"/>
    <col min="14" max="14" width="1" style="89" customWidth="1"/>
    <col min="15" max="15" width="14.8984375" style="89" customWidth="1"/>
    <col min="16" max="16" width="1" style="89" customWidth="1"/>
    <col min="17" max="17" width="14.8984375" style="89" customWidth="1"/>
    <col min="18" max="18" width="1" style="89" customWidth="1"/>
    <col min="19" max="19" width="14.8984375" style="89" customWidth="1"/>
    <col min="20" max="20" width="1" style="89" customWidth="1"/>
    <col min="21" max="21" width="14.8984375" style="89" customWidth="1"/>
    <col min="22" max="22" width="0.8984375" style="89" customWidth="1"/>
    <col min="23" max="23" width="14.8984375" style="89" customWidth="1"/>
    <col min="24" max="24" width="1" style="89" customWidth="1"/>
    <col min="25" max="25" width="15.69921875" style="89" bestFit="1" customWidth="1"/>
    <col min="26" max="26" width="1" style="89" customWidth="1"/>
    <col min="27" max="27" width="14.8984375" style="89" customWidth="1"/>
    <col min="28" max="28" width="1" style="89" customWidth="1"/>
    <col min="29" max="29" width="15.69921875" style="89" bestFit="1" customWidth="1"/>
    <col min="30" max="30" width="1.09765625" style="89" customWidth="1"/>
    <col min="31" max="31" width="10.59765625" style="74" hidden="1" customWidth="1"/>
    <col min="32" max="32" width="11" style="89" hidden="1" customWidth="1"/>
    <col min="33" max="35" width="0" style="89" hidden="1" customWidth="1"/>
    <col min="36" max="36" width="12.69921875" style="89" bestFit="1" customWidth="1"/>
    <col min="37" max="82" width="7.3984375" style="240" customWidth="1"/>
    <col min="83" max="16384" width="9.09765625" style="89"/>
  </cols>
  <sheetData>
    <row r="1" spans="1:82" customFormat="1" ht="22">
      <c r="A1" s="126" t="s">
        <v>362</v>
      </c>
      <c r="B1" s="152"/>
      <c r="C1" s="153"/>
      <c r="D1" s="5"/>
      <c r="E1" s="153"/>
      <c r="G1" s="153"/>
      <c r="I1" s="153"/>
      <c r="M1" s="153"/>
      <c r="AD1" s="5"/>
      <c r="AE1" s="140"/>
      <c r="AK1" s="209"/>
      <c r="AL1" s="209"/>
      <c r="AM1" s="209"/>
      <c r="AN1" s="209"/>
      <c r="AO1" s="209"/>
      <c r="AP1" s="209"/>
      <c r="AQ1" s="209"/>
      <c r="AR1" s="209"/>
      <c r="AS1" s="209"/>
      <c r="AT1" s="209"/>
      <c r="AU1" s="209"/>
      <c r="AV1" s="209"/>
      <c r="AW1" s="209"/>
      <c r="AX1" s="209"/>
      <c r="AY1" s="209"/>
      <c r="AZ1" s="209"/>
      <c r="BA1" s="209"/>
      <c r="BB1" s="209"/>
      <c r="BC1" s="209"/>
      <c r="BD1" s="209"/>
      <c r="BE1" s="209"/>
      <c r="BF1" s="209"/>
      <c r="BG1" s="209"/>
      <c r="BH1" s="209"/>
      <c r="BI1" s="209"/>
      <c r="BJ1" s="209"/>
      <c r="BK1" s="209"/>
      <c r="BL1" s="209"/>
      <c r="BM1" s="209"/>
      <c r="BN1" s="209"/>
      <c r="BO1" s="209"/>
      <c r="BP1" s="209"/>
      <c r="BQ1" s="209"/>
      <c r="BR1" s="209"/>
      <c r="BS1" s="209"/>
      <c r="BT1" s="209"/>
      <c r="BU1" s="209"/>
      <c r="BV1" s="209"/>
      <c r="BW1" s="209"/>
      <c r="BX1" s="209"/>
      <c r="BY1" s="209"/>
      <c r="BZ1" s="209"/>
      <c r="CA1" s="209"/>
      <c r="CB1" s="209"/>
      <c r="CC1" s="209"/>
      <c r="CD1" s="209"/>
    </row>
    <row r="2" spans="1:82" customFormat="1" ht="21.65" customHeight="1">
      <c r="A2" s="126" t="s">
        <v>394</v>
      </c>
      <c r="B2" s="152"/>
      <c r="AD2" s="5"/>
      <c r="AE2" s="140"/>
      <c r="AK2" s="209"/>
      <c r="AL2" s="209"/>
      <c r="AM2" s="209"/>
      <c r="AN2" s="209"/>
      <c r="AO2" s="209"/>
      <c r="AP2" s="209"/>
      <c r="AQ2" s="209"/>
      <c r="AR2" s="209"/>
      <c r="AS2" s="209"/>
      <c r="AT2" s="209"/>
      <c r="AU2" s="209"/>
      <c r="AV2" s="209"/>
      <c r="AW2" s="209"/>
      <c r="AX2" s="209"/>
      <c r="AY2" s="209"/>
      <c r="AZ2" s="209"/>
      <c r="BA2" s="209"/>
      <c r="BB2" s="209"/>
      <c r="BC2" s="209"/>
      <c r="BD2" s="209"/>
      <c r="BE2" s="209"/>
      <c r="BF2" s="209"/>
      <c r="BG2" s="209"/>
      <c r="BH2" s="209"/>
      <c r="BI2" s="209"/>
      <c r="BJ2" s="209"/>
      <c r="BK2" s="209"/>
      <c r="BL2" s="209"/>
      <c r="BM2" s="209"/>
      <c r="BN2" s="209"/>
      <c r="BO2" s="209"/>
      <c r="BP2" s="209"/>
      <c r="BQ2" s="209"/>
      <c r="BR2" s="209"/>
      <c r="BS2" s="209"/>
      <c r="BT2" s="209"/>
      <c r="BU2" s="209"/>
      <c r="BV2" s="209"/>
      <c r="BW2" s="209"/>
      <c r="BX2" s="209"/>
      <c r="BY2" s="209"/>
      <c r="BZ2" s="209"/>
      <c r="CA2" s="209"/>
      <c r="CB2" s="209"/>
      <c r="CC2" s="209"/>
      <c r="CD2" s="209"/>
    </row>
    <row r="3" spans="1:82" customFormat="1" ht="21.65" customHeight="1">
      <c r="A3" s="126"/>
      <c r="B3" s="152"/>
      <c r="AD3" s="5"/>
      <c r="AE3" s="140"/>
      <c r="AK3" s="209"/>
      <c r="AL3" s="209"/>
      <c r="AM3" s="209"/>
      <c r="AN3" s="209"/>
      <c r="AO3" s="209"/>
      <c r="AP3" s="209"/>
      <c r="AQ3" s="209"/>
      <c r="AR3" s="209"/>
      <c r="AS3" s="209"/>
      <c r="AT3" s="209"/>
      <c r="AU3" s="209"/>
      <c r="AV3" s="209"/>
      <c r="AW3" s="209"/>
      <c r="AX3" s="209"/>
      <c r="AY3" s="209"/>
      <c r="AZ3" s="209"/>
      <c r="BA3" s="209"/>
      <c r="BB3" s="209"/>
      <c r="BC3" s="209"/>
      <c r="BD3" s="209"/>
      <c r="BE3" s="209"/>
      <c r="BF3" s="209"/>
      <c r="BG3" s="209"/>
      <c r="BH3" s="209"/>
      <c r="BI3" s="209"/>
      <c r="BJ3" s="209"/>
      <c r="BK3" s="209"/>
      <c r="BL3" s="209"/>
      <c r="BM3" s="209"/>
      <c r="BN3" s="209"/>
      <c r="BO3" s="209"/>
      <c r="BP3" s="209"/>
      <c r="BQ3" s="209"/>
      <c r="BR3" s="209"/>
      <c r="BS3" s="209"/>
      <c r="BT3" s="209"/>
      <c r="BU3" s="209"/>
      <c r="BV3" s="209"/>
      <c r="BW3" s="209"/>
      <c r="BX3" s="209"/>
      <c r="BY3" s="209"/>
      <c r="BZ3" s="209"/>
      <c r="CA3" s="209"/>
      <c r="CB3" s="209"/>
      <c r="CC3" s="209"/>
      <c r="CD3" s="209"/>
    </row>
    <row r="4" spans="1:82" ht="20.5">
      <c r="A4" s="154"/>
      <c r="C4" s="253" t="s">
        <v>1</v>
      </c>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87"/>
    </row>
    <row r="5" spans="1:82" ht="20.5">
      <c r="B5" s="98"/>
      <c r="D5" s="155"/>
      <c r="E5" s="156"/>
      <c r="F5" s="156"/>
      <c r="H5" s="156"/>
      <c r="J5" s="156"/>
      <c r="L5" s="156"/>
      <c r="N5" s="156"/>
      <c r="O5" s="254" t="s">
        <v>69</v>
      </c>
      <c r="P5" s="254"/>
      <c r="Q5" s="254"/>
      <c r="S5" s="254" t="s">
        <v>73</v>
      </c>
      <c r="T5" s="254"/>
      <c r="U5" s="254"/>
      <c r="V5" s="254"/>
      <c r="W5" s="254"/>
      <c r="X5" s="94"/>
      <c r="Y5" s="94"/>
      <c r="Z5" s="155"/>
      <c r="AA5" s="155"/>
      <c r="AC5" s="155"/>
      <c r="AD5" s="155"/>
    </row>
    <row r="6" spans="1:82" ht="6" customHeight="1">
      <c r="B6" s="98"/>
      <c r="D6" s="155"/>
      <c r="E6" s="156"/>
      <c r="F6" s="156"/>
      <c r="H6" s="156"/>
      <c r="J6" s="156"/>
      <c r="L6" s="156"/>
      <c r="N6" s="156"/>
      <c r="O6" s="156"/>
      <c r="P6" s="156"/>
      <c r="Q6" s="156"/>
      <c r="S6" s="156"/>
      <c r="T6" s="156"/>
      <c r="U6" s="156"/>
      <c r="V6" s="156"/>
      <c r="W6" s="156"/>
      <c r="X6" s="94"/>
      <c r="Y6" s="94"/>
      <c r="Z6" s="155"/>
      <c r="AA6" s="155"/>
      <c r="AC6" s="155"/>
      <c r="AD6" s="155"/>
    </row>
    <row r="7" spans="1:82" ht="20.5">
      <c r="B7" s="98"/>
      <c r="D7" s="155"/>
      <c r="E7" s="156"/>
      <c r="F7" s="156"/>
      <c r="H7" s="156"/>
      <c r="I7" s="156" t="s">
        <v>453</v>
      </c>
      <c r="J7" s="156"/>
      <c r="L7" s="156"/>
      <c r="N7" s="156"/>
      <c r="O7" s="156"/>
      <c r="P7" s="156"/>
      <c r="Q7" s="156"/>
      <c r="S7" s="156"/>
      <c r="T7" s="156"/>
      <c r="U7" s="156"/>
      <c r="V7" s="156"/>
      <c r="W7" s="156"/>
      <c r="X7" s="94"/>
      <c r="Y7" s="94"/>
      <c r="Z7" s="155"/>
      <c r="AA7" s="155"/>
      <c r="AC7" s="155"/>
      <c r="AD7" s="155"/>
    </row>
    <row r="8" spans="1:82" ht="20.5">
      <c r="B8" s="98"/>
      <c r="D8" s="155"/>
      <c r="E8" s="156"/>
      <c r="F8" s="156"/>
      <c r="G8" s="156"/>
      <c r="H8" s="156"/>
      <c r="I8" s="156" t="s">
        <v>129</v>
      </c>
      <c r="J8" s="156"/>
      <c r="K8" s="156"/>
      <c r="L8" s="156"/>
      <c r="M8" s="156"/>
      <c r="N8" s="156"/>
      <c r="O8" s="156"/>
      <c r="P8" s="156"/>
      <c r="Q8" s="156"/>
      <c r="S8" s="156"/>
      <c r="U8" s="156"/>
      <c r="W8" s="156" t="s">
        <v>113</v>
      </c>
      <c r="X8" s="94"/>
      <c r="Z8" s="155"/>
      <c r="AA8" s="156"/>
      <c r="AC8" s="155"/>
      <c r="AD8" s="155"/>
    </row>
    <row r="9" spans="1:82" ht="20.5">
      <c r="B9" s="98"/>
      <c r="D9" s="155"/>
      <c r="E9" s="156"/>
      <c r="F9" s="156"/>
      <c r="G9" s="156"/>
      <c r="H9" s="156"/>
      <c r="I9" s="156" t="s">
        <v>154</v>
      </c>
      <c r="J9" s="156"/>
      <c r="K9" s="156" t="s">
        <v>114</v>
      </c>
      <c r="L9" s="156"/>
      <c r="M9" s="156" t="s">
        <v>115</v>
      </c>
      <c r="N9" s="156"/>
      <c r="O9" s="156"/>
      <c r="P9" s="156"/>
      <c r="S9" s="156"/>
      <c r="U9" s="156" t="s">
        <v>123</v>
      </c>
      <c r="W9" s="156" t="s">
        <v>116</v>
      </c>
      <c r="Z9" s="156"/>
      <c r="AA9" s="156" t="s">
        <v>118</v>
      </c>
      <c r="AB9" s="156"/>
      <c r="AD9" s="155"/>
    </row>
    <row r="10" spans="1:82" ht="20.5">
      <c r="B10" s="156"/>
      <c r="C10" s="156" t="s">
        <v>454</v>
      </c>
      <c r="E10" s="156"/>
      <c r="F10" s="156"/>
      <c r="G10" s="156" t="s">
        <v>115</v>
      </c>
      <c r="H10" s="156"/>
      <c r="I10" s="156" t="s">
        <v>155</v>
      </c>
      <c r="J10" s="156"/>
      <c r="K10" s="156" t="s">
        <v>119</v>
      </c>
      <c r="L10" s="156"/>
      <c r="M10" s="156" t="s">
        <v>120</v>
      </c>
      <c r="N10" s="156"/>
      <c r="O10" s="156" t="s">
        <v>121</v>
      </c>
      <c r="R10" s="156"/>
      <c r="S10" s="156" t="s">
        <v>122</v>
      </c>
      <c r="T10" s="156"/>
      <c r="U10" s="156" t="s">
        <v>154</v>
      </c>
      <c r="V10" s="156"/>
      <c r="W10" s="156" t="s">
        <v>124</v>
      </c>
      <c r="Y10" s="156" t="s">
        <v>113</v>
      </c>
      <c r="Z10" s="156"/>
      <c r="AA10" s="156" t="s">
        <v>126</v>
      </c>
      <c r="AB10" s="156"/>
      <c r="AC10" s="156" t="s">
        <v>113</v>
      </c>
      <c r="AD10" s="155"/>
    </row>
    <row r="11" spans="1:82">
      <c r="B11" s="156"/>
      <c r="C11" s="156" t="s">
        <v>127</v>
      </c>
      <c r="E11" s="156" t="s">
        <v>128</v>
      </c>
      <c r="F11" s="156"/>
      <c r="G11" s="156" t="s">
        <v>129</v>
      </c>
      <c r="H11" s="156"/>
      <c r="I11" s="156" t="s">
        <v>156</v>
      </c>
      <c r="J11" s="156"/>
      <c r="K11" s="156" t="s">
        <v>130</v>
      </c>
      <c r="L11" s="156"/>
      <c r="M11" s="156" t="s">
        <v>131</v>
      </c>
      <c r="N11" s="156"/>
      <c r="O11" s="156" t="s">
        <v>132</v>
      </c>
      <c r="P11" s="156"/>
      <c r="Q11" s="156" t="s">
        <v>133</v>
      </c>
      <c r="R11" s="156"/>
      <c r="S11" s="156" t="s">
        <v>134</v>
      </c>
      <c r="T11" s="156"/>
      <c r="U11" s="156" t="s">
        <v>157</v>
      </c>
      <c r="V11" s="156"/>
      <c r="W11" s="156" t="s">
        <v>117</v>
      </c>
      <c r="Y11" s="156" t="s">
        <v>117</v>
      </c>
      <c r="Z11" s="156"/>
      <c r="AA11" s="156" t="s">
        <v>136</v>
      </c>
      <c r="AB11" s="156"/>
      <c r="AC11" s="156" t="s">
        <v>117</v>
      </c>
      <c r="AD11" s="156"/>
    </row>
    <row r="12" spans="1:82">
      <c r="B12" s="94" t="s">
        <v>5</v>
      </c>
      <c r="C12" s="156" t="s">
        <v>137</v>
      </c>
      <c r="E12" s="157" t="s">
        <v>138</v>
      </c>
      <c r="F12" s="156"/>
      <c r="G12" s="157" t="s">
        <v>139</v>
      </c>
      <c r="H12" s="156"/>
      <c r="I12" s="157" t="s">
        <v>158</v>
      </c>
      <c r="J12" s="156"/>
      <c r="K12" s="156" t="s">
        <v>140</v>
      </c>
      <c r="L12" s="156"/>
      <c r="M12" s="157" t="s">
        <v>141</v>
      </c>
      <c r="N12" s="156"/>
      <c r="O12" s="156" t="s">
        <v>142</v>
      </c>
      <c r="P12" s="156"/>
      <c r="Q12" s="156" t="s">
        <v>143</v>
      </c>
      <c r="R12" s="156"/>
      <c r="S12" s="156" t="s">
        <v>144</v>
      </c>
      <c r="T12" s="156"/>
      <c r="U12" s="156" t="s">
        <v>145</v>
      </c>
      <c r="V12" s="156"/>
      <c r="W12" s="156" t="s">
        <v>125</v>
      </c>
      <c r="Y12" s="156" t="s">
        <v>146</v>
      </c>
      <c r="Z12" s="156"/>
      <c r="AA12" s="156" t="s">
        <v>147</v>
      </c>
      <c r="AB12" s="156"/>
      <c r="AC12" s="156" t="s">
        <v>125</v>
      </c>
      <c r="AD12" s="156"/>
    </row>
    <row r="13" spans="1:82">
      <c r="A13" s="89"/>
      <c r="B13" s="94"/>
      <c r="C13" s="255" t="s">
        <v>6</v>
      </c>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101"/>
    </row>
    <row r="14" spans="1:82" ht="20.5">
      <c r="A14" s="95" t="s">
        <v>363</v>
      </c>
      <c r="B14" s="94"/>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101"/>
    </row>
    <row r="15" spans="1:82" ht="20.5">
      <c r="A15" s="95" t="s">
        <v>364</v>
      </c>
      <c r="B15" s="94"/>
      <c r="C15" s="96">
        <v>509999972</v>
      </c>
      <c r="D15" s="96"/>
      <c r="E15" s="96">
        <v>1335829590</v>
      </c>
      <c r="F15" s="96"/>
      <c r="G15" s="96">
        <v>390969319</v>
      </c>
      <c r="H15" s="96"/>
      <c r="I15" s="96">
        <v>69282914</v>
      </c>
      <c r="J15" s="96"/>
      <c r="K15" s="96">
        <v>428789709</v>
      </c>
      <c r="L15" s="96"/>
      <c r="M15" s="96">
        <v>3241598</v>
      </c>
      <c r="N15" s="96"/>
      <c r="O15" s="96">
        <v>90551015</v>
      </c>
      <c r="P15" s="96"/>
      <c r="Q15" s="96">
        <v>165595497</v>
      </c>
      <c r="R15" s="96"/>
      <c r="S15" s="96">
        <v>95397249</v>
      </c>
      <c r="T15" s="96"/>
      <c r="U15" s="96">
        <v>27643568</v>
      </c>
      <c r="V15" s="96"/>
      <c r="W15" s="96">
        <f>SUM(S15:U15)</f>
        <v>123040817</v>
      </c>
      <c r="X15" s="96"/>
      <c r="Y15" s="96">
        <f>SUM(W15,C15:Q15)</f>
        <v>3117300431</v>
      </c>
      <c r="Z15" s="96"/>
      <c r="AA15" s="96">
        <v>317088498</v>
      </c>
      <c r="AB15" s="96"/>
      <c r="AC15" s="96">
        <f>SUM(Y15:AA15)</f>
        <v>3434388929</v>
      </c>
      <c r="AD15" s="90"/>
    </row>
    <row r="16" spans="1:82" s="87" customFormat="1" ht="8.9" customHeight="1">
      <c r="A16" s="95"/>
      <c r="B16" s="94"/>
      <c r="C16" s="96"/>
      <c r="D16" s="96"/>
      <c r="E16" s="96"/>
      <c r="F16" s="96"/>
      <c r="G16" s="96"/>
      <c r="H16" s="96"/>
      <c r="I16" s="96"/>
      <c r="J16" s="96"/>
      <c r="K16" s="96"/>
      <c r="L16" s="96"/>
      <c r="M16" s="96"/>
      <c r="N16" s="96"/>
      <c r="O16" s="96"/>
      <c r="P16" s="96"/>
      <c r="Q16" s="96"/>
      <c r="R16" s="96"/>
      <c r="S16" s="96"/>
      <c r="T16" s="96"/>
      <c r="U16" s="96"/>
      <c r="V16" s="96"/>
      <c r="W16" s="97"/>
      <c r="X16" s="97"/>
      <c r="Y16" s="97"/>
      <c r="Z16" s="97"/>
      <c r="AA16" s="97"/>
      <c r="AB16" s="97"/>
      <c r="AC16" s="97"/>
      <c r="AE16" s="74"/>
      <c r="AK16" s="241"/>
      <c r="AL16" s="241"/>
      <c r="AM16" s="241"/>
      <c r="AN16" s="241"/>
      <c r="AO16" s="241"/>
      <c r="AP16" s="241"/>
      <c r="AQ16" s="241"/>
      <c r="AR16" s="241"/>
      <c r="AS16" s="241"/>
      <c r="AT16" s="241"/>
      <c r="AU16" s="241"/>
      <c r="AV16" s="241"/>
      <c r="AW16" s="241"/>
      <c r="AX16" s="241"/>
      <c r="AY16" s="241"/>
      <c r="AZ16" s="241"/>
      <c r="BA16" s="241"/>
      <c r="BB16" s="241"/>
      <c r="BC16" s="241"/>
      <c r="BD16" s="241"/>
      <c r="BE16" s="241"/>
      <c r="BF16" s="241"/>
      <c r="BG16" s="241"/>
      <c r="BH16" s="241"/>
      <c r="BI16" s="241"/>
      <c r="BJ16" s="241"/>
      <c r="BK16" s="241"/>
      <c r="BL16" s="241"/>
      <c r="BM16" s="241"/>
      <c r="BN16" s="241"/>
      <c r="BO16" s="241"/>
      <c r="BP16" s="241"/>
      <c r="BQ16" s="241"/>
      <c r="BR16" s="241"/>
      <c r="BS16" s="241"/>
      <c r="BT16" s="241"/>
      <c r="BU16" s="241"/>
      <c r="BV16" s="241"/>
      <c r="BW16" s="241"/>
      <c r="BX16" s="241"/>
      <c r="BY16" s="241"/>
      <c r="BZ16" s="241"/>
      <c r="CA16" s="241"/>
      <c r="CB16" s="241"/>
      <c r="CC16" s="241"/>
      <c r="CD16" s="241"/>
    </row>
    <row r="17" spans="1:82" ht="20.5">
      <c r="A17" s="95" t="s">
        <v>148</v>
      </c>
      <c r="B17" s="100"/>
      <c r="C17" s="99"/>
      <c r="D17" s="99"/>
      <c r="E17" s="99"/>
      <c r="F17" s="99"/>
      <c r="G17" s="99"/>
      <c r="H17" s="99"/>
      <c r="I17" s="99"/>
      <c r="J17" s="99"/>
      <c r="K17" s="60"/>
      <c r="L17" s="99"/>
      <c r="M17" s="99"/>
      <c r="N17" s="99"/>
      <c r="O17" s="99"/>
      <c r="P17" s="99"/>
      <c r="Q17" s="60"/>
      <c r="R17" s="99"/>
      <c r="S17" s="60"/>
      <c r="T17" s="99"/>
      <c r="U17" s="60"/>
      <c r="V17" s="99"/>
      <c r="W17" s="60"/>
      <c r="X17" s="99"/>
      <c r="Y17" s="99"/>
      <c r="Z17" s="99"/>
      <c r="AA17" s="60"/>
      <c r="AB17" s="99"/>
      <c r="AC17" s="99"/>
      <c r="AD17" s="90"/>
    </row>
    <row r="18" spans="1:82" ht="20.5">
      <c r="A18" s="158" t="s">
        <v>455</v>
      </c>
      <c r="B18" s="100"/>
      <c r="C18" s="99"/>
      <c r="D18" s="99"/>
      <c r="E18" s="99"/>
      <c r="F18" s="99"/>
      <c r="G18" s="99"/>
      <c r="H18" s="99"/>
      <c r="I18" s="99"/>
      <c r="J18" s="99"/>
      <c r="K18" s="60"/>
      <c r="L18" s="99"/>
      <c r="M18" s="99"/>
      <c r="N18" s="99"/>
      <c r="O18" s="99"/>
      <c r="P18" s="99"/>
      <c r="Q18" s="60"/>
      <c r="R18" s="99"/>
      <c r="S18" s="60"/>
      <c r="T18" s="99"/>
      <c r="U18" s="60"/>
      <c r="V18" s="99"/>
      <c r="W18" s="60"/>
      <c r="X18" s="99"/>
      <c r="Y18" s="99"/>
      <c r="Z18" s="99"/>
      <c r="AA18" s="60"/>
      <c r="AB18" s="99"/>
      <c r="AC18" s="99"/>
      <c r="AD18" s="90"/>
    </row>
    <row r="19" spans="1:82" ht="20.5">
      <c r="A19" s="89" t="s">
        <v>385</v>
      </c>
      <c r="B19" s="224" t="s">
        <v>495</v>
      </c>
      <c r="C19" s="99">
        <v>395510181</v>
      </c>
      <c r="D19" s="99"/>
      <c r="E19" s="99">
        <v>18541140050</v>
      </c>
      <c r="F19" s="99"/>
      <c r="G19" s="99">
        <v>0</v>
      </c>
      <c r="H19" s="99"/>
      <c r="I19" s="99">
        <v>0</v>
      </c>
      <c r="J19" s="99"/>
      <c r="K19" s="60">
        <v>0</v>
      </c>
      <c r="L19" s="99"/>
      <c r="M19" s="99">
        <v>0</v>
      </c>
      <c r="N19" s="99"/>
      <c r="O19" s="99">
        <v>0</v>
      </c>
      <c r="P19" s="99"/>
      <c r="Q19" s="60">
        <v>0</v>
      </c>
      <c r="R19" s="99"/>
      <c r="S19" s="60">
        <v>0</v>
      </c>
      <c r="T19" s="99"/>
      <c r="U19" s="60">
        <v>0</v>
      </c>
      <c r="V19" s="99"/>
      <c r="W19" s="60">
        <v>0</v>
      </c>
      <c r="X19" s="99"/>
      <c r="Y19" s="99">
        <f>SUM(W19,C19:Q19)</f>
        <v>18936650231</v>
      </c>
      <c r="Z19" s="99"/>
      <c r="AA19" s="60">
        <v>0</v>
      </c>
      <c r="AB19" s="99"/>
      <c r="AC19" s="99">
        <f>SUM(Y19:AA19)</f>
        <v>18936650231</v>
      </c>
      <c r="AD19" s="90"/>
    </row>
    <row r="20" spans="1:82" ht="20.5">
      <c r="A20" s="89" t="s">
        <v>160</v>
      </c>
      <c r="B20" s="224"/>
      <c r="C20" s="60">
        <v>0</v>
      </c>
      <c r="D20" s="99"/>
      <c r="E20" s="60">
        <v>0</v>
      </c>
      <c r="F20" s="99"/>
      <c r="G20" s="60">
        <v>0</v>
      </c>
      <c r="H20" s="99"/>
      <c r="I20" s="60">
        <v>0</v>
      </c>
      <c r="J20" s="99"/>
      <c r="K20" s="60">
        <v>0</v>
      </c>
      <c r="L20" s="99"/>
      <c r="M20" s="60">
        <v>0</v>
      </c>
      <c r="N20" s="99"/>
      <c r="O20" s="60">
        <v>0</v>
      </c>
      <c r="P20" s="99"/>
      <c r="Q20" s="64">
        <v>0</v>
      </c>
      <c r="R20" s="99"/>
      <c r="S20" s="64">
        <v>0</v>
      </c>
      <c r="T20" s="99"/>
      <c r="U20" s="64">
        <v>0</v>
      </c>
      <c r="V20" s="99"/>
      <c r="W20" s="99">
        <f>SUM(S20:U20)</f>
        <v>0</v>
      </c>
      <c r="X20" s="99"/>
      <c r="Y20" s="159">
        <f>SUM(W20,C20:Q20)</f>
        <v>0</v>
      </c>
      <c r="Z20" s="99"/>
      <c r="AA20" s="75">
        <f>-6489624</f>
        <v>-6489624</v>
      </c>
      <c r="AB20" s="99"/>
      <c r="AC20" s="99">
        <f>SUM(Y20:AA20)</f>
        <v>-6489624</v>
      </c>
      <c r="AD20" s="90"/>
    </row>
    <row r="21" spans="1:82" ht="20.5">
      <c r="A21" s="158" t="s">
        <v>456</v>
      </c>
      <c r="B21" s="224"/>
      <c r="C21" s="160">
        <f t="shared" ref="C21:AC21" si="0">SUM(C19:C20)</f>
        <v>395510181</v>
      </c>
      <c r="D21" s="96"/>
      <c r="E21" s="160">
        <f t="shared" si="0"/>
        <v>18541140050</v>
      </c>
      <c r="F21" s="96"/>
      <c r="G21" s="160">
        <f t="shared" si="0"/>
        <v>0</v>
      </c>
      <c r="H21" s="96"/>
      <c r="I21" s="160">
        <f t="shared" si="0"/>
        <v>0</v>
      </c>
      <c r="J21" s="96"/>
      <c r="K21" s="160">
        <f t="shared" si="0"/>
        <v>0</v>
      </c>
      <c r="L21" s="96"/>
      <c r="M21" s="160">
        <f t="shared" si="0"/>
        <v>0</v>
      </c>
      <c r="N21" s="96"/>
      <c r="O21" s="160">
        <f t="shared" si="0"/>
        <v>0</v>
      </c>
      <c r="P21" s="96"/>
      <c r="Q21" s="160">
        <f t="shared" si="0"/>
        <v>0</v>
      </c>
      <c r="R21" s="96"/>
      <c r="S21" s="160">
        <f t="shared" si="0"/>
        <v>0</v>
      </c>
      <c r="T21" s="96"/>
      <c r="U21" s="160">
        <f t="shared" si="0"/>
        <v>0</v>
      </c>
      <c r="V21" s="96"/>
      <c r="W21" s="160">
        <f t="shared" si="0"/>
        <v>0</v>
      </c>
      <c r="X21" s="96"/>
      <c r="Y21" s="160">
        <f t="shared" si="0"/>
        <v>18936650231</v>
      </c>
      <c r="Z21" s="96"/>
      <c r="AA21" s="160">
        <f t="shared" si="0"/>
        <v>-6489624</v>
      </c>
      <c r="AB21" s="96"/>
      <c r="AC21" s="160">
        <f t="shared" si="0"/>
        <v>18930160607</v>
      </c>
      <c r="AD21" s="90"/>
    </row>
    <row r="22" spans="1:82" s="87" customFormat="1" ht="8.9" customHeight="1">
      <c r="A22" s="95"/>
      <c r="B22" s="224"/>
      <c r="C22" s="96"/>
      <c r="D22" s="96"/>
      <c r="E22" s="96"/>
      <c r="F22" s="96"/>
      <c r="G22" s="96"/>
      <c r="H22" s="96"/>
      <c r="I22" s="96"/>
      <c r="J22" s="96"/>
      <c r="K22" s="96"/>
      <c r="L22" s="96"/>
      <c r="M22" s="96"/>
      <c r="N22" s="96"/>
      <c r="O22" s="96"/>
      <c r="P22" s="96"/>
      <c r="Q22" s="96"/>
      <c r="R22" s="96"/>
      <c r="S22" s="96"/>
      <c r="T22" s="96"/>
      <c r="U22" s="96"/>
      <c r="V22" s="96"/>
      <c r="W22" s="97"/>
      <c r="X22" s="97"/>
      <c r="Y22" s="97"/>
      <c r="Z22" s="97"/>
      <c r="AA22" s="97"/>
      <c r="AB22" s="97"/>
      <c r="AC22" s="97"/>
      <c r="AE22" s="74"/>
      <c r="AK22" s="241"/>
      <c r="AL22" s="241"/>
      <c r="AM22" s="241"/>
      <c r="AN22" s="241"/>
      <c r="AO22" s="241"/>
      <c r="AP22" s="241"/>
      <c r="AQ22" s="241"/>
      <c r="AR22" s="241"/>
      <c r="AS22" s="241"/>
      <c r="AT22" s="241"/>
      <c r="AU22" s="241"/>
      <c r="AV22" s="241"/>
      <c r="AW22" s="241"/>
      <c r="AX22" s="241"/>
      <c r="AY22" s="241"/>
      <c r="AZ22" s="241"/>
      <c r="BA22" s="241"/>
      <c r="BB22" s="241"/>
      <c r="BC22" s="241"/>
      <c r="BD22" s="241"/>
      <c r="BE22" s="241"/>
      <c r="BF22" s="241"/>
      <c r="BG22" s="241"/>
      <c r="BH22" s="241"/>
      <c r="BI22" s="241"/>
      <c r="BJ22" s="241"/>
      <c r="BK22" s="241"/>
      <c r="BL22" s="241"/>
      <c r="BM22" s="241"/>
      <c r="BN22" s="241"/>
      <c r="BO22" s="241"/>
      <c r="BP22" s="241"/>
      <c r="BQ22" s="241"/>
      <c r="BR22" s="241"/>
      <c r="BS22" s="241"/>
      <c r="BT22" s="241"/>
      <c r="BU22" s="241"/>
      <c r="BV22" s="241"/>
      <c r="BW22" s="241"/>
      <c r="BX22" s="241"/>
      <c r="BY22" s="241"/>
      <c r="BZ22" s="241"/>
      <c r="CA22" s="241"/>
      <c r="CB22" s="241"/>
      <c r="CC22" s="241"/>
      <c r="CD22" s="241"/>
    </row>
    <row r="23" spans="1:82" s="155" customFormat="1" ht="22">
      <c r="A23" s="158" t="s">
        <v>149</v>
      </c>
      <c r="B23" s="224"/>
      <c r="C23" s="161"/>
      <c r="D23" s="162"/>
      <c r="E23" s="161"/>
      <c r="F23" s="162"/>
      <c r="G23" s="161"/>
      <c r="H23" s="162"/>
      <c r="I23" s="161"/>
      <c r="J23" s="162"/>
      <c r="K23" s="161"/>
      <c r="L23" s="162"/>
      <c r="M23" s="161"/>
      <c r="N23" s="162"/>
      <c r="O23" s="161"/>
      <c r="P23" s="162"/>
      <c r="Q23" s="161"/>
      <c r="R23" s="162"/>
      <c r="S23" s="161"/>
      <c r="T23" s="162"/>
      <c r="U23" s="161"/>
      <c r="V23" s="162"/>
      <c r="W23" s="161"/>
      <c r="X23" s="162"/>
      <c r="Y23" s="161"/>
      <c r="Z23" s="162"/>
      <c r="AA23" s="161"/>
      <c r="AB23" s="162"/>
      <c r="AC23" s="161"/>
      <c r="AE23" s="163"/>
      <c r="AK23" s="242"/>
      <c r="AL23" s="242"/>
      <c r="AM23" s="242"/>
      <c r="AN23" s="242"/>
      <c r="AO23" s="242"/>
      <c r="AP23" s="242"/>
      <c r="AQ23" s="242"/>
      <c r="AR23" s="242"/>
      <c r="AS23" s="242"/>
      <c r="AT23" s="242"/>
      <c r="AU23" s="242"/>
      <c r="AV23" s="242"/>
      <c r="AW23" s="242"/>
      <c r="AX23" s="242"/>
      <c r="AY23" s="242"/>
      <c r="AZ23" s="242"/>
      <c r="BA23" s="242"/>
      <c r="BB23" s="242"/>
      <c r="BC23" s="242"/>
      <c r="BD23" s="242"/>
      <c r="BE23" s="242"/>
      <c r="BF23" s="242"/>
      <c r="BG23" s="242"/>
      <c r="BH23" s="242"/>
      <c r="BI23" s="242"/>
      <c r="BJ23" s="242"/>
      <c r="BK23" s="242"/>
      <c r="BL23" s="242"/>
      <c r="BM23" s="242"/>
      <c r="BN23" s="242"/>
      <c r="BO23" s="242"/>
      <c r="BP23" s="242"/>
      <c r="BQ23" s="242"/>
      <c r="BR23" s="242"/>
      <c r="BS23" s="242"/>
      <c r="BT23" s="242"/>
      <c r="BU23" s="242"/>
      <c r="BV23" s="242"/>
      <c r="BW23" s="242"/>
      <c r="BX23" s="242"/>
      <c r="BY23" s="242"/>
      <c r="BZ23" s="242"/>
      <c r="CA23" s="242"/>
      <c r="CB23" s="242"/>
      <c r="CC23" s="242"/>
      <c r="CD23" s="242"/>
    </row>
    <row r="24" spans="1:82" s="155" customFormat="1" ht="22">
      <c r="A24" s="89" t="s">
        <v>457</v>
      </c>
      <c r="B24" s="224" t="s">
        <v>490</v>
      </c>
      <c r="C24" s="60">
        <v>0</v>
      </c>
      <c r="D24" s="99"/>
      <c r="E24" s="60">
        <v>0</v>
      </c>
      <c r="F24" s="99"/>
      <c r="G24" s="60">
        <v>0</v>
      </c>
      <c r="H24" s="99"/>
      <c r="I24" s="60">
        <v>-391114922</v>
      </c>
      <c r="J24" s="99"/>
      <c r="K24" s="60">
        <v>0</v>
      </c>
      <c r="L24" s="99"/>
      <c r="M24" s="60">
        <v>0</v>
      </c>
      <c r="N24" s="99"/>
      <c r="O24" s="60">
        <v>0</v>
      </c>
      <c r="P24" s="99"/>
      <c r="Q24" s="60">
        <v>0</v>
      </c>
      <c r="R24" s="99"/>
      <c r="S24" s="60">
        <v>0</v>
      </c>
      <c r="T24" s="99"/>
      <c r="U24" s="60">
        <v>0</v>
      </c>
      <c r="V24" s="99"/>
      <c r="W24" s="99">
        <v>0</v>
      </c>
      <c r="X24" s="162"/>
      <c r="Y24" s="99">
        <f>SUM(W24,C24:Q24)</f>
        <v>-391114922</v>
      </c>
      <c r="Z24" s="162"/>
      <c r="AA24" s="60">
        <v>-33885078</v>
      </c>
      <c r="AB24" s="162"/>
      <c r="AC24" s="99">
        <f>SUM(Y24:AA24)</f>
        <v>-425000000</v>
      </c>
      <c r="AE24" s="163"/>
      <c r="AK24" s="242"/>
      <c r="AL24" s="242"/>
      <c r="AM24" s="242"/>
      <c r="AN24" s="242"/>
      <c r="AO24" s="242"/>
      <c r="AP24" s="242"/>
      <c r="AQ24" s="242"/>
      <c r="AR24" s="242"/>
      <c r="AS24" s="242"/>
      <c r="AT24" s="242"/>
      <c r="AU24" s="242"/>
      <c r="AV24" s="242"/>
      <c r="AW24" s="242"/>
      <c r="AX24" s="242"/>
      <c r="AY24" s="242"/>
      <c r="AZ24" s="242"/>
      <c r="BA24" s="242"/>
      <c r="BB24" s="242"/>
      <c r="BC24" s="242"/>
      <c r="BD24" s="242"/>
      <c r="BE24" s="242"/>
      <c r="BF24" s="242"/>
      <c r="BG24" s="242"/>
      <c r="BH24" s="242"/>
      <c r="BI24" s="242"/>
      <c r="BJ24" s="242"/>
      <c r="BK24" s="242"/>
      <c r="BL24" s="242"/>
      <c r="BM24" s="242"/>
      <c r="BN24" s="242"/>
      <c r="BO24" s="242"/>
      <c r="BP24" s="242"/>
      <c r="BQ24" s="242"/>
      <c r="BR24" s="242"/>
      <c r="BS24" s="242"/>
      <c r="BT24" s="242"/>
      <c r="BU24" s="242"/>
      <c r="BV24" s="242"/>
      <c r="BW24" s="242"/>
      <c r="BX24" s="242"/>
      <c r="BY24" s="242"/>
      <c r="BZ24" s="242"/>
      <c r="CA24" s="242"/>
      <c r="CB24" s="242"/>
      <c r="CC24" s="242"/>
      <c r="CD24" s="242"/>
    </row>
    <row r="25" spans="1:82" s="155" customFormat="1" ht="22">
      <c r="A25" s="89" t="s">
        <v>382</v>
      </c>
      <c r="B25" s="224" t="s">
        <v>495</v>
      </c>
      <c r="C25" s="60">
        <v>0</v>
      </c>
      <c r="D25" s="99"/>
      <c r="E25" s="60">
        <v>0</v>
      </c>
      <c r="F25" s="99"/>
      <c r="G25" s="60">
        <v>0</v>
      </c>
      <c r="H25" s="99"/>
      <c r="I25" s="60">
        <v>0</v>
      </c>
      <c r="J25" s="99"/>
      <c r="K25" s="60">
        <v>0</v>
      </c>
      <c r="L25" s="99"/>
      <c r="M25" s="60">
        <v>0</v>
      </c>
      <c r="N25" s="99"/>
      <c r="O25" s="60">
        <v>0</v>
      </c>
      <c r="P25" s="99"/>
      <c r="Q25" s="60">
        <v>0</v>
      </c>
      <c r="R25" s="99"/>
      <c r="S25" s="60">
        <v>0</v>
      </c>
      <c r="T25" s="99"/>
      <c r="U25" s="60">
        <v>0</v>
      </c>
      <c r="V25" s="99"/>
      <c r="W25" s="60">
        <v>0</v>
      </c>
      <c r="X25" s="162"/>
      <c r="Y25" s="99">
        <f>SUM(W25,C25:Q25)</f>
        <v>0</v>
      </c>
      <c r="Z25" s="162"/>
      <c r="AA25" s="60">
        <v>626838509</v>
      </c>
      <c r="AB25" s="162"/>
      <c r="AC25" s="99">
        <f>SUM(Y25:AA25)</f>
        <v>626838509</v>
      </c>
      <c r="AE25" s="163"/>
      <c r="AK25" s="242"/>
      <c r="AL25" s="242"/>
      <c r="AM25" s="242"/>
      <c r="AN25" s="242"/>
      <c r="AO25" s="242"/>
      <c r="AP25" s="242"/>
      <c r="AQ25" s="242"/>
      <c r="AR25" s="242"/>
      <c r="AS25" s="242"/>
      <c r="AT25" s="242"/>
      <c r="AU25" s="242"/>
      <c r="AV25" s="242"/>
      <c r="AW25" s="242"/>
      <c r="AX25" s="242"/>
      <c r="AY25" s="242"/>
      <c r="AZ25" s="242"/>
      <c r="BA25" s="242"/>
      <c r="BB25" s="242"/>
      <c r="BC25" s="242"/>
      <c r="BD25" s="242"/>
      <c r="BE25" s="242"/>
      <c r="BF25" s="242"/>
      <c r="BG25" s="242"/>
      <c r="BH25" s="242"/>
      <c r="BI25" s="242"/>
      <c r="BJ25" s="242"/>
      <c r="BK25" s="242"/>
      <c r="BL25" s="242"/>
      <c r="BM25" s="242"/>
      <c r="BN25" s="242"/>
      <c r="BO25" s="242"/>
      <c r="BP25" s="242"/>
      <c r="BQ25" s="242"/>
      <c r="BR25" s="242"/>
      <c r="BS25" s="242"/>
      <c r="BT25" s="242"/>
      <c r="BU25" s="242"/>
      <c r="BV25" s="242"/>
      <c r="BW25" s="242"/>
      <c r="BX25" s="242"/>
      <c r="BY25" s="242"/>
      <c r="BZ25" s="242"/>
      <c r="CA25" s="242"/>
      <c r="CB25" s="242"/>
      <c r="CC25" s="242"/>
      <c r="CD25" s="242"/>
    </row>
    <row r="26" spans="1:82" s="155" customFormat="1" ht="22">
      <c r="A26" s="89" t="s">
        <v>458</v>
      </c>
      <c r="B26" s="94"/>
      <c r="C26" s="60"/>
      <c r="D26" s="99"/>
      <c r="E26" s="60"/>
      <c r="F26" s="99"/>
      <c r="G26" s="60"/>
      <c r="H26" s="99"/>
      <c r="I26" s="60"/>
      <c r="J26" s="99"/>
      <c r="K26" s="60"/>
      <c r="L26" s="99"/>
      <c r="M26" s="60"/>
      <c r="N26" s="99"/>
      <c r="O26" s="60"/>
      <c r="P26" s="99"/>
      <c r="Q26" s="60"/>
      <c r="R26" s="99"/>
      <c r="S26" s="60"/>
      <c r="T26" s="99"/>
      <c r="U26" s="60"/>
      <c r="V26" s="99"/>
      <c r="W26" s="60"/>
      <c r="X26" s="162"/>
      <c r="Y26" s="99"/>
      <c r="Z26" s="162"/>
      <c r="AA26" s="60"/>
      <c r="AB26" s="162"/>
      <c r="AC26" s="99"/>
      <c r="AE26" s="163"/>
      <c r="AK26" s="242"/>
      <c r="AL26" s="242"/>
      <c r="AM26" s="242"/>
      <c r="AN26" s="242"/>
      <c r="AO26" s="242"/>
      <c r="AP26" s="242"/>
      <c r="AQ26" s="242"/>
      <c r="AR26" s="242"/>
      <c r="AS26" s="242"/>
      <c r="AT26" s="242"/>
      <c r="AU26" s="242"/>
      <c r="AV26" s="242"/>
      <c r="AW26" s="242"/>
      <c r="AX26" s="242"/>
      <c r="AY26" s="242"/>
      <c r="AZ26" s="242"/>
      <c r="BA26" s="242"/>
      <c r="BB26" s="242"/>
      <c r="BC26" s="242"/>
      <c r="BD26" s="242"/>
      <c r="BE26" s="242"/>
      <c r="BF26" s="242"/>
      <c r="BG26" s="242"/>
      <c r="BH26" s="242"/>
      <c r="BI26" s="242"/>
      <c r="BJ26" s="242"/>
      <c r="BK26" s="242"/>
      <c r="BL26" s="242"/>
      <c r="BM26" s="242"/>
      <c r="BN26" s="242"/>
      <c r="BO26" s="242"/>
      <c r="BP26" s="242"/>
      <c r="BQ26" s="242"/>
      <c r="BR26" s="242"/>
      <c r="BS26" s="242"/>
      <c r="BT26" s="242"/>
      <c r="BU26" s="242"/>
      <c r="BV26" s="242"/>
      <c r="BW26" s="242"/>
      <c r="BX26" s="242"/>
      <c r="BY26" s="242"/>
      <c r="BZ26" s="242"/>
      <c r="CA26" s="242"/>
      <c r="CB26" s="242"/>
      <c r="CC26" s="242"/>
      <c r="CD26" s="242"/>
    </row>
    <row r="27" spans="1:82" ht="20.5">
      <c r="A27" s="89" t="s">
        <v>459</v>
      </c>
      <c r="B27" s="94"/>
      <c r="C27" s="60">
        <v>0</v>
      </c>
      <c r="D27" s="99"/>
      <c r="E27" s="60">
        <v>0</v>
      </c>
      <c r="F27" s="99"/>
      <c r="G27" s="60">
        <v>0</v>
      </c>
      <c r="H27" s="99"/>
      <c r="I27" s="60">
        <v>0</v>
      </c>
      <c r="J27" s="99"/>
      <c r="K27" s="60">
        <v>0</v>
      </c>
      <c r="L27" s="99"/>
      <c r="M27" s="60">
        <v>0</v>
      </c>
      <c r="N27" s="99"/>
      <c r="O27" s="60">
        <v>0</v>
      </c>
      <c r="P27" s="99"/>
      <c r="Q27" s="60">
        <v>0</v>
      </c>
      <c r="R27" s="99"/>
      <c r="S27" s="60">
        <v>0</v>
      </c>
      <c r="T27" s="99"/>
      <c r="U27" s="60">
        <v>0</v>
      </c>
      <c r="V27" s="99"/>
      <c r="W27" s="99">
        <f>SUM(S27:U27)</f>
        <v>0</v>
      </c>
      <c r="X27" s="99"/>
      <c r="Y27" s="99">
        <f>SUM(W27,C27:Q27)</f>
        <v>0</v>
      </c>
      <c r="Z27" s="99"/>
      <c r="AA27" s="60">
        <v>7588877</v>
      </c>
      <c r="AB27" s="99"/>
      <c r="AC27" s="99">
        <f>SUM(Y27:AA27)</f>
        <v>7588877</v>
      </c>
      <c r="AD27" s="90"/>
    </row>
    <row r="28" spans="1:82" s="87" customFormat="1" ht="20.5">
      <c r="A28" s="164" t="s">
        <v>150</v>
      </c>
      <c r="B28" s="100"/>
      <c r="C28" s="61">
        <f t="shared" ref="C28:AC28" si="1">SUM(C24:C27)</f>
        <v>0</v>
      </c>
      <c r="D28" s="102"/>
      <c r="E28" s="61">
        <f t="shared" si="1"/>
        <v>0</v>
      </c>
      <c r="F28" s="102"/>
      <c r="G28" s="61">
        <f t="shared" si="1"/>
        <v>0</v>
      </c>
      <c r="H28" s="102"/>
      <c r="I28" s="61">
        <f t="shared" si="1"/>
        <v>-391114922</v>
      </c>
      <c r="J28" s="102"/>
      <c r="K28" s="61">
        <f t="shared" si="1"/>
        <v>0</v>
      </c>
      <c r="L28" s="102"/>
      <c r="M28" s="61">
        <f t="shared" si="1"/>
        <v>0</v>
      </c>
      <c r="N28" s="102"/>
      <c r="O28" s="61">
        <f t="shared" si="1"/>
        <v>0</v>
      </c>
      <c r="P28" s="102"/>
      <c r="Q28" s="61">
        <f t="shared" si="1"/>
        <v>0</v>
      </c>
      <c r="R28" s="102"/>
      <c r="S28" s="61">
        <f t="shared" si="1"/>
        <v>0</v>
      </c>
      <c r="T28" s="102"/>
      <c r="U28" s="61">
        <f t="shared" si="1"/>
        <v>0</v>
      </c>
      <c r="V28" s="102"/>
      <c r="W28" s="61">
        <f t="shared" si="1"/>
        <v>0</v>
      </c>
      <c r="X28" s="102"/>
      <c r="Y28" s="61">
        <f t="shared" si="1"/>
        <v>-391114922</v>
      </c>
      <c r="Z28" s="102"/>
      <c r="AA28" s="61">
        <f t="shared" si="1"/>
        <v>600542308</v>
      </c>
      <c r="AB28" s="102"/>
      <c r="AC28" s="61">
        <f t="shared" si="1"/>
        <v>209427386</v>
      </c>
      <c r="AD28" s="96"/>
      <c r="AE28" s="74"/>
      <c r="AK28" s="241"/>
      <c r="AL28" s="241"/>
      <c r="AM28" s="241"/>
      <c r="AN28" s="241"/>
      <c r="AO28" s="241"/>
      <c r="AP28" s="241"/>
      <c r="AQ28" s="241"/>
      <c r="AR28" s="241"/>
      <c r="AS28" s="241"/>
      <c r="AT28" s="241"/>
      <c r="AU28" s="241"/>
      <c r="AV28" s="241"/>
      <c r="AW28" s="241"/>
      <c r="AX28" s="241"/>
      <c r="AY28" s="241"/>
      <c r="AZ28" s="241"/>
      <c r="BA28" s="241"/>
      <c r="BB28" s="241"/>
      <c r="BC28" s="241"/>
      <c r="BD28" s="241"/>
      <c r="BE28" s="241"/>
      <c r="BF28" s="241"/>
      <c r="BG28" s="241"/>
      <c r="BH28" s="241"/>
      <c r="BI28" s="241"/>
      <c r="BJ28" s="241"/>
      <c r="BK28" s="241"/>
      <c r="BL28" s="241"/>
      <c r="BM28" s="241"/>
      <c r="BN28" s="241"/>
      <c r="BO28" s="241"/>
      <c r="BP28" s="241"/>
      <c r="BQ28" s="241"/>
      <c r="BR28" s="241"/>
      <c r="BS28" s="241"/>
      <c r="BT28" s="241"/>
      <c r="BU28" s="241"/>
      <c r="BV28" s="241"/>
      <c r="BW28" s="241"/>
      <c r="BX28" s="241"/>
      <c r="BY28" s="241"/>
      <c r="BZ28" s="241"/>
      <c r="CA28" s="241"/>
      <c r="CB28" s="241"/>
      <c r="CC28" s="241"/>
      <c r="CD28" s="241"/>
    </row>
    <row r="29" spans="1:82" s="87" customFormat="1" ht="8.9" customHeight="1">
      <c r="A29" s="95"/>
      <c r="B29" s="94"/>
      <c r="C29" s="96"/>
      <c r="D29" s="96"/>
      <c r="E29" s="96"/>
      <c r="F29" s="96"/>
      <c r="G29" s="96"/>
      <c r="H29" s="96"/>
      <c r="I29" s="96"/>
      <c r="J29" s="96"/>
      <c r="K29" s="96"/>
      <c r="L29" s="96"/>
      <c r="M29" s="96"/>
      <c r="N29" s="96"/>
      <c r="O29" s="96"/>
      <c r="P29" s="96"/>
      <c r="Q29" s="96"/>
      <c r="R29" s="96"/>
      <c r="S29" s="96"/>
      <c r="T29" s="96"/>
      <c r="U29" s="96"/>
      <c r="V29" s="96"/>
      <c r="W29" s="97"/>
      <c r="X29" s="97"/>
      <c r="Y29" s="97"/>
      <c r="Z29" s="97"/>
      <c r="AA29" s="97"/>
      <c r="AB29" s="97"/>
      <c r="AC29" s="97"/>
      <c r="AE29" s="74"/>
      <c r="AK29" s="241"/>
      <c r="AL29" s="241"/>
      <c r="AM29" s="241"/>
      <c r="AN29" s="241"/>
      <c r="AO29" s="241"/>
      <c r="AP29" s="241"/>
      <c r="AQ29" s="241"/>
      <c r="AR29" s="241"/>
      <c r="AS29" s="241"/>
      <c r="AT29" s="241"/>
      <c r="AU29" s="241"/>
      <c r="AV29" s="241"/>
      <c r="AW29" s="241"/>
      <c r="AX29" s="241"/>
      <c r="AY29" s="241"/>
      <c r="AZ29" s="241"/>
      <c r="BA29" s="241"/>
      <c r="BB29" s="241"/>
      <c r="BC29" s="241"/>
      <c r="BD29" s="241"/>
      <c r="BE29" s="241"/>
      <c r="BF29" s="241"/>
      <c r="BG29" s="241"/>
      <c r="BH29" s="241"/>
      <c r="BI29" s="241"/>
      <c r="BJ29" s="241"/>
      <c r="BK29" s="241"/>
      <c r="BL29" s="241"/>
      <c r="BM29" s="241"/>
      <c r="BN29" s="241"/>
      <c r="BO29" s="241"/>
      <c r="BP29" s="241"/>
      <c r="BQ29" s="241"/>
      <c r="BR29" s="241"/>
      <c r="BS29" s="241"/>
      <c r="BT29" s="241"/>
      <c r="BU29" s="241"/>
      <c r="BV29" s="241"/>
      <c r="BW29" s="241"/>
      <c r="BX29" s="241"/>
      <c r="BY29" s="241"/>
      <c r="BZ29" s="241"/>
      <c r="CA29" s="241"/>
      <c r="CB29" s="241"/>
      <c r="CC29" s="241"/>
      <c r="CD29" s="241"/>
    </row>
    <row r="30" spans="1:82" ht="20.5">
      <c r="A30" s="93" t="s">
        <v>350</v>
      </c>
      <c r="B30" s="94"/>
      <c r="C30" s="62">
        <f>SUM(C28,C21)</f>
        <v>395510181</v>
      </c>
      <c r="D30" s="102"/>
      <c r="E30" s="62">
        <f>SUM(E28,E21)</f>
        <v>18541140050</v>
      </c>
      <c r="F30" s="102"/>
      <c r="G30" s="62">
        <f>SUM(G28,G21)</f>
        <v>0</v>
      </c>
      <c r="H30" s="102"/>
      <c r="I30" s="62">
        <f>SUM(I28,I21)</f>
        <v>-391114922</v>
      </c>
      <c r="J30" s="102"/>
      <c r="K30" s="62">
        <f>SUM(K28,K21)</f>
        <v>0</v>
      </c>
      <c r="L30" s="102"/>
      <c r="M30" s="62">
        <f>SUM(M28,M21)</f>
        <v>0</v>
      </c>
      <c r="N30" s="102"/>
      <c r="O30" s="62">
        <f>SUM(O28,O21)</f>
        <v>0</v>
      </c>
      <c r="P30" s="102"/>
      <c r="Q30" s="62">
        <f>SUM(Q28,Q21)</f>
        <v>0</v>
      </c>
      <c r="R30" s="102"/>
      <c r="S30" s="62">
        <f>SUM(S28,S21)</f>
        <v>0</v>
      </c>
      <c r="T30" s="102"/>
      <c r="U30" s="62">
        <f>SUM(U28,U21)</f>
        <v>0</v>
      </c>
      <c r="V30" s="102"/>
      <c r="W30" s="62">
        <f>SUM(W28,W21)</f>
        <v>0</v>
      </c>
      <c r="X30" s="102"/>
      <c r="Y30" s="62">
        <f>SUM(Y28,Y21)</f>
        <v>18545535309</v>
      </c>
      <c r="Z30" s="102"/>
      <c r="AA30" s="62">
        <f>SUM(AA28,AA21)</f>
        <v>594052684</v>
      </c>
      <c r="AB30" s="102"/>
      <c r="AC30" s="62">
        <f>SUM(AC28,AC21)</f>
        <v>19139587993</v>
      </c>
      <c r="AD30" s="88"/>
    </row>
    <row r="31" spans="1:82" s="87" customFormat="1" ht="8.9" customHeight="1">
      <c r="A31" s="95"/>
      <c r="B31" s="94"/>
      <c r="C31" s="96"/>
      <c r="D31" s="96"/>
      <c r="E31" s="96"/>
      <c r="F31" s="96"/>
      <c r="G31" s="96"/>
      <c r="H31" s="96"/>
      <c r="I31" s="96"/>
      <c r="J31" s="96"/>
      <c r="K31" s="96"/>
      <c r="L31" s="96"/>
      <c r="M31" s="96"/>
      <c r="N31" s="96"/>
      <c r="O31" s="96"/>
      <c r="P31" s="96"/>
      <c r="Q31" s="96"/>
      <c r="R31" s="96"/>
      <c r="S31" s="96"/>
      <c r="T31" s="96"/>
      <c r="U31" s="96"/>
      <c r="V31" s="96"/>
      <c r="W31" s="97"/>
      <c r="X31" s="97"/>
      <c r="Y31" s="97"/>
      <c r="Z31" s="97"/>
      <c r="AA31" s="97"/>
      <c r="AB31" s="97"/>
      <c r="AC31" s="97"/>
      <c r="AE31" s="74"/>
      <c r="AK31" s="241"/>
      <c r="AL31" s="241"/>
      <c r="AM31" s="241"/>
      <c r="AN31" s="241"/>
      <c r="AO31" s="241"/>
      <c r="AP31" s="241"/>
      <c r="AQ31" s="241"/>
      <c r="AR31" s="241"/>
      <c r="AS31" s="241"/>
      <c r="AT31" s="241"/>
      <c r="AU31" s="241"/>
      <c r="AV31" s="241"/>
      <c r="AW31" s="241"/>
      <c r="AX31" s="241"/>
      <c r="AY31" s="241"/>
      <c r="AZ31" s="241"/>
      <c r="BA31" s="241"/>
      <c r="BB31" s="241"/>
      <c r="BC31" s="241"/>
      <c r="BD31" s="241"/>
      <c r="BE31" s="241"/>
      <c r="BF31" s="241"/>
      <c r="BG31" s="241"/>
      <c r="BH31" s="241"/>
      <c r="BI31" s="241"/>
      <c r="BJ31" s="241"/>
      <c r="BK31" s="241"/>
      <c r="BL31" s="241"/>
      <c r="BM31" s="241"/>
      <c r="BN31" s="241"/>
      <c r="BO31" s="241"/>
      <c r="BP31" s="241"/>
      <c r="BQ31" s="241"/>
      <c r="BR31" s="241"/>
      <c r="BS31" s="241"/>
      <c r="BT31" s="241"/>
      <c r="BU31" s="241"/>
      <c r="BV31" s="241"/>
      <c r="BW31" s="241"/>
      <c r="BX31" s="241"/>
      <c r="BY31" s="241"/>
      <c r="BZ31" s="241"/>
      <c r="CA31" s="241"/>
      <c r="CB31" s="241"/>
      <c r="CC31" s="241"/>
      <c r="CD31" s="241"/>
    </row>
    <row r="32" spans="1:82" s="87" customFormat="1" ht="20.5">
      <c r="A32" s="95" t="s">
        <v>151</v>
      </c>
      <c r="B32" s="94"/>
      <c r="C32" s="63"/>
      <c r="D32" s="102"/>
      <c r="E32" s="63"/>
      <c r="F32" s="102"/>
      <c r="G32" s="63"/>
      <c r="H32" s="102"/>
      <c r="I32" s="63"/>
      <c r="J32" s="102"/>
      <c r="K32" s="63"/>
      <c r="L32" s="102"/>
      <c r="M32" s="63"/>
      <c r="N32" s="102"/>
      <c r="O32" s="63"/>
      <c r="P32" s="102"/>
      <c r="Q32" s="63"/>
      <c r="R32" s="102"/>
      <c r="S32" s="63"/>
      <c r="T32" s="102"/>
      <c r="U32" s="63"/>
      <c r="V32" s="102"/>
      <c r="W32" s="63"/>
      <c r="X32" s="102"/>
      <c r="Y32" s="63"/>
      <c r="Z32" s="102"/>
      <c r="AA32" s="63"/>
      <c r="AB32" s="102"/>
      <c r="AC32" s="63"/>
      <c r="AD32" s="90"/>
      <c r="AE32" s="74"/>
      <c r="AK32" s="241"/>
      <c r="AL32" s="241"/>
      <c r="AM32" s="241"/>
      <c r="AN32" s="241"/>
      <c r="AO32" s="241"/>
      <c r="AP32" s="241"/>
      <c r="AQ32" s="241"/>
      <c r="AR32" s="241"/>
      <c r="AS32" s="241"/>
      <c r="AT32" s="241"/>
      <c r="AU32" s="241"/>
      <c r="AV32" s="241"/>
      <c r="AW32" s="241"/>
      <c r="AX32" s="241"/>
      <c r="AY32" s="241"/>
      <c r="AZ32" s="241"/>
      <c r="BA32" s="241"/>
      <c r="BB32" s="241"/>
      <c r="BC32" s="241"/>
      <c r="BD32" s="241"/>
      <c r="BE32" s="241"/>
      <c r="BF32" s="241"/>
      <c r="BG32" s="241"/>
      <c r="BH32" s="241"/>
      <c r="BI32" s="241"/>
      <c r="BJ32" s="241"/>
      <c r="BK32" s="241"/>
      <c r="BL32" s="241"/>
      <c r="BM32" s="241"/>
      <c r="BN32" s="241"/>
      <c r="BO32" s="241"/>
      <c r="BP32" s="241"/>
      <c r="BQ32" s="241"/>
      <c r="BR32" s="241"/>
      <c r="BS32" s="241"/>
      <c r="BT32" s="241"/>
      <c r="BU32" s="241"/>
      <c r="BV32" s="241"/>
      <c r="BW32" s="241"/>
      <c r="BX32" s="241"/>
      <c r="BY32" s="241"/>
      <c r="BZ32" s="241"/>
      <c r="CA32" s="241"/>
      <c r="CB32" s="241"/>
      <c r="CC32" s="241"/>
      <c r="CD32" s="241"/>
    </row>
    <row r="33" spans="1:82" s="87" customFormat="1" ht="20.5">
      <c r="A33" s="98" t="s">
        <v>162</v>
      </c>
      <c r="B33" s="94"/>
      <c r="C33" s="60">
        <v>0</v>
      </c>
      <c r="D33" s="99"/>
      <c r="E33" s="60">
        <v>0</v>
      </c>
      <c r="F33" s="99"/>
      <c r="G33" s="60">
        <v>0</v>
      </c>
      <c r="H33" s="99"/>
      <c r="I33" s="60">
        <v>0</v>
      </c>
      <c r="J33" s="99"/>
      <c r="K33" s="60">
        <v>0</v>
      </c>
      <c r="L33" s="99"/>
      <c r="M33" s="60">
        <v>0</v>
      </c>
      <c r="N33" s="99"/>
      <c r="O33" s="60">
        <v>0</v>
      </c>
      <c r="P33" s="96"/>
      <c r="Q33" s="60">
        <v>761315361</v>
      </c>
      <c r="R33" s="96"/>
      <c r="S33" s="60">
        <v>0</v>
      </c>
      <c r="T33" s="96"/>
      <c r="U33" s="60">
        <v>0</v>
      </c>
      <c r="V33" s="96"/>
      <c r="W33" s="99">
        <f>SUM(S33:U33)</f>
        <v>0</v>
      </c>
      <c r="X33" s="96"/>
      <c r="Y33" s="99">
        <f>SUM(W33,C33:Q33)</f>
        <v>761315361</v>
      </c>
      <c r="Z33" s="96"/>
      <c r="AA33" s="60">
        <v>65722826</v>
      </c>
      <c r="AB33" s="96"/>
      <c r="AC33" s="99">
        <f>SUM(Y33:AA33)</f>
        <v>827038187</v>
      </c>
      <c r="AD33" s="90"/>
      <c r="AE33" s="74">
        <v>0</v>
      </c>
      <c r="AF33" s="91">
        <v>0</v>
      </c>
      <c r="AG33" s="91">
        <v>0</v>
      </c>
      <c r="AH33" s="92">
        <v>0</v>
      </c>
      <c r="AI33" s="92">
        <v>0</v>
      </c>
      <c r="AJ33" s="97"/>
      <c r="AK33" s="241"/>
      <c r="AL33" s="241"/>
      <c r="AM33" s="241"/>
      <c r="AN33" s="241"/>
      <c r="AO33" s="241"/>
      <c r="AP33" s="241"/>
      <c r="AQ33" s="241"/>
      <c r="AR33" s="241"/>
      <c r="AS33" s="241"/>
      <c r="AT33" s="241"/>
      <c r="AU33" s="241"/>
      <c r="AV33" s="241"/>
      <c r="AW33" s="241"/>
      <c r="AX33" s="241"/>
      <c r="AY33" s="241"/>
      <c r="AZ33" s="241"/>
      <c r="BA33" s="241"/>
      <c r="BB33" s="241"/>
      <c r="BC33" s="241"/>
      <c r="BD33" s="241"/>
      <c r="BE33" s="241"/>
      <c r="BF33" s="241"/>
      <c r="BG33" s="241"/>
      <c r="BH33" s="241"/>
      <c r="BI33" s="241"/>
      <c r="BJ33" s="241"/>
      <c r="BK33" s="241"/>
      <c r="BL33" s="241"/>
      <c r="BM33" s="241"/>
      <c r="BN33" s="241"/>
      <c r="BO33" s="241"/>
      <c r="BP33" s="241"/>
      <c r="BQ33" s="241"/>
      <c r="BR33" s="241"/>
      <c r="BS33" s="241"/>
      <c r="BT33" s="241"/>
      <c r="BU33" s="241"/>
      <c r="BV33" s="241"/>
      <c r="BW33" s="241"/>
      <c r="BX33" s="241"/>
      <c r="BY33" s="241"/>
      <c r="BZ33" s="241"/>
      <c r="CA33" s="241"/>
      <c r="CB33" s="241"/>
      <c r="CC33" s="241"/>
      <c r="CD33" s="241"/>
    </row>
    <row r="34" spans="1:82" s="87" customFormat="1" ht="20.5">
      <c r="A34" s="98" t="s">
        <v>374</v>
      </c>
      <c r="B34" s="94"/>
      <c r="C34" s="60">
        <v>0</v>
      </c>
      <c r="D34" s="99"/>
      <c r="E34" s="60">
        <v>0</v>
      </c>
      <c r="F34" s="99"/>
      <c r="G34" s="60">
        <v>0</v>
      </c>
      <c r="H34" s="96"/>
      <c r="I34" s="60">
        <v>0</v>
      </c>
      <c r="J34" s="96"/>
      <c r="K34" s="60">
        <v>0</v>
      </c>
      <c r="L34" s="96"/>
      <c r="M34" s="60">
        <v>0</v>
      </c>
      <c r="N34" s="96"/>
      <c r="O34" s="60">
        <v>0</v>
      </c>
      <c r="P34" s="96"/>
      <c r="Q34" s="60">
        <v>-41627805</v>
      </c>
      <c r="R34" s="96"/>
      <c r="S34" s="64">
        <v>-77132074</v>
      </c>
      <c r="T34" s="96"/>
      <c r="U34" s="64">
        <v>24447270</v>
      </c>
      <c r="V34" s="96"/>
      <c r="W34" s="99">
        <f>SUM(S34,U34)</f>
        <v>-52684804</v>
      </c>
      <c r="X34" s="96"/>
      <c r="Y34" s="99">
        <f>SUM(W34,C34:Q34)</f>
        <v>-94312609</v>
      </c>
      <c r="Z34" s="96"/>
      <c r="AA34" s="60">
        <v>-1375903</v>
      </c>
      <c r="AB34" s="96"/>
      <c r="AC34" s="99">
        <f>SUM(Y34:AA34)</f>
        <v>-95688512</v>
      </c>
      <c r="AD34" s="90"/>
      <c r="AE34" s="74">
        <v>0</v>
      </c>
      <c r="AF34" s="91">
        <v>0</v>
      </c>
      <c r="AG34" s="91">
        <v>0</v>
      </c>
      <c r="AH34" s="92">
        <v>0</v>
      </c>
      <c r="AI34" s="92">
        <v>0</v>
      </c>
      <c r="AJ34" s="97"/>
      <c r="AK34" s="241"/>
      <c r="AL34" s="241"/>
      <c r="AM34" s="241"/>
      <c r="AN34" s="241"/>
      <c r="AO34" s="241"/>
      <c r="AP34" s="241"/>
      <c r="AQ34" s="241"/>
      <c r="AR34" s="241"/>
      <c r="AS34" s="241"/>
      <c r="AT34" s="241"/>
      <c r="AU34" s="241"/>
      <c r="AV34" s="241"/>
      <c r="AW34" s="241"/>
      <c r="AX34" s="241"/>
      <c r="AY34" s="241"/>
      <c r="AZ34" s="241"/>
      <c r="BA34" s="241"/>
      <c r="BB34" s="241"/>
      <c r="BC34" s="241"/>
      <c r="BD34" s="241"/>
      <c r="BE34" s="241"/>
      <c r="BF34" s="241"/>
      <c r="BG34" s="241"/>
      <c r="BH34" s="241"/>
      <c r="BI34" s="241"/>
      <c r="BJ34" s="241"/>
      <c r="BK34" s="241"/>
      <c r="BL34" s="241"/>
      <c r="BM34" s="241"/>
      <c r="BN34" s="241"/>
      <c r="BO34" s="241"/>
      <c r="BP34" s="241"/>
      <c r="BQ34" s="241"/>
      <c r="BR34" s="241"/>
      <c r="BS34" s="241"/>
      <c r="BT34" s="241"/>
      <c r="BU34" s="241"/>
      <c r="BV34" s="241"/>
      <c r="BW34" s="241"/>
      <c r="BX34" s="241"/>
      <c r="BY34" s="241"/>
      <c r="BZ34" s="241"/>
      <c r="CA34" s="241"/>
      <c r="CB34" s="241"/>
      <c r="CC34" s="241"/>
      <c r="CD34" s="241"/>
    </row>
    <row r="35" spans="1:82" s="87" customFormat="1" ht="20.5">
      <c r="A35" s="95" t="s">
        <v>153</v>
      </c>
      <c r="B35" s="100"/>
      <c r="C35" s="61">
        <f>SUM(C33:C34)</f>
        <v>0</v>
      </c>
      <c r="D35" s="102"/>
      <c r="E35" s="61">
        <f>SUM(E33:E34)</f>
        <v>0</v>
      </c>
      <c r="F35" s="102"/>
      <c r="G35" s="61">
        <f>SUM(G33:G34)</f>
        <v>0</v>
      </c>
      <c r="H35" s="102"/>
      <c r="I35" s="61">
        <f>SUM(I33:I34)</f>
        <v>0</v>
      </c>
      <c r="J35" s="102"/>
      <c r="K35" s="61">
        <f>SUM(K33:K34)</f>
        <v>0</v>
      </c>
      <c r="L35" s="102"/>
      <c r="M35" s="61">
        <f>SUM(M33:M34)</f>
        <v>0</v>
      </c>
      <c r="N35" s="102"/>
      <c r="O35" s="61">
        <f>SUM(O33:O34)</f>
        <v>0</v>
      </c>
      <c r="P35" s="102"/>
      <c r="Q35" s="61">
        <f>SUM(Q33:Q34)</f>
        <v>719687556</v>
      </c>
      <c r="R35" s="102"/>
      <c r="S35" s="61">
        <f>SUM(S33:S34)</f>
        <v>-77132074</v>
      </c>
      <c r="T35" s="102"/>
      <c r="U35" s="61">
        <f>SUM(U33:U34)</f>
        <v>24447270</v>
      </c>
      <c r="V35" s="102"/>
      <c r="W35" s="61">
        <f>SUM(W33:W34)</f>
        <v>-52684804</v>
      </c>
      <c r="X35" s="102"/>
      <c r="Y35" s="61">
        <f>SUM(Y33:Y34)</f>
        <v>667002752</v>
      </c>
      <c r="Z35" s="102"/>
      <c r="AA35" s="61">
        <f>SUM(AA33:AA34)</f>
        <v>64346923</v>
      </c>
      <c r="AB35" s="102"/>
      <c r="AC35" s="61">
        <f>SUM(AC33:AC34)</f>
        <v>731349675</v>
      </c>
      <c r="AD35" s="90"/>
      <c r="AE35" s="74">
        <v>0</v>
      </c>
      <c r="AJ35" s="97"/>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1"/>
      <c r="BL35" s="241"/>
      <c r="BM35" s="241"/>
      <c r="BN35" s="241"/>
      <c r="BO35" s="241"/>
      <c r="BP35" s="241"/>
      <c r="BQ35" s="241"/>
      <c r="BR35" s="241"/>
      <c r="BS35" s="241"/>
      <c r="BT35" s="241"/>
      <c r="BU35" s="241"/>
      <c r="BV35" s="241"/>
      <c r="BW35" s="241"/>
      <c r="BX35" s="241"/>
      <c r="BY35" s="241"/>
      <c r="BZ35" s="241"/>
      <c r="CA35" s="241"/>
      <c r="CB35" s="241"/>
      <c r="CC35" s="241"/>
      <c r="CD35" s="241"/>
    </row>
    <row r="36" spans="1:82" s="87" customFormat="1" ht="4.4000000000000004" customHeight="1">
      <c r="A36" s="95"/>
      <c r="B36" s="94"/>
      <c r="C36" s="96"/>
      <c r="D36" s="96"/>
      <c r="E36" s="96"/>
      <c r="F36" s="96"/>
      <c r="G36" s="96"/>
      <c r="H36" s="96"/>
      <c r="I36" s="96"/>
      <c r="J36" s="96"/>
      <c r="K36" s="96"/>
      <c r="L36" s="96"/>
      <c r="M36" s="96"/>
      <c r="N36" s="96"/>
      <c r="O36" s="96"/>
      <c r="P36" s="96"/>
      <c r="Q36" s="96"/>
      <c r="R36" s="96"/>
      <c r="S36" s="96"/>
      <c r="T36" s="96"/>
      <c r="U36" s="96"/>
      <c r="V36" s="96"/>
      <c r="W36" s="97"/>
      <c r="X36" s="97"/>
      <c r="Y36" s="97"/>
      <c r="Z36" s="97"/>
      <c r="AA36" s="97"/>
      <c r="AB36" s="97"/>
      <c r="AC36" s="97"/>
      <c r="AE36" s="74"/>
      <c r="AK36" s="241"/>
      <c r="AL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1"/>
      <c r="CB36" s="241"/>
      <c r="CC36" s="241"/>
      <c r="CD36" s="241"/>
    </row>
    <row r="37" spans="1:82" s="87" customFormat="1" ht="20.5" hidden="1">
      <c r="A37" s="98" t="s">
        <v>355</v>
      </c>
      <c r="B37" s="94"/>
      <c r="C37" s="75">
        <v>0</v>
      </c>
      <c r="D37" s="75"/>
      <c r="E37" s="75">
        <v>0</v>
      </c>
      <c r="F37" s="75"/>
      <c r="G37" s="75">
        <v>0</v>
      </c>
      <c r="H37" s="75"/>
      <c r="I37" s="75">
        <v>0</v>
      </c>
      <c r="J37" s="75"/>
      <c r="K37" s="75">
        <v>0</v>
      </c>
      <c r="L37" s="75"/>
      <c r="M37" s="75">
        <v>0</v>
      </c>
      <c r="N37" s="75"/>
      <c r="O37" s="75">
        <v>0</v>
      </c>
      <c r="P37" s="75"/>
      <c r="Q37" s="75">
        <v>0</v>
      </c>
      <c r="R37" s="75"/>
      <c r="S37" s="75">
        <v>0</v>
      </c>
      <c r="T37" s="75"/>
      <c r="U37" s="75">
        <v>0</v>
      </c>
      <c r="V37" s="75"/>
      <c r="W37" s="99">
        <f>SUM(S37:U37)</f>
        <v>0</v>
      </c>
      <c r="X37" s="75"/>
      <c r="Y37" s="99">
        <f>SUM(W37,C37:Q37)</f>
        <v>0</v>
      </c>
      <c r="Z37" s="75"/>
      <c r="AA37" s="75">
        <v>0</v>
      </c>
      <c r="AB37" s="75"/>
      <c r="AC37" s="75">
        <v>0</v>
      </c>
      <c r="AD37" s="90"/>
      <c r="AE37" s="86"/>
      <c r="AK37" s="241"/>
      <c r="AL37" s="241"/>
      <c r="AM37" s="241"/>
      <c r="AN37" s="241"/>
      <c r="AO37" s="241"/>
      <c r="AP37" s="241"/>
      <c r="AQ37" s="241"/>
      <c r="AR37" s="241"/>
      <c r="AS37" s="241"/>
      <c r="AT37" s="241"/>
      <c r="AU37" s="241"/>
      <c r="AV37" s="241"/>
      <c r="AW37" s="241"/>
      <c r="AX37" s="241"/>
      <c r="AY37" s="241"/>
      <c r="AZ37" s="241"/>
      <c r="BA37" s="241"/>
      <c r="BB37" s="241"/>
      <c r="BC37" s="241"/>
      <c r="BD37" s="241"/>
      <c r="BE37" s="241"/>
      <c r="BF37" s="241"/>
      <c r="BG37" s="241"/>
      <c r="BH37" s="241"/>
      <c r="BI37" s="241"/>
      <c r="BJ37" s="241"/>
      <c r="BK37" s="241"/>
      <c r="BL37" s="241"/>
      <c r="BM37" s="241"/>
      <c r="BN37" s="241"/>
      <c r="BO37" s="241"/>
      <c r="BP37" s="241"/>
      <c r="BQ37" s="241"/>
      <c r="BR37" s="241"/>
      <c r="BS37" s="241"/>
      <c r="BT37" s="241"/>
      <c r="BU37" s="241"/>
      <c r="BV37" s="241"/>
      <c r="BW37" s="241"/>
      <c r="BX37" s="241"/>
      <c r="BY37" s="241"/>
      <c r="BZ37" s="241"/>
      <c r="CA37" s="241"/>
      <c r="CB37" s="241"/>
      <c r="CC37" s="241"/>
      <c r="CD37" s="241"/>
    </row>
    <row r="38" spans="1:82" ht="21" thickBot="1">
      <c r="A38" s="95" t="s">
        <v>365</v>
      </c>
      <c r="B38" s="94"/>
      <c r="C38" s="106">
        <f>SUM(C37,C35,C30,C15)</f>
        <v>905510153</v>
      </c>
      <c r="D38" s="96"/>
      <c r="E38" s="106">
        <f>SUM(E37,E35,E30,E15)</f>
        <v>19876969640</v>
      </c>
      <c r="F38" s="96"/>
      <c r="G38" s="106">
        <f>SUM(G37,G35,G30,G15)</f>
        <v>390969319</v>
      </c>
      <c r="H38" s="96"/>
      <c r="I38" s="106">
        <f>SUM(I37,I35,I30,I15)</f>
        <v>-321832008</v>
      </c>
      <c r="J38" s="96"/>
      <c r="K38" s="106">
        <f>SUM(K37,K35,K30,K15)</f>
        <v>428789709</v>
      </c>
      <c r="L38" s="96"/>
      <c r="M38" s="106">
        <f>SUM(M37,M35,M30,M15)</f>
        <v>3241598</v>
      </c>
      <c r="N38" s="96"/>
      <c r="O38" s="106">
        <f>SUM(O37,O35,O30,O15)</f>
        <v>90551015</v>
      </c>
      <c r="P38" s="96"/>
      <c r="Q38" s="106">
        <f>SUM(Q37,Q35,Q30,Q15)</f>
        <v>885283053</v>
      </c>
      <c r="R38" s="96"/>
      <c r="S38" s="106">
        <f>SUM(S37,S35,S30,S15)</f>
        <v>18265175</v>
      </c>
      <c r="T38" s="96"/>
      <c r="U38" s="106">
        <f>SUM(U37,U35,U30,U15)</f>
        <v>52090838</v>
      </c>
      <c r="V38" s="96"/>
      <c r="W38" s="106">
        <f>SUM(W37,W35,W30,W15)</f>
        <v>70356013</v>
      </c>
      <c r="X38" s="96"/>
      <c r="Y38" s="106">
        <f>SUM(Y37,Y35,Y30,Y15)</f>
        <v>22329838492</v>
      </c>
      <c r="Z38" s="96"/>
      <c r="AA38" s="106">
        <f>SUM(AA37,AA35,AA30,AA15)</f>
        <v>975488105</v>
      </c>
      <c r="AB38" s="96"/>
      <c r="AC38" s="106">
        <f>SUM(AC37,AC35,AC30,AC15)</f>
        <v>23305326597</v>
      </c>
      <c r="AD38" s="88"/>
    </row>
    <row r="39" spans="1:82" ht="20.5" thickTop="1">
      <c r="C39" s="74"/>
      <c r="D39" s="86"/>
      <c r="E39" s="74"/>
      <c r="F39" s="86"/>
      <c r="G39" s="74"/>
      <c r="H39" s="86"/>
      <c r="I39" s="74"/>
      <c r="J39" s="86"/>
      <c r="K39" s="74"/>
      <c r="L39" s="86"/>
      <c r="M39" s="74"/>
      <c r="N39" s="86"/>
      <c r="O39" s="74"/>
      <c r="P39" s="86"/>
      <c r="Q39" s="74"/>
      <c r="R39" s="86"/>
      <c r="S39" s="74"/>
      <c r="T39" s="86"/>
      <c r="U39" s="74"/>
      <c r="V39" s="86"/>
      <c r="W39" s="74"/>
      <c r="X39" s="86"/>
      <c r="Y39" s="74"/>
      <c r="Z39" s="86"/>
      <c r="AA39" s="189"/>
      <c r="AB39" s="190"/>
      <c r="AC39" s="189"/>
      <c r="AD39" s="208"/>
    </row>
    <row r="40" spans="1:82">
      <c r="H40" s="165"/>
    </row>
    <row r="92" spans="2:2">
      <c r="B92" s="101">
        <v>-514000000</v>
      </c>
    </row>
    <row r="97" spans="2:2">
      <c r="B97" s="166">
        <v>-113413717</v>
      </c>
    </row>
  </sheetData>
  <mergeCells count="4">
    <mergeCell ref="C4:AC4"/>
    <mergeCell ref="O5:Q5"/>
    <mergeCell ref="S5:W5"/>
    <mergeCell ref="C13:AC13"/>
  </mergeCells>
  <pageMargins left="0.7" right="0.7" top="0.48" bottom="0.5" header="0.5" footer="0.5"/>
  <pageSetup paperSize="9" scale="48" firstPageNumber="12" orientation="landscape" useFirstPageNumber="1" r:id="rId1"/>
  <headerFooter>
    <oddFooter>&amp;Lหมายเหตุประกอบงบการเงินเป็นส่วนหนึ่งของงบการเงินนี้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C3109-9477-443E-9DC8-ADC181095183}">
  <sheetPr>
    <pageSetUpPr fitToPage="1"/>
  </sheetPr>
  <dimension ref="A1:AL102"/>
  <sheetViews>
    <sheetView showGridLines="0" view="pageBreakPreview" zoomScale="70" zoomScaleNormal="80" zoomScaleSheetLayoutView="70" workbookViewId="0">
      <selection activeCell="C47" sqref="C47:AE83"/>
    </sheetView>
  </sheetViews>
  <sheetFormatPr defaultColWidth="9.09765625" defaultRowHeight="20"/>
  <cols>
    <col min="1" max="1" width="60.69921875" style="98" bestFit="1" customWidth="1"/>
    <col min="2" max="2" width="7.3984375" style="101" customWidth="1"/>
    <col min="3" max="3" width="14.8984375" style="89" customWidth="1"/>
    <col min="4" max="4" width="1" style="89" customWidth="1"/>
    <col min="5" max="5" width="14.8984375" style="89" customWidth="1"/>
    <col min="6" max="6" width="1" style="89" customWidth="1"/>
    <col min="7" max="7" width="14.8984375" style="89" customWidth="1"/>
    <col min="8" max="8" width="1" style="89" customWidth="1"/>
    <col min="9" max="9" width="14.8984375" style="89" customWidth="1"/>
    <col min="10" max="10" width="1" style="89" customWidth="1"/>
    <col min="11" max="11" width="14.8984375" style="89" customWidth="1"/>
    <col min="12" max="12" width="1" style="89" customWidth="1"/>
    <col min="13" max="13" width="14.8984375" style="89" customWidth="1"/>
    <col min="14" max="14" width="1" style="89" customWidth="1"/>
    <col min="15" max="15" width="14.8984375" style="89" customWidth="1"/>
    <col min="16" max="16" width="1" style="89" customWidth="1"/>
    <col min="17" max="17" width="14.8984375" style="89" customWidth="1"/>
    <col min="18" max="18" width="1" style="89" customWidth="1"/>
    <col min="19" max="19" width="14.8984375" style="89" customWidth="1"/>
    <col min="20" max="20" width="1" style="89" customWidth="1"/>
    <col min="21" max="21" width="14.8984375" style="89" customWidth="1"/>
    <col min="22" max="22" width="0.8984375" style="89" customWidth="1"/>
    <col min="23" max="23" width="14.8984375" style="89" customWidth="1"/>
    <col min="24" max="24" width="0.8984375" style="89" customWidth="1"/>
    <col min="25" max="25" width="14.8984375" style="89" customWidth="1"/>
    <col min="26" max="26" width="1" style="89" customWidth="1"/>
    <col min="27" max="27" width="14.8984375" style="89" customWidth="1"/>
    <col min="28" max="28" width="1" style="89" customWidth="1"/>
    <col min="29" max="29" width="14.8984375" style="89" customWidth="1"/>
    <col min="30" max="30" width="1" style="89" customWidth="1"/>
    <col min="31" max="31" width="14.8984375" style="89" customWidth="1"/>
    <col min="32" max="32" width="1.09765625" style="89" customWidth="1"/>
    <col min="33" max="33" width="10.59765625" style="74" hidden="1" customWidth="1"/>
    <col min="34" max="34" width="11" style="89" hidden="1" customWidth="1"/>
    <col min="35" max="37" width="0" style="89" hidden="1" customWidth="1"/>
    <col min="38" max="38" width="12.69921875" style="89" bestFit="1" customWidth="1"/>
    <col min="39" max="16384" width="9.09765625" style="89"/>
  </cols>
  <sheetData>
    <row r="1" spans="1:33" customFormat="1" ht="22">
      <c r="A1" s="126" t="s">
        <v>362</v>
      </c>
      <c r="B1" s="152"/>
      <c r="C1" s="153"/>
      <c r="D1" s="5"/>
      <c r="E1" s="153"/>
      <c r="G1" s="153"/>
      <c r="I1" s="153"/>
      <c r="M1" s="153"/>
      <c r="AF1" s="5"/>
      <c r="AG1" s="140"/>
    </row>
    <row r="2" spans="1:33" customFormat="1" ht="21.65" customHeight="1">
      <c r="A2" s="126" t="s">
        <v>394</v>
      </c>
      <c r="B2" s="152"/>
      <c r="AF2" s="5"/>
      <c r="AG2" s="140"/>
    </row>
    <row r="3" spans="1:33" customFormat="1" ht="21.65" customHeight="1">
      <c r="A3" s="126"/>
      <c r="B3" s="152"/>
      <c r="AF3" s="5"/>
      <c r="AG3" s="140"/>
    </row>
    <row r="4" spans="1:33" ht="20.5">
      <c r="A4" s="154"/>
      <c r="C4" s="253" t="s">
        <v>1</v>
      </c>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87"/>
    </row>
    <row r="5" spans="1:33" ht="20.5">
      <c r="B5" s="98"/>
      <c r="D5" s="155"/>
      <c r="E5" s="156"/>
      <c r="F5" s="156"/>
      <c r="H5" s="156"/>
      <c r="J5" s="156"/>
      <c r="L5" s="156"/>
      <c r="N5" s="156"/>
      <c r="O5" s="254" t="s">
        <v>69</v>
      </c>
      <c r="P5" s="254"/>
      <c r="Q5" s="254"/>
      <c r="S5" s="254" t="s">
        <v>73</v>
      </c>
      <c r="T5" s="254"/>
      <c r="U5" s="254"/>
      <c r="V5" s="254"/>
      <c r="W5" s="254"/>
      <c r="X5" s="254"/>
      <c r="Y5" s="254"/>
      <c r="Z5" s="94"/>
      <c r="AA5" s="94"/>
      <c r="AB5" s="155"/>
      <c r="AC5" s="155"/>
      <c r="AE5" s="155"/>
      <c r="AF5" s="155"/>
    </row>
    <row r="6" spans="1:33" ht="6" customHeight="1">
      <c r="B6" s="98"/>
      <c r="D6" s="155"/>
      <c r="E6" s="156"/>
      <c r="F6" s="156"/>
      <c r="H6" s="156"/>
      <c r="J6" s="156"/>
      <c r="L6" s="156"/>
      <c r="N6" s="156"/>
      <c r="O6" s="156"/>
      <c r="P6" s="156"/>
      <c r="Q6" s="156"/>
      <c r="S6" s="156"/>
      <c r="T6" s="156"/>
      <c r="U6" s="156"/>
      <c r="V6" s="156"/>
      <c r="W6" s="156"/>
      <c r="X6" s="156"/>
      <c r="Y6" s="156"/>
      <c r="Z6" s="94"/>
      <c r="AA6" s="94"/>
      <c r="AB6" s="155"/>
      <c r="AC6" s="155"/>
      <c r="AE6" s="155"/>
      <c r="AF6" s="155"/>
    </row>
    <row r="7" spans="1:33" ht="20.5">
      <c r="B7" s="98"/>
      <c r="D7" s="155"/>
      <c r="E7" s="156"/>
      <c r="F7" s="156"/>
      <c r="H7" s="156"/>
      <c r="I7" s="156" t="s">
        <v>489</v>
      </c>
      <c r="J7" s="156"/>
      <c r="L7" s="156"/>
      <c r="N7" s="156"/>
      <c r="O7" s="156"/>
      <c r="P7" s="156"/>
      <c r="Q7" s="156"/>
      <c r="S7" s="156"/>
      <c r="T7" s="156"/>
      <c r="U7" s="156"/>
      <c r="V7" s="156"/>
      <c r="W7" s="156"/>
      <c r="X7" s="156"/>
      <c r="Y7" s="156"/>
      <c r="Z7" s="94"/>
      <c r="AA7" s="94"/>
      <c r="AB7" s="155"/>
      <c r="AC7" s="155"/>
      <c r="AE7" s="155"/>
      <c r="AF7" s="155"/>
    </row>
    <row r="8" spans="1:33" ht="20.5">
      <c r="B8" s="98"/>
      <c r="D8" s="155"/>
      <c r="E8" s="156"/>
      <c r="F8" s="156"/>
      <c r="G8" s="156"/>
      <c r="H8" s="156"/>
      <c r="I8" s="156" t="s">
        <v>129</v>
      </c>
      <c r="J8" s="156"/>
      <c r="K8" s="156"/>
      <c r="L8" s="156"/>
      <c r="M8" s="156"/>
      <c r="N8" s="156"/>
      <c r="O8" s="156"/>
      <c r="P8" s="156"/>
      <c r="Q8" s="156"/>
      <c r="S8" s="156"/>
      <c r="U8" s="156"/>
      <c r="V8" s="156"/>
      <c r="W8" s="156" t="s">
        <v>414</v>
      </c>
      <c r="Y8" s="156" t="s">
        <v>113</v>
      </c>
      <c r="Z8" s="94"/>
      <c r="AA8" s="156"/>
      <c r="AB8" s="155"/>
      <c r="AC8" s="156"/>
      <c r="AE8" s="155"/>
      <c r="AF8" s="155"/>
    </row>
    <row r="9" spans="1:33" ht="20.5">
      <c r="B9" s="98"/>
      <c r="D9" s="155"/>
      <c r="E9" s="156"/>
      <c r="F9" s="156"/>
      <c r="G9" s="156"/>
      <c r="H9" s="156"/>
      <c r="I9" s="156" t="s">
        <v>154</v>
      </c>
      <c r="J9" s="156"/>
      <c r="K9" s="156" t="s">
        <v>114</v>
      </c>
      <c r="L9" s="156"/>
      <c r="M9" s="156" t="s">
        <v>115</v>
      </c>
      <c r="N9" s="156"/>
      <c r="O9" s="156"/>
      <c r="P9" s="156"/>
      <c r="S9" s="156"/>
      <c r="U9" s="156" t="s">
        <v>123</v>
      </c>
      <c r="V9" s="156"/>
      <c r="W9" s="156" t="s">
        <v>415</v>
      </c>
      <c r="Y9" s="156" t="s">
        <v>116</v>
      </c>
      <c r="AA9" s="156"/>
      <c r="AB9" s="156"/>
      <c r="AC9" s="156" t="s">
        <v>118</v>
      </c>
      <c r="AD9" s="156"/>
      <c r="AF9" s="155"/>
    </row>
    <row r="10" spans="1:33" ht="20.5">
      <c r="B10" s="156"/>
      <c r="C10" s="156" t="s">
        <v>454</v>
      </c>
      <c r="E10" s="156"/>
      <c r="F10" s="156"/>
      <c r="G10" s="156" t="s">
        <v>115</v>
      </c>
      <c r="H10" s="156"/>
      <c r="I10" s="156" t="s">
        <v>155</v>
      </c>
      <c r="J10" s="156"/>
      <c r="K10" s="156" t="s">
        <v>119</v>
      </c>
      <c r="L10" s="156"/>
      <c r="M10" s="156" t="s">
        <v>120</v>
      </c>
      <c r="N10" s="156"/>
      <c r="O10" s="156" t="s">
        <v>121</v>
      </c>
      <c r="R10" s="156"/>
      <c r="S10" s="156" t="s">
        <v>122</v>
      </c>
      <c r="T10" s="156"/>
      <c r="U10" s="156" t="s">
        <v>154</v>
      </c>
      <c r="V10" s="156"/>
      <c r="W10" s="156" t="s">
        <v>416</v>
      </c>
      <c r="X10" s="156"/>
      <c r="Y10" s="156" t="s">
        <v>124</v>
      </c>
      <c r="AA10" s="156" t="s">
        <v>113</v>
      </c>
      <c r="AB10" s="156"/>
      <c r="AC10" s="156" t="s">
        <v>126</v>
      </c>
      <c r="AD10" s="156"/>
      <c r="AE10" s="156" t="s">
        <v>113</v>
      </c>
      <c r="AF10" s="155"/>
    </row>
    <row r="11" spans="1:33">
      <c r="B11" s="156"/>
      <c r="C11" s="156" t="s">
        <v>127</v>
      </c>
      <c r="E11" s="156" t="s">
        <v>128</v>
      </c>
      <c r="F11" s="156"/>
      <c r="G11" s="156" t="s">
        <v>129</v>
      </c>
      <c r="H11" s="156"/>
      <c r="I11" s="156" t="s">
        <v>156</v>
      </c>
      <c r="J11" s="156"/>
      <c r="K11" s="156" t="s">
        <v>130</v>
      </c>
      <c r="L11" s="156"/>
      <c r="M11" s="156" t="s">
        <v>131</v>
      </c>
      <c r="N11" s="156"/>
      <c r="O11" s="156" t="s">
        <v>132</v>
      </c>
      <c r="P11" s="156"/>
      <c r="Q11" s="156" t="s">
        <v>133</v>
      </c>
      <c r="R11" s="156"/>
      <c r="S11" s="156" t="s">
        <v>134</v>
      </c>
      <c r="T11" s="156"/>
      <c r="U11" s="156" t="s">
        <v>157</v>
      </c>
      <c r="V11" s="156"/>
      <c r="W11" s="156" t="s">
        <v>417</v>
      </c>
      <c r="X11" s="156"/>
      <c r="Y11" s="156" t="s">
        <v>117</v>
      </c>
      <c r="AA11" s="156" t="s">
        <v>117</v>
      </c>
      <c r="AB11" s="156"/>
      <c r="AC11" s="156" t="s">
        <v>136</v>
      </c>
      <c r="AD11" s="156"/>
      <c r="AE11" s="156" t="s">
        <v>117</v>
      </c>
      <c r="AF11" s="156"/>
    </row>
    <row r="12" spans="1:33">
      <c r="B12" s="94" t="s">
        <v>5</v>
      </c>
      <c r="C12" s="156" t="s">
        <v>137</v>
      </c>
      <c r="E12" s="157" t="s">
        <v>138</v>
      </c>
      <c r="F12" s="156"/>
      <c r="G12" s="157" t="s">
        <v>139</v>
      </c>
      <c r="H12" s="156"/>
      <c r="I12" s="157" t="s">
        <v>158</v>
      </c>
      <c r="J12" s="156"/>
      <c r="K12" s="156" t="s">
        <v>140</v>
      </c>
      <c r="L12" s="156"/>
      <c r="M12" s="157" t="s">
        <v>141</v>
      </c>
      <c r="N12" s="156"/>
      <c r="O12" s="156" t="s">
        <v>142</v>
      </c>
      <c r="P12" s="156"/>
      <c r="Q12" s="156" t="s">
        <v>143</v>
      </c>
      <c r="R12" s="156"/>
      <c r="S12" s="156" t="s">
        <v>144</v>
      </c>
      <c r="T12" s="156"/>
      <c r="U12" s="156" t="s">
        <v>145</v>
      </c>
      <c r="V12" s="156"/>
      <c r="W12" s="156" t="s">
        <v>418</v>
      </c>
      <c r="X12" s="156"/>
      <c r="Y12" s="156" t="s">
        <v>125</v>
      </c>
      <c r="AA12" s="156" t="s">
        <v>146</v>
      </c>
      <c r="AB12" s="156"/>
      <c r="AC12" s="156" t="s">
        <v>147</v>
      </c>
      <c r="AD12" s="156"/>
      <c r="AE12" s="156" t="s">
        <v>125</v>
      </c>
      <c r="AF12" s="156"/>
    </row>
    <row r="13" spans="1:33">
      <c r="A13" s="89"/>
      <c r="B13" s="94"/>
      <c r="C13" s="255" t="s">
        <v>6</v>
      </c>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101"/>
    </row>
    <row r="14" spans="1:33" ht="20.5">
      <c r="A14" s="95" t="s">
        <v>396</v>
      </c>
      <c r="B14" s="94"/>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101"/>
    </row>
    <row r="15" spans="1:33" ht="20.5">
      <c r="A15" s="95" t="s">
        <v>421</v>
      </c>
      <c r="B15" s="94"/>
      <c r="C15" s="96">
        <v>905510153</v>
      </c>
      <c r="D15" s="96"/>
      <c r="E15" s="96">
        <v>19876969640</v>
      </c>
      <c r="F15" s="96"/>
      <c r="G15" s="96">
        <v>390969319</v>
      </c>
      <c r="H15" s="96"/>
      <c r="I15" s="96">
        <v>-321832008</v>
      </c>
      <c r="J15" s="96"/>
      <c r="K15" s="96">
        <v>428789709</v>
      </c>
      <c r="L15" s="96"/>
      <c r="M15" s="96">
        <v>3241598</v>
      </c>
      <c r="N15" s="96"/>
      <c r="O15" s="96">
        <v>90551015</v>
      </c>
      <c r="P15" s="96"/>
      <c r="Q15" s="96">
        <v>885283053</v>
      </c>
      <c r="R15" s="96"/>
      <c r="S15" s="96">
        <v>18265175</v>
      </c>
      <c r="T15" s="96"/>
      <c r="U15" s="96">
        <v>52090838</v>
      </c>
      <c r="V15" s="96"/>
      <c r="W15" s="96">
        <v>0</v>
      </c>
      <c r="X15" s="96"/>
      <c r="Y15" s="96">
        <f>SUM(S15:W15)</f>
        <v>70356013</v>
      </c>
      <c r="Z15" s="96"/>
      <c r="AA15" s="96">
        <f>SUM(Y15,C15:Q15)</f>
        <v>22329838492</v>
      </c>
      <c r="AB15" s="96"/>
      <c r="AC15" s="96">
        <v>975488105</v>
      </c>
      <c r="AD15" s="94"/>
      <c r="AE15" s="96">
        <f>SUM(AA15:AC15)</f>
        <v>23305326597</v>
      </c>
      <c r="AF15" s="101"/>
    </row>
    <row r="16" spans="1:33">
      <c r="A16" s="98" t="s">
        <v>419</v>
      </c>
      <c r="B16" s="94" t="s">
        <v>477</v>
      </c>
      <c r="C16" s="159">
        <v>0</v>
      </c>
      <c r="D16" s="94"/>
      <c r="E16" s="159">
        <v>0</v>
      </c>
      <c r="F16" s="94"/>
      <c r="G16" s="159">
        <v>0</v>
      </c>
      <c r="H16" s="94"/>
      <c r="I16" s="159">
        <v>0</v>
      </c>
      <c r="J16" s="94"/>
      <c r="K16" s="159">
        <v>0</v>
      </c>
      <c r="L16" s="94"/>
      <c r="M16" s="159">
        <v>0</v>
      </c>
      <c r="N16" s="94"/>
      <c r="O16" s="159">
        <v>0</v>
      </c>
      <c r="P16" s="94"/>
      <c r="Q16" s="159">
        <v>0</v>
      </c>
      <c r="R16" s="94"/>
      <c r="S16" s="159">
        <v>0</v>
      </c>
      <c r="T16" s="94"/>
      <c r="U16" s="159">
        <v>0</v>
      </c>
      <c r="V16" s="94"/>
      <c r="W16" s="159">
        <v>0</v>
      </c>
      <c r="X16" s="94"/>
      <c r="Y16" s="99">
        <f>SUM(S16:W16)</f>
        <v>0</v>
      </c>
      <c r="Z16" s="94"/>
      <c r="AA16" s="99">
        <f>SUM(Y16,C16:Q16)</f>
        <v>0</v>
      </c>
      <c r="AB16" s="94"/>
      <c r="AC16" s="99">
        <v>22208211</v>
      </c>
      <c r="AD16" s="94"/>
      <c r="AE16" s="99">
        <f>SUM(AA16:AC16)</f>
        <v>22208211</v>
      </c>
      <c r="AF16" s="101"/>
    </row>
    <row r="17" spans="1:33" ht="20.5">
      <c r="A17" s="95" t="s">
        <v>420</v>
      </c>
      <c r="B17" s="94"/>
      <c r="C17" s="160">
        <f t="shared" ref="C17:AE17" si="0">SUM(C15:C16)</f>
        <v>905510153</v>
      </c>
      <c r="D17" s="96"/>
      <c r="E17" s="160">
        <f t="shared" si="0"/>
        <v>19876969640</v>
      </c>
      <c r="F17" s="96"/>
      <c r="G17" s="160">
        <f t="shared" si="0"/>
        <v>390969319</v>
      </c>
      <c r="H17" s="96"/>
      <c r="I17" s="160">
        <f t="shared" si="0"/>
        <v>-321832008</v>
      </c>
      <c r="J17" s="96"/>
      <c r="K17" s="160">
        <f t="shared" si="0"/>
        <v>428789709</v>
      </c>
      <c r="L17" s="96"/>
      <c r="M17" s="160">
        <f t="shared" si="0"/>
        <v>3241598</v>
      </c>
      <c r="N17" s="96"/>
      <c r="O17" s="160">
        <f t="shared" si="0"/>
        <v>90551015</v>
      </c>
      <c r="P17" s="96"/>
      <c r="Q17" s="160">
        <f t="shared" si="0"/>
        <v>885283053</v>
      </c>
      <c r="R17" s="96"/>
      <c r="S17" s="160">
        <f t="shared" si="0"/>
        <v>18265175</v>
      </c>
      <c r="T17" s="96"/>
      <c r="U17" s="160">
        <f t="shared" si="0"/>
        <v>52090838</v>
      </c>
      <c r="V17" s="96"/>
      <c r="W17" s="160">
        <f t="shared" si="0"/>
        <v>0</v>
      </c>
      <c r="X17" s="96"/>
      <c r="Y17" s="160">
        <f>SUM(Y15:Y16)</f>
        <v>70356013</v>
      </c>
      <c r="Z17" s="96"/>
      <c r="AA17" s="160">
        <f t="shared" si="0"/>
        <v>22329838492</v>
      </c>
      <c r="AB17" s="96"/>
      <c r="AC17" s="160">
        <f t="shared" si="0"/>
        <v>997696316</v>
      </c>
      <c r="AD17" s="96"/>
      <c r="AE17" s="160">
        <f t="shared" si="0"/>
        <v>23327534808</v>
      </c>
      <c r="AF17" s="90"/>
    </row>
    <row r="18" spans="1:33" s="87" customFormat="1" ht="8.9" customHeight="1">
      <c r="A18" s="95"/>
      <c r="B18" s="94"/>
      <c r="C18" s="96"/>
      <c r="D18" s="96"/>
      <c r="E18" s="96"/>
      <c r="F18" s="96"/>
      <c r="G18" s="96"/>
      <c r="H18" s="96"/>
      <c r="I18" s="96"/>
      <c r="J18" s="96"/>
      <c r="K18" s="96"/>
      <c r="L18" s="96"/>
      <c r="M18" s="96"/>
      <c r="N18" s="96"/>
      <c r="O18" s="96"/>
      <c r="P18" s="96"/>
      <c r="Q18" s="96"/>
      <c r="R18" s="96"/>
      <c r="S18" s="96"/>
      <c r="T18" s="96"/>
      <c r="U18" s="96"/>
      <c r="V18" s="96"/>
      <c r="W18" s="96"/>
      <c r="X18" s="96"/>
      <c r="Y18" s="97"/>
      <c r="Z18" s="97"/>
      <c r="AA18" s="97"/>
      <c r="AB18" s="97"/>
      <c r="AC18" s="97"/>
      <c r="AD18" s="97"/>
      <c r="AE18" s="97"/>
      <c r="AG18" s="74"/>
    </row>
    <row r="19" spans="1:33" ht="20.5">
      <c r="A19" s="95" t="s">
        <v>148</v>
      </c>
      <c r="B19" s="100"/>
      <c r="C19" s="99"/>
      <c r="D19" s="99"/>
      <c r="E19" s="99"/>
      <c r="F19" s="99"/>
      <c r="G19" s="99"/>
      <c r="H19" s="99"/>
      <c r="I19" s="99"/>
      <c r="J19" s="99"/>
      <c r="K19" s="60"/>
      <c r="L19" s="99"/>
      <c r="M19" s="99"/>
      <c r="N19" s="99"/>
      <c r="O19" s="99"/>
      <c r="P19" s="99"/>
      <c r="Q19" s="60"/>
      <c r="R19" s="99"/>
      <c r="S19" s="60"/>
      <c r="T19" s="99"/>
      <c r="U19" s="60"/>
      <c r="V19" s="60"/>
      <c r="W19" s="60"/>
      <c r="X19" s="99"/>
      <c r="Y19" s="60"/>
      <c r="Z19" s="99"/>
      <c r="AA19" s="99"/>
      <c r="AB19" s="99"/>
      <c r="AC19" s="60"/>
      <c r="AD19" s="99"/>
      <c r="AE19" s="99"/>
      <c r="AF19" s="90"/>
    </row>
    <row r="20" spans="1:33" ht="20.5">
      <c r="A20" s="158" t="s">
        <v>159</v>
      </c>
      <c r="B20" s="100"/>
      <c r="C20" s="99"/>
      <c r="D20" s="99"/>
      <c r="E20" s="99"/>
      <c r="F20" s="99"/>
      <c r="G20" s="99"/>
      <c r="H20" s="99"/>
      <c r="I20" s="99"/>
      <c r="J20" s="99"/>
      <c r="K20" s="60"/>
      <c r="L20" s="99"/>
      <c r="M20" s="99"/>
      <c r="N20" s="99"/>
      <c r="O20" s="99"/>
      <c r="P20" s="99"/>
      <c r="Q20" s="60"/>
      <c r="R20" s="99"/>
      <c r="S20" s="60"/>
      <c r="T20" s="99"/>
      <c r="U20" s="60"/>
      <c r="V20" s="60"/>
      <c r="W20" s="60"/>
      <c r="X20" s="99"/>
      <c r="Y20" s="60"/>
      <c r="Z20" s="99"/>
      <c r="AA20" s="99"/>
      <c r="AB20" s="99"/>
      <c r="AC20" s="60"/>
      <c r="AD20" s="99"/>
      <c r="AE20" s="99"/>
      <c r="AF20" s="90"/>
    </row>
    <row r="21" spans="1:33" ht="20.5">
      <c r="A21" s="89" t="s">
        <v>413</v>
      </c>
      <c r="B21" s="94">
        <v>26</v>
      </c>
      <c r="C21" s="99">
        <v>0</v>
      </c>
      <c r="D21" s="99"/>
      <c r="E21" s="99">
        <v>0</v>
      </c>
      <c r="F21" s="99"/>
      <c r="G21" s="99">
        <v>0</v>
      </c>
      <c r="H21" s="99"/>
      <c r="I21" s="99">
        <v>0</v>
      </c>
      <c r="J21" s="99"/>
      <c r="K21" s="60">
        <v>0</v>
      </c>
      <c r="L21" s="99"/>
      <c r="M21" s="99">
        <v>0</v>
      </c>
      <c r="N21" s="99"/>
      <c r="O21" s="99">
        <v>0</v>
      </c>
      <c r="P21" s="99"/>
      <c r="Q21" s="60">
        <v>-452755077</v>
      </c>
      <c r="R21" s="99"/>
      <c r="S21" s="60">
        <v>0</v>
      </c>
      <c r="T21" s="99"/>
      <c r="U21" s="60">
        <v>0</v>
      </c>
      <c r="V21" s="60"/>
      <c r="W21" s="60">
        <v>0</v>
      </c>
      <c r="X21" s="99"/>
      <c r="Y21" s="99">
        <f>SUM(S21:W21)</f>
        <v>0</v>
      </c>
      <c r="Z21" s="99"/>
      <c r="AA21" s="99">
        <f>SUM(Y21,C21:Q21)</f>
        <v>-452755077</v>
      </c>
      <c r="AB21" s="99"/>
      <c r="AC21" s="60">
        <v>0</v>
      </c>
      <c r="AD21" s="99"/>
      <c r="AE21" s="99">
        <f>SUM(AA21:AC21)</f>
        <v>-452755077</v>
      </c>
      <c r="AF21" s="90"/>
    </row>
    <row r="22" spans="1:33" ht="20.5">
      <c r="A22" s="89" t="s">
        <v>160</v>
      </c>
      <c r="B22" s="94"/>
      <c r="C22" s="60">
        <v>0</v>
      </c>
      <c r="D22" s="99"/>
      <c r="E22" s="60">
        <v>0</v>
      </c>
      <c r="F22" s="99"/>
      <c r="G22" s="60">
        <v>0</v>
      </c>
      <c r="H22" s="99"/>
      <c r="I22" s="60">
        <v>0</v>
      </c>
      <c r="J22" s="99"/>
      <c r="K22" s="60">
        <v>0</v>
      </c>
      <c r="L22" s="99"/>
      <c r="M22" s="60">
        <v>0</v>
      </c>
      <c r="N22" s="99"/>
      <c r="O22" s="60">
        <v>0</v>
      </c>
      <c r="P22" s="99"/>
      <c r="Q22" s="64">
        <v>0</v>
      </c>
      <c r="R22" s="99"/>
      <c r="S22" s="64">
        <v>0</v>
      </c>
      <c r="T22" s="99"/>
      <c r="U22" s="64">
        <v>0</v>
      </c>
      <c r="V22" s="75"/>
      <c r="W22" s="64">
        <v>0</v>
      </c>
      <c r="X22" s="99"/>
      <c r="Y22" s="99">
        <f>SUM(S22:W22)</f>
        <v>0</v>
      </c>
      <c r="Z22" s="99"/>
      <c r="AA22" s="99">
        <f>SUM(Y22,C22:Q22)</f>
        <v>0</v>
      </c>
      <c r="AB22" s="99"/>
      <c r="AC22" s="75">
        <v>-28539301</v>
      </c>
      <c r="AD22" s="99"/>
      <c r="AE22" s="99">
        <f>SUM(AA22:AC22)</f>
        <v>-28539301</v>
      </c>
      <c r="AF22" s="90"/>
    </row>
    <row r="23" spans="1:33" ht="20.5">
      <c r="A23" s="158" t="s">
        <v>161</v>
      </c>
      <c r="B23" s="94"/>
      <c r="C23" s="160">
        <f t="shared" ref="C23:AE23" si="1">SUM(C21:C22)</f>
        <v>0</v>
      </c>
      <c r="D23" s="96"/>
      <c r="E23" s="160">
        <f t="shared" si="1"/>
        <v>0</v>
      </c>
      <c r="F23" s="96"/>
      <c r="G23" s="160">
        <f t="shared" si="1"/>
        <v>0</v>
      </c>
      <c r="H23" s="96"/>
      <c r="I23" s="160">
        <f t="shared" si="1"/>
        <v>0</v>
      </c>
      <c r="J23" s="96"/>
      <c r="K23" s="160">
        <f t="shared" si="1"/>
        <v>0</v>
      </c>
      <c r="L23" s="96"/>
      <c r="M23" s="160">
        <f t="shared" si="1"/>
        <v>0</v>
      </c>
      <c r="N23" s="96"/>
      <c r="O23" s="160">
        <f t="shared" si="1"/>
        <v>0</v>
      </c>
      <c r="P23" s="96"/>
      <c r="Q23" s="160">
        <f t="shared" si="1"/>
        <v>-452755077</v>
      </c>
      <c r="R23" s="96"/>
      <c r="S23" s="160">
        <f t="shared" si="1"/>
        <v>0</v>
      </c>
      <c r="T23" s="96"/>
      <c r="U23" s="160">
        <f t="shared" si="1"/>
        <v>0</v>
      </c>
      <c r="V23" s="96"/>
      <c r="W23" s="160">
        <f t="shared" si="1"/>
        <v>0</v>
      </c>
      <c r="X23" s="96"/>
      <c r="Y23" s="160">
        <f>SUM(Y21:Y22)</f>
        <v>0</v>
      </c>
      <c r="Z23" s="96"/>
      <c r="AA23" s="160">
        <f t="shared" si="1"/>
        <v>-452755077</v>
      </c>
      <c r="AB23" s="96"/>
      <c r="AC23" s="160">
        <f t="shared" si="1"/>
        <v>-28539301</v>
      </c>
      <c r="AD23" s="96"/>
      <c r="AE23" s="160">
        <f t="shared" si="1"/>
        <v>-481294378</v>
      </c>
      <c r="AF23" s="90"/>
    </row>
    <row r="24" spans="1:33" s="87" customFormat="1" ht="8.9" customHeight="1">
      <c r="A24" s="95"/>
      <c r="B24" s="94"/>
      <c r="C24" s="96"/>
      <c r="D24" s="96"/>
      <c r="E24" s="96"/>
      <c r="F24" s="96"/>
      <c r="G24" s="96"/>
      <c r="H24" s="96"/>
      <c r="I24" s="96"/>
      <c r="J24" s="96"/>
      <c r="K24" s="96"/>
      <c r="L24" s="96"/>
      <c r="M24" s="96"/>
      <c r="N24" s="96"/>
      <c r="O24" s="96"/>
      <c r="P24" s="96"/>
      <c r="Q24" s="96"/>
      <c r="R24" s="96"/>
      <c r="S24" s="96"/>
      <c r="T24" s="96"/>
      <c r="U24" s="96"/>
      <c r="V24" s="96"/>
      <c r="W24" s="96"/>
      <c r="X24" s="96"/>
      <c r="Y24" s="97"/>
      <c r="Z24" s="97"/>
      <c r="AA24" s="97"/>
      <c r="AB24" s="97"/>
      <c r="AC24" s="97"/>
      <c r="AD24" s="97"/>
      <c r="AE24" s="97"/>
      <c r="AG24" s="74"/>
    </row>
    <row r="25" spans="1:33" s="155" customFormat="1" ht="22">
      <c r="A25" s="158" t="s">
        <v>149</v>
      </c>
      <c r="B25" s="94"/>
      <c r="C25" s="161"/>
      <c r="D25" s="162"/>
      <c r="E25" s="161"/>
      <c r="F25" s="162"/>
      <c r="G25" s="161"/>
      <c r="H25" s="162"/>
      <c r="I25" s="161"/>
      <c r="J25" s="162"/>
      <c r="K25" s="161"/>
      <c r="L25" s="162"/>
      <c r="M25" s="161"/>
      <c r="N25" s="162"/>
      <c r="O25" s="161"/>
      <c r="P25" s="162"/>
      <c r="Q25" s="161"/>
      <c r="R25" s="162"/>
      <c r="S25" s="161"/>
      <c r="T25" s="162"/>
      <c r="U25" s="161"/>
      <c r="V25" s="161"/>
      <c r="W25" s="161"/>
      <c r="X25" s="162"/>
      <c r="Y25" s="161"/>
      <c r="Z25" s="162"/>
      <c r="AA25" s="161"/>
      <c r="AB25" s="162"/>
      <c r="AC25" s="161"/>
      <c r="AD25" s="162"/>
      <c r="AE25" s="161"/>
      <c r="AG25" s="163"/>
    </row>
    <row r="26" spans="1:33" s="155" customFormat="1" ht="22">
      <c r="A26" s="89" t="s">
        <v>458</v>
      </c>
      <c r="B26" s="94"/>
      <c r="C26" s="60"/>
      <c r="D26" s="99"/>
      <c r="E26" s="60"/>
      <c r="F26" s="99"/>
      <c r="G26" s="60"/>
      <c r="H26" s="99"/>
      <c r="I26" s="60"/>
      <c r="J26" s="99"/>
      <c r="K26" s="60"/>
      <c r="L26" s="99"/>
      <c r="M26" s="60"/>
      <c r="N26" s="99"/>
      <c r="O26" s="60"/>
      <c r="P26" s="99"/>
      <c r="Q26" s="60"/>
      <c r="R26" s="99"/>
      <c r="S26" s="60"/>
      <c r="T26" s="99"/>
      <c r="U26" s="60"/>
      <c r="V26" s="60"/>
      <c r="W26" s="60"/>
      <c r="X26" s="99"/>
      <c r="Y26" s="60"/>
      <c r="Z26" s="162"/>
      <c r="AA26" s="99"/>
      <c r="AB26" s="162"/>
      <c r="AC26" s="60"/>
      <c r="AD26" s="162"/>
      <c r="AE26" s="99"/>
      <c r="AG26" s="163"/>
    </row>
    <row r="27" spans="1:33" s="155" customFormat="1" ht="22">
      <c r="A27" s="89" t="s">
        <v>427</v>
      </c>
      <c r="B27" s="94"/>
      <c r="C27" s="60">
        <v>0</v>
      </c>
      <c r="D27" s="99"/>
      <c r="E27" s="60">
        <v>0</v>
      </c>
      <c r="F27" s="99"/>
      <c r="G27" s="60">
        <v>0</v>
      </c>
      <c r="H27" s="99"/>
      <c r="I27" s="60">
        <v>0</v>
      </c>
      <c r="J27" s="99"/>
      <c r="K27" s="60">
        <v>0</v>
      </c>
      <c r="L27" s="99"/>
      <c r="M27" s="60">
        <v>0</v>
      </c>
      <c r="N27" s="99"/>
      <c r="O27" s="60">
        <v>0</v>
      </c>
      <c r="P27" s="99"/>
      <c r="Q27" s="60">
        <v>0</v>
      </c>
      <c r="R27" s="99"/>
      <c r="S27" s="60">
        <v>0</v>
      </c>
      <c r="T27" s="99"/>
      <c r="U27" s="60">
        <v>0</v>
      </c>
      <c r="V27" s="60"/>
      <c r="W27" s="60">
        <v>0</v>
      </c>
      <c r="X27" s="99"/>
      <c r="Y27" s="99">
        <f>SUM(S27:W27)</f>
        <v>0</v>
      </c>
      <c r="Z27" s="162"/>
      <c r="AA27" s="99">
        <f>SUM(Y27,C27:Q27)</f>
        <v>0</v>
      </c>
      <c r="AB27" s="162"/>
      <c r="AC27" s="60">
        <v>150</v>
      </c>
      <c r="AD27" s="162"/>
      <c r="AE27" s="99">
        <f>SUM(AA27:AC27)</f>
        <v>150</v>
      </c>
      <c r="AG27" s="163"/>
    </row>
    <row r="28" spans="1:33" s="155" customFormat="1" ht="22">
      <c r="A28" s="89" t="s">
        <v>491</v>
      </c>
      <c r="B28" s="94"/>
      <c r="C28" s="60"/>
      <c r="D28" s="99"/>
      <c r="E28" s="60"/>
      <c r="F28" s="99"/>
      <c r="G28" s="60"/>
      <c r="H28" s="99"/>
      <c r="I28" s="60"/>
      <c r="J28" s="99"/>
      <c r="K28" s="60"/>
      <c r="L28" s="99"/>
      <c r="M28" s="60"/>
      <c r="N28" s="99"/>
      <c r="O28" s="60"/>
      <c r="P28" s="99"/>
      <c r="Q28" s="60"/>
      <c r="R28" s="99"/>
      <c r="S28" s="60"/>
      <c r="T28" s="99"/>
      <c r="U28" s="60"/>
      <c r="V28" s="60"/>
      <c r="W28" s="60"/>
      <c r="X28" s="99"/>
      <c r="Y28" s="60"/>
      <c r="Z28" s="162"/>
      <c r="AA28" s="99"/>
      <c r="AB28" s="162"/>
      <c r="AC28" s="60"/>
      <c r="AD28" s="162"/>
      <c r="AE28" s="99"/>
      <c r="AG28" s="163"/>
    </row>
    <row r="29" spans="1:33" s="155" customFormat="1" ht="22">
      <c r="A29" s="89" t="s">
        <v>461</v>
      </c>
      <c r="B29" s="94"/>
      <c r="C29" s="60">
        <v>0</v>
      </c>
      <c r="D29" s="99"/>
      <c r="E29" s="60">
        <v>0</v>
      </c>
      <c r="F29" s="99"/>
      <c r="G29" s="60">
        <v>0</v>
      </c>
      <c r="H29" s="99"/>
      <c r="I29" s="60">
        <v>0</v>
      </c>
      <c r="J29" s="99"/>
      <c r="K29" s="60">
        <v>0</v>
      </c>
      <c r="L29" s="99"/>
      <c r="M29" s="60">
        <v>0</v>
      </c>
      <c r="N29" s="99"/>
      <c r="O29" s="60">
        <v>0</v>
      </c>
      <c r="P29" s="99"/>
      <c r="Q29" s="60">
        <v>0</v>
      </c>
      <c r="R29" s="99"/>
      <c r="S29" s="60">
        <v>0</v>
      </c>
      <c r="T29" s="99"/>
      <c r="U29" s="60">
        <v>0</v>
      </c>
      <c r="V29" s="60"/>
      <c r="W29" s="60">
        <v>0</v>
      </c>
      <c r="X29" s="99"/>
      <c r="Y29" s="99">
        <f>SUM(S29:W29)</f>
        <v>0</v>
      </c>
      <c r="Z29" s="162"/>
      <c r="AA29" s="159">
        <f>SUM(Y29,C29:Q29)</f>
        <v>0</v>
      </c>
      <c r="AB29" s="162"/>
      <c r="AC29" s="60">
        <v>5</v>
      </c>
      <c r="AD29" s="162"/>
      <c r="AE29" s="99">
        <f>SUM(AA29:AC29)</f>
        <v>5</v>
      </c>
      <c r="AG29" s="163"/>
    </row>
    <row r="30" spans="1:33" s="87" customFormat="1" ht="20.5">
      <c r="A30" s="164" t="s">
        <v>150</v>
      </c>
      <c r="B30" s="100"/>
      <c r="C30" s="61">
        <f t="shared" ref="C30:U30" si="2">SUM(C26:C29)</f>
        <v>0</v>
      </c>
      <c r="D30" s="102"/>
      <c r="E30" s="61">
        <f t="shared" si="2"/>
        <v>0</v>
      </c>
      <c r="F30" s="102"/>
      <c r="G30" s="61">
        <f t="shared" si="2"/>
        <v>0</v>
      </c>
      <c r="H30" s="102"/>
      <c r="I30" s="61">
        <f t="shared" si="2"/>
        <v>0</v>
      </c>
      <c r="J30" s="102"/>
      <c r="K30" s="61">
        <f t="shared" si="2"/>
        <v>0</v>
      </c>
      <c r="L30" s="102"/>
      <c r="M30" s="61">
        <f t="shared" si="2"/>
        <v>0</v>
      </c>
      <c r="N30" s="102"/>
      <c r="O30" s="61">
        <f t="shared" si="2"/>
        <v>0</v>
      </c>
      <c r="P30" s="102"/>
      <c r="Q30" s="61">
        <f t="shared" si="2"/>
        <v>0</v>
      </c>
      <c r="R30" s="102"/>
      <c r="S30" s="61">
        <f t="shared" si="2"/>
        <v>0</v>
      </c>
      <c r="T30" s="102"/>
      <c r="U30" s="61">
        <f t="shared" si="2"/>
        <v>0</v>
      </c>
      <c r="V30" s="102"/>
      <c r="W30" s="61">
        <f t="shared" ref="W30:AE30" si="3">SUM(W26:W29)</f>
        <v>0</v>
      </c>
      <c r="X30" s="102"/>
      <c r="Y30" s="61">
        <f t="shared" si="3"/>
        <v>0</v>
      </c>
      <c r="Z30" s="102"/>
      <c r="AA30" s="61">
        <f t="shared" si="3"/>
        <v>0</v>
      </c>
      <c r="AB30" s="102"/>
      <c r="AC30" s="61">
        <f t="shared" si="3"/>
        <v>155</v>
      </c>
      <c r="AD30" s="102"/>
      <c r="AE30" s="61">
        <f t="shared" si="3"/>
        <v>155</v>
      </c>
      <c r="AF30" s="96"/>
      <c r="AG30" s="74"/>
    </row>
    <row r="31" spans="1:33" s="87" customFormat="1" ht="8.9" customHeight="1">
      <c r="A31" s="95"/>
      <c r="B31" s="94"/>
      <c r="C31" s="96"/>
      <c r="D31" s="96"/>
      <c r="E31" s="96"/>
      <c r="F31" s="96"/>
      <c r="G31" s="96"/>
      <c r="H31" s="96"/>
      <c r="I31" s="96"/>
      <c r="J31" s="96"/>
      <c r="K31" s="96"/>
      <c r="L31" s="96"/>
      <c r="M31" s="96"/>
      <c r="N31" s="96"/>
      <c r="O31" s="96"/>
      <c r="P31" s="96"/>
      <c r="Q31" s="96"/>
      <c r="R31" s="96"/>
      <c r="S31" s="96"/>
      <c r="T31" s="96"/>
      <c r="U31" s="96"/>
      <c r="V31" s="96"/>
      <c r="W31" s="96"/>
      <c r="X31" s="96"/>
      <c r="Y31" s="97"/>
      <c r="Z31" s="97"/>
      <c r="AA31" s="97"/>
      <c r="AB31" s="97"/>
      <c r="AC31" s="97"/>
      <c r="AD31" s="97"/>
      <c r="AE31" s="97"/>
      <c r="AG31" s="74"/>
    </row>
    <row r="32" spans="1:33" ht="20.5">
      <c r="A32" s="93" t="s">
        <v>350</v>
      </c>
      <c r="B32" s="94"/>
      <c r="C32" s="62">
        <f>SUM(C30,C23)</f>
        <v>0</v>
      </c>
      <c r="D32" s="102"/>
      <c r="E32" s="62">
        <f>SUM(E30,E23)</f>
        <v>0</v>
      </c>
      <c r="F32" s="102"/>
      <c r="G32" s="62">
        <f>SUM(G30,G23)</f>
        <v>0</v>
      </c>
      <c r="H32" s="102"/>
      <c r="I32" s="62">
        <f>SUM(I30,I23)</f>
        <v>0</v>
      </c>
      <c r="J32" s="102"/>
      <c r="K32" s="62">
        <f>SUM(K30,K23)</f>
        <v>0</v>
      </c>
      <c r="L32" s="102"/>
      <c r="M32" s="62">
        <f>SUM(M30,M23)</f>
        <v>0</v>
      </c>
      <c r="N32" s="102"/>
      <c r="O32" s="62">
        <f>SUM(O30,O23)</f>
        <v>0</v>
      </c>
      <c r="P32" s="102"/>
      <c r="Q32" s="62">
        <f>SUM(Q30,Q23)</f>
        <v>-452755077</v>
      </c>
      <c r="R32" s="102"/>
      <c r="S32" s="62">
        <f>SUM(S30,S23)</f>
        <v>0</v>
      </c>
      <c r="T32" s="102"/>
      <c r="U32" s="62">
        <f>SUM(U30,U23)</f>
        <v>0</v>
      </c>
      <c r="V32" s="102"/>
      <c r="W32" s="62">
        <f>SUM(W30,W23)</f>
        <v>0</v>
      </c>
      <c r="X32" s="102"/>
      <c r="Y32" s="62">
        <f>SUM(Y30,Y23)</f>
        <v>0</v>
      </c>
      <c r="Z32" s="102"/>
      <c r="AA32" s="62">
        <f>SUM(AA30,AA23)</f>
        <v>-452755077</v>
      </c>
      <c r="AB32" s="102"/>
      <c r="AC32" s="62">
        <f>SUM(AC30,AC23)</f>
        <v>-28539146</v>
      </c>
      <c r="AD32" s="102"/>
      <c r="AE32" s="62">
        <f>SUM(AE30,AE23)</f>
        <v>-481294223</v>
      </c>
      <c r="AF32" s="88"/>
    </row>
    <row r="33" spans="1:38" s="87" customFormat="1" ht="8.9" customHeight="1">
      <c r="A33" s="95"/>
      <c r="B33" s="94"/>
      <c r="C33" s="96"/>
      <c r="D33" s="96"/>
      <c r="E33" s="96"/>
      <c r="F33" s="96"/>
      <c r="G33" s="96"/>
      <c r="H33" s="96"/>
      <c r="I33" s="96"/>
      <c r="J33" s="96"/>
      <c r="K33" s="96"/>
      <c r="L33" s="96"/>
      <c r="M33" s="96"/>
      <c r="N33" s="96"/>
      <c r="O33" s="96"/>
      <c r="P33" s="96"/>
      <c r="Q33" s="96"/>
      <c r="R33" s="96"/>
      <c r="S33" s="96"/>
      <c r="T33" s="96"/>
      <c r="U33" s="96"/>
      <c r="V33" s="96"/>
      <c r="W33" s="96"/>
      <c r="X33" s="96"/>
      <c r="Y33" s="97"/>
      <c r="Z33" s="97"/>
      <c r="AA33" s="97"/>
      <c r="AB33" s="97"/>
      <c r="AC33" s="97"/>
      <c r="AD33" s="97"/>
      <c r="AE33" s="97"/>
      <c r="AG33" s="74"/>
    </row>
    <row r="34" spans="1:38" s="87" customFormat="1" ht="20.5">
      <c r="A34" s="95" t="s">
        <v>151</v>
      </c>
      <c r="B34" s="94"/>
      <c r="C34" s="63"/>
      <c r="D34" s="102"/>
      <c r="E34" s="63"/>
      <c r="F34" s="102"/>
      <c r="G34" s="63"/>
      <c r="H34" s="102"/>
      <c r="I34" s="63"/>
      <c r="J34" s="102"/>
      <c r="K34" s="63"/>
      <c r="L34" s="102"/>
      <c r="M34" s="63"/>
      <c r="N34" s="102"/>
      <c r="O34" s="63"/>
      <c r="P34" s="102"/>
      <c r="Q34" s="63"/>
      <c r="R34" s="102"/>
      <c r="S34" s="63"/>
      <c r="T34" s="102"/>
      <c r="U34" s="63"/>
      <c r="V34" s="63"/>
      <c r="W34" s="63"/>
      <c r="X34" s="102"/>
      <c r="Y34" s="63"/>
      <c r="Z34" s="102"/>
      <c r="AA34" s="63"/>
      <c r="AB34" s="102"/>
      <c r="AC34" s="63"/>
      <c r="AD34" s="102"/>
      <c r="AE34" s="63"/>
      <c r="AF34" s="90"/>
      <c r="AG34" s="74"/>
    </row>
    <row r="35" spans="1:38" s="87" customFormat="1" ht="20.5">
      <c r="A35" s="98" t="s">
        <v>423</v>
      </c>
      <c r="B35" s="94"/>
      <c r="C35" s="60">
        <v>0</v>
      </c>
      <c r="D35" s="99"/>
      <c r="E35" s="60">
        <v>0</v>
      </c>
      <c r="F35" s="99"/>
      <c r="G35" s="60">
        <v>0</v>
      </c>
      <c r="H35" s="99"/>
      <c r="I35" s="60">
        <v>0</v>
      </c>
      <c r="J35" s="99"/>
      <c r="K35" s="60">
        <v>0</v>
      </c>
      <c r="L35" s="99"/>
      <c r="M35" s="60">
        <v>0</v>
      </c>
      <c r="N35" s="99"/>
      <c r="O35" s="60">
        <v>0</v>
      </c>
      <c r="P35" s="96"/>
      <c r="Q35" s="60">
        <f>'PL 10-11'!D55</f>
        <v>1119087315</v>
      </c>
      <c r="R35" s="96"/>
      <c r="S35" s="60">
        <v>0</v>
      </c>
      <c r="T35" s="96"/>
      <c r="U35" s="60">
        <v>0</v>
      </c>
      <c r="V35" s="60"/>
      <c r="W35" s="60">
        <v>0</v>
      </c>
      <c r="X35" s="96"/>
      <c r="Y35" s="99">
        <f>SUM(S35:W35)</f>
        <v>0</v>
      </c>
      <c r="Z35" s="96"/>
      <c r="AA35" s="99">
        <f>SUM(Y35,C35:Q35)</f>
        <v>1119087315</v>
      </c>
      <c r="AB35" s="96"/>
      <c r="AC35" s="60">
        <f>'PL 10-11'!D56</f>
        <v>78199676</v>
      </c>
      <c r="AD35" s="96"/>
      <c r="AE35" s="99">
        <f>SUM(AA35:AC35)</f>
        <v>1197286991</v>
      </c>
      <c r="AF35" s="90"/>
      <c r="AG35" s="74">
        <v>0</v>
      </c>
      <c r="AH35" s="91">
        <v>0</v>
      </c>
      <c r="AI35" s="91">
        <v>0</v>
      </c>
      <c r="AJ35" s="92">
        <v>0</v>
      </c>
      <c r="AK35" s="92">
        <v>0</v>
      </c>
      <c r="AL35" s="97"/>
    </row>
    <row r="36" spans="1:38" s="87" customFormat="1" ht="20.5">
      <c r="A36" s="98" t="s">
        <v>424</v>
      </c>
      <c r="B36" s="94"/>
      <c r="C36" s="60">
        <v>0</v>
      </c>
      <c r="D36" s="99"/>
      <c r="E36" s="60">
        <v>0</v>
      </c>
      <c r="F36" s="99"/>
      <c r="G36" s="60">
        <v>0</v>
      </c>
      <c r="H36" s="96"/>
      <c r="I36" s="60">
        <v>0</v>
      </c>
      <c r="J36" s="96"/>
      <c r="K36" s="60">
        <v>0</v>
      </c>
      <c r="L36" s="96"/>
      <c r="M36" s="60">
        <v>0</v>
      </c>
      <c r="N36" s="96"/>
      <c r="O36" s="60">
        <v>0</v>
      </c>
      <c r="P36" s="96"/>
      <c r="Q36" s="60">
        <v>5643921</v>
      </c>
      <c r="R36" s="96"/>
      <c r="S36" s="64">
        <v>-108298951</v>
      </c>
      <c r="T36" s="96"/>
      <c r="U36" s="64">
        <v>-12970510</v>
      </c>
      <c r="V36" s="75"/>
      <c r="W36" s="64">
        <v>-5289100.5010200003</v>
      </c>
      <c r="X36" s="96"/>
      <c r="Y36" s="99">
        <f>SUM(S36:W36)</f>
        <v>-126558561.50102</v>
      </c>
      <c r="Z36" s="96"/>
      <c r="AA36" s="99">
        <f>SUM(Y36,C36:Q36)</f>
        <v>-120914640.50102</v>
      </c>
      <c r="AB36" s="96"/>
      <c r="AC36" s="60">
        <v>-10672234</v>
      </c>
      <c r="AD36" s="96"/>
      <c r="AE36" s="99">
        <f>SUM(AA36:AC36)</f>
        <v>-131586874.50102</v>
      </c>
      <c r="AF36" s="90"/>
      <c r="AG36" s="74">
        <v>0</v>
      </c>
      <c r="AH36" s="91">
        <v>0</v>
      </c>
      <c r="AI36" s="91">
        <v>0</v>
      </c>
      <c r="AJ36" s="92">
        <v>0</v>
      </c>
      <c r="AK36" s="92">
        <v>0</v>
      </c>
      <c r="AL36" s="97"/>
    </row>
    <row r="37" spans="1:38" s="87" customFormat="1" ht="20.5">
      <c r="A37" s="95" t="s">
        <v>153</v>
      </c>
      <c r="B37" s="100"/>
      <c r="C37" s="61">
        <f>SUM(C35:C36)</f>
        <v>0</v>
      </c>
      <c r="D37" s="102"/>
      <c r="E37" s="61">
        <f>SUM(E35:E36)</f>
        <v>0</v>
      </c>
      <c r="F37" s="102"/>
      <c r="G37" s="61">
        <f>SUM(G35:G36)</f>
        <v>0</v>
      </c>
      <c r="H37" s="102"/>
      <c r="I37" s="61">
        <f>SUM(I35:I36)</f>
        <v>0</v>
      </c>
      <c r="J37" s="102"/>
      <c r="K37" s="61">
        <f>SUM(K35:K36)</f>
        <v>0</v>
      </c>
      <c r="L37" s="102"/>
      <c r="M37" s="61">
        <f>SUM(M35:M36)</f>
        <v>0</v>
      </c>
      <c r="N37" s="102"/>
      <c r="O37" s="61">
        <f>SUM(O35:O36)</f>
        <v>0</v>
      </c>
      <c r="P37" s="102"/>
      <c r="Q37" s="61">
        <f>SUM(Q35:Q36)</f>
        <v>1124731236</v>
      </c>
      <c r="R37" s="102"/>
      <c r="S37" s="61">
        <f>SUM(S35:S36)</f>
        <v>-108298951</v>
      </c>
      <c r="T37" s="102"/>
      <c r="U37" s="61">
        <f>SUM(U35:U36)</f>
        <v>-12970510</v>
      </c>
      <c r="V37" s="102"/>
      <c r="W37" s="61">
        <f>SUM(W35:W36)</f>
        <v>-5289100.5010200003</v>
      </c>
      <c r="X37" s="102"/>
      <c r="Y37" s="61">
        <f>SUM(Y35:Y36)</f>
        <v>-126558561.50102</v>
      </c>
      <c r="Z37" s="102"/>
      <c r="AA37" s="61">
        <f>SUM(AA35:AA36)</f>
        <v>998172674.49898005</v>
      </c>
      <c r="AB37" s="102"/>
      <c r="AC37" s="61">
        <f>SUM(AC35:AC36)</f>
        <v>67527442</v>
      </c>
      <c r="AD37" s="102"/>
      <c r="AE37" s="61">
        <f>SUM(AE35:AE36)</f>
        <v>1065700116.49898</v>
      </c>
      <c r="AF37" s="90"/>
      <c r="AG37" s="74">
        <v>0</v>
      </c>
      <c r="AL37" s="97"/>
    </row>
    <row r="38" spans="1:38" s="87" customFormat="1" ht="8.9" customHeight="1">
      <c r="A38" s="95"/>
      <c r="B38" s="94"/>
      <c r="C38" s="96"/>
      <c r="D38" s="96"/>
      <c r="E38" s="96"/>
      <c r="F38" s="96"/>
      <c r="G38" s="96"/>
      <c r="H38" s="96"/>
      <c r="I38" s="96"/>
      <c r="J38" s="96"/>
      <c r="K38" s="96"/>
      <c r="L38" s="96"/>
      <c r="M38" s="96"/>
      <c r="N38" s="96"/>
      <c r="O38" s="96"/>
      <c r="P38" s="96"/>
      <c r="Q38" s="96"/>
      <c r="R38" s="96"/>
      <c r="S38" s="96"/>
      <c r="T38" s="96"/>
      <c r="U38" s="96"/>
      <c r="V38" s="96"/>
      <c r="W38" s="96"/>
      <c r="X38" s="96"/>
      <c r="Y38" s="97"/>
      <c r="Z38" s="97"/>
      <c r="AA38" s="97"/>
      <c r="AB38" s="97"/>
      <c r="AC38" s="97"/>
      <c r="AD38" s="97"/>
      <c r="AE38" s="97"/>
      <c r="AG38" s="74"/>
    </row>
    <row r="39" spans="1:38" s="87" customFormat="1" ht="20.5">
      <c r="A39" s="98" t="s">
        <v>422</v>
      </c>
      <c r="B39" s="94"/>
      <c r="C39" s="75"/>
      <c r="D39" s="75"/>
      <c r="E39" s="75"/>
      <c r="F39" s="75"/>
      <c r="G39" s="75"/>
      <c r="H39" s="75"/>
      <c r="I39" s="75"/>
      <c r="J39" s="75"/>
      <c r="K39" s="75"/>
      <c r="L39" s="75"/>
      <c r="M39" s="75"/>
      <c r="N39" s="75"/>
      <c r="O39" s="75"/>
      <c r="P39" s="75"/>
      <c r="Q39" s="75"/>
      <c r="R39" s="75"/>
      <c r="S39" s="75"/>
      <c r="T39" s="75"/>
      <c r="U39" s="75"/>
      <c r="V39" s="75"/>
      <c r="W39" s="75"/>
      <c r="X39" s="75"/>
      <c r="Y39" s="99"/>
      <c r="Z39" s="75"/>
      <c r="AA39" s="99"/>
      <c r="AB39" s="75"/>
      <c r="AC39" s="75"/>
      <c r="AD39" s="75"/>
      <c r="AE39" s="75"/>
      <c r="AF39" s="90"/>
      <c r="AG39" s="86"/>
    </row>
    <row r="40" spans="1:38" s="87" customFormat="1" ht="20.5">
      <c r="A40" s="98" t="s">
        <v>425</v>
      </c>
      <c r="B40" s="94">
        <v>24</v>
      </c>
      <c r="C40" s="75">
        <v>0</v>
      </c>
      <c r="D40" s="75"/>
      <c r="E40" s="75">
        <v>0</v>
      </c>
      <c r="F40" s="75"/>
      <c r="G40" s="75">
        <v>0</v>
      </c>
      <c r="H40" s="75"/>
      <c r="I40" s="75">
        <v>0</v>
      </c>
      <c r="J40" s="75"/>
      <c r="K40" s="75">
        <v>0</v>
      </c>
      <c r="L40" s="75"/>
      <c r="M40" s="75">
        <v>0</v>
      </c>
      <c r="N40" s="75"/>
      <c r="O40" s="75">
        <v>0</v>
      </c>
      <c r="P40" s="75"/>
      <c r="Q40" s="75">
        <v>53711175</v>
      </c>
      <c r="R40" s="75"/>
      <c r="S40" s="75">
        <v>0</v>
      </c>
      <c r="T40" s="75"/>
      <c r="U40" s="75">
        <v>-53711175</v>
      </c>
      <c r="V40" s="75"/>
      <c r="W40" s="75">
        <v>0</v>
      </c>
      <c r="X40" s="75"/>
      <c r="Y40" s="99">
        <f>SUM(S40:W40)</f>
        <v>-53711175</v>
      </c>
      <c r="Z40" s="75"/>
      <c r="AA40" s="99">
        <f>SUM(Y40,C40:Q40)</f>
        <v>0</v>
      </c>
      <c r="AB40" s="75"/>
      <c r="AC40" s="75">
        <v>0</v>
      </c>
      <c r="AD40" s="75"/>
      <c r="AE40" s="99">
        <f>SUM(AA40:AC40)</f>
        <v>0</v>
      </c>
      <c r="AF40" s="90"/>
      <c r="AG40" s="86"/>
    </row>
    <row r="41" spans="1:38" s="87" customFormat="1" ht="20.5" hidden="1">
      <c r="A41" s="98" t="s">
        <v>355</v>
      </c>
      <c r="B41" s="94"/>
      <c r="C41" s="75"/>
      <c r="D41" s="75"/>
      <c r="E41" s="75"/>
      <c r="F41" s="75"/>
      <c r="G41" s="75"/>
      <c r="H41" s="75"/>
      <c r="I41" s="75"/>
      <c r="J41" s="75"/>
      <c r="K41" s="75"/>
      <c r="L41" s="75"/>
      <c r="M41" s="75"/>
      <c r="N41" s="75"/>
      <c r="O41" s="75"/>
      <c r="P41" s="75"/>
      <c r="Q41" s="75"/>
      <c r="R41" s="75"/>
      <c r="S41" s="75"/>
      <c r="T41" s="75"/>
      <c r="U41" s="75"/>
      <c r="V41" s="75"/>
      <c r="W41" s="75"/>
      <c r="X41" s="75"/>
      <c r="Y41" s="99"/>
      <c r="Z41" s="75"/>
      <c r="AA41" s="99"/>
      <c r="AB41" s="75"/>
      <c r="AC41" s="75"/>
      <c r="AD41" s="75"/>
      <c r="AE41" s="99"/>
      <c r="AF41" s="90"/>
      <c r="AG41" s="86"/>
    </row>
    <row r="42" spans="1:38" s="87" customFormat="1" ht="20.5" hidden="1">
      <c r="A42" s="98"/>
      <c r="B42" s="94"/>
      <c r="C42" s="75"/>
      <c r="D42" s="75"/>
      <c r="E42" s="75"/>
      <c r="F42" s="75"/>
      <c r="G42" s="75"/>
      <c r="H42" s="75"/>
      <c r="I42" s="75"/>
      <c r="J42" s="75"/>
      <c r="K42" s="75"/>
      <c r="L42" s="75"/>
      <c r="M42" s="75"/>
      <c r="N42" s="75"/>
      <c r="O42" s="75"/>
      <c r="P42" s="75"/>
      <c r="Q42" s="75"/>
      <c r="R42" s="75"/>
      <c r="S42" s="75"/>
      <c r="T42" s="75"/>
      <c r="U42" s="75"/>
      <c r="V42" s="75"/>
      <c r="W42" s="75"/>
      <c r="X42" s="75"/>
      <c r="Y42" s="99"/>
      <c r="Z42" s="75"/>
      <c r="AA42" s="99"/>
      <c r="AB42" s="75"/>
      <c r="AC42" s="75"/>
      <c r="AD42" s="75"/>
      <c r="AE42" s="99"/>
      <c r="AF42" s="90"/>
      <c r="AG42" s="86"/>
    </row>
    <row r="43" spans="1:38" ht="21" thickBot="1">
      <c r="A43" s="95" t="s">
        <v>398</v>
      </c>
      <c r="B43" s="94"/>
      <c r="C43" s="186">
        <f>SUM(C40,C37,C32,C17)</f>
        <v>905510153</v>
      </c>
      <c r="D43" s="96"/>
      <c r="E43" s="186">
        <f>SUM(E40,E37,E32,E17)</f>
        <v>19876969640</v>
      </c>
      <c r="F43" s="96"/>
      <c r="G43" s="186">
        <f>SUM(G40,G37,G32,G17)</f>
        <v>390969319</v>
      </c>
      <c r="H43" s="96"/>
      <c r="I43" s="186">
        <f>SUM(I40,I37,I32,I17)</f>
        <v>-321832008</v>
      </c>
      <c r="J43" s="96"/>
      <c r="K43" s="186">
        <f>SUM(K40,K37,K32,K17)</f>
        <v>428789709</v>
      </c>
      <c r="L43" s="96"/>
      <c r="M43" s="186">
        <f>SUM(M40,M37,M32,M17)</f>
        <v>3241598</v>
      </c>
      <c r="N43" s="96"/>
      <c r="O43" s="186">
        <f>SUM(O40,O37,O32,O17)</f>
        <v>90551015</v>
      </c>
      <c r="P43" s="96"/>
      <c r="Q43" s="186">
        <f>SUM(Q40,Q37,Q32,Q17)</f>
        <v>1610970387</v>
      </c>
      <c r="R43" s="96"/>
      <c r="S43" s="186">
        <f>SUM(S40,S37,S32,S17)</f>
        <v>-90033776</v>
      </c>
      <c r="T43" s="96"/>
      <c r="U43" s="186">
        <f>SUM(U40,U37,U32,U17)</f>
        <v>-14590847</v>
      </c>
      <c r="V43" s="96"/>
      <c r="W43" s="186">
        <f>SUM(W40,W37,W32,W17)</f>
        <v>-5289100.5010200003</v>
      </c>
      <c r="X43" s="96"/>
      <c r="Y43" s="186">
        <f>SUM(Y40,Y37,Y32,Y17)</f>
        <v>-109913723.50102001</v>
      </c>
      <c r="Z43" s="96"/>
      <c r="AA43" s="186">
        <f>SUM(AA40,AA37,AA32,AA17)</f>
        <v>22875256089.498981</v>
      </c>
      <c r="AB43" s="96"/>
      <c r="AC43" s="186">
        <f>SUM(AC40,AC37,AC32,AC17)</f>
        <v>1036684612</v>
      </c>
      <c r="AD43" s="96"/>
      <c r="AE43" s="186">
        <f>SUM(AE40,AE37,AE32,AE17)</f>
        <v>23911940701.498981</v>
      </c>
      <c r="AF43" s="88"/>
    </row>
    <row r="44" spans="1:38" s="189" customFormat="1" ht="20.5" thickTop="1">
      <c r="A44" s="187"/>
      <c r="B44" s="188"/>
      <c r="D44" s="190"/>
      <c r="F44" s="190"/>
      <c r="H44" s="190"/>
      <c r="J44" s="190"/>
      <c r="L44" s="190"/>
      <c r="N44" s="190"/>
      <c r="P44" s="190"/>
      <c r="R44" s="190"/>
      <c r="T44" s="190"/>
      <c r="X44" s="190"/>
      <c r="Z44" s="190"/>
      <c r="AB44" s="190"/>
      <c r="AD44" s="190"/>
    </row>
    <row r="45" spans="1:38">
      <c r="H45" s="165"/>
    </row>
    <row r="97" spans="2:2">
      <c r="B97" s="101">
        <v>-514000000</v>
      </c>
    </row>
    <row r="102" spans="2:2">
      <c r="B102" s="166">
        <v>-113413717</v>
      </c>
    </row>
  </sheetData>
  <mergeCells count="4">
    <mergeCell ref="C4:AE4"/>
    <mergeCell ref="O5:Q5"/>
    <mergeCell ref="S5:Y5"/>
    <mergeCell ref="C13:AE13"/>
  </mergeCells>
  <pageMargins left="0.7" right="0.7" top="0.48" bottom="0.5" header="0.5" footer="0.5"/>
  <pageSetup paperSize="9" scale="49" firstPageNumber="13" orientation="landscape" useFirstPageNumber="1" r:id="rId1"/>
  <headerFooter>
    <oddFooter>&amp;Lหมายเหตุประกอบงบการเงินเป็นส่วนหนึ่งของงบการเงินนี้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2F189-E834-428E-BA08-C406FD21DA3E}">
  <sheetPr>
    <pageSetUpPr fitToPage="1"/>
  </sheetPr>
  <dimension ref="A1:U53"/>
  <sheetViews>
    <sheetView showGridLines="0" view="pageBreakPreview" zoomScale="80" zoomScaleNormal="80" zoomScaleSheetLayoutView="80" workbookViewId="0">
      <selection activeCell="U38" sqref="U38"/>
    </sheetView>
  </sheetViews>
  <sheetFormatPr defaultColWidth="9.09765625" defaultRowHeight="20"/>
  <cols>
    <col min="1" max="1" width="55.8984375" style="98" customWidth="1"/>
    <col min="2" max="2" width="8.09765625" style="101" customWidth="1"/>
    <col min="3" max="3" width="14.69921875" style="89" customWidth="1"/>
    <col min="4" max="4" width="1" style="89" customWidth="1"/>
    <col min="5" max="5" width="15.09765625" style="89" customWidth="1"/>
    <col min="6" max="6" width="1" style="89" customWidth="1"/>
    <col min="7" max="7" width="14.69921875" style="89" customWidth="1"/>
    <col min="8" max="8" width="1" style="89" customWidth="1"/>
    <col min="9" max="9" width="16.59765625" style="89" customWidth="1"/>
    <col min="10" max="10" width="1" style="89" customWidth="1"/>
    <col min="11" max="11" width="14.69921875" style="89" customWidth="1"/>
    <col min="12" max="12" width="1" style="89" customWidth="1"/>
    <col min="13" max="13" width="14.69921875" style="89" customWidth="1"/>
    <col min="14" max="14" width="1" style="89" customWidth="1"/>
    <col min="15" max="15" width="15.69921875" style="89" customWidth="1"/>
    <col min="16" max="16" width="1" style="89" customWidth="1"/>
    <col min="17" max="17" width="14.69921875" style="89" customWidth="1"/>
    <col min="18" max="18" width="1" style="89" customWidth="1"/>
    <col min="19" max="19" width="15.69921875" style="89" customWidth="1"/>
    <col min="20" max="20" width="1.09765625" style="89" customWidth="1"/>
    <col min="21" max="21" width="18" style="89" customWidth="1"/>
    <col min="22" max="16384" width="9.09765625" style="89"/>
  </cols>
  <sheetData>
    <row r="1" spans="1:20" customFormat="1" ht="24.65" customHeight="1">
      <c r="A1" s="126" t="s">
        <v>362</v>
      </c>
      <c r="B1" s="152"/>
      <c r="C1" s="153"/>
      <c r="D1" s="5"/>
      <c r="E1" s="153"/>
      <c r="G1" s="153"/>
      <c r="H1" s="153"/>
      <c r="I1" s="153"/>
      <c r="K1" s="153"/>
      <c r="T1" s="5"/>
    </row>
    <row r="2" spans="1:20" customFormat="1" ht="24.65" customHeight="1">
      <c r="A2" s="126" t="s">
        <v>395</v>
      </c>
      <c r="B2" s="152"/>
      <c r="T2" s="5"/>
    </row>
    <row r="3" spans="1:20" ht="17.899999999999999" customHeight="1">
      <c r="A3" s="95"/>
      <c r="T3" s="88"/>
    </row>
    <row r="4" spans="1:20" ht="20.5">
      <c r="C4" s="253" t="s">
        <v>2</v>
      </c>
      <c r="D4" s="253"/>
      <c r="E4" s="253"/>
      <c r="F4" s="253"/>
      <c r="G4" s="253"/>
      <c r="H4" s="253"/>
      <c r="I4" s="253"/>
      <c r="J4" s="253"/>
      <c r="K4" s="253"/>
      <c r="L4" s="253"/>
      <c r="M4" s="253"/>
      <c r="N4" s="253"/>
      <c r="O4" s="253"/>
      <c r="P4" s="253"/>
      <c r="Q4" s="253"/>
      <c r="R4" s="253"/>
      <c r="S4" s="253"/>
      <c r="T4" s="87"/>
    </row>
    <row r="5" spans="1:20" ht="20.5">
      <c r="B5" s="98"/>
      <c r="D5" s="155"/>
      <c r="E5" s="156"/>
      <c r="F5" s="156"/>
      <c r="G5" s="156"/>
      <c r="H5" s="156"/>
      <c r="I5" s="156"/>
      <c r="J5" s="156"/>
      <c r="K5" s="156"/>
      <c r="L5" s="156"/>
      <c r="M5" s="156"/>
      <c r="N5" s="156"/>
      <c r="O5" s="156"/>
      <c r="Q5" s="156" t="s">
        <v>163</v>
      </c>
      <c r="S5" s="155"/>
      <c r="T5" s="155"/>
    </row>
    <row r="6" spans="1:20" ht="20.5">
      <c r="B6" s="98"/>
      <c r="D6" s="155"/>
      <c r="E6" s="156"/>
      <c r="F6" s="156"/>
      <c r="G6" s="156"/>
      <c r="H6" s="156"/>
      <c r="I6" s="156" t="s">
        <v>114</v>
      </c>
      <c r="J6" s="156"/>
      <c r="K6" s="156" t="s">
        <v>115</v>
      </c>
      <c r="L6" s="156"/>
      <c r="M6" s="254" t="s">
        <v>69</v>
      </c>
      <c r="N6" s="254"/>
      <c r="O6" s="254"/>
      <c r="Q6" s="167" t="s">
        <v>164</v>
      </c>
      <c r="T6" s="155"/>
    </row>
    <row r="7" spans="1:20" ht="20.5">
      <c r="B7" s="156"/>
      <c r="C7" s="156" t="s">
        <v>454</v>
      </c>
      <c r="E7" s="156"/>
      <c r="F7" s="156"/>
      <c r="G7" s="156" t="s">
        <v>115</v>
      </c>
      <c r="H7" s="156"/>
      <c r="I7" s="156" t="s">
        <v>119</v>
      </c>
      <c r="J7" s="156"/>
      <c r="K7" s="156" t="s">
        <v>120</v>
      </c>
      <c r="L7" s="156"/>
      <c r="M7" s="156" t="s">
        <v>121</v>
      </c>
      <c r="P7" s="156"/>
      <c r="Q7" s="156" t="s">
        <v>123</v>
      </c>
      <c r="R7" s="156"/>
      <c r="S7" s="156" t="s">
        <v>113</v>
      </c>
      <c r="T7" s="155"/>
    </row>
    <row r="8" spans="1:20">
      <c r="B8" s="156"/>
      <c r="C8" s="156" t="s">
        <v>127</v>
      </c>
      <c r="E8" s="156" t="s">
        <v>128</v>
      </c>
      <c r="F8" s="156"/>
      <c r="G8" s="156" t="s">
        <v>129</v>
      </c>
      <c r="H8" s="156"/>
      <c r="I8" s="156" t="s">
        <v>130</v>
      </c>
      <c r="J8" s="156"/>
      <c r="K8" s="156" t="s">
        <v>131</v>
      </c>
      <c r="L8" s="156"/>
      <c r="M8" s="156" t="s">
        <v>132</v>
      </c>
      <c r="N8" s="156"/>
      <c r="O8" s="156" t="s">
        <v>133</v>
      </c>
      <c r="P8" s="156"/>
      <c r="Q8" s="156" t="s">
        <v>135</v>
      </c>
      <c r="R8" s="156"/>
      <c r="S8" s="156" t="s">
        <v>117</v>
      </c>
      <c r="T8" s="156"/>
    </row>
    <row r="9" spans="1:20">
      <c r="B9" s="94" t="s">
        <v>5</v>
      </c>
      <c r="C9" s="156" t="s">
        <v>137</v>
      </c>
      <c r="E9" s="157" t="s">
        <v>138</v>
      </c>
      <c r="F9" s="156"/>
      <c r="G9" s="157" t="s">
        <v>139</v>
      </c>
      <c r="H9" s="157"/>
      <c r="I9" s="157" t="s">
        <v>140</v>
      </c>
      <c r="J9" s="156"/>
      <c r="K9" s="157" t="s">
        <v>141</v>
      </c>
      <c r="L9" s="156"/>
      <c r="M9" s="156" t="s">
        <v>142</v>
      </c>
      <c r="N9" s="156"/>
      <c r="O9" s="156" t="s">
        <v>143</v>
      </c>
      <c r="P9" s="156"/>
      <c r="Q9" s="156" t="s">
        <v>145</v>
      </c>
      <c r="R9" s="156"/>
      <c r="S9" s="156" t="s">
        <v>125</v>
      </c>
      <c r="T9" s="156"/>
    </row>
    <row r="10" spans="1:20">
      <c r="A10" s="89"/>
      <c r="B10" s="94"/>
      <c r="C10" s="255" t="s">
        <v>6</v>
      </c>
      <c r="D10" s="255"/>
      <c r="E10" s="255"/>
      <c r="F10" s="255"/>
      <c r="G10" s="255"/>
      <c r="H10" s="255"/>
      <c r="I10" s="255"/>
      <c r="J10" s="255"/>
      <c r="K10" s="255"/>
      <c r="L10" s="255"/>
      <c r="M10" s="255"/>
      <c r="N10" s="255"/>
      <c r="O10" s="255"/>
      <c r="P10" s="255"/>
      <c r="Q10" s="255"/>
      <c r="R10" s="255"/>
      <c r="S10" s="255"/>
      <c r="T10" s="101"/>
    </row>
    <row r="11" spans="1:20" ht="20.5">
      <c r="A11" s="95" t="s">
        <v>363</v>
      </c>
      <c r="B11" s="94"/>
      <c r="C11" s="94"/>
      <c r="D11" s="94"/>
      <c r="E11" s="94"/>
      <c r="F11" s="94"/>
      <c r="G11" s="94"/>
      <c r="H11" s="94"/>
      <c r="I11" s="94"/>
      <c r="J11" s="94"/>
      <c r="K11" s="94"/>
      <c r="L11" s="94"/>
      <c r="M11" s="94"/>
      <c r="N11" s="94"/>
      <c r="O11" s="94"/>
      <c r="P11" s="94"/>
      <c r="Q11" s="94"/>
      <c r="R11" s="94"/>
      <c r="S11" s="94"/>
      <c r="T11" s="101"/>
    </row>
    <row r="12" spans="1:20" ht="20.5">
      <c r="A12" s="95" t="s">
        <v>364</v>
      </c>
      <c r="B12" s="94"/>
      <c r="C12" s="96">
        <v>509999972</v>
      </c>
      <c r="D12" s="96"/>
      <c r="E12" s="96">
        <v>1335829590</v>
      </c>
      <c r="F12" s="96"/>
      <c r="G12" s="96">
        <v>390969319</v>
      </c>
      <c r="H12" s="96"/>
      <c r="I12" s="63">
        <v>-266293571</v>
      </c>
      <c r="J12" s="96"/>
      <c r="K12" s="96">
        <v>3241598</v>
      </c>
      <c r="L12" s="96"/>
      <c r="M12" s="96">
        <v>90551015</v>
      </c>
      <c r="N12" s="96"/>
      <c r="O12" s="96">
        <v>193712079</v>
      </c>
      <c r="P12" s="96"/>
      <c r="Q12" s="96">
        <v>27643568</v>
      </c>
      <c r="R12" s="96"/>
      <c r="S12" s="96">
        <f>SUM(C12:Q12)</f>
        <v>2285653570</v>
      </c>
      <c r="T12" s="90"/>
    </row>
    <row r="13" spans="1:20" s="87" customFormat="1" ht="12" customHeight="1">
      <c r="A13" s="95"/>
      <c r="B13" s="94"/>
      <c r="C13" s="96"/>
      <c r="D13" s="96"/>
      <c r="E13" s="96"/>
      <c r="F13" s="96"/>
      <c r="G13" s="96"/>
      <c r="H13" s="96"/>
      <c r="I13" s="96"/>
      <c r="J13" s="96"/>
      <c r="K13" s="96"/>
      <c r="L13" s="96"/>
      <c r="M13" s="96"/>
      <c r="N13" s="96"/>
      <c r="O13" s="96"/>
      <c r="P13" s="96"/>
      <c r="Q13" s="96"/>
      <c r="R13" s="96"/>
      <c r="S13" s="96"/>
      <c r="T13" s="90"/>
    </row>
    <row r="14" spans="1:20" s="87" customFormat="1" ht="20.5">
      <c r="A14" s="95" t="s">
        <v>148</v>
      </c>
      <c r="B14" s="94"/>
      <c r="C14" s="63"/>
      <c r="D14" s="63"/>
      <c r="E14" s="63"/>
      <c r="F14" s="63"/>
      <c r="G14" s="63"/>
      <c r="H14" s="63"/>
      <c r="I14" s="63"/>
      <c r="J14" s="63"/>
      <c r="K14" s="63"/>
      <c r="L14" s="63"/>
      <c r="M14" s="63"/>
      <c r="N14" s="63"/>
      <c r="O14" s="63"/>
      <c r="P14" s="63"/>
      <c r="Q14" s="63"/>
      <c r="R14" s="63"/>
      <c r="S14" s="63"/>
      <c r="T14" s="90"/>
    </row>
    <row r="15" spans="1:20" s="87" customFormat="1" ht="20.5">
      <c r="A15" s="168" t="s">
        <v>455</v>
      </c>
      <c r="B15" s="94"/>
      <c r="C15" s="63"/>
      <c r="D15" s="63"/>
      <c r="E15" s="63"/>
      <c r="F15" s="63"/>
      <c r="G15" s="63"/>
      <c r="H15" s="63"/>
      <c r="I15" s="63"/>
      <c r="J15" s="63"/>
      <c r="K15" s="63"/>
      <c r="L15" s="63"/>
      <c r="M15" s="63"/>
      <c r="N15" s="63"/>
      <c r="O15" s="63"/>
      <c r="P15" s="63"/>
      <c r="Q15" s="63"/>
      <c r="R15" s="63"/>
      <c r="S15" s="96"/>
      <c r="T15" s="90"/>
    </row>
    <row r="16" spans="1:20" s="87" customFormat="1" ht="20.5">
      <c r="A16" s="98" t="s">
        <v>368</v>
      </c>
      <c r="B16" s="94" t="s">
        <v>477</v>
      </c>
      <c r="C16" s="60">
        <v>395510181</v>
      </c>
      <c r="D16" s="60"/>
      <c r="E16" s="60">
        <v>18541140050</v>
      </c>
      <c r="F16" s="60"/>
      <c r="G16" s="60">
        <v>0</v>
      </c>
      <c r="H16" s="60"/>
      <c r="I16" s="60">
        <v>0</v>
      </c>
      <c r="J16" s="60"/>
      <c r="K16" s="60">
        <v>0</v>
      </c>
      <c r="L16" s="60"/>
      <c r="M16" s="60">
        <v>0</v>
      </c>
      <c r="N16" s="60"/>
      <c r="O16" s="60">
        <v>0</v>
      </c>
      <c r="P16" s="60"/>
      <c r="Q16" s="60">
        <v>0</v>
      </c>
      <c r="R16" s="60"/>
      <c r="S16" s="99">
        <f>SUM(C16:Q16)</f>
        <v>18936650231</v>
      </c>
      <c r="T16" s="90"/>
    </row>
    <row r="17" spans="1:21" s="87" customFormat="1" ht="20.5">
      <c r="A17" s="98" t="s">
        <v>166</v>
      </c>
      <c r="B17" s="94">
        <v>26</v>
      </c>
      <c r="C17" s="64">
        <v>0</v>
      </c>
      <c r="D17" s="63"/>
      <c r="E17" s="64">
        <v>0</v>
      </c>
      <c r="F17" s="63"/>
      <c r="G17" s="64">
        <v>0</v>
      </c>
      <c r="H17" s="75"/>
      <c r="I17" s="64">
        <v>0</v>
      </c>
      <c r="J17" s="63"/>
      <c r="K17" s="64">
        <v>0</v>
      </c>
      <c r="L17" s="63"/>
      <c r="M17" s="64">
        <v>0</v>
      </c>
      <c r="N17" s="63"/>
      <c r="O17" s="64">
        <v>0</v>
      </c>
      <c r="P17" s="63"/>
      <c r="Q17" s="64">
        <v>0</v>
      </c>
      <c r="R17" s="63"/>
      <c r="S17" s="159">
        <f>SUM(C17:Q17)</f>
        <v>0</v>
      </c>
      <c r="T17" s="90"/>
    </row>
    <row r="18" spans="1:21" s="87" customFormat="1" ht="20.5">
      <c r="A18" s="168" t="s">
        <v>456</v>
      </c>
      <c r="B18" s="94"/>
      <c r="C18" s="62">
        <f>SUM(C16:C17)</f>
        <v>395510181</v>
      </c>
      <c r="D18" s="62"/>
      <c r="E18" s="62">
        <f t="shared" ref="E18:S18" si="0">SUM(E16:E17)</f>
        <v>18541140050</v>
      </c>
      <c r="F18" s="62"/>
      <c r="G18" s="62">
        <f t="shared" si="0"/>
        <v>0</v>
      </c>
      <c r="H18" s="62"/>
      <c r="I18" s="62">
        <f t="shared" si="0"/>
        <v>0</v>
      </c>
      <c r="J18" s="62"/>
      <c r="K18" s="62">
        <f t="shared" si="0"/>
        <v>0</v>
      </c>
      <c r="L18" s="62"/>
      <c r="M18" s="62">
        <f t="shared" si="0"/>
        <v>0</v>
      </c>
      <c r="N18" s="62"/>
      <c r="O18" s="62">
        <f t="shared" si="0"/>
        <v>0</v>
      </c>
      <c r="P18" s="62"/>
      <c r="Q18" s="62">
        <f t="shared" si="0"/>
        <v>0</v>
      </c>
      <c r="R18" s="62"/>
      <c r="S18" s="62">
        <f t="shared" si="0"/>
        <v>18936650231</v>
      </c>
      <c r="T18" s="90"/>
    </row>
    <row r="19" spans="1:21" s="87" customFormat="1" ht="12" customHeight="1">
      <c r="A19" s="95"/>
      <c r="B19" s="94"/>
      <c r="C19" s="63"/>
      <c r="D19" s="63"/>
      <c r="E19" s="63"/>
      <c r="F19" s="63"/>
      <c r="G19" s="63"/>
      <c r="H19" s="63"/>
      <c r="I19" s="63"/>
      <c r="J19" s="63"/>
      <c r="K19" s="63"/>
      <c r="L19" s="63"/>
      <c r="M19" s="63"/>
      <c r="N19" s="63"/>
      <c r="O19" s="63"/>
      <c r="P19" s="63"/>
      <c r="Q19" s="63"/>
      <c r="R19" s="63"/>
      <c r="S19" s="63"/>
      <c r="T19" s="90"/>
    </row>
    <row r="20" spans="1:21" s="173" customFormat="1" ht="20.5">
      <c r="A20" s="169" t="s">
        <v>351</v>
      </c>
      <c r="B20" s="170"/>
      <c r="C20" s="171"/>
      <c r="D20" s="172"/>
      <c r="E20" s="171"/>
      <c r="F20" s="172"/>
      <c r="G20" s="171"/>
      <c r="H20" s="171"/>
      <c r="I20" s="171"/>
      <c r="J20" s="171"/>
      <c r="K20" s="171"/>
      <c r="L20" s="172"/>
      <c r="M20" s="171"/>
      <c r="N20" s="172"/>
      <c r="O20" s="171"/>
      <c r="P20" s="172"/>
      <c r="Q20" s="171"/>
      <c r="R20" s="172"/>
      <c r="S20" s="171"/>
      <c r="T20" s="172"/>
      <c r="U20" s="87"/>
    </row>
    <row r="21" spans="1:21" s="173" customFormat="1" ht="20.5">
      <c r="A21" s="174" t="s">
        <v>352</v>
      </c>
      <c r="B21" s="225" t="s">
        <v>494</v>
      </c>
      <c r="C21" s="175">
        <v>0</v>
      </c>
      <c r="D21" s="176"/>
      <c r="E21" s="175">
        <v>0</v>
      </c>
      <c r="F21" s="176"/>
      <c r="G21" s="175">
        <v>0</v>
      </c>
      <c r="H21" s="175"/>
      <c r="I21" s="175">
        <v>52070694</v>
      </c>
      <c r="J21" s="175"/>
      <c r="K21" s="175">
        <v>0</v>
      </c>
      <c r="L21" s="176"/>
      <c r="M21" s="175">
        <v>0</v>
      </c>
      <c r="N21" s="176"/>
      <c r="O21" s="175">
        <v>0</v>
      </c>
      <c r="P21" s="176"/>
      <c r="Q21" s="175">
        <v>0</v>
      </c>
      <c r="R21" s="176"/>
      <c r="S21" s="159">
        <f>SUM(C21:Q21)</f>
        <v>52070694</v>
      </c>
      <c r="T21" s="172"/>
      <c r="U21" s="87"/>
    </row>
    <row r="22" spans="1:21" s="173" customFormat="1" ht="20.5">
      <c r="A22" s="177" t="s">
        <v>353</v>
      </c>
      <c r="B22" s="170"/>
      <c r="C22" s="178">
        <f>SUM(C21)</f>
        <v>0</v>
      </c>
      <c r="D22" s="172"/>
      <c r="E22" s="178">
        <f>SUM(E21)</f>
        <v>0</v>
      </c>
      <c r="F22" s="172"/>
      <c r="G22" s="178">
        <f>SUM(G21)</f>
        <v>0</v>
      </c>
      <c r="H22" s="171"/>
      <c r="I22" s="178">
        <f>SUM(I21)</f>
        <v>52070694</v>
      </c>
      <c r="J22" s="171"/>
      <c r="K22" s="178">
        <f>SUM(K21)</f>
        <v>0</v>
      </c>
      <c r="L22" s="172"/>
      <c r="M22" s="178">
        <f>SUM(M21)</f>
        <v>0</v>
      </c>
      <c r="N22" s="172"/>
      <c r="O22" s="178">
        <f>SUM(O21)</f>
        <v>0</v>
      </c>
      <c r="P22" s="172"/>
      <c r="Q22" s="178">
        <f>SUM(Q21)</f>
        <v>0</v>
      </c>
      <c r="R22" s="172"/>
      <c r="S22" s="178">
        <f>SUM(S21)</f>
        <v>52070694</v>
      </c>
      <c r="T22" s="172"/>
      <c r="U22" s="87"/>
    </row>
    <row r="23" spans="1:21" s="173" customFormat="1" ht="9.75" customHeight="1">
      <c r="A23" s="177"/>
      <c r="B23" s="170"/>
      <c r="C23" s="171"/>
      <c r="D23" s="172"/>
      <c r="E23" s="171"/>
      <c r="F23" s="172"/>
      <c r="G23" s="171"/>
      <c r="H23" s="171"/>
      <c r="I23" s="171"/>
      <c r="J23" s="171"/>
      <c r="K23" s="171"/>
      <c r="L23" s="172"/>
      <c r="M23" s="171"/>
      <c r="N23" s="172"/>
      <c r="O23" s="171"/>
      <c r="P23" s="172"/>
      <c r="Q23" s="171"/>
      <c r="R23" s="172"/>
      <c r="S23" s="171"/>
      <c r="T23" s="172"/>
      <c r="U23" s="171"/>
    </row>
    <row r="24" spans="1:21" s="173" customFormat="1" ht="20.5">
      <c r="A24" s="169" t="s">
        <v>350</v>
      </c>
      <c r="B24" s="170"/>
      <c r="C24" s="179">
        <f>SUM(C22,C18)</f>
        <v>395510181</v>
      </c>
      <c r="D24" s="172"/>
      <c r="E24" s="179">
        <f>SUM(E22,E18)</f>
        <v>18541140050</v>
      </c>
      <c r="F24" s="172"/>
      <c r="G24" s="179">
        <f>SUM(G22,G18)</f>
        <v>0</v>
      </c>
      <c r="H24" s="171"/>
      <c r="I24" s="179">
        <f>SUM(I22,I18)</f>
        <v>52070694</v>
      </c>
      <c r="J24" s="171"/>
      <c r="K24" s="179">
        <f>SUM(K22,K18)</f>
        <v>0</v>
      </c>
      <c r="L24" s="172"/>
      <c r="M24" s="179">
        <f>SUM(M22,M18)</f>
        <v>0</v>
      </c>
      <c r="N24" s="172"/>
      <c r="O24" s="179">
        <f>SUM(O22,O18)</f>
        <v>0</v>
      </c>
      <c r="P24" s="172"/>
      <c r="Q24" s="179">
        <f>SUM(Q22,Q18)</f>
        <v>0</v>
      </c>
      <c r="R24" s="172"/>
      <c r="S24" s="179">
        <f>SUM(S22,S18)</f>
        <v>18988720925</v>
      </c>
      <c r="T24" s="172"/>
      <c r="U24" s="171"/>
    </row>
    <row r="25" spans="1:21" s="173" customFormat="1" ht="11.25" customHeight="1">
      <c r="A25" s="177"/>
      <c r="B25" s="170"/>
      <c r="C25" s="171"/>
      <c r="D25" s="172"/>
      <c r="E25" s="171"/>
      <c r="F25" s="172"/>
      <c r="G25" s="171"/>
      <c r="H25" s="171"/>
      <c r="I25" s="171"/>
      <c r="J25" s="171"/>
      <c r="K25" s="171"/>
      <c r="L25" s="172"/>
      <c r="M25" s="171"/>
      <c r="N25" s="172"/>
      <c r="O25" s="171"/>
      <c r="P25" s="172"/>
      <c r="Q25" s="171"/>
      <c r="R25" s="172"/>
      <c r="S25" s="171"/>
      <c r="T25" s="172"/>
      <c r="U25" s="171"/>
    </row>
    <row r="26" spans="1:21" s="87" customFormat="1" ht="20.5">
      <c r="A26" s="95" t="s">
        <v>151</v>
      </c>
      <c r="B26" s="94"/>
      <c r="C26" s="63"/>
      <c r="D26" s="63"/>
      <c r="E26" s="63"/>
      <c r="F26" s="63"/>
      <c r="G26" s="63"/>
      <c r="H26" s="63"/>
      <c r="I26" s="63"/>
      <c r="J26" s="63"/>
      <c r="K26" s="63"/>
      <c r="L26" s="63"/>
      <c r="M26" s="63"/>
      <c r="N26" s="63"/>
      <c r="O26" s="63"/>
      <c r="P26" s="63"/>
      <c r="Q26" s="63"/>
      <c r="R26" s="63"/>
      <c r="S26" s="63"/>
      <c r="T26" s="90"/>
    </row>
    <row r="27" spans="1:21" s="87" customFormat="1" ht="20.5">
      <c r="A27" s="98" t="s">
        <v>152</v>
      </c>
      <c r="B27" s="94"/>
      <c r="C27" s="60">
        <v>0</v>
      </c>
      <c r="D27" s="99"/>
      <c r="E27" s="60">
        <v>0</v>
      </c>
      <c r="F27" s="99"/>
      <c r="G27" s="60">
        <v>0</v>
      </c>
      <c r="H27" s="60"/>
      <c r="I27" s="60">
        <v>0</v>
      </c>
      <c r="J27" s="99"/>
      <c r="K27" s="60">
        <v>0</v>
      </c>
      <c r="L27" s="99"/>
      <c r="M27" s="60">
        <v>0</v>
      </c>
      <c r="N27" s="96"/>
      <c r="O27" s="60">
        <f>'PL 10-11'!J30</f>
        <v>515329624</v>
      </c>
      <c r="P27" s="96"/>
      <c r="Q27" s="60">
        <v>0</v>
      </c>
      <c r="R27" s="96"/>
      <c r="S27" s="99">
        <f>SUM(C27:Q27)</f>
        <v>515329624</v>
      </c>
      <c r="T27" s="90"/>
      <c r="U27" s="97"/>
    </row>
    <row r="28" spans="1:21" s="87" customFormat="1" ht="20.5">
      <c r="A28" s="98" t="s">
        <v>460</v>
      </c>
      <c r="B28" s="94"/>
      <c r="C28" s="64">
        <v>0</v>
      </c>
      <c r="D28" s="96"/>
      <c r="E28" s="64">
        <v>0</v>
      </c>
      <c r="F28" s="96"/>
      <c r="G28" s="64">
        <v>0</v>
      </c>
      <c r="H28" s="75"/>
      <c r="I28" s="64">
        <v>0</v>
      </c>
      <c r="J28" s="96"/>
      <c r="K28" s="64">
        <v>0</v>
      </c>
      <c r="L28" s="96"/>
      <c r="M28" s="64">
        <v>0</v>
      </c>
      <c r="N28" s="96"/>
      <c r="O28" s="64">
        <v>-32696112</v>
      </c>
      <c r="P28" s="96"/>
      <c r="Q28" s="64">
        <v>24548305</v>
      </c>
      <c r="R28" s="96"/>
      <c r="S28" s="159">
        <f>SUM(C28:Q28)</f>
        <v>-8147807</v>
      </c>
      <c r="T28" s="90"/>
      <c r="U28" s="97"/>
    </row>
    <row r="29" spans="1:21" s="87" customFormat="1" ht="20.5">
      <c r="A29" s="95" t="s">
        <v>153</v>
      </c>
      <c r="B29" s="100"/>
      <c r="C29" s="61">
        <f>SUM(C27:C28)</f>
        <v>0</v>
      </c>
      <c r="D29" s="63"/>
      <c r="E29" s="61">
        <f>SUM(E27:E28)</f>
        <v>0</v>
      </c>
      <c r="F29" s="63"/>
      <c r="G29" s="61">
        <f>SUM(G27:G28)</f>
        <v>0</v>
      </c>
      <c r="H29" s="102"/>
      <c r="I29" s="61">
        <f>SUM(I27:I28)</f>
        <v>0</v>
      </c>
      <c r="J29" s="63"/>
      <c r="K29" s="61">
        <f>SUM(K27:K28)</f>
        <v>0</v>
      </c>
      <c r="L29" s="63"/>
      <c r="M29" s="61">
        <f>SUM(M27:M28)</f>
        <v>0</v>
      </c>
      <c r="N29" s="63"/>
      <c r="O29" s="61">
        <f>SUM(O27:O28)</f>
        <v>482633512</v>
      </c>
      <c r="P29" s="63"/>
      <c r="Q29" s="61">
        <f>SUM(Q27:Q28)</f>
        <v>24548305</v>
      </c>
      <c r="R29" s="63"/>
      <c r="S29" s="61">
        <f>SUM(S27:S28)</f>
        <v>507181817</v>
      </c>
      <c r="T29" s="90"/>
      <c r="U29" s="97"/>
    </row>
    <row r="30" spans="1:21" s="87" customFormat="1" ht="4.4000000000000004" customHeight="1">
      <c r="A30" s="95"/>
      <c r="B30" s="94"/>
      <c r="C30" s="96"/>
      <c r="D30" s="96"/>
      <c r="E30" s="96"/>
      <c r="F30" s="96"/>
      <c r="G30" s="96"/>
      <c r="H30" s="96"/>
      <c r="I30" s="96"/>
      <c r="J30" s="96"/>
      <c r="K30" s="96"/>
      <c r="L30" s="96"/>
      <c r="M30" s="96"/>
      <c r="N30" s="96"/>
      <c r="O30" s="96"/>
      <c r="P30" s="96"/>
      <c r="Q30" s="96"/>
      <c r="R30" s="96"/>
      <c r="S30" s="96"/>
      <c r="T30" s="90"/>
    </row>
    <row r="31" spans="1:21" ht="21" thickBot="1">
      <c r="A31" s="95" t="s">
        <v>365</v>
      </c>
      <c r="B31" s="94"/>
      <c r="C31" s="106">
        <f>SUM(C12,C24,C29)</f>
        <v>905510153</v>
      </c>
      <c r="D31" s="96"/>
      <c r="E31" s="106">
        <f>SUM(E12,E24,E29)</f>
        <v>19876969640</v>
      </c>
      <c r="F31" s="96"/>
      <c r="G31" s="106">
        <f>SUM(G12,G24,G29)</f>
        <v>390969319</v>
      </c>
      <c r="H31" s="96"/>
      <c r="I31" s="106">
        <f>SUM(I12,I24,I29)</f>
        <v>-214222877</v>
      </c>
      <c r="J31" s="96"/>
      <c r="K31" s="106">
        <f>SUM(K12,K24,K29)</f>
        <v>3241598</v>
      </c>
      <c r="L31" s="96"/>
      <c r="M31" s="106">
        <f>SUM(M12,M24,M29)</f>
        <v>90551015</v>
      </c>
      <c r="N31" s="96"/>
      <c r="O31" s="106">
        <f>SUM(O12,O24,O29)</f>
        <v>676345591</v>
      </c>
      <c r="P31" s="96"/>
      <c r="Q31" s="106">
        <f>SUM(Q12,Q24,Q29)</f>
        <v>52191873</v>
      </c>
      <c r="R31" s="96"/>
      <c r="S31" s="106">
        <f>SUM(S12,S24,S29)</f>
        <v>21781556312</v>
      </c>
      <c r="T31" s="88"/>
    </row>
    <row r="32" spans="1:21" ht="20.5" thickTop="1">
      <c r="C32" s="74"/>
      <c r="D32" s="74"/>
      <c r="E32" s="74"/>
      <c r="F32" s="74"/>
      <c r="G32" s="74"/>
      <c r="H32" s="74"/>
      <c r="I32" s="74"/>
      <c r="J32" s="74"/>
      <c r="K32" s="74"/>
      <c r="L32" s="74"/>
      <c r="M32" s="74"/>
      <c r="N32" s="74"/>
      <c r="O32" s="74"/>
      <c r="P32" s="74"/>
      <c r="Q32" s="74"/>
      <c r="R32" s="74"/>
      <c r="S32" s="74"/>
    </row>
    <row r="53" spans="2:2">
      <c r="B53" s="166"/>
    </row>
  </sheetData>
  <mergeCells count="3">
    <mergeCell ref="C4:S4"/>
    <mergeCell ref="M6:O6"/>
    <mergeCell ref="C10:S10"/>
  </mergeCells>
  <pageMargins left="0.7" right="0.7" top="0.48" bottom="0.5" header="0.5" footer="0.5"/>
  <pageSetup paperSize="9" scale="72" firstPageNumber="14" fitToHeight="0" orientation="landscape" useFirstPageNumber="1" r:id="rId1"/>
  <headerFooter alignWithMargins="0">
    <oddFooter xml:space="preserve">&amp;Lหมายเหตุประกอบงบการเงินเป็นส่วนหนึ่งของงบการเงินนี้
&amp;C&amp;P&amp;14
&amp;R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D3566-6B1A-47FB-9335-1F4BB09D3626}">
  <sheetPr>
    <pageSetUpPr fitToPage="1"/>
  </sheetPr>
  <dimension ref="A1:U58"/>
  <sheetViews>
    <sheetView showGridLines="0" view="pageBreakPreview" zoomScale="80" zoomScaleNormal="80" zoomScaleSheetLayoutView="80" workbookViewId="0">
      <selection activeCell="A43" sqref="A43"/>
    </sheetView>
  </sheetViews>
  <sheetFormatPr defaultColWidth="9.09765625" defaultRowHeight="20"/>
  <cols>
    <col min="1" max="1" width="47.8984375" style="98" customWidth="1"/>
    <col min="2" max="2" width="8.09765625" style="101" customWidth="1"/>
    <col min="3" max="3" width="14.69921875" style="89" customWidth="1"/>
    <col min="4" max="4" width="1" style="89" customWidth="1"/>
    <col min="5" max="5" width="16.09765625" style="89" customWidth="1"/>
    <col min="6" max="6" width="1" style="89" customWidth="1"/>
    <col min="7" max="7" width="14.69921875" style="89" customWidth="1"/>
    <col min="8" max="8" width="1" style="89" customWidth="1"/>
    <col min="9" max="9" width="16.59765625" style="89" customWidth="1"/>
    <col min="10" max="10" width="1" style="89" customWidth="1"/>
    <col min="11" max="11" width="14.69921875" style="89" customWidth="1"/>
    <col min="12" max="12" width="1" style="89" customWidth="1"/>
    <col min="13" max="13" width="14.69921875" style="89" customWidth="1"/>
    <col min="14" max="14" width="1" style="89" customWidth="1"/>
    <col min="15" max="15" width="14.69921875" style="89" customWidth="1"/>
    <col min="16" max="16" width="1" style="89" customWidth="1"/>
    <col min="17" max="17" width="14.69921875" style="89" customWidth="1"/>
    <col min="18" max="18" width="1" style="89" customWidth="1"/>
    <col min="19" max="19" width="17" style="89" bestFit="1" customWidth="1"/>
    <col min="20" max="20" width="1.09765625" style="89" customWidth="1"/>
    <col min="21" max="21" width="11.69921875" style="89" bestFit="1" customWidth="1"/>
    <col min="22" max="16384" width="9.09765625" style="89"/>
  </cols>
  <sheetData>
    <row r="1" spans="1:20" customFormat="1" ht="24.65" customHeight="1">
      <c r="A1" s="126" t="s">
        <v>362</v>
      </c>
      <c r="B1" s="152"/>
      <c r="C1" s="153"/>
      <c r="D1" s="5"/>
      <c r="E1" s="153"/>
      <c r="G1" s="153"/>
      <c r="H1" s="153"/>
      <c r="I1" s="153"/>
      <c r="K1" s="153"/>
      <c r="T1" s="5"/>
    </row>
    <row r="2" spans="1:20" customFormat="1" ht="24.65" customHeight="1">
      <c r="A2" s="126" t="s">
        <v>395</v>
      </c>
      <c r="B2" s="152"/>
      <c r="T2" s="5"/>
    </row>
    <row r="3" spans="1:20" ht="17.899999999999999" customHeight="1">
      <c r="A3" s="95"/>
      <c r="T3" s="88"/>
    </row>
    <row r="4" spans="1:20" ht="20.5">
      <c r="C4" s="253" t="s">
        <v>2</v>
      </c>
      <c r="D4" s="253"/>
      <c r="E4" s="253"/>
      <c r="F4" s="253"/>
      <c r="G4" s="253"/>
      <c r="H4" s="253"/>
      <c r="I4" s="253"/>
      <c r="J4" s="253"/>
      <c r="K4" s="253"/>
      <c r="L4" s="253"/>
      <c r="M4" s="253"/>
      <c r="N4" s="253"/>
      <c r="O4" s="253"/>
      <c r="P4" s="253"/>
      <c r="Q4" s="253"/>
      <c r="R4" s="253"/>
      <c r="S4" s="253"/>
      <c r="T4" s="87"/>
    </row>
    <row r="5" spans="1:20" ht="20.5">
      <c r="B5" s="98"/>
      <c r="D5" s="155"/>
      <c r="E5" s="156"/>
      <c r="F5" s="156"/>
      <c r="G5" s="156"/>
      <c r="H5" s="156"/>
      <c r="I5" s="156"/>
      <c r="J5" s="156"/>
      <c r="K5" s="156"/>
      <c r="L5" s="156"/>
      <c r="M5" s="156"/>
      <c r="N5" s="156"/>
      <c r="O5" s="156"/>
      <c r="Q5" s="156" t="s">
        <v>163</v>
      </c>
      <c r="S5" s="155"/>
      <c r="T5" s="155"/>
    </row>
    <row r="6" spans="1:20" ht="20.5">
      <c r="B6" s="98"/>
      <c r="D6" s="155"/>
      <c r="E6" s="156"/>
      <c r="F6" s="156"/>
      <c r="G6" s="156"/>
      <c r="H6" s="156"/>
      <c r="I6" s="156" t="s">
        <v>114</v>
      </c>
      <c r="J6" s="156"/>
      <c r="K6" s="156" t="s">
        <v>115</v>
      </c>
      <c r="L6" s="156"/>
      <c r="M6" s="254" t="s">
        <v>69</v>
      </c>
      <c r="N6" s="254"/>
      <c r="O6" s="254"/>
      <c r="Q6" s="167" t="s">
        <v>164</v>
      </c>
      <c r="T6" s="155"/>
    </row>
    <row r="7" spans="1:20" ht="20.5">
      <c r="B7" s="156"/>
      <c r="C7" s="156" t="s">
        <v>454</v>
      </c>
      <c r="E7" s="156"/>
      <c r="F7" s="156"/>
      <c r="G7" s="156" t="s">
        <v>115</v>
      </c>
      <c r="H7" s="156"/>
      <c r="I7" s="156" t="s">
        <v>119</v>
      </c>
      <c r="J7" s="156"/>
      <c r="K7" s="156" t="s">
        <v>120</v>
      </c>
      <c r="L7" s="156"/>
      <c r="M7" s="156" t="s">
        <v>121</v>
      </c>
      <c r="P7" s="156"/>
      <c r="Q7" s="156" t="s">
        <v>123</v>
      </c>
      <c r="R7" s="156"/>
      <c r="S7" s="156" t="s">
        <v>113</v>
      </c>
      <c r="T7" s="155"/>
    </row>
    <row r="8" spans="1:20">
      <c r="B8" s="156"/>
      <c r="C8" s="156" t="s">
        <v>127</v>
      </c>
      <c r="E8" s="156" t="s">
        <v>128</v>
      </c>
      <c r="F8" s="156"/>
      <c r="G8" s="156" t="s">
        <v>129</v>
      </c>
      <c r="H8" s="156"/>
      <c r="I8" s="156" t="s">
        <v>130</v>
      </c>
      <c r="J8" s="156"/>
      <c r="K8" s="156" t="s">
        <v>131</v>
      </c>
      <c r="L8" s="156"/>
      <c r="M8" s="156" t="s">
        <v>132</v>
      </c>
      <c r="N8" s="156"/>
      <c r="O8" s="156" t="s">
        <v>133</v>
      </c>
      <c r="P8" s="156"/>
      <c r="Q8" s="156" t="s">
        <v>135</v>
      </c>
      <c r="R8" s="156"/>
      <c r="S8" s="156" t="s">
        <v>117</v>
      </c>
      <c r="T8" s="156"/>
    </row>
    <row r="9" spans="1:20">
      <c r="B9" s="94" t="s">
        <v>5</v>
      </c>
      <c r="C9" s="156" t="s">
        <v>137</v>
      </c>
      <c r="E9" s="157" t="s">
        <v>138</v>
      </c>
      <c r="F9" s="156"/>
      <c r="G9" s="157" t="s">
        <v>139</v>
      </c>
      <c r="H9" s="157"/>
      <c r="I9" s="157" t="s">
        <v>140</v>
      </c>
      <c r="J9" s="156"/>
      <c r="K9" s="157" t="s">
        <v>141</v>
      </c>
      <c r="L9" s="156"/>
      <c r="M9" s="156" t="s">
        <v>142</v>
      </c>
      <c r="N9" s="156"/>
      <c r="O9" s="156" t="s">
        <v>143</v>
      </c>
      <c r="P9" s="156"/>
      <c r="Q9" s="156" t="s">
        <v>145</v>
      </c>
      <c r="R9" s="156"/>
      <c r="S9" s="156" t="s">
        <v>125</v>
      </c>
      <c r="T9" s="156"/>
    </row>
    <row r="10" spans="1:20">
      <c r="A10" s="89"/>
      <c r="B10" s="94"/>
      <c r="C10" s="255" t="s">
        <v>6</v>
      </c>
      <c r="D10" s="255"/>
      <c r="E10" s="255"/>
      <c r="F10" s="255"/>
      <c r="G10" s="255"/>
      <c r="H10" s="255"/>
      <c r="I10" s="255"/>
      <c r="J10" s="255"/>
      <c r="K10" s="255"/>
      <c r="L10" s="255"/>
      <c r="M10" s="255"/>
      <c r="N10" s="255"/>
      <c r="O10" s="255"/>
      <c r="P10" s="255"/>
      <c r="Q10" s="255"/>
      <c r="R10" s="255"/>
      <c r="S10" s="255"/>
      <c r="T10" s="101"/>
    </row>
    <row r="11" spans="1:20" ht="20.5">
      <c r="A11" s="95" t="s">
        <v>396</v>
      </c>
      <c r="B11" s="94"/>
      <c r="C11" s="94"/>
      <c r="D11" s="94"/>
      <c r="E11" s="94"/>
      <c r="F11" s="94"/>
      <c r="G11" s="94"/>
      <c r="H11" s="94"/>
      <c r="I11" s="94"/>
      <c r="J11" s="94"/>
      <c r="K11" s="94"/>
      <c r="L11" s="94"/>
      <c r="M11" s="94"/>
      <c r="N11" s="94"/>
      <c r="O11" s="94"/>
      <c r="P11" s="94"/>
      <c r="Q11" s="94"/>
      <c r="R11" s="94"/>
      <c r="S11" s="94"/>
      <c r="T11" s="101"/>
    </row>
    <row r="12" spans="1:20" ht="20.5">
      <c r="A12" s="95" t="s">
        <v>397</v>
      </c>
      <c r="B12" s="94"/>
      <c r="C12" s="96">
        <v>905510153</v>
      </c>
      <c r="D12" s="96"/>
      <c r="E12" s="96">
        <v>19876969640</v>
      </c>
      <c r="F12" s="96"/>
      <c r="G12" s="96">
        <v>390969319</v>
      </c>
      <c r="H12" s="96"/>
      <c r="I12" s="63">
        <v>-214222877</v>
      </c>
      <c r="J12" s="96"/>
      <c r="K12" s="96">
        <v>3241598</v>
      </c>
      <c r="L12" s="96"/>
      <c r="M12" s="96">
        <v>90551015</v>
      </c>
      <c r="N12" s="96"/>
      <c r="O12" s="96">
        <v>676345591</v>
      </c>
      <c r="P12" s="96"/>
      <c r="Q12" s="96">
        <v>52191873</v>
      </c>
      <c r="R12" s="96"/>
      <c r="S12" s="96">
        <f>SUM(C12:Q12)</f>
        <v>21781556312</v>
      </c>
      <c r="T12" s="90"/>
    </row>
    <row r="13" spans="1:20" s="87" customFormat="1" ht="12" customHeight="1">
      <c r="A13" s="95"/>
      <c r="B13" s="94"/>
      <c r="C13" s="96"/>
      <c r="D13" s="96"/>
      <c r="E13" s="96"/>
      <c r="F13" s="96"/>
      <c r="G13" s="96"/>
      <c r="H13" s="96"/>
      <c r="I13" s="96"/>
      <c r="J13" s="96"/>
      <c r="K13" s="96"/>
      <c r="L13" s="96"/>
      <c r="M13" s="96"/>
      <c r="N13" s="96"/>
      <c r="O13" s="96"/>
      <c r="P13" s="96"/>
      <c r="Q13" s="96"/>
      <c r="R13" s="96"/>
      <c r="S13" s="96"/>
      <c r="T13" s="90"/>
    </row>
    <row r="14" spans="1:20" s="87" customFormat="1" ht="20.5">
      <c r="A14" s="95" t="s">
        <v>148</v>
      </c>
      <c r="B14" s="94"/>
      <c r="C14" s="63"/>
      <c r="D14" s="63"/>
      <c r="E14" s="63"/>
      <c r="F14" s="63"/>
      <c r="G14" s="63"/>
      <c r="H14" s="63"/>
      <c r="I14" s="63"/>
      <c r="J14" s="63"/>
      <c r="K14" s="63"/>
      <c r="L14" s="63"/>
      <c r="M14" s="63"/>
      <c r="N14" s="63"/>
      <c r="O14" s="63"/>
      <c r="P14" s="63"/>
      <c r="Q14" s="63"/>
      <c r="R14" s="63"/>
      <c r="S14" s="63"/>
      <c r="T14" s="90"/>
    </row>
    <row r="15" spans="1:20" s="87" customFormat="1" ht="20.5">
      <c r="A15" s="168" t="s">
        <v>165</v>
      </c>
      <c r="B15" s="94"/>
      <c r="C15" s="63"/>
      <c r="D15" s="63"/>
      <c r="E15" s="63"/>
      <c r="F15" s="63"/>
      <c r="G15" s="63"/>
      <c r="H15" s="63"/>
      <c r="I15" s="63"/>
      <c r="J15" s="63"/>
      <c r="K15" s="63"/>
      <c r="L15" s="63"/>
      <c r="M15" s="63"/>
      <c r="N15" s="63"/>
      <c r="O15" s="63"/>
      <c r="P15" s="63"/>
      <c r="Q15" s="63"/>
      <c r="R15" s="63"/>
      <c r="S15" s="96"/>
      <c r="T15" s="90"/>
    </row>
    <row r="16" spans="1:20" s="87" customFormat="1" ht="20.5">
      <c r="A16" s="98" t="s">
        <v>166</v>
      </c>
      <c r="B16" s="94">
        <v>26</v>
      </c>
      <c r="C16" s="64">
        <v>0</v>
      </c>
      <c r="D16" s="63"/>
      <c r="E16" s="64">
        <v>0</v>
      </c>
      <c r="F16" s="63"/>
      <c r="G16" s="64">
        <v>0</v>
      </c>
      <c r="H16" s="75"/>
      <c r="I16" s="64">
        <v>0</v>
      </c>
      <c r="J16" s="63"/>
      <c r="K16" s="64">
        <v>0</v>
      </c>
      <c r="L16" s="63"/>
      <c r="M16" s="64">
        <v>0</v>
      </c>
      <c r="N16" s="63"/>
      <c r="O16" s="64">
        <v>-452755077</v>
      </c>
      <c r="P16" s="63"/>
      <c r="Q16" s="64">
        <v>0</v>
      </c>
      <c r="R16" s="63"/>
      <c r="S16" s="159">
        <f>SUM(C16:Q16)</f>
        <v>-452755077</v>
      </c>
      <c r="T16" s="90"/>
    </row>
    <row r="17" spans="1:21" s="87" customFormat="1" ht="20.5">
      <c r="A17" s="168" t="s">
        <v>167</v>
      </c>
      <c r="B17" s="94"/>
      <c r="C17" s="62">
        <f t="shared" ref="C17:S17" si="0">SUM(C16:C16)</f>
        <v>0</v>
      </c>
      <c r="D17" s="62"/>
      <c r="E17" s="62">
        <f t="shared" si="0"/>
        <v>0</v>
      </c>
      <c r="F17" s="62"/>
      <c r="G17" s="62">
        <f t="shared" si="0"/>
        <v>0</v>
      </c>
      <c r="H17" s="62"/>
      <c r="I17" s="62">
        <f t="shared" si="0"/>
        <v>0</v>
      </c>
      <c r="J17" s="62"/>
      <c r="K17" s="62">
        <f t="shared" si="0"/>
        <v>0</v>
      </c>
      <c r="L17" s="62"/>
      <c r="M17" s="62">
        <f t="shared" si="0"/>
        <v>0</v>
      </c>
      <c r="N17" s="62"/>
      <c r="O17" s="62">
        <f t="shared" si="0"/>
        <v>-452755077</v>
      </c>
      <c r="P17" s="62"/>
      <c r="Q17" s="62">
        <f t="shared" si="0"/>
        <v>0</v>
      </c>
      <c r="R17" s="62"/>
      <c r="S17" s="62">
        <f t="shared" si="0"/>
        <v>-452755077</v>
      </c>
      <c r="T17" s="90"/>
    </row>
    <row r="18" spans="1:21" s="87" customFormat="1" ht="12" hidden="1" customHeight="1">
      <c r="A18" s="95"/>
      <c r="B18" s="94"/>
      <c r="C18" s="63"/>
      <c r="D18" s="63"/>
      <c r="E18" s="63"/>
      <c r="F18" s="63"/>
      <c r="G18" s="63"/>
      <c r="H18" s="63"/>
      <c r="I18" s="63"/>
      <c r="J18" s="63"/>
      <c r="K18" s="63"/>
      <c r="L18" s="63"/>
      <c r="M18" s="63"/>
      <c r="N18" s="63"/>
      <c r="O18" s="63"/>
      <c r="P18" s="63"/>
      <c r="Q18" s="63"/>
      <c r="R18" s="63"/>
      <c r="S18" s="63"/>
      <c r="T18" s="90"/>
    </row>
    <row r="19" spans="1:21" s="173" customFormat="1" ht="20.5" hidden="1">
      <c r="A19" s="169" t="s">
        <v>351</v>
      </c>
      <c r="B19" s="170"/>
      <c r="C19" s="171"/>
      <c r="D19" s="172"/>
      <c r="E19" s="171"/>
      <c r="F19" s="172"/>
      <c r="G19" s="171"/>
      <c r="H19" s="171"/>
      <c r="I19" s="171"/>
      <c r="J19" s="171"/>
      <c r="K19" s="171"/>
      <c r="L19" s="172"/>
      <c r="M19" s="171"/>
      <c r="N19" s="172"/>
      <c r="O19" s="171"/>
      <c r="P19" s="172"/>
      <c r="Q19" s="171"/>
      <c r="R19" s="172"/>
      <c r="S19" s="171"/>
      <c r="T19" s="172"/>
      <c r="U19" s="87"/>
    </row>
    <row r="20" spans="1:21" s="173" customFormat="1" ht="20.5" hidden="1">
      <c r="A20" s="174" t="s">
        <v>352</v>
      </c>
      <c r="B20" s="170" t="s">
        <v>381</v>
      </c>
      <c r="C20" s="175"/>
      <c r="D20" s="176"/>
      <c r="E20" s="175"/>
      <c r="F20" s="176"/>
      <c r="G20" s="175"/>
      <c r="H20" s="175"/>
      <c r="I20" s="175"/>
      <c r="J20" s="175"/>
      <c r="K20" s="175"/>
      <c r="L20" s="176"/>
      <c r="M20" s="175"/>
      <c r="N20" s="176"/>
      <c r="O20" s="175"/>
      <c r="P20" s="176"/>
      <c r="Q20" s="175"/>
      <c r="R20" s="176"/>
      <c r="S20" s="159">
        <f>SUM(C20:Q20)</f>
        <v>0</v>
      </c>
      <c r="T20" s="172"/>
      <c r="U20" s="87"/>
    </row>
    <row r="21" spans="1:21" s="173" customFormat="1" ht="20.5" hidden="1">
      <c r="A21" s="177" t="s">
        <v>353</v>
      </c>
      <c r="B21" s="170"/>
      <c r="C21" s="178">
        <f>SUM(C20)</f>
        <v>0</v>
      </c>
      <c r="D21" s="172"/>
      <c r="E21" s="178">
        <f>SUM(E20)</f>
        <v>0</v>
      </c>
      <c r="F21" s="172"/>
      <c r="G21" s="178">
        <f>SUM(G20)</f>
        <v>0</v>
      </c>
      <c r="H21" s="171"/>
      <c r="I21" s="178">
        <f>SUM(I20)</f>
        <v>0</v>
      </c>
      <c r="J21" s="171"/>
      <c r="K21" s="178">
        <f>SUM(K20)</f>
        <v>0</v>
      </c>
      <c r="L21" s="172"/>
      <c r="M21" s="178">
        <f>SUM(M20)</f>
        <v>0</v>
      </c>
      <c r="N21" s="172"/>
      <c r="O21" s="178">
        <f>SUM(O20)</f>
        <v>0</v>
      </c>
      <c r="P21" s="172"/>
      <c r="Q21" s="178">
        <f>SUM(Q20)</f>
        <v>0</v>
      </c>
      <c r="R21" s="172"/>
      <c r="S21" s="178">
        <f>SUM(S20)</f>
        <v>0</v>
      </c>
      <c r="T21" s="172"/>
      <c r="U21" s="87"/>
    </row>
    <row r="22" spans="1:21" s="173" customFormat="1" ht="9.75" hidden="1" customHeight="1">
      <c r="A22" s="177"/>
      <c r="B22" s="170"/>
      <c r="C22" s="171"/>
      <c r="D22" s="172"/>
      <c r="E22" s="171"/>
      <c r="F22" s="172"/>
      <c r="G22" s="171"/>
      <c r="H22" s="171"/>
      <c r="I22" s="171"/>
      <c r="J22" s="171"/>
      <c r="K22" s="171"/>
      <c r="L22" s="172"/>
      <c r="M22" s="171"/>
      <c r="N22" s="172"/>
      <c r="O22" s="171"/>
      <c r="P22" s="172"/>
      <c r="Q22" s="171"/>
      <c r="R22" s="172"/>
      <c r="S22" s="171"/>
      <c r="T22" s="172"/>
      <c r="U22" s="171"/>
    </row>
    <row r="23" spans="1:21" s="173" customFormat="1" ht="20.5" hidden="1">
      <c r="A23" s="169" t="s">
        <v>350</v>
      </c>
      <c r="B23" s="170"/>
      <c r="C23" s="179">
        <f>SUM(C21,C17)</f>
        <v>0</v>
      </c>
      <c r="D23" s="172"/>
      <c r="E23" s="179">
        <f>SUM(E21,E17)</f>
        <v>0</v>
      </c>
      <c r="F23" s="172"/>
      <c r="G23" s="179">
        <f>SUM(G21,G17)</f>
        <v>0</v>
      </c>
      <c r="H23" s="171"/>
      <c r="I23" s="179">
        <f>SUM(I21,I17)</f>
        <v>0</v>
      </c>
      <c r="J23" s="171"/>
      <c r="K23" s="179">
        <f>SUM(K21,K17)</f>
        <v>0</v>
      </c>
      <c r="L23" s="172"/>
      <c r="M23" s="179">
        <f>SUM(M21,M17)</f>
        <v>0</v>
      </c>
      <c r="N23" s="172"/>
      <c r="O23" s="179">
        <f>SUM(O21,O17)</f>
        <v>-452755077</v>
      </c>
      <c r="P23" s="172"/>
      <c r="Q23" s="179">
        <f>SUM(Q21,Q17)</f>
        <v>0</v>
      </c>
      <c r="R23" s="172"/>
      <c r="S23" s="179">
        <f>SUM(S21,S17)</f>
        <v>-452755077</v>
      </c>
      <c r="T23" s="172"/>
      <c r="U23" s="171"/>
    </row>
    <row r="24" spans="1:21" s="173" customFormat="1" ht="11.25" customHeight="1">
      <c r="A24" s="177"/>
      <c r="B24" s="170"/>
      <c r="C24" s="171"/>
      <c r="D24" s="172"/>
      <c r="E24" s="171"/>
      <c r="F24" s="172"/>
      <c r="G24" s="171"/>
      <c r="H24" s="171"/>
      <c r="I24" s="171"/>
      <c r="J24" s="171"/>
      <c r="K24" s="171"/>
      <c r="L24" s="172"/>
      <c r="M24" s="171"/>
      <c r="N24" s="172"/>
      <c r="O24" s="171"/>
      <c r="P24" s="172"/>
      <c r="Q24" s="171"/>
      <c r="R24" s="172"/>
      <c r="S24" s="171"/>
      <c r="T24" s="172"/>
      <c r="U24" s="171"/>
    </row>
    <row r="25" spans="1:21" s="87" customFormat="1" ht="20.5">
      <c r="A25" s="95" t="s">
        <v>151</v>
      </c>
      <c r="B25" s="94"/>
      <c r="C25" s="63"/>
      <c r="D25" s="63"/>
      <c r="E25" s="63"/>
      <c r="F25" s="63"/>
      <c r="G25" s="63"/>
      <c r="H25" s="63"/>
      <c r="I25" s="63"/>
      <c r="J25" s="63"/>
      <c r="K25" s="63"/>
      <c r="L25" s="63"/>
      <c r="M25" s="63"/>
      <c r="N25" s="63"/>
      <c r="O25" s="63"/>
      <c r="P25" s="63"/>
      <c r="Q25" s="63"/>
      <c r="R25" s="63"/>
      <c r="S25" s="63"/>
      <c r="T25" s="90"/>
    </row>
    <row r="26" spans="1:21" s="87" customFormat="1" ht="20.5">
      <c r="A26" s="98" t="s">
        <v>152</v>
      </c>
      <c r="B26" s="94"/>
      <c r="C26" s="60">
        <v>0</v>
      </c>
      <c r="D26" s="99"/>
      <c r="E26" s="60">
        <v>0</v>
      </c>
      <c r="F26" s="99"/>
      <c r="G26" s="60">
        <v>0</v>
      </c>
      <c r="H26" s="60"/>
      <c r="I26" s="60">
        <v>0</v>
      </c>
      <c r="J26" s="99"/>
      <c r="K26" s="60">
        <v>0</v>
      </c>
      <c r="L26" s="99"/>
      <c r="M26" s="60">
        <v>0</v>
      </c>
      <c r="N26" s="96"/>
      <c r="O26" s="60">
        <f>'PL 10-11'!H30</f>
        <v>540929189</v>
      </c>
      <c r="P26" s="96"/>
      <c r="Q26" s="60">
        <v>0</v>
      </c>
      <c r="R26" s="96"/>
      <c r="S26" s="99">
        <f>SUM(C26:Q26)</f>
        <v>540929189</v>
      </c>
      <c r="T26" s="90"/>
      <c r="U26" s="97"/>
    </row>
    <row r="27" spans="1:21" s="87" customFormat="1" ht="20.5">
      <c r="A27" s="98" t="s">
        <v>426</v>
      </c>
      <c r="B27" s="94"/>
      <c r="C27" s="64">
        <v>0</v>
      </c>
      <c r="D27" s="96"/>
      <c r="E27" s="64">
        <v>0</v>
      </c>
      <c r="F27" s="96"/>
      <c r="G27" s="64">
        <v>0</v>
      </c>
      <c r="H27" s="75"/>
      <c r="I27" s="64">
        <v>0</v>
      </c>
      <c r="J27" s="96"/>
      <c r="K27" s="64">
        <v>0</v>
      </c>
      <c r="L27" s="96"/>
      <c r="M27" s="64">
        <v>0</v>
      </c>
      <c r="N27" s="96"/>
      <c r="O27" s="64">
        <v>4972800</v>
      </c>
      <c r="P27" s="96"/>
      <c r="Q27" s="64">
        <v>-12970510</v>
      </c>
      <c r="R27" s="96"/>
      <c r="S27" s="159">
        <f>SUM(C27:Q27)</f>
        <v>-7997710</v>
      </c>
      <c r="T27" s="90"/>
      <c r="U27" s="97"/>
    </row>
    <row r="28" spans="1:21" s="87" customFormat="1" ht="20.5">
      <c r="A28" s="95" t="s">
        <v>153</v>
      </c>
      <c r="B28" s="100"/>
      <c r="C28" s="61">
        <f>SUM(C26:C27)</f>
        <v>0</v>
      </c>
      <c r="D28" s="63"/>
      <c r="E28" s="61">
        <f>SUM(E26:E27)</f>
        <v>0</v>
      </c>
      <c r="F28" s="63"/>
      <c r="G28" s="61">
        <f>SUM(G26:G27)</f>
        <v>0</v>
      </c>
      <c r="H28" s="102"/>
      <c r="I28" s="61">
        <f>SUM(I26:I27)</f>
        <v>0</v>
      </c>
      <c r="J28" s="63"/>
      <c r="K28" s="61">
        <f>SUM(K26:K27)</f>
        <v>0</v>
      </c>
      <c r="L28" s="63"/>
      <c r="M28" s="61">
        <f>SUM(M26:M27)</f>
        <v>0</v>
      </c>
      <c r="N28" s="63"/>
      <c r="O28" s="61">
        <f>SUM(O26:O27)</f>
        <v>545901989</v>
      </c>
      <c r="P28" s="63"/>
      <c r="Q28" s="61">
        <f>SUM(Q26:Q27)</f>
        <v>-12970510</v>
      </c>
      <c r="R28" s="63"/>
      <c r="S28" s="61">
        <f>SUM(S26:S27)</f>
        <v>532931479</v>
      </c>
      <c r="T28" s="90"/>
      <c r="U28" s="97"/>
    </row>
    <row r="29" spans="1:21" s="173" customFormat="1" ht="11.25" customHeight="1">
      <c r="A29" s="177"/>
      <c r="B29" s="170"/>
      <c r="C29" s="171"/>
      <c r="D29" s="172"/>
      <c r="E29" s="171"/>
      <c r="F29" s="172"/>
      <c r="G29" s="171"/>
      <c r="H29" s="171"/>
      <c r="I29" s="171"/>
      <c r="J29" s="171"/>
      <c r="K29" s="171"/>
      <c r="L29" s="172"/>
      <c r="M29" s="171"/>
      <c r="N29" s="172"/>
      <c r="O29" s="171"/>
      <c r="P29" s="172"/>
      <c r="Q29" s="171"/>
      <c r="R29" s="172"/>
      <c r="S29" s="171"/>
      <c r="T29" s="172"/>
      <c r="U29" s="171"/>
    </row>
    <row r="30" spans="1:21">
      <c r="A30" s="98" t="s">
        <v>422</v>
      </c>
      <c r="B30" s="94"/>
      <c r="C30" s="75"/>
      <c r="D30" s="99"/>
      <c r="E30" s="75"/>
      <c r="F30" s="99"/>
      <c r="G30" s="75"/>
      <c r="H30" s="99"/>
      <c r="I30" s="75"/>
      <c r="J30" s="99"/>
      <c r="K30" s="75"/>
      <c r="L30" s="99"/>
      <c r="M30" s="75"/>
      <c r="N30" s="75"/>
      <c r="O30" s="75"/>
      <c r="P30" s="99"/>
      <c r="Q30" s="75"/>
      <c r="R30" s="99"/>
      <c r="S30" s="99"/>
      <c r="T30" s="88"/>
    </row>
    <row r="31" spans="1:21">
      <c r="A31" s="98" t="s">
        <v>425</v>
      </c>
      <c r="B31" s="94">
        <v>10</v>
      </c>
      <c r="C31" s="75">
        <v>0</v>
      </c>
      <c r="D31" s="99"/>
      <c r="E31" s="75">
        <v>0</v>
      </c>
      <c r="F31" s="99"/>
      <c r="G31" s="75">
        <v>0</v>
      </c>
      <c r="H31" s="99"/>
      <c r="I31" s="75">
        <v>0</v>
      </c>
      <c r="J31" s="99"/>
      <c r="K31" s="75">
        <v>0</v>
      </c>
      <c r="L31" s="99"/>
      <c r="M31" s="75">
        <v>0</v>
      </c>
      <c r="N31" s="75"/>
      <c r="O31" s="75">
        <v>53711175</v>
      </c>
      <c r="P31" s="99"/>
      <c r="Q31" s="75">
        <v>-53711175</v>
      </c>
      <c r="R31" s="99"/>
      <c r="S31" s="99">
        <f>SUM(C31:Q31)</f>
        <v>0</v>
      </c>
      <c r="T31" s="88"/>
    </row>
    <row r="32" spans="1:21" hidden="1">
      <c r="B32" s="94"/>
      <c r="C32" s="75"/>
      <c r="D32" s="99"/>
      <c r="E32" s="75"/>
      <c r="F32" s="99"/>
      <c r="G32" s="75"/>
      <c r="H32" s="99"/>
      <c r="I32" s="75"/>
      <c r="J32" s="99"/>
      <c r="K32" s="75"/>
      <c r="L32" s="99"/>
      <c r="M32" s="75"/>
      <c r="N32" s="75"/>
      <c r="O32" s="75"/>
      <c r="P32" s="99"/>
      <c r="Q32" s="75"/>
      <c r="R32" s="99"/>
      <c r="S32" s="99"/>
      <c r="T32" s="88"/>
    </row>
    <row r="33" spans="1:20" hidden="1">
      <c r="A33" s="98" t="s">
        <v>428</v>
      </c>
      <c r="B33" s="94"/>
      <c r="C33" s="75"/>
      <c r="D33" s="99"/>
      <c r="E33" s="75"/>
      <c r="F33" s="99"/>
      <c r="G33" s="75"/>
      <c r="H33" s="99"/>
      <c r="I33" s="75"/>
      <c r="J33" s="99"/>
      <c r="K33" s="75"/>
      <c r="L33" s="99"/>
      <c r="M33" s="75"/>
      <c r="N33" s="75"/>
      <c r="O33" s="75"/>
      <c r="P33" s="99"/>
      <c r="Q33" s="75"/>
      <c r="R33" s="99"/>
      <c r="S33" s="99"/>
      <c r="T33" s="88"/>
    </row>
    <row r="34" spans="1:20" hidden="1">
      <c r="A34" s="98" t="s">
        <v>355</v>
      </c>
      <c r="B34" s="94"/>
      <c r="C34" s="75"/>
      <c r="D34" s="99"/>
      <c r="E34" s="75"/>
      <c r="F34" s="99"/>
      <c r="G34" s="75"/>
      <c r="H34" s="99"/>
      <c r="I34" s="75"/>
      <c r="J34" s="99"/>
      <c r="K34" s="75"/>
      <c r="L34" s="99"/>
      <c r="M34" s="75"/>
      <c r="N34" s="75"/>
      <c r="O34" s="75"/>
      <c r="P34" s="99"/>
      <c r="Q34" s="75"/>
      <c r="R34" s="99"/>
      <c r="S34" s="99"/>
      <c r="T34" s="88"/>
    </row>
    <row r="35" spans="1:20" hidden="1">
      <c r="B35" s="94"/>
      <c r="C35" s="75"/>
      <c r="D35" s="99"/>
      <c r="E35" s="75"/>
      <c r="F35" s="99"/>
      <c r="G35" s="75"/>
      <c r="H35" s="99"/>
      <c r="I35" s="75"/>
      <c r="J35" s="99"/>
      <c r="K35" s="75"/>
      <c r="L35" s="99"/>
      <c r="M35" s="75"/>
      <c r="N35" s="75"/>
      <c r="O35" s="75"/>
      <c r="P35" s="99"/>
      <c r="Q35" s="75"/>
      <c r="R35" s="99"/>
      <c r="S35" s="99"/>
      <c r="T35" s="88"/>
    </row>
    <row r="36" spans="1:20" ht="21" thickBot="1">
      <c r="A36" s="95" t="s">
        <v>398</v>
      </c>
      <c r="B36" s="94"/>
      <c r="C36" s="186">
        <f>SUM(C12,C23,C28,C31)</f>
        <v>905510153</v>
      </c>
      <c r="D36" s="96"/>
      <c r="E36" s="186">
        <f>SUM(E12,E23,E28,E31)</f>
        <v>19876969640</v>
      </c>
      <c r="F36" s="96"/>
      <c r="G36" s="186">
        <f>SUM(G12,G23,G28,G31)</f>
        <v>390969319</v>
      </c>
      <c r="H36" s="96"/>
      <c r="I36" s="186">
        <f>SUM(I12,I23,I28,I31)</f>
        <v>-214222877</v>
      </c>
      <c r="J36" s="96"/>
      <c r="K36" s="186">
        <f>SUM(K12,K23,K28,K31)</f>
        <v>3241598</v>
      </c>
      <c r="L36" s="96"/>
      <c r="M36" s="186">
        <f>SUM(M12,M23,M28,M31)</f>
        <v>90551015</v>
      </c>
      <c r="N36" s="96"/>
      <c r="O36" s="186">
        <f>SUM(O12,O23,O28,O31,O33,O34)</f>
        <v>823203678</v>
      </c>
      <c r="P36" s="96"/>
      <c r="Q36" s="186">
        <f>SUM(Q12,Q23,Q28,Q31,Q33,Q34)</f>
        <v>-14489812</v>
      </c>
      <c r="R36" s="96"/>
      <c r="S36" s="186">
        <f>SUM(S12,S23,S28,S31,S33,S34)</f>
        <v>21861732714</v>
      </c>
      <c r="T36" s="88"/>
    </row>
    <row r="37" spans="1:20" ht="20.5" thickTop="1">
      <c r="C37" s="74"/>
      <c r="D37" s="74"/>
      <c r="E37" s="74"/>
      <c r="F37" s="74"/>
      <c r="G37" s="74"/>
      <c r="H37" s="74"/>
      <c r="I37" s="74"/>
      <c r="J37" s="74"/>
      <c r="K37" s="74"/>
      <c r="L37" s="74"/>
      <c r="M37" s="74"/>
      <c r="N37" s="74"/>
      <c r="O37" s="74"/>
      <c r="P37" s="74"/>
      <c r="Q37" s="74"/>
      <c r="R37" s="74"/>
      <c r="S37" s="74"/>
    </row>
    <row r="58" spans="2:2">
      <c r="B58" s="166"/>
    </row>
  </sheetData>
  <mergeCells count="3">
    <mergeCell ref="C10:S10"/>
    <mergeCell ref="C4:S4"/>
    <mergeCell ref="M6:O6"/>
  </mergeCells>
  <pageMargins left="0.7" right="0.7" top="0.48" bottom="0.5" header="0.5" footer="0.5"/>
  <pageSetup paperSize="9" scale="74" firstPageNumber="15" fitToHeight="0" orientation="landscape" useFirstPageNumber="1" r:id="rId1"/>
  <headerFooter alignWithMargins="0">
    <oddFooter xml:space="preserve">&amp;Lหมายเหตุประกอบงบการเงินเป็นส่วนหนึ่งของงบการเงินนี้
&amp;C&amp;P&amp;14
&amp;R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A3D79-7E91-4B99-9A41-8ED4D22688E4}">
  <dimension ref="A1:I137"/>
  <sheetViews>
    <sheetView tabSelected="1" view="pageBreakPreview" zoomScale="70" zoomScaleNormal="93" zoomScaleSheetLayoutView="70" workbookViewId="0">
      <selection activeCell="A34" sqref="A34:XFD37"/>
    </sheetView>
  </sheetViews>
  <sheetFormatPr defaultColWidth="35" defaultRowHeight="21.5"/>
  <cols>
    <col min="1" max="1" width="70.3984375" style="1" bestFit="1" customWidth="1"/>
    <col min="2" max="2" width="18.3984375" style="104" customWidth="1"/>
    <col min="3" max="3" width="1.09765625" style="1" customWidth="1"/>
    <col min="4" max="4" width="18.3984375" style="56" customWidth="1"/>
    <col min="5" max="5" width="1.09765625" style="1" customWidth="1"/>
    <col min="6" max="6" width="18.3984375" style="1" customWidth="1"/>
    <col min="7" max="7" width="1.09765625" style="1" customWidth="1"/>
    <col min="8" max="8" width="18.3984375" style="1" customWidth="1"/>
    <col min="9" max="9" width="35" style="1"/>
    <col min="10" max="16" width="16.09765625" style="1" customWidth="1"/>
    <col min="17" max="16384" width="35" style="1"/>
  </cols>
  <sheetData>
    <row r="1" spans="1:9" ht="27.65" customHeight="1">
      <c r="A1" s="115" t="s">
        <v>362</v>
      </c>
      <c r="B1" s="56"/>
    </row>
    <row r="2" spans="1:9" ht="22.4" customHeight="1">
      <c r="A2" s="183" t="s">
        <v>168</v>
      </c>
      <c r="B2" s="107"/>
      <c r="D2" s="107"/>
    </row>
    <row r="3" spans="1:9" ht="13.5" customHeight="1">
      <c r="A3" s="183"/>
      <c r="B3" s="107"/>
      <c r="D3" s="107"/>
    </row>
    <row r="4" spans="1:9" ht="22.4" customHeight="1">
      <c r="B4" s="249" t="s">
        <v>1</v>
      </c>
      <c r="C4" s="249"/>
      <c r="D4" s="249"/>
      <c r="E4" s="108"/>
      <c r="F4" s="249" t="s">
        <v>2</v>
      </c>
      <c r="G4" s="249"/>
      <c r="H4" s="249"/>
    </row>
    <row r="5" spans="1:9" ht="22">
      <c r="B5" s="251" t="s">
        <v>79</v>
      </c>
      <c r="C5" s="251"/>
      <c r="D5" s="251"/>
      <c r="E5" s="108"/>
      <c r="F5" s="251" t="s">
        <v>79</v>
      </c>
      <c r="G5" s="251"/>
      <c r="H5" s="251"/>
    </row>
    <row r="6" spans="1:9" ht="20.9" customHeight="1">
      <c r="B6" s="118">
        <v>2567</v>
      </c>
      <c r="C6" s="118"/>
      <c r="D6" s="118">
        <v>2566</v>
      </c>
      <c r="E6" s="109"/>
      <c r="F6" s="118">
        <v>2567</v>
      </c>
      <c r="G6" s="118"/>
      <c r="H6" s="118">
        <v>2566</v>
      </c>
    </row>
    <row r="7" spans="1:9" ht="20.9" customHeight="1">
      <c r="B7" s="252" t="s">
        <v>6</v>
      </c>
      <c r="C7" s="252"/>
      <c r="D7" s="252"/>
      <c r="E7" s="252"/>
      <c r="F7" s="252"/>
      <c r="G7" s="252"/>
      <c r="H7" s="252"/>
    </row>
    <row r="8" spans="1:9" ht="22.4" customHeight="1">
      <c r="A8" s="184" t="s">
        <v>169</v>
      </c>
      <c r="B8" s="5"/>
      <c r="C8" s="57"/>
      <c r="D8" s="5"/>
      <c r="E8" s="57"/>
      <c r="F8" s="57"/>
      <c r="G8" s="57"/>
      <c r="H8" s="57"/>
    </row>
    <row r="9" spans="1:9" ht="22.4" customHeight="1">
      <c r="A9" t="s">
        <v>95</v>
      </c>
      <c r="B9" s="77">
        <f>'PL 10-11'!D30</f>
        <v>1197286991</v>
      </c>
      <c r="C9" s="59"/>
      <c r="D9" s="77">
        <f>'PL 10-11'!F30</f>
        <v>827038187</v>
      </c>
      <c r="E9" s="59"/>
      <c r="F9" s="77">
        <f>'PL 10-11'!H30</f>
        <v>540929189</v>
      </c>
      <c r="G9" s="59"/>
      <c r="H9" s="77">
        <f>'PL 10-11'!J30</f>
        <v>515329624</v>
      </c>
      <c r="I9" s="76"/>
    </row>
    <row r="10" spans="1:9" ht="22.4" customHeight="1">
      <c r="A10" s="152" t="s">
        <v>384</v>
      </c>
      <c r="B10" s="77"/>
      <c r="C10" s="59"/>
      <c r="D10" s="77"/>
      <c r="E10" s="59"/>
      <c r="F10" s="59"/>
      <c r="G10" s="59"/>
      <c r="H10" s="59"/>
      <c r="I10" s="76"/>
    </row>
    <row r="11" spans="1:9" ht="22.4" hidden="1" customHeight="1">
      <c r="A11" t="s">
        <v>401</v>
      </c>
      <c r="B11" s="77"/>
      <c r="C11" s="59"/>
      <c r="D11" s="77"/>
      <c r="E11" s="59"/>
      <c r="F11" s="59"/>
      <c r="G11" s="59"/>
      <c r="H11" s="59"/>
      <c r="I11" s="76"/>
    </row>
    <row r="12" spans="1:9" ht="22.4" customHeight="1">
      <c r="A12" t="s">
        <v>399</v>
      </c>
      <c r="B12" s="59">
        <f>-'PL 10-11'!D29</f>
        <v>84804902</v>
      </c>
      <c r="C12" s="59"/>
      <c r="D12" s="59">
        <f>-'PL 10-11'!F29</f>
        <v>150455860</v>
      </c>
      <c r="E12" s="59"/>
      <c r="F12" s="59">
        <v>-13695065</v>
      </c>
      <c r="G12" s="59"/>
      <c r="H12" s="59">
        <f>-'PL 10-11'!J29</f>
        <v>-39107749</v>
      </c>
      <c r="I12" s="76"/>
    </row>
    <row r="13" spans="1:9" ht="22.4" customHeight="1">
      <c r="A13" s="85" t="s">
        <v>93</v>
      </c>
      <c r="B13" s="214">
        <f>-'PL 10-11'!D26</f>
        <v>660236716</v>
      </c>
      <c r="C13" s="214"/>
      <c r="D13" s="214">
        <f>-'PL 10-11'!F26</f>
        <v>470801747</v>
      </c>
      <c r="E13" s="214"/>
      <c r="F13" s="214">
        <f>-'PL 10-11'!H26</f>
        <v>475923670</v>
      </c>
      <c r="G13" s="59"/>
      <c r="H13" s="59">
        <f>-'PL 10-11'!J26</f>
        <v>280462029</v>
      </c>
      <c r="I13" s="76"/>
    </row>
    <row r="14" spans="1:9" ht="22.4" customHeight="1">
      <c r="A14" t="s">
        <v>173</v>
      </c>
      <c r="B14" s="226">
        <v>1523145232</v>
      </c>
      <c r="C14" s="214"/>
      <c r="D14" s="226">
        <v>1593330000</v>
      </c>
      <c r="E14" s="214"/>
      <c r="F14" s="214">
        <v>508069440</v>
      </c>
      <c r="G14" s="59"/>
      <c r="H14" s="59">
        <v>227117346</v>
      </c>
      <c r="I14" s="76"/>
    </row>
    <row r="15" spans="1:9" ht="22.4" customHeight="1">
      <c r="A15" s="85" t="s">
        <v>174</v>
      </c>
      <c r="B15" s="226">
        <v>-26380340</v>
      </c>
      <c r="C15" s="214"/>
      <c r="D15" s="226">
        <v>-63814175</v>
      </c>
      <c r="E15" s="214"/>
      <c r="F15" s="214">
        <v>1308822</v>
      </c>
      <c r="G15" s="59"/>
      <c r="H15" s="59">
        <v>-723153</v>
      </c>
      <c r="I15" s="76"/>
    </row>
    <row r="16" spans="1:9" ht="22.4" customHeight="1">
      <c r="A16" t="s">
        <v>171</v>
      </c>
      <c r="B16" s="226">
        <v>0</v>
      </c>
      <c r="C16" s="214"/>
      <c r="D16" s="226">
        <v>-126</v>
      </c>
      <c r="E16" s="214"/>
      <c r="F16" s="2">
        <v>0</v>
      </c>
      <c r="G16" s="59"/>
      <c r="H16" s="2">
        <v>-126</v>
      </c>
      <c r="I16" s="76"/>
    </row>
    <row r="17" spans="1:9" ht="22.4" customHeight="1">
      <c r="A17" s="85" t="s">
        <v>359</v>
      </c>
      <c r="B17" s="226">
        <f>'PL 10-11'!D22</f>
        <v>9622733</v>
      </c>
      <c r="C17" s="214"/>
      <c r="D17" s="226">
        <v>33687318</v>
      </c>
      <c r="E17" s="214"/>
      <c r="F17" s="3">
        <v>0</v>
      </c>
      <c r="G17" s="59"/>
      <c r="H17" s="3">
        <v>0</v>
      </c>
      <c r="I17" s="76"/>
    </row>
    <row r="18" spans="1:9" ht="22.4" customHeight="1">
      <c r="A18" s="85" t="s">
        <v>252</v>
      </c>
      <c r="B18" s="226">
        <f>-'PL 10-11'!D27</f>
        <v>-923432743</v>
      </c>
      <c r="C18" s="214"/>
      <c r="D18" s="226">
        <v>-211520580</v>
      </c>
      <c r="E18" s="214"/>
      <c r="F18" s="3">
        <v>0</v>
      </c>
      <c r="G18" s="59"/>
      <c r="H18" s="3">
        <v>0</v>
      </c>
      <c r="I18" s="76"/>
    </row>
    <row r="19" spans="1:9" ht="22.4" customHeight="1">
      <c r="A19" s="85" t="s">
        <v>497</v>
      </c>
      <c r="B19" s="3">
        <v>26153483</v>
      </c>
      <c r="C19" s="214"/>
      <c r="D19" s="3">
        <v>506671</v>
      </c>
      <c r="E19" s="214"/>
      <c r="F19" s="2">
        <v>11792688</v>
      </c>
      <c r="G19" s="59"/>
      <c r="H19" s="2">
        <v>240309</v>
      </c>
      <c r="I19" s="76"/>
    </row>
    <row r="20" spans="1:9" ht="22.4" customHeight="1">
      <c r="A20" s="85" t="s">
        <v>400</v>
      </c>
      <c r="B20" s="3">
        <v>34266678</v>
      </c>
      <c r="C20" s="214"/>
      <c r="D20" s="3">
        <v>0</v>
      </c>
      <c r="E20" s="214"/>
      <c r="F20" s="2">
        <v>0</v>
      </c>
      <c r="G20" s="59"/>
      <c r="H20" s="2">
        <v>0</v>
      </c>
      <c r="I20" s="76"/>
    </row>
    <row r="21" spans="1:9" ht="22.4" customHeight="1">
      <c r="A21" s="85" t="s">
        <v>386</v>
      </c>
      <c r="B21" s="226">
        <v>-8158873</v>
      </c>
      <c r="C21" s="214"/>
      <c r="D21" s="226">
        <v>-794137</v>
      </c>
      <c r="E21" s="214"/>
      <c r="F21" s="214">
        <v>-2669997</v>
      </c>
      <c r="G21" s="59"/>
      <c r="H21" s="59">
        <v>-1039918</v>
      </c>
      <c r="I21" s="76"/>
    </row>
    <row r="22" spans="1:9" ht="22.4" customHeight="1">
      <c r="A22" s="85" t="s">
        <v>176</v>
      </c>
      <c r="B22" s="226">
        <v>15035240</v>
      </c>
      <c r="C22" s="214"/>
      <c r="D22" s="226">
        <v>4057967</v>
      </c>
      <c r="E22" s="214"/>
      <c r="F22" s="214">
        <v>1316324</v>
      </c>
      <c r="G22" s="59"/>
      <c r="H22" s="59">
        <v>-41099</v>
      </c>
      <c r="I22" s="76"/>
    </row>
    <row r="23" spans="1:9" ht="22.4" customHeight="1">
      <c r="A23" s="85" t="s">
        <v>402</v>
      </c>
      <c r="B23" s="226">
        <v>48883</v>
      </c>
      <c r="C23" s="214"/>
      <c r="D23" s="226">
        <v>0</v>
      </c>
      <c r="E23" s="214"/>
      <c r="F23" s="214">
        <v>454500</v>
      </c>
      <c r="G23" s="59"/>
      <c r="H23" s="59">
        <v>0</v>
      </c>
      <c r="I23" s="76"/>
    </row>
    <row r="24" spans="1:9" ht="22.4" customHeight="1">
      <c r="A24" s="85" t="s">
        <v>347</v>
      </c>
      <c r="B24" s="77">
        <v>-382732</v>
      </c>
      <c r="C24" s="59"/>
      <c r="D24" s="77">
        <v>0</v>
      </c>
      <c r="E24" s="59"/>
      <c r="F24" s="59">
        <v>0</v>
      </c>
      <c r="G24" s="59"/>
      <c r="H24" s="59">
        <v>0</v>
      </c>
      <c r="I24" s="76"/>
    </row>
    <row r="25" spans="1:9" ht="21" customHeight="1">
      <c r="A25" t="s">
        <v>375</v>
      </c>
      <c r="B25" s="77">
        <v>0</v>
      </c>
      <c r="C25" s="59"/>
      <c r="D25" s="77">
        <v>-4966101</v>
      </c>
      <c r="E25" s="59"/>
      <c r="F25" s="3">
        <v>0</v>
      </c>
      <c r="G25" s="59"/>
      <c r="H25" s="59">
        <v>-5103028</v>
      </c>
      <c r="I25" s="76"/>
    </row>
    <row r="26" spans="1:9" ht="22.4" customHeight="1">
      <c r="A26" s="85" t="s">
        <v>403</v>
      </c>
      <c r="B26" s="3">
        <v>20990987</v>
      </c>
      <c r="C26" s="59"/>
      <c r="D26" s="3">
        <v>0</v>
      </c>
      <c r="E26" s="59"/>
      <c r="F26" s="3">
        <v>992391</v>
      </c>
      <c r="G26" s="59"/>
      <c r="H26" s="3">
        <v>0</v>
      </c>
      <c r="I26" s="76"/>
    </row>
    <row r="27" spans="1:9" ht="22.4" customHeight="1">
      <c r="A27" s="85" t="s">
        <v>404</v>
      </c>
      <c r="B27" s="3">
        <v>178217088</v>
      </c>
      <c r="C27" s="59"/>
      <c r="D27" s="3">
        <v>0</v>
      </c>
      <c r="E27" s="59"/>
      <c r="F27" s="3">
        <v>178217088</v>
      </c>
      <c r="G27" s="59"/>
      <c r="H27" s="3">
        <v>0</v>
      </c>
      <c r="I27" s="76"/>
    </row>
    <row r="28" spans="1:9" ht="22.4" customHeight="1">
      <c r="A28" s="85" t="s">
        <v>405</v>
      </c>
      <c r="B28" s="3">
        <v>22000000</v>
      </c>
      <c r="C28" s="59"/>
      <c r="D28" s="3">
        <v>0</v>
      </c>
      <c r="E28" s="59"/>
      <c r="F28" s="3">
        <v>0</v>
      </c>
      <c r="G28" s="59"/>
      <c r="H28" s="3">
        <v>0</v>
      </c>
      <c r="I28" s="76"/>
    </row>
    <row r="29" spans="1:9" ht="22.4" customHeight="1">
      <c r="A29" s="85" t="s">
        <v>357</v>
      </c>
      <c r="B29" s="3">
        <v>0</v>
      </c>
      <c r="C29" s="59"/>
      <c r="D29" s="3">
        <v>0</v>
      </c>
      <c r="E29" s="59"/>
      <c r="F29" s="3">
        <v>3503414</v>
      </c>
      <c r="G29" s="59"/>
      <c r="H29" s="3">
        <v>2400000</v>
      </c>
      <c r="I29" s="76"/>
    </row>
    <row r="30" spans="1:9" ht="22.4" customHeight="1">
      <c r="A30" s="85" t="s">
        <v>387</v>
      </c>
      <c r="B30" s="3">
        <v>-5878686</v>
      </c>
      <c r="C30" s="59"/>
      <c r="D30" s="3">
        <v>-5750880</v>
      </c>
      <c r="E30" s="59"/>
      <c r="F30" s="3">
        <v>-94960</v>
      </c>
      <c r="G30" s="59"/>
      <c r="H30" s="3">
        <v>7782772</v>
      </c>
      <c r="I30" s="76"/>
    </row>
    <row r="31" spans="1:9" ht="22.4" customHeight="1">
      <c r="A31" s="85" t="s">
        <v>378</v>
      </c>
      <c r="B31" s="3">
        <v>0</v>
      </c>
      <c r="C31" s="59"/>
      <c r="D31" s="3">
        <v>0</v>
      </c>
      <c r="E31" s="59"/>
      <c r="F31" s="3">
        <v>0</v>
      </c>
      <c r="G31" s="59"/>
      <c r="H31" s="3">
        <v>5100000</v>
      </c>
      <c r="I31" s="76"/>
    </row>
    <row r="32" spans="1:9" ht="22.4" customHeight="1">
      <c r="A32" s="85" t="s">
        <v>388</v>
      </c>
      <c r="B32" s="3">
        <v>0</v>
      </c>
      <c r="C32" s="59"/>
      <c r="D32" s="3">
        <v>309792</v>
      </c>
      <c r="E32" s="59"/>
      <c r="F32" s="2">
        <v>0</v>
      </c>
      <c r="G32" s="59"/>
      <c r="H32" s="2">
        <v>0</v>
      </c>
      <c r="I32" s="76"/>
    </row>
    <row r="33" spans="1:9" ht="22.4" customHeight="1">
      <c r="A33" s="85" t="s">
        <v>391</v>
      </c>
      <c r="B33" s="3">
        <v>-327074</v>
      </c>
      <c r="C33" s="59"/>
      <c r="D33" s="3">
        <v>-249273</v>
      </c>
      <c r="E33" s="59"/>
      <c r="F33" s="2">
        <v>0</v>
      </c>
      <c r="G33" s="59"/>
      <c r="H33" s="2">
        <v>0</v>
      </c>
      <c r="I33" s="76"/>
    </row>
    <row r="34" spans="1:9" ht="22.4" customHeight="1">
      <c r="A34" s="85" t="s">
        <v>498</v>
      </c>
      <c r="B34" s="3">
        <v>0</v>
      </c>
      <c r="C34" s="59"/>
      <c r="D34" s="3">
        <v>3220282</v>
      </c>
      <c r="E34" s="59"/>
      <c r="F34" s="3">
        <v>0</v>
      </c>
      <c r="G34" s="59"/>
      <c r="H34" s="3">
        <v>0</v>
      </c>
      <c r="I34" s="76"/>
    </row>
    <row r="35" spans="1:9" ht="21" customHeight="1">
      <c r="A35" t="s">
        <v>406</v>
      </c>
      <c r="B35" s="3">
        <v>42812169</v>
      </c>
      <c r="C35" s="2"/>
      <c r="D35" s="3">
        <v>29113172</v>
      </c>
      <c r="E35" s="59"/>
      <c r="F35" s="3">
        <v>21739234</v>
      </c>
      <c r="G35" s="2"/>
      <c r="H35" s="3">
        <v>8549238</v>
      </c>
      <c r="I35" s="76"/>
    </row>
    <row r="36" spans="1:9" ht="21" customHeight="1">
      <c r="A36" t="s">
        <v>179</v>
      </c>
      <c r="B36" s="3">
        <v>-23046126</v>
      </c>
      <c r="C36" s="2"/>
      <c r="D36" s="3">
        <v>-22935878</v>
      </c>
      <c r="E36" s="59"/>
      <c r="F36" s="3">
        <v>-688475859</v>
      </c>
      <c r="G36" s="2"/>
      <c r="H36" s="3">
        <v>-542047633</v>
      </c>
      <c r="I36" s="76"/>
    </row>
    <row r="37" spans="1:9" ht="22.4" customHeight="1">
      <c r="A37" t="s">
        <v>180</v>
      </c>
      <c r="B37" s="226">
        <v>-24674714</v>
      </c>
      <c r="C37" s="59"/>
      <c r="D37" s="77">
        <v>-23723005</v>
      </c>
      <c r="E37" s="59"/>
      <c r="F37" s="59">
        <v>-130279576</v>
      </c>
      <c r="G37" s="59"/>
      <c r="H37" s="59">
        <v>-104062855</v>
      </c>
      <c r="I37" s="76"/>
    </row>
    <row r="38" spans="1:9" ht="20.9" customHeight="1">
      <c r="B38" s="180">
        <f>SUM(B9:B37)</f>
        <v>2802339814</v>
      </c>
      <c r="C38" s="59"/>
      <c r="D38" s="180">
        <f>SUM(D9:D37)</f>
        <v>2778766841</v>
      </c>
      <c r="E38" s="59"/>
      <c r="F38" s="180">
        <f>SUM(F9:F37)</f>
        <v>909031303</v>
      </c>
      <c r="G38" s="59"/>
      <c r="H38" s="180">
        <f>SUM(H9:H37)</f>
        <v>354855757</v>
      </c>
      <c r="I38" s="76"/>
    </row>
    <row r="39" spans="1:9" ht="22.4" customHeight="1">
      <c r="A39" s="185" t="s">
        <v>182</v>
      </c>
      <c r="B39" s="220"/>
      <c r="C39" s="219"/>
      <c r="D39" s="220"/>
      <c r="E39" s="219"/>
      <c r="F39" s="219"/>
      <c r="G39" s="76"/>
      <c r="H39" s="76"/>
      <c r="I39" s="76"/>
    </row>
    <row r="40" spans="1:9" ht="22.4" customHeight="1">
      <c r="A40" t="s">
        <v>9</v>
      </c>
      <c r="B40" s="220">
        <v>147185156</v>
      </c>
      <c r="C40" s="219"/>
      <c r="D40" s="220">
        <v>-284729208</v>
      </c>
      <c r="E40" s="219"/>
      <c r="F40" s="219">
        <v>92630931</v>
      </c>
      <c r="G40" s="76"/>
      <c r="H40" s="76">
        <v>-2588914</v>
      </c>
      <c r="I40" s="76"/>
    </row>
    <row r="41" spans="1:9" ht="22.4" customHeight="1">
      <c r="A41" t="s">
        <v>17</v>
      </c>
      <c r="B41" s="220">
        <v>42497714</v>
      </c>
      <c r="C41" s="219"/>
      <c r="D41" s="220">
        <v>37167500</v>
      </c>
      <c r="E41" s="219"/>
      <c r="F41" s="3">
        <v>-8971630</v>
      </c>
      <c r="G41" s="76"/>
      <c r="H41" s="3">
        <v>0</v>
      </c>
      <c r="I41" s="76"/>
    </row>
    <row r="42" spans="1:9" ht="22.4" customHeight="1">
      <c r="A42" t="s">
        <v>183</v>
      </c>
      <c r="B42" s="220">
        <v>-107999487</v>
      </c>
      <c r="C42" s="219"/>
      <c r="D42" s="220">
        <v>-49848697</v>
      </c>
      <c r="E42" s="219"/>
      <c r="F42" s="219">
        <v>5584269</v>
      </c>
      <c r="G42" s="76"/>
      <c r="H42" s="76">
        <v>6614690</v>
      </c>
      <c r="I42" s="76"/>
    </row>
    <row r="43" spans="1:9" ht="22.4" customHeight="1">
      <c r="A43" t="s">
        <v>21</v>
      </c>
      <c r="B43" s="220">
        <v>-3873746</v>
      </c>
      <c r="C43" s="219"/>
      <c r="D43" s="220">
        <v>5268609</v>
      </c>
      <c r="E43" s="219"/>
      <c r="F43" s="3">
        <v>0</v>
      </c>
      <c r="G43" s="76"/>
      <c r="H43" s="3">
        <v>3768018</v>
      </c>
      <c r="I43" s="76"/>
    </row>
    <row r="44" spans="1:9" ht="22.4" customHeight="1">
      <c r="A44" t="s">
        <v>34</v>
      </c>
      <c r="B44" s="220">
        <v>15554356</v>
      </c>
      <c r="C44" s="219"/>
      <c r="D44" s="220">
        <v>-545854</v>
      </c>
      <c r="E44" s="219"/>
      <c r="F44" s="219">
        <v>1040339</v>
      </c>
      <c r="G44" s="76"/>
      <c r="H44" s="76">
        <v>34558083</v>
      </c>
      <c r="I44" s="76"/>
    </row>
    <row r="45" spans="1:9" ht="22.4" customHeight="1">
      <c r="A45" t="s">
        <v>40</v>
      </c>
      <c r="B45" s="220">
        <v>-104810947</v>
      </c>
      <c r="C45" s="219"/>
      <c r="D45" s="220">
        <v>165753420</v>
      </c>
      <c r="E45" s="219"/>
      <c r="F45" s="219">
        <v>-48874671</v>
      </c>
      <c r="G45" s="76"/>
      <c r="H45" s="76">
        <v>309388082</v>
      </c>
      <c r="I45" s="76"/>
    </row>
    <row r="46" spans="1:9" ht="22.4" customHeight="1">
      <c r="A46" t="s">
        <v>184</v>
      </c>
      <c r="B46" s="226">
        <v>14348527</v>
      </c>
      <c r="C46" s="214"/>
      <c r="D46" s="226">
        <v>-46978925</v>
      </c>
      <c r="E46" s="214"/>
      <c r="F46" s="214">
        <v>-3835901</v>
      </c>
      <c r="G46" s="59"/>
      <c r="H46" s="59">
        <v>9423915</v>
      </c>
      <c r="I46" s="76"/>
    </row>
    <row r="47" spans="1:9" ht="22.4" customHeight="1">
      <c r="A47" t="s">
        <v>53</v>
      </c>
      <c r="B47" s="226">
        <v>-7842001</v>
      </c>
      <c r="C47" s="214"/>
      <c r="D47" s="226">
        <v>-6758247</v>
      </c>
      <c r="E47" s="214"/>
      <c r="F47" s="3">
        <v>0</v>
      </c>
      <c r="G47" s="59"/>
      <c r="H47" s="3">
        <v>0</v>
      </c>
      <c r="I47" s="76"/>
    </row>
    <row r="48" spans="1:9" ht="22.4" customHeight="1">
      <c r="A48" t="s">
        <v>185</v>
      </c>
      <c r="B48" s="226">
        <v>-19939108</v>
      </c>
      <c r="C48" s="214"/>
      <c r="D48" s="226">
        <v>-45657362</v>
      </c>
      <c r="E48" s="214"/>
      <c r="F48" s="214">
        <v>-12095467</v>
      </c>
      <c r="G48" s="59"/>
      <c r="H48" s="59">
        <v>-10031107</v>
      </c>
      <c r="I48" s="76"/>
    </row>
    <row r="49" spans="1:9" ht="22.4" customHeight="1">
      <c r="A49" t="s">
        <v>57</v>
      </c>
      <c r="B49" s="142">
        <v>11292236</v>
      </c>
      <c r="C49" s="59"/>
      <c r="D49" s="142">
        <v>-1834930</v>
      </c>
      <c r="E49" s="59"/>
      <c r="F49" s="137">
        <v>4480663</v>
      </c>
      <c r="G49" s="59"/>
      <c r="H49" s="137">
        <v>2348041</v>
      </c>
      <c r="I49" s="76"/>
    </row>
    <row r="50" spans="1:9" ht="21" customHeight="1">
      <c r="A50" s="85" t="s">
        <v>187</v>
      </c>
      <c r="B50" s="77">
        <f>SUM(B38:B49)</f>
        <v>2788752514</v>
      </c>
      <c r="C50" s="59"/>
      <c r="D50" s="77">
        <f>SUM(D38:D49)</f>
        <v>2550603147</v>
      </c>
      <c r="E50" s="59"/>
      <c r="F50" s="77">
        <f>SUM(F38:F49)</f>
        <v>938989836</v>
      </c>
      <c r="G50" s="59"/>
      <c r="H50" s="77">
        <f>SUM(H38:H49)</f>
        <v>708336565</v>
      </c>
      <c r="I50" s="76"/>
    </row>
    <row r="51" spans="1:9" ht="22.4" customHeight="1">
      <c r="A51" t="s">
        <v>188</v>
      </c>
      <c r="B51" s="77">
        <v>-258661029</v>
      </c>
      <c r="C51" s="59"/>
      <c r="D51" s="77">
        <v>260005981</v>
      </c>
      <c r="E51" s="59"/>
      <c r="F51" s="59">
        <v>-216708311</v>
      </c>
      <c r="G51" s="59"/>
      <c r="H51" s="59">
        <v>-62506529</v>
      </c>
      <c r="I51" s="76"/>
    </row>
    <row r="52" spans="1:9" ht="22.4" customHeight="1">
      <c r="A52" s="126" t="s">
        <v>189</v>
      </c>
      <c r="B52" s="111">
        <f>SUM(B50:B51)</f>
        <v>2530091485</v>
      </c>
      <c r="C52" s="112"/>
      <c r="D52" s="111">
        <f>SUM(D50:D51)</f>
        <v>2810609128</v>
      </c>
      <c r="E52" s="112"/>
      <c r="F52" s="111">
        <f>SUM(F50:F51)</f>
        <v>722281525</v>
      </c>
      <c r="G52" s="112"/>
      <c r="H52" s="111">
        <f>SUM(H50:H51)</f>
        <v>645830036</v>
      </c>
      <c r="I52" s="76"/>
    </row>
    <row r="53" spans="1:9" ht="8.15" customHeight="1">
      <c r="A53" s="126"/>
      <c r="B53" s="112"/>
      <c r="C53" s="112"/>
      <c r="D53" s="112"/>
      <c r="E53" s="112"/>
      <c r="F53" s="112"/>
      <c r="G53" s="112"/>
      <c r="H53" s="112"/>
      <c r="I53" s="76"/>
    </row>
    <row r="54" spans="1:9" ht="27" customHeight="1">
      <c r="A54" s="115" t="s">
        <v>362</v>
      </c>
      <c r="B54" s="56"/>
      <c r="I54" s="76"/>
    </row>
    <row r="55" spans="1:9" ht="22.4" customHeight="1">
      <c r="A55" s="183" t="s">
        <v>168</v>
      </c>
      <c r="B55" s="107"/>
      <c r="C55"/>
      <c r="D55" s="107"/>
      <c r="E55"/>
      <c r="F55"/>
      <c r="G55"/>
      <c r="H55"/>
      <c r="I55" s="76"/>
    </row>
    <row r="56" spans="1:9" ht="13.5" customHeight="1">
      <c r="A56" s="183"/>
      <c r="B56" s="107"/>
      <c r="D56" s="107"/>
      <c r="I56" s="76"/>
    </row>
    <row r="57" spans="1:9" ht="22.4" customHeight="1">
      <c r="B57" s="249" t="s">
        <v>1</v>
      </c>
      <c r="C57" s="249"/>
      <c r="D57" s="249"/>
      <c r="E57" s="108"/>
      <c r="F57" s="249" t="s">
        <v>2</v>
      </c>
      <c r="G57" s="249"/>
      <c r="H57" s="249"/>
      <c r="I57" s="76"/>
    </row>
    <row r="58" spans="1:9" ht="22">
      <c r="B58" s="251" t="s">
        <v>79</v>
      </c>
      <c r="C58" s="251"/>
      <c r="D58" s="251"/>
      <c r="E58" s="108"/>
      <c r="F58" s="251" t="s">
        <v>79</v>
      </c>
      <c r="G58" s="251"/>
      <c r="H58" s="251"/>
      <c r="I58" s="76"/>
    </row>
    <row r="59" spans="1:9" ht="22.4" customHeight="1">
      <c r="B59" s="118">
        <v>2567</v>
      </c>
      <c r="C59" s="118"/>
      <c r="D59" s="118">
        <v>2566</v>
      </c>
      <c r="E59" s="109"/>
      <c r="F59" s="118">
        <v>2567</v>
      </c>
      <c r="G59" s="118"/>
      <c r="H59" s="118">
        <v>2566</v>
      </c>
      <c r="I59" s="76"/>
    </row>
    <row r="60" spans="1:9" ht="22.4" customHeight="1">
      <c r="B60" s="252" t="s">
        <v>6</v>
      </c>
      <c r="C60" s="252"/>
      <c r="D60" s="252"/>
      <c r="E60" s="252"/>
      <c r="F60" s="252"/>
      <c r="G60" s="252"/>
      <c r="H60" s="252"/>
      <c r="I60" s="76"/>
    </row>
    <row r="61" spans="1:9" ht="21" customHeight="1">
      <c r="A61" s="184" t="s">
        <v>190</v>
      </c>
      <c r="B61" s="77"/>
      <c r="C61" s="59"/>
      <c r="D61" s="77"/>
      <c r="E61" s="59"/>
      <c r="F61" s="59"/>
      <c r="G61" s="59"/>
      <c r="H61" s="59"/>
      <c r="I61" s="76"/>
    </row>
    <row r="62" spans="1:9" ht="21" customHeight="1">
      <c r="A62" t="s">
        <v>407</v>
      </c>
      <c r="B62" s="71">
        <v>0</v>
      </c>
      <c r="C62" s="59"/>
      <c r="D62" s="71">
        <v>366294503</v>
      </c>
      <c r="E62" s="59"/>
      <c r="F62" s="3">
        <v>0</v>
      </c>
      <c r="G62" s="59"/>
      <c r="H62" s="3">
        <v>0</v>
      </c>
      <c r="I62" s="76"/>
    </row>
    <row r="63" spans="1:9" ht="22.4" customHeight="1">
      <c r="A63" t="s">
        <v>392</v>
      </c>
      <c r="B63" s="71">
        <v>0</v>
      </c>
      <c r="C63" s="76"/>
      <c r="D63" s="71">
        <v>0</v>
      </c>
      <c r="E63" s="76"/>
      <c r="F63" s="3">
        <v>0</v>
      </c>
      <c r="G63" s="59"/>
      <c r="H63" s="3">
        <v>307795234</v>
      </c>
      <c r="I63" s="76"/>
    </row>
    <row r="64" spans="1:9" ht="22.4" customHeight="1">
      <c r="A64" s="227" t="s">
        <v>193</v>
      </c>
      <c r="B64" s="226">
        <v>232226259</v>
      </c>
      <c r="C64" s="219"/>
      <c r="D64" s="226">
        <v>0</v>
      </c>
      <c r="E64" s="219"/>
      <c r="F64" s="220">
        <v>406733283</v>
      </c>
      <c r="G64" s="76"/>
      <c r="H64" s="79">
        <v>451000000</v>
      </c>
      <c r="I64" s="76"/>
    </row>
    <row r="65" spans="1:9" ht="22.4" customHeight="1">
      <c r="A65" s="227" t="s">
        <v>194</v>
      </c>
      <c r="B65" s="71">
        <v>-40627931</v>
      </c>
      <c r="C65" s="219"/>
      <c r="D65" s="71">
        <v>-14014293</v>
      </c>
      <c r="E65" s="219"/>
      <c r="F65" s="220">
        <v>-513883283</v>
      </c>
      <c r="G65" s="76"/>
      <c r="H65" s="79">
        <v>-541100000</v>
      </c>
      <c r="I65" s="76"/>
    </row>
    <row r="66" spans="1:9" ht="22.4" customHeight="1">
      <c r="A66" s="227" t="s">
        <v>410</v>
      </c>
      <c r="B66" s="71">
        <v>-162721120</v>
      </c>
      <c r="C66" s="219"/>
      <c r="D66" s="71">
        <v>0</v>
      </c>
      <c r="E66" s="219"/>
      <c r="F66" s="220">
        <v>-196747453</v>
      </c>
      <c r="G66" s="76"/>
      <c r="H66" s="79">
        <v>0</v>
      </c>
      <c r="I66" s="76"/>
    </row>
    <row r="67" spans="1:9" ht="22.4" customHeight="1">
      <c r="A67" s="227" t="s">
        <v>409</v>
      </c>
      <c r="B67" s="3">
        <v>0</v>
      </c>
      <c r="C67" s="219"/>
      <c r="D67" s="71">
        <v>0</v>
      </c>
      <c r="E67" s="219"/>
      <c r="F67" s="3">
        <v>-829999995</v>
      </c>
      <c r="G67" s="76"/>
      <c r="H67" s="3">
        <v>-323094600</v>
      </c>
      <c r="I67" s="76"/>
    </row>
    <row r="68" spans="1:9" ht="22.4" customHeight="1">
      <c r="A68" s="227" t="s">
        <v>196</v>
      </c>
      <c r="B68" s="71">
        <v>-2804277832</v>
      </c>
      <c r="C68" s="219"/>
      <c r="D68" s="71">
        <v>-319025269</v>
      </c>
      <c r="E68" s="219"/>
      <c r="F68" s="3">
        <v>-1583726645</v>
      </c>
      <c r="G68" s="76"/>
      <c r="H68" s="3">
        <v>0</v>
      </c>
      <c r="I68" s="76"/>
    </row>
    <row r="69" spans="1:9" ht="22.4" customHeight="1">
      <c r="A69" s="227" t="s">
        <v>408</v>
      </c>
      <c r="B69" s="71">
        <v>0</v>
      </c>
      <c r="C69" s="219"/>
      <c r="D69" s="71">
        <v>0</v>
      </c>
      <c r="E69" s="219"/>
      <c r="F69" s="3">
        <v>3055000</v>
      </c>
      <c r="G69" s="76"/>
      <c r="H69" s="3">
        <v>0</v>
      </c>
      <c r="I69" s="76"/>
    </row>
    <row r="70" spans="1:9" ht="22.4" customHeight="1">
      <c r="A70" s="227" t="s">
        <v>191</v>
      </c>
      <c r="B70" s="3">
        <v>0</v>
      </c>
      <c r="C70" s="219"/>
      <c r="D70" s="71">
        <v>173905</v>
      </c>
      <c r="E70" s="219"/>
      <c r="F70" s="3">
        <v>0</v>
      </c>
      <c r="G70" s="76"/>
      <c r="H70" s="3">
        <v>173905</v>
      </c>
      <c r="I70" s="76"/>
    </row>
    <row r="71" spans="1:9" ht="22.4" customHeight="1">
      <c r="A71" s="227" t="s">
        <v>379</v>
      </c>
      <c r="B71" s="71">
        <v>13368952</v>
      </c>
      <c r="C71" s="219"/>
      <c r="D71" s="3">
        <v>35469431</v>
      </c>
      <c r="E71" s="219"/>
      <c r="F71" s="3">
        <v>0</v>
      </c>
      <c r="G71" s="76"/>
      <c r="H71" s="3">
        <v>35081612</v>
      </c>
      <c r="I71" s="76"/>
    </row>
    <row r="72" spans="1:9" ht="22.4" customHeight="1">
      <c r="A72" s="227" t="s">
        <v>361</v>
      </c>
      <c r="B72" s="3">
        <v>-123934948</v>
      </c>
      <c r="C72" s="219"/>
      <c r="D72" s="71">
        <v>0</v>
      </c>
      <c r="E72" s="219"/>
      <c r="F72" s="3">
        <f>ROUND('[45]To FS'!B58,0)</f>
        <v>-110660156</v>
      </c>
      <c r="G72" s="76"/>
      <c r="H72" s="3">
        <v>0</v>
      </c>
      <c r="I72" s="76"/>
    </row>
    <row r="73" spans="1:9" ht="22.4" customHeight="1">
      <c r="A73" s="227" t="s">
        <v>204</v>
      </c>
      <c r="B73" s="3">
        <v>0</v>
      </c>
      <c r="C73" s="214"/>
      <c r="D73" s="3">
        <v>0</v>
      </c>
      <c r="E73" s="214"/>
      <c r="F73" s="3">
        <v>-1272629596</v>
      </c>
      <c r="G73" s="59"/>
      <c r="H73" s="3">
        <v>-356615000</v>
      </c>
      <c r="I73" s="76"/>
    </row>
    <row r="74" spans="1:9" ht="22.4" customHeight="1">
      <c r="A74" s="227" t="s">
        <v>203</v>
      </c>
      <c r="B74" s="226">
        <v>7011874</v>
      </c>
      <c r="C74" s="214"/>
      <c r="D74" s="226">
        <v>12190412</v>
      </c>
      <c r="E74" s="214"/>
      <c r="F74" s="226">
        <v>851500000</v>
      </c>
      <c r="G74" s="59"/>
      <c r="H74" s="77">
        <v>64378473</v>
      </c>
      <c r="I74" s="76"/>
    </row>
    <row r="75" spans="1:9" ht="22.4" customHeight="1">
      <c r="A75" t="s">
        <v>496</v>
      </c>
      <c r="B75" s="77">
        <v>-360594</v>
      </c>
      <c r="C75" s="59"/>
      <c r="D75" s="77">
        <v>0</v>
      </c>
      <c r="E75" s="59"/>
      <c r="F75" s="77">
        <v>0</v>
      </c>
      <c r="G75" s="59"/>
      <c r="H75" s="77">
        <v>0</v>
      </c>
      <c r="I75" s="76"/>
    </row>
    <row r="76" spans="1:9" ht="22.4" customHeight="1">
      <c r="A76" t="s">
        <v>358</v>
      </c>
      <c r="B76" s="3">
        <v>0</v>
      </c>
      <c r="C76" s="59"/>
      <c r="D76" s="3">
        <v>540138</v>
      </c>
      <c r="E76" s="59"/>
      <c r="F76" s="3">
        <v>0</v>
      </c>
      <c r="G76" s="59"/>
      <c r="H76" s="3">
        <v>0</v>
      </c>
      <c r="I76" s="76"/>
    </row>
    <row r="77" spans="1:9" ht="22.4" customHeight="1">
      <c r="A77" t="s">
        <v>197</v>
      </c>
      <c r="B77" s="71">
        <v>-37448000</v>
      </c>
      <c r="C77" s="76"/>
      <c r="D77" s="71">
        <v>-21794393</v>
      </c>
      <c r="E77" s="76"/>
      <c r="F77" s="3">
        <v>-37448000</v>
      </c>
      <c r="G77" s="76"/>
      <c r="H77" s="3">
        <v>-17713499</v>
      </c>
      <c r="I77" s="76"/>
    </row>
    <row r="78" spans="1:9" ht="22.4" customHeight="1">
      <c r="A78" s="227" t="s">
        <v>198</v>
      </c>
      <c r="B78" s="71">
        <v>-19058759</v>
      </c>
      <c r="C78" s="219"/>
      <c r="D78" s="220">
        <v>-119415267</v>
      </c>
      <c r="E78" s="219"/>
      <c r="F78" s="3">
        <v>0</v>
      </c>
      <c r="G78" s="76"/>
      <c r="H78" s="3">
        <v>0</v>
      </c>
      <c r="I78" s="76"/>
    </row>
    <row r="79" spans="1:9" ht="22.4" customHeight="1">
      <c r="A79" s="227" t="s">
        <v>411</v>
      </c>
      <c r="B79" s="220">
        <v>3652869</v>
      </c>
      <c r="C79" s="219"/>
      <c r="D79" s="71">
        <v>0</v>
      </c>
      <c r="E79" s="219"/>
      <c r="F79" s="3">
        <v>0</v>
      </c>
      <c r="G79" s="76"/>
      <c r="H79" s="3">
        <v>0</v>
      </c>
      <c r="I79" s="76"/>
    </row>
    <row r="80" spans="1:9" ht="22.4" customHeight="1">
      <c r="A80" s="227" t="s">
        <v>200</v>
      </c>
      <c r="B80" s="220">
        <v>-1295039802</v>
      </c>
      <c r="C80" s="219"/>
      <c r="D80" s="220">
        <v>-648769446</v>
      </c>
      <c r="E80" s="219"/>
      <c r="F80" s="3">
        <v>-89994711</v>
      </c>
      <c r="G80" s="76"/>
      <c r="H80" s="76">
        <v>-75381335</v>
      </c>
      <c r="I80" s="76"/>
    </row>
    <row r="81" spans="1:9" ht="22.4" customHeight="1">
      <c r="A81" s="227" t="s">
        <v>377</v>
      </c>
      <c r="B81" s="220">
        <v>12365288</v>
      </c>
      <c r="C81" s="219"/>
      <c r="D81" s="220">
        <v>47186024</v>
      </c>
      <c r="E81" s="219"/>
      <c r="F81" s="3">
        <v>8957315</v>
      </c>
      <c r="G81" s="76"/>
      <c r="H81" s="3">
        <v>41153</v>
      </c>
      <c r="I81" s="76"/>
    </row>
    <row r="82" spans="1:9" ht="22.4" customHeight="1">
      <c r="A82" s="227" t="s">
        <v>376</v>
      </c>
      <c r="B82" s="220">
        <v>8158873</v>
      </c>
      <c r="C82" s="219"/>
      <c r="D82" s="220">
        <v>2605843</v>
      </c>
      <c r="E82" s="219"/>
      <c r="F82" s="3">
        <v>2670000</v>
      </c>
      <c r="G82" s="76"/>
      <c r="H82" s="76">
        <v>1598131</v>
      </c>
      <c r="I82" s="76"/>
    </row>
    <row r="83" spans="1:9" ht="22.4" customHeight="1">
      <c r="A83" s="227" t="s">
        <v>201</v>
      </c>
      <c r="B83" s="220">
        <v>-46721441</v>
      </c>
      <c r="C83" s="219"/>
      <c r="D83" s="220">
        <v>-86325590</v>
      </c>
      <c r="E83" s="219"/>
      <c r="F83" s="219">
        <v>-43335400</v>
      </c>
      <c r="G83" s="76"/>
      <c r="H83" s="76">
        <v>-31416633</v>
      </c>
      <c r="I83" s="76"/>
    </row>
    <row r="84" spans="1:9" ht="22.4" customHeight="1">
      <c r="A84" s="227" t="s">
        <v>412</v>
      </c>
      <c r="B84" s="220">
        <v>0</v>
      </c>
      <c r="C84" s="219"/>
      <c r="D84" s="3">
        <v>9336050</v>
      </c>
      <c r="E84" s="72"/>
      <c r="F84" s="219">
        <v>0</v>
      </c>
      <c r="G84" s="72"/>
      <c r="H84" s="72">
        <v>0</v>
      </c>
      <c r="I84" s="76"/>
    </row>
    <row r="85" spans="1:9" ht="22.4" customHeight="1">
      <c r="A85" s="227" t="s">
        <v>202</v>
      </c>
      <c r="B85" s="71">
        <v>0</v>
      </c>
      <c r="C85" s="219"/>
      <c r="D85" s="71">
        <v>-745383961</v>
      </c>
      <c r="E85" s="219"/>
      <c r="F85" s="3">
        <v>0</v>
      </c>
      <c r="G85" s="76"/>
      <c r="H85" s="3">
        <v>-734747939</v>
      </c>
      <c r="I85" s="76"/>
    </row>
    <row r="86" spans="1:9" ht="22.4" customHeight="1">
      <c r="A86" t="s">
        <v>389</v>
      </c>
      <c r="B86" s="3">
        <v>0</v>
      </c>
      <c r="C86" s="76"/>
      <c r="D86" s="3">
        <v>9892000</v>
      </c>
      <c r="E86" s="76"/>
      <c r="F86" s="3">
        <v>0</v>
      </c>
      <c r="G86" s="76"/>
      <c r="H86" s="3">
        <v>0</v>
      </c>
      <c r="I86" s="76"/>
    </row>
    <row r="87" spans="1:9" ht="22.4" customHeight="1">
      <c r="A87" t="s">
        <v>205</v>
      </c>
      <c r="B87" s="77">
        <v>238383712</v>
      </c>
      <c r="C87" s="59"/>
      <c r="D87" s="77">
        <v>107033286</v>
      </c>
      <c r="E87" s="59"/>
      <c r="F87" s="59">
        <v>568938572</v>
      </c>
      <c r="G87" s="59"/>
      <c r="H87" s="59">
        <v>197652335</v>
      </c>
      <c r="I87" s="76"/>
    </row>
    <row r="88" spans="1:9" ht="22.4" customHeight="1">
      <c r="A88" t="s">
        <v>206</v>
      </c>
      <c r="B88" s="77">
        <v>29703079</v>
      </c>
      <c r="C88" s="59"/>
      <c r="D88" s="77">
        <v>24809320</v>
      </c>
      <c r="E88" s="59"/>
      <c r="F88" s="59">
        <v>138033735</v>
      </c>
      <c r="G88" s="59"/>
      <c r="H88" s="59">
        <v>85412296</v>
      </c>
      <c r="I88" s="76"/>
    </row>
    <row r="89" spans="1:9" ht="22.4" customHeight="1">
      <c r="A89" s="126" t="s">
        <v>360</v>
      </c>
      <c r="B89" s="181">
        <f>SUM(B65:B88,B62:B64)</f>
        <v>-3985319521</v>
      </c>
      <c r="C89" s="182"/>
      <c r="D89" s="181">
        <f>SUM(D65:D88,D62:D64)</f>
        <v>-1339197307</v>
      </c>
      <c r="E89" s="182"/>
      <c r="F89" s="181">
        <f>SUM(F65:F88,F62:F64)</f>
        <v>-2698537334</v>
      </c>
      <c r="G89" s="182"/>
      <c r="H89" s="181">
        <f>SUM(H65:H88,H62:H64)</f>
        <v>-936935867</v>
      </c>
      <c r="I89" s="76"/>
    </row>
    <row r="90" spans="1:9" ht="14.15" customHeight="1">
      <c r="A90" s="228"/>
      <c r="B90" s="229"/>
      <c r="C90" s="112"/>
      <c r="D90" s="182"/>
      <c r="E90" s="112"/>
      <c r="F90" s="112"/>
      <c r="G90" s="112"/>
      <c r="H90" s="112"/>
      <c r="I90" s="76"/>
    </row>
    <row r="91" spans="1:9" ht="22.4" customHeight="1">
      <c r="A91" s="230" t="s">
        <v>208</v>
      </c>
      <c r="B91" s="219"/>
      <c r="C91" s="76"/>
      <c r="D91" s="76"/>
      <c r="E91" s="76"/>
      <c r="F91" s="76"/>
      <c r="G91" s="76"/>
      <c r="H91" s="76"/>
      <c r="I91" s="76"/>
    </row>
    <row r="92" spans="1:9" ht="22.4" customHeight="1">
      <c r="A92" s="227" t="s">
        <v>211</v>
      </c>
      <c r="B92" s="226">
        <v>3562228961</v>
      </c>
      <c r="C92" s="59"/>
      <c r="D92" s="77">
        <v>4382667439</v>
      </c>
      <c r="E92" s="59"/>
      <c r="F92" s="77">
        <v>2894034069</v>
      </c>
      <c r="G92" s="59"/>
      <c r="H92" s="77">
        <v>3232667439</v>
      </c>
      <c r="I92" s="76"/>
    </row>
    <row r="93" spans="1:9" ht="22.4" customHeight="1">
      <c r="A93" s="227" t="s">
        <v>212</v>
      </c>
      <c r="B93" s="219"/>
      <c r="C93" s="76"/>
      <c r="D93" s="3"/>
      <c r="E93" s="76"/>
      <c r="F93" s="3"/>
      <c r="G93" s="59"/>
      <c r="H93" s="3"/>
      <c r="I93" s="76"/>
    </row>
    <row r="94" spans="1:9" ht="22.4" customHeight="1">
      <c r="A94" s="227" t="s">
        <v>213</v>
      </c>
      <c r="B94" s="219">
        <v>-3646823176</v>
      </c>
      <c r="C94" s="59"/>
      <c r="D94" s="77">
        <v>-5295667439</v>
      </c>
      <c r="E94" s="59"/>
      <c r="F94" s="3">
        <v>-2994034069</v>
      </c>
      <c r="G94" s="59"/>
      <c r="H94" s="77">
        <v>-3924667439</v>
      </c>
      <c r="I94" s="76"/>
    </row>
    <row r="95" spans="1:9" ht="22.4" customHeight="1">
      <c r="A95" s="227" t="s">
        <v>214</v>
      </c>
      <c r="B95" s="3">
        <v>0</v>
      </c>
      <c r="C95" s="59"/>
      <c r="D95" s="3">
        <v>38000000</v>
      </c>
      <c r="E95" s="59"/>
      <c r="F95" s="3">
        <v>0</v>
      </c>
      <c r="G95" s="59"/>
      <c r="H95" s="3">
        <v>140000000</v>
      </c>
      <c r="I95" s="76"/>
    </row>
    <row r="96" spans="1:9" ht="22.4" customHeight="1">
      <c r="A96" s="227" t="s">
        <v>215</v>
      </c>
      <c r="B96" s="3">
        <v>0</v>
      </c>
      <c r="C96" s="59"/>
      <c r="D96" s="3">
        <v>-322919083</v>
      </c>
      <c r="E96" s="59"/>
      <c r="F96" s="77">
        <v>-80000000</v>
      </c>
      <c r="G96" s="59"/>
      <c r="H96" s="77">
        <v>-410000000</v>
      </c>
      <c r="I96" s="76"/>
    </row>
    <row r="97" spans="1:9" ht="22.4" customHeight="1">
      <c r="A97" s="227" t="s">
        <v>216</v>
      </c>
      <c r="B97" s="226">
        <v>2956943158</v>
      </c>
      <c r="C97" s="59"/>
      <c r="D97" s="77">
        <v>273453706</v>
      </c>
      <c r="E97" s="59"/>
      <c r="F97" s="3">
        <v>2350000000</v>
      </c>
      <c r="G97" s="59"/>
      <c r="H97" s="77">
        <v>0</v>
      </c>
      <c r="I97" s="76"/>
    </row>
    <row r="98" spans="1:9" ht="22.4" customHeight="1">
      <c r="A98" s="227" t="s">
        <v>217</v>
      </c>
      <c r="B98" s="3">
        <v>-2777801263</v>
      </c>
      <c r="C98" s="59"/>
      <c r="D98" s="3">
        <v>-505477661</v>
      </c>
      <c r="E98" s="59"/>
      <c r="F98" s="3">
        <v>-2430257200</v>
      </c>
      <c r="G98" s="59"/>
      <c r="H98" s="3">
        <v>-237113404</v>
      </c>
      <c r="I98" s="76"/>
    </row>
    <row r="99" spans="1:9" ht="22.4" customHeight="1">
      <c r="A99" s="227" t="s">
        <v>218</v>
      </c>
      <c r="B99" s="3">
        <v>-13750000</v>
      </c>
      <c r="C99" s="59"/>
      <c r="D99" s="3">
        <v>-5250000</v>
      </c>
      <c r="E99" s="59"/>
      <c r="F99" s="3">
        <v>0</v>
      </c>
      <c r="G99" s="59"/>
      <c r="H99" s="3">
        <v>0</v>
      </c>
      <c r="I99" s="76"/>
    </row>
    <row r="100" spans="1:9" ht="22.4" customHeight="1">
      <c r="A100" t="s">
        <v>371</v>
      </c>
      <c r="B100" s="3">
        <v>0</v>
      </c>
      <c r="C100" s="59"/>
      <c r="D100" s="3">
        <v>-262772980</v>
      </c>
      <c r="E100" s="59"/>
      <c r="F100" s="3">
        <v>0</v>
      </c>
      <c r="G100" s="59"/>
      <c r="H100" s="3">
        <v>0</v>
      </c>
      <c r="I100" s="76"/>
    </row>
    <row r="101" spans="1:9" ht="22.4" customHeight="1">
      <c r="A101"/>
      <c r="B101" s="77"/>
      <c r="C101" s="59"/>
      <c r="D101" s="77"/>
      <c r="E101" s="59"/>
      <c r="F101" s="3"/>
      <c r="G101" s="59"/>
      <c r="H101" s="3"/>
      <c r="I101" s="76"/>
    </row>
    <row r="102" spans="1:9" ht="27" customHeight="1">
      <c r="A102" s="115" t="s">
        <v>362</v>
      </c>
      <c r="B102" s="56"/>
      <c r="I102" s="76"/>
    </row>
    <row r="103" spans="1:9" ht="22.4" customHeight="1">
      <c r="A103" s="183" t="s">
        <v>168</v>
      </c>
      <c r="B103" s="107"/>
      <c r="C103"/>
      <c r="D103" s="107"/>
      <c r="E103"/>
      <c r="F103"/>
      <c r="G103"/>
      <c r="H103"/>
      <c r="I103" s="76"/>
    </row>
    <row r="104" spans="1:9" ht="13.5" customHeight="1">
      <c r="A104" s="183"/>
      <c r="B104" s="107"/>
      <c r="D104" s="107"/>
      <c r="I104" s="76"/>
    </row>
    <row r="105" spans="1:9" ht="22.4" customHeight="1">
      <c r="B105" s="249" t="s">
        <v>1</v>
      </c>
      <c r="C105" s="249"/>
      <c r="D105" s="249"/>
      <c r="E105" s="108"/>
      <c r="F105" s="249" t="s">
        <v>2</v>
      </c>
      <c r="G105" s="249"/>
      <c r="H105" s="249"/>
      <c r="I105" s="76"/>
    </row>
    <row r="106" spans="1:9" ht="22">
      <c r="B106" s="251" t="s">
        <v>79</v>
      </c>
      <c r="C106" s="251"/>
      <c r="D106" s="251"/>
      <c r="E106" s="108"/>
      <c r="F106" s="251" t="s">
        <v>79</v>
      </c>
      <c r="G106" s="251"/>
      <c r="H106" s="251"/>
      <c r="I106" s="76"/>
    </row>
    <row r="107" spans="1:9" ht="22.4" customHeight="1">
      <c r="B107" s="118">
        <v>2567</v>
      </c>
      <c r="C107" s="118"/>
      <c r="D107" s="118">
        <v>2566</v>
      </c>
      <c r="E107" s="109"/>
      <c r="F107" s="118">
        <v>2567</v>
      </c>
      <c r="G107" s="118"/>
      <c r="H107" s="118">
        <v>2566</v>
      </c>
      <c r="I107" s="76"/>
    </row>
    <row r="108" spans="1:9" ht="22.4" customHeight="1">
      <c r="B108" s="252" t="s">
        <v>6</v>
      </c>
      <c r="C108" s="252"/>
      <c r="D108" s="252"/>
      <c r="E108" s="252"/>
      <c r="F108" s="252"/>
      <c r="G108" s="252"/>
      <c r="H108" s="252"/>
      <c r="I108" s="76"/>
    </row>
    <row r="109" spans="1:9" ht="22.4" customHeight="1">
      <c r="A109" s="184" t="s">
        <v>383</v>
      </c>
      <c r="B109" s="114"/>
      <c r="C109" s="114"/>
      <c r="D109" s="114"/>
      <c r="E109" s="114"/>
      <c r="F109" s="114"/>
      <c r="G109" s="114"/>
      <c r="H109" s="114"/>
      <c r="I109" s="76"/>
    </row>
    <row r="110" spans="1:9" ht="22.4" customHeight="1">
      <c r="A110" s="227" t="s">
        <v>219</v>
      </c>
      <c r="B110" s="3">
        <v>-773173077</v>
      </c>
      <c r="C110" s="214"/>
      <c r="D110" s="3">
        <v>-756469030</v>
      </c>
      <c r="E110" s="214"/>
      <c r="F110" s="3">
        <v>-279793484</v>
      </c>
      <c r="G110" s="214"/>
      <c r="H110" s="3">
        <v>-119875387</v>
      </c>
      <c r="I110" s="76"/>
    </row>
    <row r="111" spans="1:9" ht="22.4" customHeight="1">
      <c r="A111" s="227" t="s">
        <v>220</v>
      </c>
      <c r="B111" s="226">
        <v>4200000000</v>
      </c>
      <c r="C111" s="214"/>
      <c r="D111" s="226">
        <v>4000000000</v>
      </c>
      <c r="E111" s="214"/>
      <c r="F111" s="226">
        <v>4200000000</v>
      </c>
      <c r="G111" s="214"/>
      <c r="H111" s="226">
        <v>4000000000</v>
      </c>
      <c r="I111" s="76"/>
    </row>
    <row r="112" spans="1:9" ht="22.4" customHeight="1">
      <c r="A112" s="227" t="s">
        <v>221</v>
      </c>
      <c r="B112" s="3">
        <v>0</v>
      </c>
      <c r="C112" s="214"/>
      <c r="D112" s="226">
        <v>-600000000</v>
      </c>
      <c r="E112" s="214"/>
      <c r="F112" s="3">
        <v>0</v>
      </c>
      <c r="G112" s="214"/>
      <c r="H112" s="3">
        <v>-600000000</v>
      </c>
      <c r="I112" s="76"/>
    </row>
    <row r="113" spans="1:9" ht="22.4" customHeight="1">
      <c r="A113" s="227" t="s">
        <v>372</v>
      </c>
      <c r="B113" s="226">
        <v>0</v>
      </c>
      <c r="C113" s="231"/>
      <c r="D113" s="226">
        <v>-63658888</v>
      </c>
      <c r="E113" s="231"/>
      <c r="F113" s="226">
        <v>0</v>
      </c>
      <c r="G113" s="231"/>
      <c r="H113" s="226">
        <v>-63658888</v>
      </c>
      <c r="I113" s="76"/>
    </row>
    <row r="114" spans="1:9" ht="22.4" customHeight="1">
      <c r="A114" s="227" t="s">
        <v>390</v>
      </c>
      <c r="B114" s="226">
        <v>-58285205</v>
      </c>
      <c r="C114" s="231"/>
      <c r="D114" s="226">
        <v>-58763019</v>
      </c>
      <c r="E114" s="231"/>
      <c r="F114" s="226">
        <v>-58285205</v>
      </c>
      <c r="G114" s="231"/>
      <c r="H114" s="226">
        <v>-58763019</v>
      </c>
      <c r="I114" s="76"/>
    </row>
    <row r="115" spans="1:9" ht="22.4" customHeight="1">
      <c r="A115" s="227" t="s">
        <v>331</v>
      </c>
      <c r="B115" s="226">
        <v>0</v>
      </c>
      <c r="C115" s="214"/>
      <c r="D115" s="226">
        <v>7588877</v>
      </c>
      <c r="E115" s="214"/>
      <c r="F115" s="3">
        <v>0</v>
      </c>
      <c r="G115" s="214"/>
      <c r="H115" s="3">
        <v>0</v>
      </c>
      <c r="I115" s="76"/>
    </row>
    <row r="116" spans="1:9" ht="22.4" customHeight="1">
      <c r="A116" s="227" t="s">
        <v>369</v>
      </c>
      <c r="B116" s="226"/>
      <c r="C116" s="214"/>
      <c r="D116" s="226"/>
      <c r="E116" s="214"/>
      <c r="F116" s="3"/>
      <c r="G116" s="214"/>
      <c r="H116" s="3"/>
      <c r="I116" s="76"/>
    </row>
    <row r="117" spans="1:9" ht="22.4" customHeight="1">
      <c r="A117" s="232" t="s">
        <v>370</v>
      </c>
      <c r="B117" s="226">
        <v>0</v>
      </c>
      <c r="C117" s="214"/>
      <c r="D117" s="226">
        <v>-425000000</v>
      </c>
      <c r="E117" s="214"/>
      <c r="F117" s="226">
        <v>0</v>
      </c>
      <c r="G117" s="214"/>
      <c r="H117" s="3">
        <v>-425000000</v>
      </c>
      <c r="I117" s="76"/>
    </row>
    <row r="118" spans="1:9" ht="22.4" customHeight="1">
      <c r="A118" s="227" t="s">
        <v>222</v>
      </c>
      <c r="B118" s="219">
        <v>-452755077</v>
      </c>
      <c r="C118" s="231"/>
      <c r="D118" s="220">
        <v>-795599219</v>
      </c>
      <c r="E118" s="231"/>
      <c r="F118" s="219">
        <v>-452755077</v>
      </c>
      <c r="G118" s="231"/>
      <c r="H118" s="219">
        <v>-795599219</v>
      </c>
      <c r="I118" s="76"/>
    </row>
    <row r="119" spans="1:9" ht="22.4" customHeight="1">
      <c r="A119" s="227" t="s">
        <v>346</v>
      </c>
      <c r="B119" s="3">
        <v>-28539301</v>
      </c>
      <c r="C119" s="231"/>
      <c r="D119" s="3">
        <v>-6489624</v>
      </c>
      <c r="E119" s="231"/>
      <c r="F119" s="3">
        <v>0</v>
      </c>
      <c r="G119" s="231"/>
      <c r="H119" s="3">
        <v>0</v>
      </c>
      <c r="I119" s="76"/>
    </row>
    <row r="120" spans="1:9" ht="22.4" customHeight="1">
      <c r="A120" s="227" t="s">
        <v>223</v>
      </c>
      <c r="B120" s="226">
        <v>-602814514</v>
      </c>
      <c r="C120" s="231"/>
      <c r="D120" s="226">
        <v>-468644223.96750963</v>
      </c>
      <c r="E120" s="231"/>
      <c r="F120" s="226">
        <v>-385133172</v>
      </c>
      <c r="G120" s="231"/>
      <c r="H120" s="226">
        <v>-232016559</v>
      </c>
      <c r="I120" s="76"/>
    </row>
    <row r="121" spans="1:9" ht="22.4" customHeight="1">
      <c r="A121" s="228" t="s">
        <v>224</v>
      </c>
      <c r="B121" s="233">
        <f>SUM(B110:B120,B92:B101)</f>
        <v>2365230506</v>
      </c>
      <c r="C121" s="234"/>
      <c r="D121" s="233">
        <f>SUM(D110:D120,D92:D101)</f>
        <v>-865001144.96750927</v>
      </c>
      <c r="E121" s="234"/>
      <c r="F121" s="233">
        <f>SUM(F110:F120,F92:F101)</f>
        <v>2763775862</v>
      </c>
      <c r="G121" s="234"/>
      <c r="H121" s="233">
        <f>SUM(H110:H120,H92:H101)</f>
        <v>505973524</v>
      </c>
      <c r="I121" s="76"/>
    </row>
    <row r="122" spans="1:9" ht="22.4" customHeight="1">
      <c r="A122" s="228"/>
      <c r="B122" s="235"/>
      <c r="C122" s="236"/>
      <c r="D122" s="235"/>
      <c r="E122" s="236"/>
      <c r="F122" s="236"/>
      <c r="G122" s="236"/>
      <c r="H122" s="236"/>
      <c r="I122" s="76"/>
    </row>
    <row r="123" spans="1:9" ht="22.4" customHeight="1">
      <c r="A123" s="237" t="s">
        <v>499</v>
      </c>
      <c r="B123" s="227"/>
      <c r="C123" s="227"/>
      <c r="D123" s="227"/>
      <c r="E123" s="227"/>
      <c r="F123" s="227"/>
      <c r="G123" s="227"/>
      <c r="H123" s="227"/>
      <c r="I123" s="76"/>
    </row>
    <row r="124" spans="1:9" ht="21" customHeight="1">
      <c r="A124" s="237" t="s">
        <v>226</v>
      </c>
      <c r="B124" s="226">
        <f>SUM(B52,B89,B121)</f>
        <v>910002470</v>
      </c>
      <c r="C124" s="231"/>
      <c r="D124" s="226">
        <v>606410676.03249073</v>
      </c>
      <c r="E124" s="231"/>
      <c r="F124" s="226">
        <f>SUM(F52,F89,F121)</f>
        <v>787520053</v>
      </c>
      <c r="G124" s="231"/>
      <c r="H124" s="226">
        <v>214867693</v>
      </c>
      <c r="I124" s="76"/>
    </row>
    <row r="125" spans="1:9" ht="22.4" customHeight="1">
      <c r="A125" s="237" t="s">
        <v>227</v>
      </c>
      <c r="B125" s="226">
        <v>11853063</v>
      </c>
      <c r="C125" s="231"/>
      <c r="D125" s="226">
        <v>-38666817</v>
      </c>
      <c r="E125" s="231"/>
      <c r="F125" s="53">
        <f>308832+3</f>
        <v>308835</v>
      </c>
      <c r="G125" s="231"/>
      <c r="H125" s="53">
        <v>0</v>
      </c>
      <c r="I125" s="76"/>
    </row>
    <row r="126" spans="1:9" ht="22.4" customHeight="1">
      <c r="A126" s="228" t="s">
        <v>500</v>
      </c>
      <c r="B126" s="238">
        <f>SUM(B124:B125)</f>
        <v>921855533</v>
      </c>
      <c r="C126" s="234"/>
      <c r="D126" s="238">
        <f>SUM(D124:D125)</f>
        <v>567743859.03249073</v>
      </c>
      <c r="E126" s="234"/>
      <c r="F126" s="238">
        <f>SUM(F124:F125)</f>
        <v>787828888</v>
      </c>
      <c r="G126" s="234"/>
      <c r="H126" s="238">
        <f>SUM(H124:H125)</f>
        <v>214867693</v>
      </c>
      <c r="I126" s="76"/>
    </row>
    <row r="127" spans="1:9" ht="22.4" customHeight="1">
      <c r="A127" s="237" t="s">
        <v>229</v>
      </c>
      <c r="B127" s="226">
        <f>D128</f>
        <v>1491743135.0324907</v>
      </c>
      <c r="C127" s="231"/>
      <c r="D127" s="226">
        <v>923999276</v>
      </c>
      <c r="E127" s="231"/>
      <c r="F127" s="226">
        <f>H128</f>
        <v>547183126</v>
      </c>
      <c r="G127" s="231"/>
      <c r="H127" s="226">
        <v>332315433</v>
      </c>
      <c r="I127" s="76"/>
    </row>
    <row r="128" spans="1:9" ht="22.4" customHeight="1" thickBot="1">
      <c r="A128" s="228" t="s">
        <v>230</v>
      </c>
      <c r="B128" s="239">
        <f>SUM(B126:B127)</f>
        <v>2413598668.0324907</v>
      </c>
      <c r="C128" s="234"/>
      <c r="D128" s="239">
        <f>SUM(D126:D127)</f>
        <v>1491743135.0324907</v>
      </c>
      <c r="E128" s="234"/>
      <c r="F128" s="239">
        <f>SUM(F126:F127)</f>
        <v>1335012014</v>
      </c>
      <c r="G128" s="234"/>
      <c r="H128" s="239">
        <f>SUM(H126:H127)</f>
        <v>547183126</v>
      </c>
      <c r="I128" s="76"/>
    </row>
    <row r="129" spans="1:9" ht="22.4" customHeight="1" thickTop="1">
      <c r="B129" s="77"/>
      <c r="C129" s="59"/>
      <c r="D129" s="77"/>
      <c r="E129" s="59"/>
      <c r="F129" s="59"/>
      <c r="G129" s="59"/>
      <c r="H129" s="59"/>
      <c r="I129" s="76"/>
    </row>
    <row r="130" spans="1:9" ht="22.4" customHeight="1">
      <c r="A130" s="120" t="s">
        <v>231</v>
      </c>
      <c r="B130" s="77"/>
      <c r="C130" s="59"/>
      <c r="D130" s="77"/>
      <c r="E130" s="59"/>
      <c r="F130" s="77"/>
      <c r="G130" s="59"/>
      <c r="H130" s="77"/>
      <c r="I130" s="76"/>
    </row>
    <row r="131" spans="1:9" ht="22.4" customHeight="1">
      <c r="A131" t="s">
        <v>354</v>
      </c>
      <c r="B131" s="3">
        <v>3902679</v>
      </c>
      <c r="C131" s="2"/>
      <c r="D131" s="3">
        <v>439628</v>
      </c>
      <c r="E131" s="2"/>
      <c r="F131" s="3">
        <v>3683529</v>
      </c>
      <c r="G131" s="2"/>
      <c r="H131" s="3">
        <v>0</v>
      </c>
      <c r="I131" s="76"/>
    </row>
    <row r="132" spans="1:9" ht="22.4" customHeight="1">
      <c r="A132" t="s">
        <v>234</v>
      </c>
      <c r="B132" s="3">
        <v>0</v>
      </c>
      <c r="C132" s="2"/>
      <c r="D132" s="3">
        <v>2715223</v>
      </c>
      <c r="E132" s="2"/>
      <c r="F132" s="3">
        <v>0</v>
      </c>
      <c r="G132" s="2"/>
      <c r="H132" s="3">
        <v>0</v>
      </c>
      <c r="I132" s="76"/>
    </row>
    <row r="133" spans="1:9" ht="22.4" customHeight="1">
      <c r="A133" t="s">
        <v>235</v>
      </c>
      <c r="B133" s="3">
        <v>54692649</v>
      </c>
      <c r="C133" s="2"/>
      <c r="D133" s="3">
        <v>14670534</v>
      </c>
      <c r="E133" s="2"/>
      <c r="F133" s="3">
        <v>9242001</v>
      </c>
      <c r="G133" s="2"/>
      <c r="H133" s="3">
        <v>16627660</v>
      </c>
      <c r="I133" s="76"/>
    </row>
    <row r="134" spans="1:9" ht="22.4" customHeight="1">
      <c r="A134" t="s">
        <v>237</v>
      </c>
      <c r="B134" s="3">
        <v>3221220824</v>
      </c>
      <c r="C134" s="2"/>
      <c r="D134" s="3">
        <v>3434441768</v>
      </c>
      <c r="E134" s="2"/>
      <c r="F134" s="3">
        <v>1027685555.0599999</v>
      </c>
      <c r="G134" s="2"/>
      <c r="H134" s="3">
        <v>1039171526</v>
      </c>
      <c r="I134" s="76"/>
    </row>
    <row r="135" spans="1:9">
      <c r="B135" s="79"/>
      <c r="C135" s="76"/>
      <c r="D135" s="79"/>
      <c r="E135" s="76"/>
      <c r="F135" s="76"/>
      <c r="G135" s="76"/>
      <c r="H135" s="76"/>
    </row>
    <row r="137" spans="1:9">
      <c r="B137" s="105"/>
      <c r="D137" s="105"/>
      <c r="F137" s="76"/>
      <c r="H137" s="76"/>
    </row>
  </sheetData>
  <mergeCells count="15">
    <mergeCell ref="B57:D57"/>
    <mergeCell ref="F57:H57"/>
    <mergeCell ref="B4:D4"/>
    <mergeCell ref="F4:H4"/>
    <mergeCell ref="B5:D5"/>
    <mergeCell ref="F5:H5"/>
    <mergeCell ref="B7:H7"/>
    <mergeCell ref="B108:H108"/>
    <mergeCell ref="B58:D58"/>
    <mergeCell ref="F58:H58"/>
    <mergeCell ref="B60:H60"/>
    <mergeCell ref="B105:D105"/>
    <mergeCell ref="F105:H105"/>
    <mergeCell ref="B106:D106"/>
    <mergeCell ref="F106:H106"/>
  </mergeCells>
  <pageMargins left="0.7" right="0.7" top="0.48" bottom="0.5" header="0.5" footer="0.5"/>
  <pageSetup paperSize="9" scale="66" firstPageNumber="16" fitToHeight="0" orientation="portrait" useFirstPageNumber="1" r:id="rId1"/>
  <headerFooter>
    <oddFooter>&amp;Lหมายเหตุประกอบงบการเงินเป็นส่วนหนึ่งของงบการเงินนี้
&amp;C&amp;P</oddFooter>
  </headerFooter>
  <rowBreaks count="2" manualBreakCount="2">
    <brk id="53" max="7" man="1"/>
    <brk id="101"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4D545-56D2-4BD8-8464-75139ACB6F95}">
  <dimension ref="B1:O61"/>
  <sheetViews>
    <sheetView view="pageBreakPreview" zoomScale="85" zoomScaleNormal="80" zoomScaleSheetLayoutView="85" workbookViewId="0">
      <selection activeCell="J6" sqref="J6"/>
    </sheetView>
  </sheetViews>
  <sheetFormatPr defaultRowHeight="21.5"/>
  <cols>
    <col min="2" max="2" width="32.69921875" customWidth="1"/>
    <col min="3" max="3" width="18.3984375" customWidth="1"/>
    <col min="4" max="4" width="2.09765625" customWidth="1"/>
    <col min="5" max="5" width="18.3984375" customWidth="1"/>
    <col min="6" max="6" width="2.09765625" customWidth="1"/>
    <col min="7" max="7" width="18.69921875" customWidth="1"/>
    <col min="10" max="10" width="30" bestFit="1" customWidth="1"/>
    <col min="11" max="11" width="13.8984375" bestFit="1" customWidth="1"/>
    <col min="12" max="12" width="12.09765625" bestFit="1" customWidth="1"/>
    <col min="13" max="13" width="16.09765625" bestFit="1" customWidth="1"/>
    <col min="14" max="14" width="2.69921875" customWidth="1"/>
    <col min="15" max="15" width="16.09765625" bestFit="1" customWidth="1"/>
  </cols>
  <sheetData>
    <row r="1" spans="2:15" s="205" customFormat="1" ht="17.5"/>
    <row r="2" spans="2:15">
      <c r="B2" s="205"/>
      <c r="C2" s="257">
        <v>2023</v>
      </c>
      <c r="D2" s="257"/>
      <c r="E2" s="257"/>
      <c r="F2" s="257"/>
      <c r="G2" s="257"/>
    </row>
    <row r="3" spans="2:15">
      <c r="B3" s="191"/>
      <c r="C3" s="257" t="s">
        <v>429</v>
      </c>
      <c r="D3" s="257"/>
      <c r="E3" s="257"/>
      <c r="F3" s="257"/>
      <c r="G3" s="257"/>
    </row>
    <row r="4" spans="2:15" ht="29.5">
      <c r="B4" s="192"/>
      <c r="C4" s="193" t="s">
        <v>430</v>
      </c>
      <c r="D4" s="193"/>
      <c r="E4" s="193" t="s">
        <v>431</v>
      </c>
      <c r="F4" s="193"/>
      <c r="G4" s="193" t="s">
        <v>432</v>
      </c>
    </row>
    <row r="5" spans="2:15">
      <c r="B5" s="191"/>
      <c r="C5" s="256" t="s">
        <v>433</v>
      </c>
      <c r="D5" s="256"/>
      <c r="E5" s="256"/>
      <c r="F5" s="256"/>
      <c r="G5" s="256"/>
    </row>
    <row r="6" spans="2:15">
      <c r="B6" s="194" t="s">
        <v>434</v>
      </c>
      <c r="C6" s="195"/>
      <c r="D6" s="195"/>
      <c r="E6" s="195"/>
      <c r="F6" s="195"/>
      <c r="G6" s="195"/>
    </row>
    <row r="7" spans="2:15" ht="64.5">
      <c r="B7" s="194" t="s">
        <v>435</v>
      </c>
      <c r="C7" s="202" t="s">
        <v>436</v>
      </c>
      <c r="D7" s="197"/>
      <c r="E7" s="203" t="s">
        <v>437</v>
      </c>
      <c r="F7" s="197"/>
      <c r="G7" s="197"/>
      <c r="J7" t="s">
        <v>443</v>
      </c>
      <c r="K7" t="s">
        <v>447</v>
      </c>
    </row>
    <row r="8" spans="2:15">
      <c r="B8" s="191" t="s">
        <v>438</v>
      </c>
      <c r="C8" s="195">
        <v>744336749</v>
      </c>
      <c r="D8" s="195"/>
      <c r="E8" s="195">
        <v>100190000</v>
      </c>
      <c r="F8" s="195"/>
      <c r="G8" s="195">
        <f>C8+E8</f>
        <v>844526749</v>
      </c>
      <c r="K8" t="s">
        <v>472</v>
      </c>
      <c r="M8" t="s">
        <v>473</v>
      </c>
      <c r="O8" t="s">
        <v>474</v>
      </c>
    </row>
    <row r="9" spans="2:15">
      <c r="B9" s="191" t="s">
        <v>439</v>
      </c>
      <c r="C9" s="195">
        <v>14820972157</v>
      </c>
      <c r="D9" s="195"/>
      <c r="E9" s="195">
        <v>-57943789</v>
      </c>
      <c r="F9" s="195"/>
      <c r="G9" s="195">
        <f>C9+E9</f>
        <v>14763028368</v>
      </c>
      <c r="K9" t="s">
        <v>463</v>
      </c>
      <c r="M9" s="201">
        <v>206298783.87</v>
      </c>
      <c r="N9" s="209"/>
      <c r="O9" s="201">
        <f>ROUND(M9,0)</f>
        <v>206298784</v>
      </c>
    </row>
    <row r="10" spans="2:15">
      <c r="B10" s="191" t="s">
        <v>440</v>
      </c>
      <c r="C10" s="195">
        <v>-114532260</v>
      </c>
      <c r="D10" s="195"/>
      <c r="E10" s="195">
        <v>-20038000</v>
      </c>
      <c r="F10" s="195"/>
      <c r="G10" s="195">
        <f>C10+E10</f>
        <v>-134570260</v>
      </c>
      <c r="K10" t="s">
        <v>470</v>
      </c>
      <c r="M10" s="201">
        <v>15194813.32</v>
      </c>
      <c r="N10" s="209"/>
      <c r="O10" s="201">
        <f t="shared" ref="O10:O19" si="0">ROUND(M10,0)</f>
        <v>15194813</v>
      </c>
    </row>
    <row r="11" spans="2:15">
      <c r="B11" s="191" t="s">
        <v>441</v>
      </c>
      <c r="C11" s="195">
        <v>-975488105</v>
      </c>
      <c r="D11" s="195"/>
      <c r="E11" s="195">
        <v>-22208211</v>
      </c>
      <c r="F11" s="195"/>
      <c r="G11" s="195">
        <f>C11+E11</f>
        <v>-997696316</v>
      </c>
      <c r="K11" t="s">
        <v>464</v>
      </c>
      <c r="M11" s="201">
        <v>73585.600000000006</v>
      </c>
      <c r="N11" s="209"/>
      <c r="O11" s="201">
        <f t="shared" si="0"/>
        <v>73586</v>
      </c>
    </row>
    <row r="12" spans="2:15" ht="22" thickBot="1">
      <c r="B12" s="191"/>
      <c r="C12" s="195"/>
      <c r="D12" s="195"/>
      <c r="E12" s="198">
        <f>SUM(E8:E11)</f>
        <v>0</v>
      </c>
      <c r="F12" s="195"/>
      <c r="G12" s="195"/>
      <c r="K12" t="s">
        <v>465</v>
      </c>
      <c r="M12" s="201">
        <v>0</v>
      </c>
      <c r="N12" s="209"/>
      <c r="O12" s="201">
        <f t="shared" si="0"/>
        <v>0</v>
      </c>
    </row>
    <row r="13" spans="2:15" ht="22" thickTop="1">
      <c r="B13" s="191"/>
      <c r="C13" s="109" t="s">
        <v>442</v>
      </c>
      <c r="D13" s="109"/>
      <c r="E13" s="109" t="s">
        <v>442</v>
      </c>
      <c r="F13" s="109"/>
      <c r="G13" s="109" t="s">
        <v>442</v>
      </c>
      <c r="K13" t="s">
        <v>466</v>
      </c>
      <c r="M13" s="201">
        <v>13020611.091786001</v>
      </c>
      <c r="N13" s="209"/>
      <c r="O13" s="201">
        <f t="shared" si="0"/>
        <v>13020611</v>
      </c>
    </row>
    <row r="14" spans="2:15">
      <c r="B14" s="191"/>
      <c r="C14" s="109"/>
      <c r="D14" s="109"/>
      <c r="E14" s="109"/>
      <c r="F14" s="109"/>
      <c r="G14" s="109"/>
      <c r="K14" t="s">
        <v>467</v>
      </c>
      <c r="M14" s="201">
        <v>6725436.8099999996</v>
      </c>
      <c r="N14" s="209"/>
      <c r="O14" s="201">
        <f t="shared" si="0"/>
        <v>6725437</v>
      </c>
    </row>
    <row r="15" spans="2:15">
      <c r="K15" t="s">
        <v>468</v>
      </c>
      <c r="M15" s="201">
        <v>60726.071638900001</v>
      </c>
      <c r="N15" s="209"/>
      <c r="O15" s="201">
        <f t="shared" si="0"/>
        <v>60726</v>
      </c>
    </row>
    <row r="16" spans="2:15">
      <c r="B16" s="191"/>
      <c r="C16" s="202" t="s">
        <v>436</v>
      </c>
      <c r="D16" s="109"/>
      <c r="E16" s="204" t="s">
        <v>449</v>
      </c>
      <c r="F16" s="109"/>
      <c r="G16" s="109"/>
      <c r="J16" s="209"/>
      <c r="K16" t="s">
        <v>469</v>
      </c>
      <c r="M16" s="201">
        <v>11871482.25</v>
      </c>
      <c r="N16" s="209"/>
      <c r="O16" s="201">
        <f t="shared" si="0"/>
        <v>11871482</v>
      </c>
    </row>
    <row r="17" spans="2:15">
      <c r="B17" t="s">
        <v>447</v>
      </c>
      <c r="C17" s="201">
        <v>2976180968</v>
      </c>
      <c r="E17" s="195">
        <f>-E18-E19-E20</f>
        <v>242633262</v>
      </c>
      <c r="G17" s="195">
        <f t="shared" ref="G17:G20" si="1">C17+E17</f>
        <v>3218814230</v>
      </c>
      <c r="K17" t="s">
        <v>471</v>
      </c>
      <c r="M17" s="201">
        <v>334005</v>
      </c>
      <c r="N17" s="209"/>
      <c r="O17" s="201">
        <f t="shared" si="0"/>
        <v>334005</v>
      </c>
    </row>
    <row r="18" spans="2:15" ht="22" thickBot="1">
      <c r="B18" t="s">
        <v>448</v>
      </c>
      <c r="C18" s="201">
        <v>787401020</v>
      </c>
      <c r="E18" s="195">
        <f>-O20-E19-E20</f>
        <v>-252806979</v>
      </c>
      <c r="G18" s="195">
        <f t="shared" si="1"/>
        <v>534594041</v>
      </c>
      <c r="M18" s="210">
        <f>SUM(M9:M17)</f>
        <v>253579444.0134249</v>
      </c>
      <c r="N18" s="209"/>
      <c r="O18" s="210">
        <f>SUM(O9:O17)</f>
        <v>253579444</v>
      </c>
    </row>
    <row r="19" spans="2:15">
      <c r="B19" t="s">
        <v>462</v>
      </c>
      <c r="C19" s="201">
        <v>341705501</v>
      </c>
      <c r="E19" s="195">
        <f>O23</f>
        <v>10173717</v>
      </c>
      <c r="G19" s="195">
        <f t="shared" si="1"/>
        <v>351879218</v>
      </c>
      <c r="K19" t="s">
        <v>478</v>
      </c>
      <c r="M19" s="201">
        <v>-10946182.313083099</v>
      </c>
      <c r="O19" s="201">
        <f t="shared" si="0"/>
        <v>-10946182</v>
      </c>
    </row>
    <row r="20" spans="2:15" ht="22" thickBot="1">
      <c r="B20" s="211" t="s">
        <v>481</v>
      </c>
      <c r="C20" s="212">
        <v>-3082686512</v>
      </c>
      <c r="D20" s="211"/>
      <c r="E20" s="206"/>
      <c r="F20" s="211"/>
      <c r="G20" s="213">
        <f t="shared" si="1"/>
        <v>-3082686512</v>
      </c>
      <c r="J20" t="s">
        <v>429</v>
      </c>
      <c r="K20" t="s">
        <v>447</v>
      </c>
      <c r="M20" s="210">
        <f>M18+M19</f>
        <v>242633261.70034179</v>
      </c>
      <c r="N20" s="209"/>
      <c r="O20" s="210">
        <f>ROUND(M20,0)</f>
        <v>242633262</v>
      </c>
    </row>
    <row r="21" spans="2:15" ht="22" thickBot="1">
      <c r="E21" s="198">
        <f>SUM(E17:E20)</f>
        <v>0</v>
      </c>
    </row>
    <row r="22" spans="2:15" ht="22" thickTop="1">
      <c r="C22" s="202" t="s">
        <v>436</v>
      </c>
      <c r="D22" s="109"/>
      <c r="E22" s="204" t="s">
        <v>450</v>
      </c>
      <c r="K22" t="s">
        <v>475</v>
      </c>
      <c r="M22" s="201"/>
      <c r="N22" s="209"/>
      <c r="O22" s="201"/>
    </row>
    <row r="23" spans="2:15">
      <c r="K23" t="s">
        <v>463</v>
      </c>
      <c r="M23" s="201">
        <v>10173717.01</v>
      </c>
      <c r="N23" s="209"/>
      <c r="O23" s="201">
        <f t="shared" ref="O23" si="2">ROUND(M23,0)</f>
        <v>10173717</v>
      </c>
    </row>
    <row r="24" spans="2:15">
      <c r="B24" t="s">
        <v>29</v>
      </c>
      <c r="C24" s="201">
        <v>8182564380</v>
      </c>
      <c r="E24" s="195">
        <f>-(279229491-253930754)</f>
        <v>-25298737</v>
      </c>
      <c r="G24" s="195">
        <f t="shared" ref="G24:G25" si="3">C24+E24</f>
        <v>8157265643</v>
      </c>
    </row>
    <row r="25" spans="2:15">
      <c r="B25" t="s">
        <v>30</v>
      </c>
      <c r="C25" s="201">
        <v>3267657840</v>
      </c>
      <c r="E25" s="195">
        <f>-E24</f>
        <v>25298737</v>
      </c>
      <c r="G25" s="195">
        <f t="shared" si="3"/>
        <v>3292956577</v>
      </c>
      <c r="K25" t="s">
        <v>479</v>
      </c>
    </row>
    <row r="26" spans="2:15" ht="22" thickBot="1">
      <c r="E26" s="198"/>
      <c r="K26" t="s">
        <v>480</v>
      </c>
      <c r="M26" s="201">
        <v>41338896</v>
      </c>
      <c r="N26" s="209"/>
      <c r="O26" s="201">
        <f t="shared" ref="O26" si="4">ROUND(M26,0)</f>
        <v>41338896</v>
      </c>
    </row>
    <row r="27" spans="2:15" ht="22" thickTop="1"/>
    <row r="32" spans="2:15">
      <c r="C32" s="257">
        <v>2023</v>
      </c>
      <c r="D32" s="257"/>
      <c r="E32" s="257"/>
      <c r="F32" s="257"/>
      <c r="G32" s="257"/>
    </row>
    <row r="33" spans="2:7">
      <c r="B33" s="191"/>
      <c r="C33" s="257" t="s">
        <v>443</v>
      </c>
      <c r="D33" s="257"/>
      <c r="E33" s="257"/>
      <c r="F33" s="257"/>
      <c r="G33" s="257"/>
    </row>
    <row r="34" spans="2:7" ht="29.5">
      <c r="B34" s="191"/>
      <c r="C34" s="193" t="s">
        <v>430</v>
      </c>
      <c r="D34" s="193"/>
      <c r="E34" s="193" t="s">
        <v>431</v>
      </c>
      <c r="F34" s="193"/>
      <c r="G34" s="193" t="s">
        <v>432</v>
      </c>
    </row>
    <row r="35" spans="2:7">
      <c r="B35" s="191"/>
      <c r="C35" s="256" t="s">
        <v>433</v>
      </c>
      <c r="D35" s="256"/>
      <c r="E35" s="256"/>
      <c r="F35" s="256"/>
      <c r="G35" s="256"/>
    </row>
    <row r="36" spans="2:7" ht="43">
      <c r="B36" s="191"/>
      <c r="C36" s="196" t="s">
        <v>436</v>
      </c>
      <c r="D36" s="197"/>
      <c r="E36" s="196" t="s">
        <v>444</v>
      </c>
      <c r="F36" s="197"/>
      <c r="G36" s="196" t="s">
        <v>445</v>
      </c>
    </row>
    <row r="37" spans="2:7">
      <c r="B37" s="191" t="s">
        <v>438</v>
      </c>
      <c r="C37" s="195">
        <v>537258295.95000005</v>
      </c>
      <c r="D37" s="191"/>
      <c r="E37" s="195">
        <v>51650000</v>
      </c>
      <c r="F37" s="191"/>
      <c r="G37" s="199">
        <f>C37+E37</f>
        <v>588908295.95000005</v>
      </c>
    </row>
    <row r="38" spans="2:7">
      <c r="B38" s="191" t="s">
        <v>439</v>
      </c>
      <c r="C38" s="195">
        <v>11414191981.16</v>
      </c>
      <c r="D38" s="191"/>
      <c r="E38" s="195">
        <f>-(E37+E39)</f>
        <v>-41320000</v>
      </c>
      <c r="F38" s="191"/>
      <c r="G38" s="199">
        <f>C38+E38</f>
        <v>11372871981.16</v>
      </c>
    </row>
    <row r="39" spans="2:7">
      <c r="B39" s="191" t="s">
        <v>446</v>
      </c>
      <c r="C39" s="195">
        <v>3796451.6132334284</v>
      </c>
      <c r="D39" s="191"/>
      <c r="E39" s="195">
        <f>E37*-20%</f>
        <v>-10330000</v>
      </c>
      <c r="F39" s="191"/>
      <c r="G39" s="199">
        <f>C39+E39</f>
        <v>-6533548.3867665716</v>
      </c>
    </row>
    <row r="40" spans="2:7" ht="22" thickBot="1">
      <c r="B40" s="191"/>
      <c r="C40" s="195"/>
      <c r="D40" s="191"/>
      <c r="E40" s="200">
        <f>SUM(E37:E39)</f>
        <v>0</v>
      </c>
      <c r="F40" s="191"/>
      <c r="G40" s="191"/>
    </row>
    <row r="41" spans="2:7" ht="22" thickTop="1">
      <c r="B41" s="191"/>
      <c r="C41" s="109" t="s">
        <v>442</v>
      </c>
      <c r="D41" s="109"/>
      <c r="E41" s="109" t="s">
        <v>442</v>
      </c>
      <c r="F41" s="109"/>
      <c r="G41" s="109" t="s">
        <v>442</v>
      </c>
    </row>
    <row r="42" spans="2:7">
      <c r="B42" s="191"/>
      <c r="C42" s="202" t="s">
        <v>436</v>
      </c>
      <c r="D42" s="109"/>
      <c r="E42" s="204" t="s">
        <v>449</v>
      </c>
      <c r="F42" s="109"/>
      <c r="G42" s="109"/>
    </row>
    <row r="43" spans="2:7">
      <c r="B43" t="s">
        <v>447</v>
      </c>
      <c r="C43" s="201">
        <v>1641658969</v>
      </c>
      <c r="E43" s="195">
        <f>-E44-E45-E46</f>
        <v>206298784</v>
      </c>
      <c r="G43" s="195">
        <f t="shared" ref="G43:G46" si="5">C43+E43</f>
        <v>1847957753</v>
      </c>
    </row>
    <row r="44" spans="2:7">
      <c r="B44" t="s">
        <v>448</v>
      </c>
      <c r="C44" s="201">
        <v>833621788</v>
      </c>
      <c r="E44" s="195">
        <f>-O9-E45-E46</f>
        <v>-216472501</v>
      </c>
      <c r="G44" s="195">
        <f t="shared" si="5"/>
        <v>617149287</v>
      </c>
    </row>
    <row r="45" spans="2:7">
      <c r="B45" t="s">
        <v>462</v>
      </c>
      <c r="C45" s="201">
        <v>240845374</v>
      </c>
      <c r="E45" s="195">
        <f>O23</f>
        <v>10173717</v>
      </c>
      <c r="G45" s="195">
        <f t="shared" si="5"/>
        <v>251019091</v>
      </c>
    </row>
    <row r="46" spans="2:7">
      <c r="B46" s="211" t="s">
        <v>481</v>
      </c>
      <c r="C46" s="212">
        <v>-1963465306</v>
      </c>
      <c r="D46" s="211"/>
      <c r="E46" s="213"/>
      <c r="F46" s="211"/>
      <c r="G46" s="213">
        <f t="shared" si="5"/>
        <v>-1963465306</v>
      </c>
    </row>
    <row r="47" spans="2:7" ht="22" thickBot="1">
      <c r="E47" s="198">
        <f>SUM(E43:E46)</f>
        <v>0</v>
      </c>
    </row>
    <row r="48" spans="2:7" ht="22" thickTop="1"/>
    <row r="59" spans="15:15">
      <c r="O59" s="59"/>
    </row>
    <row r="60" spans="15:15">
      <c r="O60" s="59"/>
    </row>
    <row r="61" spans="15:15">
      <c r="O61" s="59"/>
    </row>
  </sheetData>
  <mergeCells count="6">
    <mergeCell ref="C35:G35"/>
    <mergeCell ref="C2:G2"/>
    <mergeCell ref="C3:G3"/>
    <mergeCell ref="C5:G5"/>
    <mergeCell ref="C32:G32"/>
    <mergeCell ref="C33:G33"/>
  </mergeCells>
  <pageMargins left="0.7" right="0.7" top="0.75" bottom="0.75" header="0.3" footer="0.3"/>
  <pageSetup paperSize="9" scale="4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50CAB-2EEC-4D46-8196-F71B4493011E}">
  <sheetPr>
    <tabColor theme="1"/>
  </sheetPr>
  <dimension ref="A1:O117"/>
  <sheetViews>
    <sheetView zoomScale="50" zoomScaleNormal="50" workbookViewId="0">
      <selection activeCell="F113" sqref="F113"/>
    </sheetView>
  </sheetViews>
  <sheetFormatPr defaultColWidth="38.3984375" defaultRowHeight="23.25" customHeight="1"/>
  <cols>
    <col min="1" max="1" width="61.69921875" style="7" customWidth="1"/>
    <col min="2" max="2" width="14.69921875" style="7" customWidth="1"/>
    <col min="3" max="3" width="7.69921875" style="7" customWidth="1"/>
    <col min="4" max="4" width="19.09765625" style="8" bestFit="1" customWidth="1"/>
    <col min="5" max="5" width="1.59765625" style="7" customWidth="1"/>
    <col min="6" max="6" width="17.09765625" style="7" bestFit="1" customWidth="1"/>
    <col min="7" max="7" width="1.59765625" style="7" customWidth="1"/>
    <col min="8" max="8" width="17.09765625" style="7" customWidth="1"/>
    <col min="9" max="9" width="1.59765625" style="7" customWidth="1"/>
    <col min="10" max="10" width="17.09765625" style="7" bestFit="1" customWidth="1"/>
    <col min="11" max="11" width="7.8984375" style="7" customWidth="1"/>
    <col min="12" max="15" width="0" style="7" hidden="1" customWidth="1"/>
    <col min="16" max="16384" width="38.3984375" style="7"/>
  </cols>
  <sheetData>
    <row r="1" spans="1:15" ht="22.4" customHeight="1">
      <c r="A1" s="6" t="s">
        <v>0</v>
      </c>
      <c r="J1" s="9"/>
    </row>
    <row r="2" spans="1:15" ht="22.4" customHeight="1">
      <c r="A2" s="10" t="s">
        <v>168</v>
      </c>
      <c r="J2" s="9"/>
    </row>
    <row r="3" spans="1:15" ht="22.4" customHeight="1">
      <c r="B3" s="11"/>
      <c r="C3" s="11"/>
      <c r="D3" s="258" t="s">
        <v>1</v>
      </c>
      <c r="E3" s="258"/>
      <c r="F3" s="258"/>
      <c r="G3" s="12"/>
      <c r="H3" s="258" t="s">
        <v>2</v>
      </c>
      <c r="I3" s="258"/>
      <c r="J3" s="258"/>
    </row>
    <row r="4" spans="1:15" ht="22">
      <c r="B4" s="11"/>
      <c r="C4" s="11"/>
      <c r="D4" s="259" t="s">
        <v>79</v>
      </c>
      <c r="E4" s="259"/>
      <c r="F4" s="259"/>
      <c r="G4" s="12"/>
      <c r="H4" s="259" t="s">
        <v>79</v>
      </c>
      <c r="I4" s="259"/>
      <c r="J4" s="259"/>
    </row>
    <row r="5" spans="1:15" ht="22.4" customHeight="1">
      <c r="B5" s="13" t="s">
        <v>5</v>
      </c>
      <c r="C5" s="13"/>
      <c r="D5" s="11">
        <v>2563</v>
      </c>
      <c r="E5" s="11"/>
      <c r="F5" s="11">
        <v>2562</v>
      </c>
      <c r="G5" s="11"/>
      <c r="H5" s="11">
        <v>2563</v>
      </c>
      <c r="I5" s="11"/>
      <c r="J5" s="11">
        <v>2562</v>
      </c>
    </row>
    <row r="6" spans="1:15" ht="22.4" customHeight="1">
      <c r="B6" s="11"/>
      <c r="C6" s="11"/>
      <c r="D6" s="260" t="s">
        <v>6</v>
      </c>
      <c r="E6" s="260"/>
      <c r="F6" s="260"/>
      <c r="G6" s="260"/>
      <c r="H6" s="260"/>
      <c r="I6" s="260"/>
      <c r="J6" s="260"/>
    </row>
    <row r="7" spans="1:15" ht="22.4" customHeight="1">
      <c r="A7" s="14" t="s">
        <v>169</v>
      </c>
      <c r="B7" s="11"/>
      <c r="C7" s="11"/>
      <c r="E7" s="15"/>
      <c r="F7" s="15"/>
      <c r="G7" s="15"/>
      <c r="H7" s="15"/>
      <c r="I7" s="15"/>
      <c r="J7" s="15"/>
      <c r="L7" s="7" t="s">
        <v>238</v>
      </c>
      <c r="M7" s="7" t="s">
        <v>239</v>
      </c>
      <c r="N7" s="7" t="s">
        <v>240</v>
      </c>
    </row>
    <row r="8" spans="1:15" ht="22.4" customHeight="1">
      <c r="A8" s="7" t="s">
        <v>170</v>
      </c>
      <c r="B8" s="13" t="s">
        <v>241</v>
      </c>
      <c r="C8" s="11"/>
      <c r="D8" s="8">
        <v>276698693.10169411</v>
      </c>
      <c r="E8" s="15"/>
      <c r="F8" s="16">
        <v>352399530</v>
      </c>
      <c r="G8" s="15"/>
      <c r="H8" s="15">
        <v>275483214.98000014</v>
      </c>
      <c r="I8" s="15"/>
      <c r="J8" s="15">
        <v>290348823.39999998</v>
      </c>
      <c r="L8" s="15">
        <f>ROUND(H8,0)</f>
        <v>275483215</v>
      </c>
      <c r="M8" s="54">
        <f>H8</f>
        <v>275483214.98000014</v>
      </c>
    </row>
    <row r="9" spans="1:15" ht="22.4" customHeight="1">
      <c r="A9" s="17" t="s">
        <v>242</v>
      </c>
      <c r="B9" s="11"/>
      <c r="C9" s="11"/>
      <c r="E9" s="15"/>
      <c r="F9" s="15"/>
      <c r="G9" s="15"/>
      <c r="H9" s="15"/>
      <c r="I9" s="15"/>
      <c r="J9" s="15"/>
      <c r="M9" s="54">
        <f t="shared" ref="M9:M25" si="0">H9</f>
        <v>0</v>
      </c>
    </row>
    <row r="10" spans="1:15" ht="22.4" customHeight="1">
      <c r="A10" s="7" t="s">
        <v>181</v>
      </c>
      <c r="B10" s="13" t="s">
        <v>243</v>
      </c>
      <c r="C10" s="11"/>
      <c r="D10" s="8">
        <v>25194003.5915788</v>
      </c>
      <c r="E10" s="15"/>
      <c r="F10" s="15">
        <v>46754706</v>
      </c>
      <c r="G10" s="15"/>
      <c r="H10" s="15">
        <v>9631589.6199999992</v>
      </c>
      <c r="I10" s="15"/>
      <c r="J10" s="15">
        <v>14788297.6</v>
      </c>
      <c r="L10" s="15">
        <f t="shared" ref="L10:L25" si="1">ROUND(H10,0)</f>
        <v>9631590</v>
      </c>
      <c r="M10" s="54">
        <f t="shared" si="0"/>
        <v>9631589.6199999992</v>
      </c>
    </row>
    <row r="11" spans="1:15" ht="22.4" customHeight="1">
      <c r="A11" s="18" t="s">
        <v>93</v>
      </c>
      <c r="B11" s="13" t="s">
        <v>244</v>
      </c>
      <c r="C11" s="11"/>
      <c r="D11" s="8">
        <v>190990617.46266061</v>
      </c>
      <c r="E11" s="15"/>
      <c r="F11" s="15">
        <v>106838823</v>
      </c>
      <c r="G11" s="15"/>
      <c r="H11" s="8">
        <v>86400730.709999979</v>
      </c>
      <c r="I11" s="15"/>
      <c r="J11" s="15">
        <v>74630158</v>
      </c>
      <c r="L11" s="15">
        <f t="shared" si="1"/>
        <v>86400731</v>
      </c>
      <c r="M11" s="54">
        <f t="shared" si="0"/>
        <v>86400730.709999979</v>
      </c>
    </row>
    <row r="12" spans="1:15" ht="22.4" customHeight="1">
      <c r="A12" s="7" t="s">
        <v>173</v>
      </c>
      <c r="B12" s="13" t="s">
        <v>245</v>
      </c>
      <c r="C12" s="11"/>
      <c r="D12" s="8">
        <v>396151200.50892043</v>
      </c>
      <c r="E12" s="15"/>
      <c r="F12" s="15">
        <v>342206453</v>
      </c>
      <c r="G12" s="15"/>
      <c r="H12" s="8">
        <v>61191776.5</v>
      </c>
      <c r="I12" s="15"/>
      <c r="J12" s="15">
        <v>56505379</v>
      </c>
      <c r="L12" s="15">
        <f t="shared" si="1"/>
        <v>61191777</v>
      </c>
      <c r="M12" s="54">
        <f t="shared" si="0"/>
        <v>61191776.5</v>
      </c>
      <c r="N12" s="7" t="s">
        <v>246</v>
      </c>
      <c r="O12" s="15">
        <f>L12-1</f>
        <v>61191776</v>
      </c>
    </row>
    <row r="13" spans="1:15" ht="22.4" customHeight="1">
      <c r="A13" s="7" t="s">
        <v>247</v>
      </c>
      <c r="B13" s="13" t="s">
        <v>248</v>
      </c>
      <c r="C13" s="11"/>
      <c r="D13" s="8">
        <v>0</v>
      </c>
      <c r="E13" s="15"/>
      <c r="F13" s="15">
        <v>4975724</v>
      </c>
      <c r="G13" s="15"/>
      <c r="H13" s="8">
        <v>0</v>
      </c>
      <c r="I13" s="15"/>
      <c r="J13" s="15">
        <v>4975724</v>
      </c>
      <c r="L13" s="15">
        <f t="shared" si="1"/>
        <v>0</v>
      </c>
      <c r="M13" s="54">
        <f t="shared" si="0"/>
        <v>0</v>
      </c>
    </row>
    <row r="14" spans="1:15" ht="22.4" customHeight="1">
      <c r="A14" s="7" t="s">
        <v>171</v>
      </c>
      <c r="B14" s="13" t="s">
        <v>249</v>
      </c>
      <c r="C14" s="11"/>
      <c r="D14" s="8">
        <v>-118012.17000000179</v>
      </c>
      <c r="E14" s="15"/>
      <c r="F14" s="15">
        <v>-285847</v>
      </c>
      <c r="G14" s="15"/>
      <c r="H14" s="8">
        <v>-39500</v>
      </c>
      <c r="I14" s="15"/>
      <c r="J14" s="15">
        <v>-17908</v>
      </c>
      <c r="L14" s="15">
        <f t="shared" si="1"/>
        <v>-39500</v>
      </c>
      <c r="M14" s="54">
        <f t="shared" si="0"/>
        <v>-39500</v>
      </c>
    </row>
    <row r="15" spans="1:15" ht="22.4" customHeight="1">
      <c r="A15" s="7" t="s">
        <v>172</v>
      </c>
      <c r="B15" s="13" t="s">
        <v>250</v>
      </c>
      <c r="C15" s="11"/>
      <c r="D15" s="8">
        <v>36170.879999999997</v>
      </c>
      <c r="E15" s="15"/>
      <c r="F15" s="15">
        <v>-9951</v>
      </c>
      <c r="G15" s="15"/>
      <c r="H15" s="8">
        <v>36170.879999999997</v>
      </c>
      <c r="I15" s="15"/>
      <c r="J15" s="15">
        <v>-9950</v>
      </c>
      <c r="L15" s="15">
        <f t="shared" si="1"/>
        <v>36171</v>
      </c>
      <c r="M15" s="54">
        <f t="shared" si="0"/>
        <v>36170.879999999997</v>
      </c>
    </row>
    <row r="16" spans="1:15" ht="22.4" customHeight="1">
      <c r="A16" s="18" t="s">
        <v>174</v>
      </c>
      <c r="B16" s="13" t="s">
        <v>251</v>
      </c>
      <c r="C16" s="11"/>
      <c r="D16" s="8">
        <v>-3835558.5034775808</v>
      </c>
      <c r="E16" s="15"/>
      <c r="F16" s="15">
        <v>5000758</v>
      </c>
      <c r="G16" s="15"/>
      <c r="H16" s="8">
        <v>4803588.92</v>
      </c>
      <c r="I16" s="15"/>
      <c r="J16" s="15">
        <v>3103680</v>
      </c>
      <c r="L16" s="15">
        <f t="shared" si="1"/>
        <v>4803589</v>
      </c>
      <c r="M16" s="54">
        <f t="shared" si="0"/>
        <v>4803588.92</v>
      </c>
    </row>
    <row r="17" spans="1:15" ht="22.4" customHeight="1">
      <c r="A17" s="18" t="s">
        <v>252</v>
      </c>
      <c r="B17" s="13" t="s">
        <v>253</v>
      </c>
      <c r="C17" s="11"/>
      <c r="D17" s="8">
        <v>-113457924.34965388</v>
      </c>
      <c r="E17" s="15"/>
      <c r="F17" s="15">
        <v>-114720916</v>
      </c>
      <c r="G17" s="15"/>
      <c r="H17" s="8">
        <v>0</v>
      </c>
      <c r="I17" s="15"/>
      <c r="J17" s="19">
        <v>0</v>
      </c>
      <c r="L17" s="15">
        <f t="shared" si="1"/>
        <v>0</v>
      </c>
      <c r="M17" s="54">
        <f t="shared" si="0"/>
        <v>0</v>
      </c>
    </row>
    <row r="18" spans="1:15" ht="22.4" customHeight="1">
      <c r="A18" s="18" t="s">
        <v>175</v>
      </c>
      <c r="B18" s="13" t="s">
        <v>254</v>
      </c>
      <c r="C18" s="11"/>
      <c r="D18" s="8">
        <v>8659902.3600000013</v>
      </c>
      <c r="E18" s="15"/>
      <c r="F18" s="15">
        <v>11035691</v>
      </c>
      <c r="G18" s="15"/>
      <c r="H18" s="8">
        <v>-1666259.93</v>
      </c>
      <c r="I18" s="15"/>
      <c r="J18" s="15">
        <v>10604003</v>
      </c>
      <c r="L18" s="15">
        <f t="shared" si="1"/>
        <v>-1666260</v>
      </c>
      <c r="M18" s="54">
        <f t="shared" si="0"/>
        <v>-1666259.93</v>
      </c>
    </row>
    <row r="19" spans="1:15" ht="22.4" customHeight="1">
      <c r="A19" s="18" t="s">
        <v>255</v>
      </c>
      <c r="B19" s="13" t="s">
        <v>256</v>
      </c>
      <c r="C19" s="11"/>
      <c r="E19" s="15"/>
      <c r="F19" s="15"/>
      <c r="G19" s="15"/>
      <c r="H19" s="8">
        <v>0</v>
      </c>
      <c r="I19" s="15"/>
      <c r="J19" s="15"/>
      <c r="L19" s="15">
        <f t="shared" si="1"/>
        <v>0</v>
      </c>
      <c r="M19" s="54">
        <f t="shared" si="0"/>
        <v>0</v>
      </c>
    </row>
    <row r="20" spans="1:15" ht="22.4" customHeight="1">
      <c r="A20" s="18" t="s">
        <v>257</v>
      </c>
      <c r="B20" s="13" t="s">
        <v>258</v>
      </c>
      <c r="C20" s="11"/>
      <c r="D20" s="8">
        <v>-1907985.4802510003</v>
      </c>
      <c r="E20" s="15"/>
      <c r="F20" s="15">
        <v>-4912842</v>
      </c>
      <c r="G20" s="15"/>
      <c r="H20" s="8">
        <v>316245.51</v>
      </c>
      <c r="I20" s="15"/>
      <c r="J20" s="15">
        <v>-1724610</v>
      </c>
      <c r="L20" s="15">
        <f t="shared" si="1"/>
        <v>316246</v>
      </c>
      <c r="M20" s="54">
        <f t="shared" si="0"/>
        <v>316245.51</v>
      </c>
      <c r="N20" s="7" t="s">
        <v>246</v>
      </c>
      <c r="O20" s="15">
        <f>L20-1</f>
        <v>316245</v>
      </c>
    </row>
    <row r="21" spans="1:15" ht="22.4" customHeight="1">
      <c r="A21" s="18" t="s">
        <v>259</v>
      </c>
      <c r="B21" s="13" t="s">
        <v>260</v>
      </c>
      <c r="C21" s="11"/>
      <c r="D21" s="8">
        <v>-4345860.6100000003</v>
      </c>
      <c r="E21" s="15"/>
      <c r="F21" s="15">
        <v>11290986</v>
      </c>
      <c r="G21" s="15"/>
      <c r="H21" s="8">
        <v>0</v>
      </c>
      <c r="I21" s="15"/>
      <c r="J21" s="19">
        <v>0</v>
      </c>
      <c r="L21" s="15">
        <f t="shared" si="1"/>
        <v>0</v>
      </c>
      <c r="M21" s="54">
        <f t="shared" si="0"/>
        <v>0</v>
      </c>
    </row>
    <row r="22" spans="1:15" ht="22.4" customHeight="1">
      <c r="A22" s="18" t="s">
        <v>177</v>
      </c>
      <c r="B22" s="13" t="s">
        <v>261</v>
      </c>
      <c r="C22" s="11"/>
      <c r="D22" s="8">
        <v>2223123</v>
      </c>
      <c r="E22" s="15"/>
      <c r="F22" s="15">
        <v>5529426</v>
      </c>
      <c r="G22" s="15"/>
      <c r="H22" s="8">
        <v>0</v>
      </c>
      <c r="I22" s="15"/>
      <c r="J22" s="19">
        <v>0</v>
      </c>
      <c r="L22" s="15">
        <f t="shared" si="1"/>
        <v>0</v>
      </c>
      <c r="M22" s="54">
        <f t="shared" si="0"/>
        <v>0</v>
      </c>
    </row>
    <row r="23" spans="1:15" ht="22.4" customHeight="1">
      <c r="A23" s="7" t="s">
        <v>178</v>
      </c>
      <c r="B23" s="13" t="s">
        <v>262</v>
      </c>
      <c r="C23" s="20"/>
      <c r="D23" s="8">
        <v>0</v>
      </c>
      <c r="E23" s="21"/>
      <c r="F23" s="21">
        <v>14266395</v>
      </c>
      <c r="G23" s="15"/>
      <c r="H23" s="8">
        <v>0</v>
      </c>
      <c r="I23" s="21"/>
      <c r="J23" s="21">
        <v>2713988</v>
      </c>
      <c r="L23" s="15">
        <f t="shared" si="1"/>
        <v>0</v>
      </c>
      <c r="M23" s="54">
        <f t="shared" si="0"/>
        <v>0</v>
      </c>
    </row>
    <row r="24" spans="1:15" ht="22.4" customHeight="1">
      <c r="A24" s="7" t="s">
        <v>179</v>
      </c>
      <c r="B24" s="13" t="s">
        <v>263</v>
      </c>
      <c r="C24" s="20"/>
      <c r="D24" s="8">
        <v>-4857274.9299999848</v>
      </c>
      <c r="E24" s="21"/>
      <c r="F24" s="21">
        <v>-11783100</v>
      </c>
      <c r="G24" s="15"/>
      <c r="H24" s="8">
        <v>-227902483.77000001</v>
      </c>
      <c r="I24" s="21"/>
      <c r="J24" s="21">
        <v>-226024753</v>
      </c>
      <c r="L24" s="15">
        <f t="shared" si="1"/>
        <v>-227902484</v>
      </c>
      <c r="M24" s="54">
        <f t="shared" si="0"/>
        <v>-227902483.77000001</v>
      </c>
    </row>
    <row r="25" spans="1:15" ht="22.4" customHeight="1">
      <c r="A25" s="7" t="s">
        <v>180</v>
      </c>
      <c r="B25" s="13" t="s">
        <v>264</v>
      </c>
      <c r="C25" s="11"/>
      <c r="D25" s="8">
        <v>-17770840.162607603</v>
      </c>
      <c r="E25" s="15"/>
      <c r="F25" s="15">
        <v>-44240194.999999985</v>
      </c>
      <c r="G25" s="15"/>
      <c r="H25" s="8">
        <v>-22280650.48</v>
      </c>
      <c r="I25" s="15"/>
      <c r="J25" s="15">
        <v>-33287057</v>
      </c>
      <c r="L25" s="15">
        <f t="shared" si="1"/>
        <v>-22280650</v>
      </c>
      <c r="M25" s="54">
        <f t="shared" si="0"/>
        <v>-22280650.48</v>
      </c>
    </row>
    <row r="26" spans="1:15" ht="22.4" customHeight="1">
      <c r="B26" s="11"/>
      <c r="C26" s="11"/>
      <c r="D26" s="22">
        <v>753660254.6988641</v>
      </c>
      <c r="E26" s="15"/>
      <c r="F26" s="23">
        <v>724345641</v>
      </c>
      <c r="G26" s="15"/>
      <c r="H26" s="23">
        <v>185974422.94</v>
      </c>
      <c r="I26" s="15"/>
      <c r="J26" s="23">
        <v>196605775</v>
      </c>
      <c r="L26" s="15">
        <f>SUM(L8:L25)</f>
        <v>185974425</v>
      </c>
      <c r="M26" s="15">
        <f>L26-H26</f>
        <v>2.0600000023841858</v>
      </c>
    </row>
    <row r="27" spans="1:15" ht="22.4" customHeight="1">
      <c r="A27" s="24" t="s">
        <v>182</v>
      </c>
      <c r="B27" s="11"/>
      <c r="C27" s="11"/>
      <c r="E27" s="15"/>
      <c r="F27" s="15"/>
      <c r="G27" s="15"/>
      <c r="H27" s="15"/>
      <c r="I27" s="15"/>
      <c r="J27" s="15"/>
    </row>
    <row r="28" spans="1:15" ht="22.4" customHeight="1">
      <c r="A28" s="7" t="s">
        <v>10</v>
      </c>
      <c r="B28" s="13" t="s">
        <v>265</v>
      </c>
      <c r="C28" s="11"/>
      <c r="D28" s="8">
        <v>128126579.18288195</v>
      </c>
      <c r="E28" s="15"/>
      <c r="F28" s="15">
        <v>-103464985</v>
      </c>
      <c r="G28" s="15"/>
      <c r="H28" s="8">
        <v>13343351.589999991</v>
      </c>
      <c r="I28" s="15"/>
      <c r="J28" s="15">
        <v>-24873078</v>
      </c>
      <c r="M28" s="55">
        <f>H28</f>
        <v>13343351.589999991</v>
      </c>
    </row>
    <row r="29" spans="1:15" ht="22.4" customHeight="1">
      <c r="A29" s="7" t="s">
        <v>266</v>
      </c>
      <c r="B29" s="13" t="s">
        <v>267</v>
      </c>
      <c r="C29" s="11"/>
      <c r="D29" s="8">
        <v>72777387.295029685</v>
      </c>
      <c r="E29" s="15"/>
      <c r="F29" s="15">
        <v>-64271177</v>
      </c>
      <c r="G29" s="15"/>
      <c r="H29" s="8">
        <v>13248182.250000007</v>
      </c>
      <c r="I29" s="15"/>
      <c r="J29" s="15">
        <v>-8289950</v>
      </c>
      <c r="M29" s="55">
        <f t="shared" ref="M29:M36" si="2">H29</f>
        <v>13248182.250000007</v>
      </c>
    </row>
    <row r="30" spans="1:15" ht="22.4" customHeight="1">
      <c r="A30" s="7" t="s">
        <v>17</v>
      </c>
      <c r="B30" s="13" t="s">
        <v>268</v>
      </c>
      <c r="C30" s="11"/>
      <c r="D30" s="8">
        <v>-49235329.377185225</v>
      </c>
      <c r="E30" s="15"/>
      <c r="F30" s="15">
        <v>283270</v>
      </c>
      <c r="G30" s="15"/>
      <c r="H30" s="8">
        <v>0</v>
      </c>
      <c r="I30" s="15"/>
      <c r="J30" s="19">
        <v>0</v>
      </c>
      <c r="M30" s="55">
        <f t="shared" si="2"/>
        <v>0</v>
      </c>
    </row>
    <row r="31" spans="1:15" ht="22.4" customHeight="1">
      <c r="A31" s="7" t="s">
        <v>183</v>
      </c>
      <c r="B31" s="13" t="s">
        <v>269</v>
      </c>
      <c r="C31" s="11"/>
      <c r="D31" s="8">
        <v>2216810.6517697345</v>
      </c>
      <c r="E31" s="15"/>
      <c r="F31" s="15">
        <v>11240865</v>
      </c>
      <c r="G31" s="15"/>
      <c r="H31" s="8">
        <v>603668.10999999987</v>
      </c>
      <c r="I31" s="15"/>
      <c r="J31" s="15">
        <v>-700514</v>
      </c>
      <c r="M31" s="55">
        <f t="shared" si="2"/>
        <v>603668.10999999987</v>
      </c>
    </row>
    <row r="32" spans="1:15" ht="22.4" customHeight="1">
      <c r="A32" s="7" t="s">
        <v>21</v>
      </c>
      <c r="B32" s="13" t="s">
        <v>270</v>
      </c>
      <c r="C32" s="11"/>
      <c r="D32" s="8">
        <v>12648691.980000004</v>
      </c>
      <c r="E32" s="15"/>
      <c r="F32" s="15">
        <v>-333405</v>
      </c>
      <c r="G32" s="15"/>
      <c r="H32" s="8">
        <v>12728404.610000003</v>
      </c>
      <c r="I32" s="15"/>
      <c r="J32" s="15">
        <v>-205423</v>
      </c>
      <c r="M32" s="55">
        <f t="shared" si="2"/>
        <v>12728404.610000003</v>
      </c>
    </row>
    <row r="33" spans="1:15" ht="22.4" customHeight="1">
      <c r="A33" s="7" t="s">
        <v>34</v>
      </c>
      <c r="B33" s="13" t="s">
        <v>271</v>
      </c>
      <c r="C33" s="11"/>
      <c r="D33" s="8">
        <v>-25298371.261979979</v>
      </c>
      <c r="E33" s="15"/>
      <c r="F33" s="15">
        <v>-30202622</v>
      </c>
      <c r="G33" s="15"/>
      <c r="H33" s="8">
        <v>1133040.5099999905</v>
      </c>
      <c r="I33" s="15"/>
      <c r="J33" s="15">
        <v>-1943900</v>
      </c>
      <c r="L33" s="55">
        <f>ROUND(M33,0)</f>
        <v>1133041</v>
      </c>
      <c r="M33" s="55">
        <f t="shared" si="2"/>
        <v>1133040.5099999905</v>
      </c>
      <c r="N33" s="7" t="s">
        <v>246</v>
      </c>
      <c r="O33" s="55">
        <f>L33-1</f>
        <v>1133040</v>
      </c>
    </row>
    <row r="34" spans="1:15" ht="22.4" customHeight="1">
      <c r="A34" s="7" t="s">
        <v>272</v>
      </c>
      <c r="B34" s="13" t="s">
        <v>273</v>
      </c>
      <c r="C34" s="11"/>
      <c r="D34" s="8">
        <v>-25707298.211904429</v>
      </c>
      <c r="E34" s="15"/>
      <c r="F34" s="15">
        <v>54292142</v>
      </c>
      <c r="G34" s="15"/>
      <c r="H34" s="8">
        <v>26869180.29999999</v>
      </c>
      <c r="I34" s="15"/>
      <c r="J34" s="15">
        <v>-24065118</v>
      </c>
      <c r="M34" s="55">
        <f t="shared" si="2"/>
        <v>26869180.29999999</v>
      </c>
    </row>
    <row r="35" spans="1:15" ht="22.4" customHeight="1">
      <c r="A35" s="7" t="s">
        <v>274</v>
      </c>
      <c r="B35" s="13" t="s">
        <v>275</v>
      </c>
      <c r="C35" s="11"/>
      <c r="D35" s="8">
        <v>21487325.493967906</v>
      </c>
      <c r="E35" s="15"/>
      <c r="F35" s="25">
        <v>-8198940</v>
      </c>
      <c r="G35" s="15"/>
      <c r="H35" s="8">
        <v>-22623515.299999997</v>
      </c>
      <c r="I35" s="15"/>
      <c r="J35" s="15">
        <v>3383985</v>
      </c>
      <c r="M35" s="55">
        <f t="shared" si="2"/>
        <v>-22623515.299999997</v>
      </c>
    </row>
    <row r="36" spans="1:15" ht="22.4" customHeight="1">
      <c r="A36" s="7" t="s">
        <v>184</v>
      </c>
      <c r="B36" s="13" t="s">
        <v>276</v>
      </c>
      <c r="C36" s="11"/>
      <c r="D36" s="8">
        <v>8098425.3191113248</v>
      </c>
      <c r="E36" s="15"/>
      <c r="F36" s="15">
        <v>5780659</v>
      </c>
      <c r="G36" s="15"/>
      <c r="H36" s="8">
        <v>-154745.20999999903</v>
      </c>
      <c r="I36" s="15"/>
      <c r="J36" s="15">
        <v>1290451</v>
      </c>
      <c r="M36" s="55">
        <f t="shared" si="2"/>
        <v>-154745.20999999903</v>
      </c>
    </row>
    <row r="37" spans="1:15" ht="12" customHeight="1">
      <c r="A37" s="18"/>
      <c r="B37" s="11"/>
      <c r="C37" s="11"/>
      <c r="D37" s="26"/>
      <c r="E37" s="27"/>
      <c r="F37" s="27"/>
      <c r="G37" s="27"/>
      <c r="H37" s="27"/>
      <c r="I37" s="27"/>
      <c r="J37" s="27"/>
    </row>
    <row r="38" spans="1:15" ht="22.4" customHeight="1">
      <c r="A38" s="6" t="s">
        <v>0</v>
      </c>
      <c r="J38" s="9"/>
    </row>
    <row r="39" spans="1:15" ht="22.4" customHeight="1">
      <c r="A39" s="10" t="s">
        <v>168</v>
      </c>
      <c r="J39" s="9"/>
    </row>
    <row r="40" spans="1:15" ht="22.4" customHeight="1">
      <c r="B40" s="11"/>
      <c r="C40" s="11"/>
      <c r="D40" s="258" t="s">
        <v>1</v>
      </c>
      <c r="E40" s="258"/>
      <c r="F40" s="258"/>
      <c r="G40" s="12"/>
      <c r="H40" s="258" t="s">
        <v>2</v>
      </c>
      <c r="I40" s="258"/>
      <c r="J40" s="258"/>
    </row>
    <row r="41" spans="1:15" ht="22">
      <c r="B41" s="11"/>
      <c r="C41" s="11"/>
      <c r="D41" s="259" t="s">
        <v>79</v>
      </c>
      <c r="E41" s="259"/>
      <c r="F41" s="259"/>
      <c r="G41" s="12"/>
      <c r="H41" s="259" t="s">
        <v>79</v>
      </c>
      <c r="I41" s="259"/>
      <c r="J41" s="259"/>
    </row>
    <row r="42" spans="1:15" ht="22.4" customHeight="1">
      <c r="B42" s="13" t="s">
        <v>5</v>
      </c>
      <c r="C42" s="13"/>
      <c r="D42" s="28">
        <v>2563</v>
      </c>
      <c r="E42" s="11"/>
      <c r="F42" s="11">
        <v>2562</v>
      </c>
      <c r="G42" s="11"/>
      <c r="H42" s="11">
        <v>2563</v>
      </c>
      <c r="I42" s="11"/>
      <c r="J42" s="11">
        <v>2562</v>
      </c>
    </row>
    <row r="43" spans="1:15" ht="22.4" customHeight="1">
      <c r="C43" s="11"/>
      <c r="D43" s="260" t="s">
        <v>6</v>
      </c>
      <c r="E43" s="260"/>
      <c r="F43" s="260"/>
      <c r="G43" s="260"/>
      <c r="H43" s="260"/>
      <c r="I43" s="260"/>
      <c r="J43" s="260"/>
    </row>
    <row r="44" spans="1:15" ht="22.4" customHeight="1">
      <c r="A44" s="14" t="s">
        <v>277</v>
      </c>
      <c r="B44" s="11"/>
      <c r="C44" s="11"/>
      <c r="E44" s="15"/>
      <c r="F44" s="15"/>
      <c r="G44" s="15"/>
      <c r="H44" s="15"/>
      <c r="I44" s="15"/>
      <c r="J44" s="15"/>
    </row>
    <row r="45" spans="1:15" ht="22.4" customHeight="1">
      <c r="A45" s="7" t="s">
        <v>53</v>
      </c>
      <c r="B45" s="13" t="s">
        <v>278</v>
      </c>
      <c r="C45" s="11"/>
      <c r="D45" s="8">
        <v>5740519.4599999962</v>
      </c>
      <c r="E45" s="15"/>
      <c r="F45" s="15">
        <v>11821580</v>
      </c>
      <c r="G45" s="15"/>
      <c r="H45" s="8">
        <v>0</v>
      </c>
      <c r="I45" s="15"/>
      <c r="J45" s="19">
        <v>0</v>
      </c>
      <c r="M45" s="55">
        <f>H45</f>
        <v>0</v>
      </c>
    </row>
    <row r="46" spans="1:15" ht="22.4" customHeight="1">
      <c r="A46" s="7" t="s">
        <v>185</v>
      </c>
      <c r="B46" s="13" t="s">
        <v>279</v>
      </c>
      <c r="C46" s="11"/>
      <c r="D46" s="8">
        <v>-4349593.5</v>
      </c>
      <c r="E46" s="15"/>
      <c r="F46" s="15">
        <v>-1618178</v>
      </c>
      <c r="G46" s="15"/>
      <c r="H46" s="8">
        <v>-3076000</v>
      </c>
      <c r="I46" s="15"/>
      <c r="J46" s="15">
        <v>-143900</v>
      </c>
      <c r="M46" s="55">
        <f>H46</f>
        <v>-3076000</v>
      </c>
    </row>
    <row r="47" spans="1:15" ht="22.4" customHeight="1">
      <c r="A47" s="7" t="s">
        <v>57</v>
      </c>
      <c r="B47" s="13" t="s">
        <v>280</v>
      </c>
      <c r="C47" s="11"/>
      <c r="D47" s="8">
        <v>19143633.319437664</v>
      </c>
      <c r="E47" s="15"/>
      <c r="F47" s="15">
        <v>-1338575</v>
      </c>
      <c r="G47" s="15"/>
      <c r="H47" s="8">
        <v>2720948.1799999992</v>
      </c>
      <c r="I47" s="15"/>
      <c r="J47" s="15">
        <v>-96647</v>
      </c>
      <c r="M47" s="55">
        <f>H47</f>
        <v>2720948.1799999992</v>
      </c>
    </row>
    <row r="48" spans="1:15" ht="22.4" customHeight="1">
      <c r="A48" s="7" t="s">
        <v>186</v>
      </c>
      <c r="B48" s="13" t="s">
        <v>281</v>
      </c>
      <c r="C48" s="11"/>
      <c r="D48" s="8">
        <v>0</v>
      </c>
      <c r="E48" s="15"/>
      <c r="F48" s="29">
        <v>-85143214</v>
      </c>
      <c r="G48" s="15"/>
      <c r="H48" s="8">
        <v>0</v>
      </c>
      <c r="I48" s="15"/>
      <c r="J48" s="29">
        <v>-85143214</v>
      </c>
      <c r="M48" s="55">
        <f>H48</f>
        <v>0</v>
      </c>
    </row>
    <row r="49" spans="1:10" ht="22.4" customHeight="1">
      <c r="A49" s="7" t="s">
        <v>282</v>
      </c>
      <c r="C49" s="11"/>
      <c r="D49" s="22">
        <v>919309035.0499928</v>
      </c>
      <c r="E49" s="15"/>
      <c r="F49" s="16">
        <v>513193061</v>
      </c>
      <c r="G49" s="15"/>
      <c r="H49" s="23">
        <v>230766937.98000011</v>
      </c>
      <c r="I49" s="15"/>
      <c r="J49" s="16">
        <v>55818467</v>
      </c>
    </row>
    <row r="50" spans="1:10" ht="22.4" customHeight="1">
      <c r="A50" s="7" t="s">
        <v>188</v>
      </c>
      <c r="B50" s="13" t="s">
        <v>283</v>
      </c>
      <c r="C50" s="11"/>
      <c r="D50" s="8">
        <v>-12873588.320577934</v>
      </c>
      <c r="E50" s="15"/>
      <c r="F50" s="15">
        <v>-61123997</v>
      </c>
      <c r="G50" s="15"/>
      <c r="H50" s="8">
        <v>-5769992.311999999</v>
      </c>
      <c r="I50" s="15"/>
      <c r="J50" s="15">
        <v>-917548</v>
      </c>
    </row>
    <row r="51" spans="1:10" ht="22.4" customHeight="1">
      <c r="A51" s="30" t="s">
        <v>284</v>
      </c>
      <c r="B51" s="11"/>
      <c r="C51" s="11"/>
      <c r="D51" s="31">
        <v>906435446.72941482</v>
      </c>
      <c r="E51" s="27"/>
      <c r="F51" s="32">
        <v>452069064</v>
      </c>
      <c r="G51" s="27"/>
      <c r="H51" s="32">
        <v>224996945.66800001</v>
      </c>
      <c r="I51" s="27"/>
      <c r="J51" s="32">
        <v>54900919</v>
      </c>
    </row>
    <row r="52" spans="1:10" ht="22.4" customHeight="1">
      <c r="A52" s="30"/>
      <c r="B52" s="11"/>
      <c r="C52" s="11"/>
      <c r="D52" s="26"/>
      <c r="E52" s="27"/>
      <c r="F52" s="27"/>
      <c r="G52" s="27"/>
      <c r="H52" s="27"/>
      <c r="I52" s="27"/>
      <c r="J52" s="27"/>
    </row>
    <row r="53" spans="1:10" ht="22.4" customHeight="1">
      <c r="A53" s="14" t="s">
        <v>190</v>
      </c>
      <c r="B53" s="11"/>
      <c r="C53" s="11"/>
      <c r="E53" s="15"/>
      <c r="F53" s="15"/>
      <c r="G53" s="15"/>
      <c r="H53" s="15"/>
      <c r="I53" s="15"/>
      <c r="J53" s="15"/>
    </row>
    <row r="54" spans="1:10" ht="22.4" customHeight="1">
      <c r="A54" s="7" t="s">
        <v>191</v>
      </c>
      <c r="B54" s="13" t="s">
        <v>285</v>
      </c>
      <c r="C54" s="11"/>
      <c r="D54" s="8">
        <v>90868986.170000002</v>
      </c>
      <c r="E54" s="15"/>
      <c r="F54" s="15">
        <v>15348699</v>
      </c>
      <c r="G54" s="15"/>
      <c r="H54" s="8">
        <v>790474</v>
      </c>
      <c r="I54" s="15"/>
      <c r="J54" s="15">
        <v>5034029</v>
      </c>
    </row>
    <row r="55" spans="1:10" ht="22.4" customHeight="1">
      <c r="A55" s="7" t="s">
        <v>192</v>
      </c>
      <c r="B55" s="13" t="s">
        <v>286</v>
      </c>
      <c r="C55" s="11"/>
      <c r="D55" s="8">
        <v>-90000000</v>
      </c>
      <c r="E55" s="15"/>
      <c r="F55" s="16"/>
      <c r="G55" s="15"/>
      <c r="H55" s="8">
        <v>0</v>
      </c>
      <c r="I55" s="15"/>
      <c r="J55" s="16"/>
    </row>
    <row r="56" spans="1:10" ht="22.4" customHeight="1">
      <c r="A56" s="7" t="s">
        <v>193</v>
      </c>
      <c r="B56" s="13" t="s">
        <v>287</v>
      </c>
      <c r="C56" s="11"/>
      <c r="D56" s="8">
        <v>63000000</v>
      </c>
      <c r="E56" s="15"/>
      <c r="F56" s="16">
        <v>257023617</v>
      </c>
      <c r="G56" s="15"/>
      <c r="H56" s="8">
        <v>180700000</v>
      </c>
      <c r="I56" s="15"/>
      <c r="J56" s="16">
        <v>264420000</v>
      </c>
    </row>
    <row r="57" spans="1:10" ht="22.4" customHeight="1">
      <c r="A57" s="7" t="s">
        <v>194</v>
      </c>
      <c r="B57" s="13" t="s">
        <v>288</v>
      </c>
      <c r="C57" s="11"/>
      <c r="D57" s="8">
        <v>-278381.03999999998</v>
      </c>
      <c r="E57" s="15"/>
      <c r="F57" s="16"/>
      <c r="G57" s="15"/>
      <c r="H57" s="8">
        <v>-87400000</v>
      </c>
      <c r="I57" s="15"/>
      <c r="J57" s="16"/>
    </row>
    <row r="58" spans="1:10" ht="22.4" customHeight="1">
      <c r="A58" s="7" t="s">
        <v>195</v>
      </c>
      <c r="B58" s="13" t="s">
        <v>289</v>
      </c>
      <c r="C58" s="11"/>
      <c r="D58" s="8">
        <v>150000000</v>
      </c>
      <c r="E58" s="15"/>
      <c r="F58" s="33">
        <v>0</v>
      </c>
      <c r="G58" s="15"/>
      <c r="H58" s="8">
        <v>150000000</v>
      </c>
      <c r="I58" s="15"/>
      <c r="J58" s="16">
        <v>-150000000</v>
      </c>
    </row>
    <row r="59" spans="1:10" ht="22.4" customHeight="1">
      <c r="A59" s="7" t="s">
        <v>290</v>
      </c>
      <c r="B59" s="13" t="s">
        <v>291</v>
      </c>
      <c r="C59" s="11"/>
      <c r="D59" s="8">
        <v>0</v>
      </c>
      <c r="E59" s="15"/>
      <c r="F59" s="16"/>
      <c r="G59" s="15"/>
      <c r="H59" s="8">
        <v>0</v>
      </c>
      <c r="I59" s="15"/>
      <c r="J59" s="16"/>
    </row>
    <row r="60" spans="1:10" ht="22.4" customHeight="1">
      <c r="A60" s="7" t="s">
        <v>196</v>
      </c>
      <c r="B60" s="13" t="s">
        <v>292</v>
      </c>
      <c r="C60" s="11"/>
      <c r="D60" s="8">
        <v>-105700821.14719999</v>
      </c>
      <c r="E60" s="15"/>
      <c r="F60" s="16">
        <v>-542101271</v>
      </c>
      <c r="G60" s="15"/>
      <c r="H60" s="8">
        <v>0</v>
      </c>
      <c r="I60" s="15"/>
      <c r="J60" s="16">
        <v>-979900</v>
      </c>
    </row>
    <row r="61" spans="1:10" ht="22.4" customHeight="1">
      <c r="A61" s="7" t="s">
        <v>293</v>
      </c>
      <c r="B61" s="13" t="s">
        <v>294</v>
      </c>
      <c r="C61" s="11"/>
      <c r="D61" s="8">
        <v>0</v>
      </c>
      <c r="E61" s="15"/>
      <c r="F61" s="16">
        <v>400000</v>
      </c>
      <c r="G61" s="15"/>
      <c r="H61" s="8">
        <v>0</v>
      </c>
      <c r="I61" s="15"/>
      <c r="J61" s="33">
        <v>0</v>
      </c>
    </row>
    <row r="62" spans="1:10" ht="22.4" customHeight="1">
      <c r="A62" s="7" t="s">
        <v>295</v>
      </c>
      <c r="B62" s="13" t="s">
        <v>296</v>
      </c>
      <c r="C62" s="11"/>
      <c r="D62" s="8">
        <v>-26873438</v>
      </c>
      <c r="E62" s="15"/>
      <c r="F62" s="16">
        <v>-839511</v>
      </c>
      <c r="G62" s="15"/>
      <c r="H62" s="8">
        <v>-247408878</v>
      </c>
      <c r="I62" s="15"/>
      <c r="J62" s="33">
        <v>0</v>
      </c>
    </row>
    <row r="63" spans="1:10" ht="22.4" customHeight="1">
      <c r="A63" s="7" t="s">
        <v>297</v>
      </c>
      <c r="B63" s="13" t="s">
        <v>298</v>
      </c>
      <c r="C63" s="11"/>
      <c r="D63" s="8">
        <v>4345860.6100000003</v>
      </c>
      <c r="E63" s="15"/>
      <c r="F63" s="33">
        <v>0</v>
      </c>
      <c r="G63" s="15"/>
      <c r="H63" s="8">
        <v>0</v>
      </c>
      <c r="I63" s="15"/>
      <c r="J63" s="16">
        <v>-585599691</v>
      </c>
    </row>
    <row r="64" spans="1:10" ht="22.4" customHeight="1">
      <c r="A64" s="7" t="s">
        <v>197</v>
      </c>
      <c r="B64" s="13" t="s">
        <v>299</v>
      </c>
      <c r="C64" s="11"/>
      <c r="D64" s="8">
        <v>-72412033.770101696</v>
      </c>
      <c r="E64" s="15"/>
      <c r="F64" s="15">
        <v>-4320976</v>
      </c>
      <c r="G64" s="15"/>
      <c r="H64" s="8">
        <v>-47229342.520000003</v>
      </c>
      <c r="I64" s="15"/>
      <c r="J64" s="15">
        <v>-4438920</v>
      </c>
    </row>
    <row r="65" spans="1:10" ht="22.4" customHeight="1">
      <c r="A65" s="7" t="s">
        <v>300</v>
      </c>
      <c r="B65" s="13" t="s">
        <v>301</v>
      </c>
      <c r="C65" s="11"/>
      <c r="D65" s="8">
        <v>-224770010.23020333</v>
      </c>
      <c r="E65" s="15"/>
      <c r="F65" s="15">
        <v>-84911365</v>
      </c>
      <c r="G65" s="15"/>
      <c r="H65" s="8">
        <v>0</v>
      </c>
      <c r="I65" s="15"/>
      <c r="J65" s="33">
        <v>0</v>
      </c>
    </row>
    <row r="66" spans="1:10" ht="22.4" customHeight="1">
      <c r="A66" s="7" t="s">
        <v>199</v>
      </c>
      <c r="B66" s="13" t="s">
        <v>302</v>
      </c>
      <c r="C66" s="11"/>
      <c r="D66" s="8">
        <v>4200526.4100000085</v>
      </c>
      <c r="E66" s="15"/>
      <c r="F66" s="15">
        <v>-635386468</v>
      </c>
      <c r="G66" s="15"/>
      <c r="H66" s="8">
        <v>93456.94</v>
      </c>
      <c r="I66" s="15"/>
      <c r="J66" s="15">
        <v>-27275707</v>
      </c>
    </row>
    <row r="67" spans="1:10" ht="22.4" customHeight="1">
      <c r="A67" s="7" t="s">
        <v>200</v>
      </c>
      <c r="B67" s="13" t="s">
        <v>303</v>
      </c>
      <c r="C67" s="11"/>
      <c r="D67" s="8">
        <v>-270354046.21766353</v>
      </c>
      <c r="F67" s="15">
        <v>6380067</v>
      </c>
      <c r="G67" s="15"/>
      <c r="H67" s="8">
        <v>-70916470.739999995</v>
      </c>
      <c r="I67" s="15"/>
      <c r="J67" s="15">
        <v>1724622</v>
      </c>
    </row>
    <row r="68" spans="1:10" ht="22.4" customHeight="1">
      <c r="A68" s="34" t="s">
        <v>304</v>
      </c>
      <c r="B68" s="13" t="s">
        <v>305</v>
      </c>
      <c r="C68" s="11"/>
      <c r="D68" s="8">
        <v>964800</v>
      </c>
      <c r="F68" s="33">
        <v>0</v>
      </c>
      <c r="G68" s="15"/>
      <c r="H68" s="8">
        <v>964800</v>
      </c>
      <c r="I68" s="15"/>
      <c r="J68" s="33">
        <v>0</v>
      </c>
    </row>
    <row r="69" spans="1:10" ht="22.4" customHeight="1">
      <c r="A69" s="7" t="s">
        <v>201</v>
      </c>
      <c r="B69" s="13" t="s">
        <v>306</v>
      </c>
      <c r="C69" s="11"/>
      <c r="D69" s="8">
        <v>-10274064</v>
      </c>
      <c r="F69" s="15">
        <v>-4605066</v>
      </c>
      <c r="G69" s="15"/>
      <c r="H69" s="8">
        <v>-873176.75</v>
      </c>
      <c r="I69" s="15"/>
      <c r="J69" s="15">
        <v>-5976861</v>
      </c>
    </row>
    <row r="70" spans="1:10" ht="22.4" customHeight="1">
      <c r="A70" s="7" t="s">
        <v>202</v>
      </c>
      <c r="B70" s="13" t="s">
        <v>307</v>
      </c>
      <c r="C70" s="11"/>
      <c r="D70" s="8">
        <v>31542460</v>
      </c>
      <c r="E70" s="15"/>
      <c r="F70" s="15">
        <v>-62196260</v>
      </c>
      <c r="G70" s="15"/>
      <c r="H70" s="8">
        <v>0</v>
      </c>
      <c r="I70" s="15"/>
      <c r="J70" s="33">
        <v>0</v>
      </c>
    </row>
    <row r="71" spans="1:10" ht="22.4" customHeight="1">
      <c r="A71" s="7" t="s">
        <v>203</v>
      </c>
      <c r="B71" s="13" t="s">
        <v>308</v>
      </c>
      <c r="C71" s="11"/>
      <c r="D71" s="8">
        <v>22138910.609999999</v>
      </c>
      <c r="E71" s="15"/>
      <c r="F71" s="15">
        <v>29427515</v>
      </c>
      <c r="G71" s="15"/>
      <c r="H71" s="8">
        <v>22138910.609999999</v>
      </c>
      <c r="I71" s="15"/>
      <c r="J71" s="15">
        <v>30427514</v>
      </c>
    </row>
    <row r="72" spans="1:10" ht="22.4" customHeight="1">
      <c r="A72" s="7" t="s">
        <v>204</v>
      </c>
      <c r="B72" s="13" t="s">
        <v>309</v>
      </c>
      <c r="C72" s="11"/>
      <c r="D72" s="8">
        <v>0</v>
      </c>
      <c r="F72" s="15">
        <v>-70350000</v>
      </c>
      <c r="H72" s="8">
        <v>0</v>
      </c>
      <c r="J72" s="15">
        <v>-70350000</v>
      </c>
    </row>
    <row r="73" spans="1:10" ht="22.4" customHeight="1">
      <c r="A73" s="7" t="s">
        <v>310</v>
      </c>
      <c r="B73" s="13" t="s">
        <v>311</v>
      </c>
      <c r="C73" s="11"/>
      <c r="D73" s="8">
        <v>12933199.999999985</v>
      </c>
      <c r="E73" s="15"/>
      <c r="F73" s="15">
        <v>31872863</v>
      </c>
      <c r="G73" s="15"/>
      <c r="H73" s="8">
        <v>139232787.77000001</v>
      </c>
      <c r="I73" s="15"/>
      <c r="J73" s="15">
        <v>226024753</v>
      </c>
    </row>
    <row r="74" spans="1:10" ht="22.4" customHeight="1">
      <c r="A74" s="7" t="s">
        <v>312</v>
      </c>
      <c r="B74" s="13" t="s">
        <v>313</v>
      </c>
      <c r="C74" s="11"/>
      <c r="D74" s="8">
        <v>19198093.132607605</v>
      </c>
      <c r="E74" s="15"/>
      <c r="F74" s="15">
        <v>41920232</v>
      </c>
      <c r="G74" s="15"/>
      <c r="H74" s="8">
        <v>17051498.93</v>
      </c>
      <c r="I74" s="15"/>
      <c r="J74" s="15">
        <v>40217953</v>
      </c>
    </row>
    <row r="75" spans="1:10" ht="22.4" customHeight="1">
      <c r="A75" s="30" t="s">
        <v>207</v>
      </c>
      <c r="B75" s="11"/>
      <c r="C75" s="11"/>
      <c r="D75" s="35">
        <v>-401469957.472561</v>
      </c>
      <c r="E75" s="27"/>
      <c r="F75" s="36">
        <v>-1022337924</v>
      </c>
      <c r="G75" s="27"/>
      <c r="H75" s="36">
        <v>57144060.240000017</v>
      </c>
      <c r="I75" s="27"/>
      <c r="J75" s="36">
        <v>-276772208</v>
      </c>
    </row>
    <row r="76" spans="1:10" ht="22">
      <c r="A76" s="30"/>
      <c r="B76" s="11"/>
      <c r="C76" s="11"/>
      <c r="D76" s="26"/>
      <c r="E76" s="27"/>
      <c r="F76" s="27"/>
      <c r="G76" s="27"/>
      <c r="H76" s="27"/>
      <c r="I76" s="27"/>
      <c r="J76" s="27"/>
    </row>
    <row r="77" spans="1:10" ht="22.4" customHeight="1">
      <c r="A77" s="6" t="s">
        <v>0</v>
      </c>
      <c r="J77" s="9"/>
    </row>
    <row r="78" spans="1:10" ht="22.4" customHeight="1">
      <c r="A78" s="10" t="s">
        <v>168</v>
      </c>
      <c r="J78" s="9"/>
    </row>
    <row r="79" spans="1:10" ht="22.4" customHeight="1">
      <c r="B79" s="11"/>
      <c r="C79" s="11"/>
      <c r="D79" s="258" t="s">
        <v>1</v>
      </c>
      <c r="E79" s="258"/>
      <c r="F79" s="258"/>
      <c r="G79" s="12"/>
      <c r="H79" s="258" t="s">
        <v>2</v>
      </c>
      <c r="I79" s="258"/>
      <c r="J79" s="258"/>
    </row>
    <row r="80" spans="1:10" ht="22.4" customHeight="1">
      <c r="B80" s="11"/>
      <c r="C80" s="11"/>
      <c r="D80" s="259" t="s">
        <v>79</v>
      </c>
      <c r="E80" s="259"/>
      <c r="F80" s="259"/>
      <c r="G80" s="12"/>
      <c r="H80" s="259" t="s">
        <v>79</v>
      </c>
      <c r="I80" s="259"/>
      <c r="J80" s="259"/>
    </row>
    <row r="81" spans="1:15" ht="22.4" customHeight="1">
      <c r="B81" s="13" t="s">
        <v>5</v>
      </c>
      <c r="C81" s="13"/>
      <c r="D81" s="28">
        <v>2563</v>
      </c>
      <c r="E81" s="11"/>
      <c r="F81" s="11">
        <v>2562</v>
      </c>
      <c r="G81" s="11"/>
      <c r="H81" s="11">
        <v>2563</v>
      </c>
      <c r="I81" s="11"/>
      <c r="J81" s="11">
        <v>2562</v>
      </c>
    </row>
    <row r="82" spans="1:15" ht="22.4" customHeight="1">
      <c r="B82" s="13"/>
      <c r="C82" s="13"/>
      <c r="D82" s="260" t="s">
        <v>6</v>
      </c>
      <c r="E82" s="260"/>
      <c r="F82" s="260"/>
      <c r="G82" s="260"/>
      <c r="H82" s="260"/>
      <c r="I82" s="260"/>
      <c r="J82" s="260"/>
    </row>
    <row r="83" spans="1:15" ht="22.4" customHeight="1">
      <c r="A83" s="14" t="s">
        <v>208</v>
      </c>
      <c r="C83" s="11"/>
      <c r="D83" s="37"/>
    </row>
    <row r="84" spans="1:15" ht="22.4" customHeight="1">
      <c r="A84" s="7" t="s">
        <v>209</v>
      </c>
      <c r="B84" s="11"/>
      <c r="C84" s="11"/>
    </row>
    <row r="85" spans="1:15" ht="22.4" customHeight="1">
      <c r="A85" s="7" t="s">
        <v>210</v>
      </c>
      <c r="B85" s="13" t="s">
        <v>314</v>
      </c>
      <c r="C85" s="11"/>
      <c r="D85" s="8">
        <v>0</v>
      </c>
      <c r="E85" s="15"/>
      <c r="F85" s="38">
        <v>0</v>
      </c>
      <c r="G85" s="15"/>
      <c r="H85" s="8">
        <v>0</v>
      </c>
      <c r="I85" s="15"/>
      <c r="J85" s="38">
        <v>0</v>
      </c>
    </row>
    <row r="86" spans="1:15" ht="22.4" customHeight="1">
      <c r="A86" s="7" t="s">
        <v>211</v>
      </c>
      <c r="B86" s="13" t="s">
        <v>315</v>
      </c>
      <c r="C86" s="11"/>
      <c r="D86" s="8">
        <v>562728500</v>
      </c>
      <c r="E86" s="15"/>
      <c r="F86" s="16">
        <v>882112121</v>
      </c>
      <c r="G86" s="15"/>
      <c r="H86" s="8">
        <v>300000000</v>
      </c>
      <c r="I86" s="15"/>
      <c r="J86" s="16">
        <v>888000000</v>
      </c>
      <c r="M86" s="55">
        <f>H86</f>
        <v>300000000</v>
      </c>
    </row>
    <row r="87" spans="1:15" ht="22.4" customHeight="1">
      <c r="A87" s="7" t="s">
        <v>316</v>
      </c>
      <c r="B87" s="13" t="s">
        <v>317</v>
      </c>
      <c r="C87" s="11"/>
      <c r="D87" s="8">
        <v>-1138630565.99</v>
      </c>
      <c r="E87" s="15"/>
      <c r="F87" s="16"/>
      <c r="G87" s="15"/>
      <c r="H87" s="8">
        <v>-888000000</v>
      </c>
      <c r="I87" s="15"/>
      <c r="J87" s="16">
        <v>0</v>
      </c>
      <c r="M87" s="55">
        <f t="shared" ref="M87:M99" si="3">H87</f>
        <v>-888000000</v>
      </c>
    </row>
    <row r="88" spans="1:15" ht="22.4" customHeight="1">
      <c r="A88" s="7" t="s">
        <v>318</v>
      </c>
      <c r="B88" s="13" t="s">
        <v>319</v>
      </c>
      <c r="C88" s="11"/>
      <c r="D88" s="8">
        <v>762500000</v>
      </c>
      <c r="E88" s="15"/>
      <c r="F88" s="38">
        <v>0</v>
      </c>
      <c r="G88" s="15"/>
      <c r="H88" s="8">
        <v>436500000</v>
      </c>
      <c r="I88" s="15"/>
      <c r="J88" s="16">
        <v>-233000000</v>
      </c>
      <c r="M88" s="55">
        <f t="shared" si="3"/>
        <v>436500000</v>
      </c>
    </row>
    <row r="89" spans="1:15" ht="22.4" customHeight="1">
      <c r="A89" s="7" t="s">
        <v>216</v>
      </c>
      <c r="B89" s="13" t="s">
        <v>320</v>
      </c>
      <c r="C89" s="11"/>
      <c r="D89" s="8">
        <v>-173308258.30839416</v>
      </c>
      <c r="E89" s="15"/>
      <c r="F89" s="16">
        <v>959231150</v>
      </c>
      <c r="G89" s="15"/>
      <c r="H89" s="8">
        <v>-7858243.9983941577</v>
      </c>
      <c r="I89" s="15"/>
      <c r="J89" s="16">
        <v>550000000</v>
      </c>
      <c r="M89" s="55">
        <f t="shared" si="3"/>
        <v>-7858243.9983941577</v>
      </c>
    </row>
    <row r="90" spans="1:15" ht="22.4" customHeight="1">
      <c r="A90" s="7" t="s">
        <v>321</v>
      </c>
      <c r="B90" s="13" t="s">
        <v>322</v>
      </c>
      <c r="C90" s="11"/>
      <c r="D90" s="8">
        <v>0</v>
      </c>
      <c r="E90" s="15"/>
      <c r="F90" s="16">
        <v>-180108628</v>
      </c>
      <c r="G90" s="15"/>
      <c r="H90" s="8">
        <v>0</v>
      </c>
      <c r="I90" s="15"/>
      <c r="J90" s="16">
        <v>-15366024</v>
      </c>
      <c r="M90" s="55">
        <f t="shared" si="3"/>
        <v>0</v>
      </c>
    </row>
    <row r="91" spans="1:15" ht="22.4" customHeight="1">
      <c r="A91" s="7" t="s">
        <v>323</v>
      </c>
      <c r="B91" s="13" t="s">
        <v>324</v>
      </c>
      <c r="C91" s="11"/>
      <c r="D91" s="8">
        <v>0</v>
      </c>
      <c r="E91" s="15"/>
      <c r="F91" s="16">
        <v>-10000000</v>
      </c>
      <c r="G91" s="15"/>
      <c r="H91" s="8">
        <v>-65000000</v>
      </c>
      <c r="I91" s="15"/>
      <c r="J91" s="38">
        <v>0</v>
      </c>
      <c r="M91" s="55">
        <f t="shared" si="3"/>
        <v>-65000000</v>
      </c>
    </row>
    <row r="92" spans="1:15" ht="22.4" customHeight="1">
      <c r="A92" s="7" t="s">
        <v>325</v>
      </c>
      <c r="C92" s="11"/>
      <c r="E92" s="15"/>
      <c r="F92" s="38"/>
      <c r="G92" s="15"/>
      <c r="H92" s="8">
        <v>0</v>
      </c>
      <c r="I92" s="15"/>
      <c r="J92" s="38"/>
      <c r="M92" s="55">
        <f t="shared" si="3"/>
        <v>0</v>
      </c>
    </row>
    <row r="93" spans="1:15" ht="22.4" customHeight="1">
      <c r="A93" s="17" t="s">
        <v>326</v>
      </c>
      <c r="B93" s="13" t="s">
        <v>327</v>
      </c>
      <c r="C93" s="11"/>
      <c r="D93" s="8">
        <v>-436824247.8299216</v>
      </c>
      <c r="E93" s="15"/>
      <c r="F93" s="16">
        <v>-62548742</v>
      </c>
      <c r="G93" s="15"/>
      <c r="H93" s="8">
        <v>-8498215.2100000009</v>
      </c>
      <c r="I93" s="15"/>
      <c r="J93" s="16">
        <v>-6693530</v>
      </c>
      <c r="M93" s="55">
        <f t="shared" si="3"/>
        <v>-8498215.2100000009</v>
      </c>
    </row>
    <row r="94" spans="1:15" ht="22.4" customHeight="1">
      <c r="A94" s="7" t="s">
        <v>220</v>
      </c>
      <c r="B94" s="13" t="s">
        <v>328</v>
      </c>
      <c r="C94" s="11"/>
      <c r="D94" s="8">
        <v>595297446</v>
      </c>
      <c r="E94" s="15"/>
      <c r="F94" s="16">
        <v>-300000000</v>
      </c>
      <c r="G94" s="15"/>
      <c r="H94" s="8">
        <v>595297446</v>
      </c>
      <c r="I94" s="15"/>
      <c r="J94" s="39">
        <v>-300000000</v>
      </c>
      <c r="M94" s="55">
        <f t="shared" si="3"/>
        <v>595297446</v>
      </c>
    </row>
    <row r="95" spans="1:15" ht="22.4" customHeight="1">
      <c r="A95" s="34" t="s">
        <v>329</v>
      </c>
      <c r="B95" s="13" t="s">
        <v>330</v>
      </c>
      <c r="C95" s="11"/>
      <c r="D95" s="8">
        <v>-384871750.44160587</v>
      </c>
      <c r="E95" s="15"/>
      <c r="F95" s="16"/>
      <c r="G95" s="15"/>
      <c r="H95" s="8">
        <v>-384871750.44160587</v>
      </c>
      <c r="I95" s="15"/>
      <c r="J95" s="38">
        <v>0</v>
      </c>
      <c r="M95" s="55">
        <f t="shared" si="3"/>
        <v>-384871750.44160587</v>
      </c>
      <c r="O95" s="55"/>
    </row>
    <row r="96" spans="1:15" ht="22.4" customHeight="1">
      <c r="A96" s="7" t="s">
        <v>331</v>
      </c>
      <c r="B96" s="13" t="s">
        <v>332</v>
      </c>
      <c r="C96" s="11"/>
      <c r="D96" s="8">
        <v>6950000</v>
      </c>
      <c r="E96" s="15"/>
      <c r="F96" s="16">
        <v>60317262</v>
      </c>
      <c r="G96" s="15"/>
      <c r="H96" s="8">
        <v>0</v>
      </c>
      <c r="I96" s="15"/>
      <c r="J96" s="38">
        <v>0</v>
      </c>
      <c r="M96" s="55">
        <f t="shared" si="3"/>
        <v>0</v>
      </c>
    </row>
    <row r="97" spans="1:15" ht="22.4" customHeight="1">
      <c r="A97" s="7" t="s">
        <v>333</v>
      </c>
      <c r="B97" s="13" t="s">
        <v>334</v>
      </c>
      <c r="C97" s="11"/>
      <c r="D97" s="8">
        <v>-254999985.74999997</v>
      </c>
      <c r="E97" s="40"/>
      <c r="F97" s="8">
        <v>-214199982</v>
      </c>
      <c r="G97" s="40"/>
      <c r="H97" s="8">
        <v>-254999985.75</v>
      </c>
      <c r="I97" s="40"/>
      <c r="J97" s="8">
        <v>-214199982</v>
      </c>
      <c r="M97" s="55">
        <f t="shared" si="3"/>
        <v>-254999985.75</v>
      </c>
    </row>
    <row r="98" spans="1:15" ht="22.4" customHeight="1">
      <c r="A98" s="7" t="s">
        <v>335</v>
      </c>
      <c r="B98" s="13" t="s">
        <v>336</v>
      </c>
      <c r="C98" s="11" t="s">
        <v>337</v>
      </c>
      <c r="D98" s="8">
        <v>0</v>
      </c>
      <c r="E98" s="40"/>
      <c r="F98" s="8">
        <v>-38167630</v>
      </c>
      <c r="G98" s="40"/>
      <c r="H98" s="8">
        <v>0</v>
      </c>
      <c r="I98" s="40"/>
      <c r="J98" s="38">
        <v>0</v>
      </c>
      <c r="M98" s="55">
        <f t="shared" si="3"/>
        <v>0</v>
      </c>
    </row>
    <row r="99" spans="1:15" ht="22.4" customHeight="1">
      <c r="A99" s="7" t="s">
        <v>338</v>
      </c>
      <c r="B99" s="13" t="s">
        <v>339</v>
      </c>
      <c r="C99" s="11"/>
      <c r="D99" s="8">
        <v>-169566543.05689776</v>
      </c>
      <c r="E99" s="40"/>
      <c r="F99" s="8">
        <v>-107002246</v>
      </c>
      <c r="G99" s="40"/>
      <c r="H99" s="8">
        <v>-84284626.369999975</v>
      </c>
      <c r="I99" s="40"/>
      <c r="J99" s="8">
        <v>-71399627</v>
      </c>
      <c r="L99" s="55">
        <f>ROUND(M99,0)</f>
        <v>-84284626</v>
      </c>
      <c r="M99" s="55">
        <f t="shared" si="3"/>
        <v>-84284626.369999975</v>
      </c>
      <c r="N99" s="7" t="s">
        <v>340</v>
      </c>
      <c r="O99" s="55">
        <f>L99-1</f>
        <v>-84284627</v>
      </c>
    </row>
    <row r="100" spans="1:15" ht="22.4" customHeight="1">
      <c r="A100" s="30" t="s">
        <v>224</v>
      </c>
      <c r="B100" s="13"/>
      <c r="C100" s="11"/>
      <c r="D100" s="35">
        <v>-630725405.37681937</v>
      </c>
      <c r="E100" s="42"/>
      <c r="F100" s="35">
        <v>989633305</v>
      </c>
      <c r="G100" s="42"/>
      <c r="H100" s="35">
        <v>-361715375.76999998</v>
      </c>
      <c r="I100" s="42"/>
      <c r="J100" s="35">
        <v>597340837</v>
      </c>
    </row>
    <row r="101" spans="1:15" ht="22.4" customHeight="1">
      <c r="A101" s="30"/>
      <c r="B101" s="13"/>
      <c r="C101" s="11"/>
      <c r="D101" s="26"/>
      <c r="E101" s="27"/>
      <c r="F101" s="27"/>
      <c r="G101" s="27"/>
      <c r="H101" s="27"/>
      <c r="I101" s="27"/>
      <c r="J101" s="27"/>
    </row>
    <row r="102" spans="1:15" ht="22.4" customHeight="1">
      <c r="A102" s="18" t="s">
        <v>225</v>
      </c>
      <c r="B102" s="11"/>
      <c r="C102" s="11"/>
      <c r="D102" s="37"/>
    </row>
    <row r="103" spans="1:15" ht="22.4" customHeight="1">
      <c r="A103" s="18" t="s">
        <v>226</v>
      </c>
      <c r="B103" s="11"/>
      <c r="C103" s="11"/>
      <c r="D103" s="43">
        <v>-125759916.11996555</v>
      </c>
      <c r="E103" s="40"/>
      <c r="F103" s="41">
        <v>419364445</v>
      </c>
      <c r="G103" s="40"/>
      <c r="H103" s="41">
        <v>-79574369.861999869</v>
      </c>
      <c r="I103" s="40"/>
      <c r="J103" s="41">
        <v>375469548</v>
      </c>
    </row>
    <row r="104" spans="1:15" ht="22.4" customHeight="1">
      <c r="A104" s="18" t="s">
        <v>227</v>
      </c>
      <c r="B104" s="11" t="s">
        <v>341</v>
      </c>
      <c r="C104" s="11"/>
      <c r="D104" s="8">
        <v>54284717.627116285</v>
      </c>
      <c r="E104" s="40"/>
      <c r="F104" s="44">
        <v>7226161</v>
      </c>
      <c r="G104" s="40"/>
      <c r="H104" s="8">
        <v>0</v>
      </c>
      <c r="I104" s="40"/>
      <c r="J104" s="45">
        <v>0</v>
      </c>
    </row>
    <row r="105" spans="1:15" ht="22.4" customHeight="1">
      <c r="A105" s="30" t="s">
        <v>228</v>
      </c>
      <c r="B105" s="11"/>
      <c r="C105" s="11"/>
      <c r="D105" s="46">
        <v>-71475198.492849261</v>
      </c>
      <c r="E105" s="42"/>
      <c r="F105" s="47">
        <v>426590606</v>
      </c>
      <c r="G105" s="42"/>
      <c r="H105" s="48">
        <v>-79574369.861999869</v>
      </c>
      <c r="I105" s="42"/>
      <c r="J105" s="47">
        <v>375469548</v>
      </c>
    </row>
    <row r="106" spans="1:15" ht="22.4" customHeight="1">
      <c r="A106" s="18" t="s">
        <v>229</v>
      </c>
      <c r="B106" s="11" t="s">
        <v>342</v>
      </c>
      <c r="C106" s="11"/>
      <c r="D106" s="8">
        <v>885603798.319556</v>
      </c>
      <c r="E106" s="40"/>
      <c r="F106" s="41">
        <v>456394959</v>
      </c>
      <c r="G106" s="40"/>
      <c r="H106" s="8">
        <v>458051570.92000008</v>
      </c>
      <c r="I106" s="40"/>
      <c r="J106" s="41">
        <v>82582023</v>
      </c>
    </row>
    <row r="107" spans="1:15" ht="22.4" customHeight="1">
      <c r="A107" s="18" t="s">
        <v>343</v>
      </c>
      <c r="B107" s="11"/>
      <c r="C107" s="11"/>
      <c r="D107" s="43"/>
      <c r="E107" s="40"/>
      <c r="F107" s="41">
        <v>2553157</v>
      </c>
      <c r="G107" s="40"/>
      <c r="H107" s="41"/>
      <c r="I107" s="40"/>
      <c r="J107" s="49">
        <v>0</v>
      </c>
    </row>
    <row r="108" spans="1:15" ht="22.4" customHeight="1" thickBot="1">
      <c r="A108" s="30" t="s">
        <v>230</v>
      </c>
      <c r="B108" s="13"/>
      <c r="C108" s="11"/>
      <c r="D108" s="50">
        <v>814128599.82670665</v>
      </c>
      <c r="E108" s="42"/>
      <c r="F108" s="51">
        <v>885538722</v>
      </c>
      <c r="G108" s="42"/>
      <c r="H108" s="51">
        <v>378477201.05800021</v>
      </c>
      <c r="I108" s="42"/>
      <c r="J108" s="51">
        <v>458051571</v>
      </c>
    </row>
    <row r="109" spans="1:15" ht="22.4" customHeight="1" thickTop="1">
      <c r="D109" s="8">
        <v>-830833.58520460129</v>
      </c>
      <c r="E109" s="15"/>
      <c r="F109" s="15"/>
      <c r="G109" s="15"/>
      <c r="H109" s="15">
        <v>-0.32800024747848511</v>
      </c>
      <c r="I109" s="15"/>
      <c r="J109" s="15"/>
    </row>
    <row r="110" spans="1:15" ht="22.4" customHeight="1">
      <c r="A110" s="52" t="s">
        <v>231</v>
      </c>
      <c r="H110" s="16"/>
    </row>
    <row r="111" spans="1:15" ht="22.4" customHeight="1">
      <c r="A111" s="18" t="s">
        <v>232</v>
      </c>
      <c r="H111" s="16"/>
    </row>
    <row r="112" spans="1:15" ht="22.4" customHeight="1">
      <c r="A112" s="7" t="s">
        <v>233</v>
      </c>
      <c r="H112" s="16"/>
    </row>
    <row r="113" spans="1:10" ht="22.4" customHeight="1">
      <c r="A113" s="7" t="s">
        <v>234</v>
      </c>
      <c r="H113" s="16"/>
    </row>
    <row r="114" spans="1:10" ht="22.4" customHeight="1">
      <c r="A114" s="7" t="s">
        <v>235</v>
      </c>
      <c r="H114" s="16"/>
    </row>
    <row r="115" spans="1:10" ht="22.4" customHeight="1">
      <c r="A115" s="7" t="s">
        <v>236</v>
      </c>
      <c r="H115" s="16"/>
    </row>
    <row r="116" spans="1:10" ht="22.4" customHeight="1">
      <c r="A116" s="7" t="s">
        <v>344</v>
      </c>
      <c r="H116" s="16"/>
    </row>
    <row r="117" spans="1:10" ht="22.4" customHeight="1">
      <c r="A117" s="30"/>
      <c r="B117" s="13"/>
      <c r="C117" s="11"/>
      <c r="D117" s="26"/>
      <c r="E117" s="27"/>
      <c r="F117" s="27"/>
      <c r="G117" s="27"/>
      <c r="H117" s="27"/>
      <c r="I117" s="27"/>
      <c r="J117" s="27"/>
    </row>
  </sheetData>
  <mergeCells count="15">
    <mergeCell ref="D82:J82"/>
    <mergeCell ref="D41:F41"/>
    <mergeCell ref="H41:J41"/>
    <mergeCell ref="D43:J43"/>
    <mergeCell ref="D79:F79"/>
    <mergeCell ref="H79:J79"/>
    <mergeCell ref="D80:F80"/>
    <mergeCell ref="H80:J80"/>
    <mergeCell ref="D40:F40"/>
    <mergeCell ref="H40:J40"/>
    <mergeCell ref="D3:F3"/>
    <mergeCell ref="H3:J3"/>
    <mergeCell ref="D4:F4"/>
    <mergeCell ref="H4:J4"/>
    <mergeCell ref="D6:J6"/>
  </mergeCells>
  <pageMargins left="0.79" right="0.79" top="0.48" bottom="0.51" header="0.51" footer="0.51"/>
  <pageSetup paperSize="9" scale="60" firstPageNumber="17" orientation="portrait" useFirstPageNumber="1" r:id="rId1"/>
  <headerFooter alignWithMargins="0">
    <oddFooter xml:space="preserve">&amp;L   หมายเหตุประกอบงบการเงินเป็นส่วนหนึ่งของงบการเงินนี้
&amp;C&amp;14&amp;P
&amp;R
</oddFooter>
  </headerFooter>
  <rowBreaks count="2" manualBreakCount="2">
    <brk id="37" max="9" man="1"/>
    <brk id="76"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C3C573FF70E394A86433F5E112C33AA" ma:contentTypeVersion="17" ma:contentTypeDescription="Create a new document." ma:contentTypeScope="" ma:versionID="e4a606335ffde4b0811e34ce63f1fda0">
  <xsd:schema xmlns:xsd="http://www.w3.org/2001/XMLSchema" xmlns:xs="http://www.w3.org/2001/XMLSchema" xmlns:p="http://schemas.microsoft.com/office/2006/metadata/properties" xmlns:ns2="f6ba49b0-bcda-4796-8236-5b5cc1493ace" xmlns:ns3="05716746-add9-412a-97a9-1b5167d151a3" xmlns:ns4="4243d5be-521d-4052-81ca-f0f31ea6f2da" targetNamespace="http://schemas.microsoft.com/office/2006/metadata/properties" ma:root="true" ma:fieldsID="ab17bedb057d3bafa66dc47a559d47d8" ns2:_="" ns3:_="" ns4:_="">
    <xsd:import namespace="f6ba49b0-bcda-4796-8236-5b5cc1493ace"/>
    <xsd:import namespace="05716746-add9-412a-97a9-1b5167d151a3"/>
    <xsd:import namespace="4243d5be-521d-4052-81ca-f0f31ea6f2d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ba49b0-bcda-4796-8236-5b5cc1493a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5716746-add9-412a-97a9-1b5167d151a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243d5be-521d-4052-81ca-f0f31ea6f2d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0ab28412-1f3e-45b3-a383-4139aabcf663}" ma:internalName="TaxCatchAll" ma:showField="CatchAllData" ma:web="05716746-add9-412a-97a9-1b5167d151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6ba49b0-bcda-4796-8236-5b5cc1493ace">
      <Terms xmlns="http://schemas.microsoft.com/office/infopath/2007/PartnerControls"/>
    </lcf76f155ced4ddcb4097134ff3c332f>
    <TaxCatchAll xmlns="4243d5be-521d-4052-81ca-f0f31ea6f2da" xsi:nil="true"/>
    <SharedWithUsers xmlns="05716746-add9-412a-97a9-1b5167d151a3">
      <UserInfo>
        <DisplayName/>
        <AccountId xsi:nil="true"/>
        <AccountType/>
      </UserInfo>
    </SharedWithUsers>
  </documentManagement>
</p:properties>
</file>

<file path=customXml/itemProps1.xml><?xml version="1.0" encoding="utf-8"?>
<ds:datastoreItem xmlns:ds="http://schemas.openxmlformats.org/officeDocument/2006/customXml" ds:itemID="{5C3B360A-E1A4-476B-89C2-D164D7F893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ba49b0-bcda-4796-8236-5b5cc1493ace"/>
    <ds:schemaRef ds:uri="05716746-add9-412a-97a9-1b5167d151a3"/>
    <ds:schemaRef ds:uri="4243d5be-521d-4052-81ca-f0f31ea6f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BF4699-58C9-410F-89FC-D332947440E1}">
  <ds:schemaRefs>
    <ds:schemaRef ds:uri="http://schemas.microsoft.com/sharepoint/v3/contenttype/forms"/>
  </ds:schemaRefs>
</ds:datastoreItem>
</file>

<file path=customXml/itemProps3.xml><?xml version="1.0" encoding="utf-8"?>
<ds:datastoreItem xmlns:ds="http://schemas.openxmlformats.org/officeDocument/2006/customXml" ds:itemID="{E7A30FDC-660E-4E08-B1AC-250DA658A755}">
  <ds:schemaRefs>
    <ds:schemaRef ds:uri="05716746-add9-412a-97a9-1b5167d151a3"/>
    <ds:schemaRef ds:uri="http://schemas.microsoft.com/office/2006/metadata/properties"/>
    <ds:schemaRef ds:uri="http://purl.org/dc/terms/"/>
    <ds:schemaRef ds:uri="4243d5be-521d-4052-81ca-f0f31ea6f2da"/>
    <ds:schemaRef ds:uri="http://purl.org/dc/elements/1.1/"/>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f6ba49b0-bcda-4796-8236-5b5cc1493ace"/>
    <ds:schemaRef ds:uri="http://www.w3.org/XML/1998/namespace"/>
  </ds:schemaRefs>
</ds:datastoreItem>
</file>

<file path=docMetadata/LabelInfo.xml><?xml version="1.0" encoding="utf-8"?>
<clbl:labelList xmlns:clbl="http://schemas.microsoft.com/office/2020/mipLabelMetadata">
  <clbl:label id="{282ec11f-0307-4ba2-9c7f-1e910abb2b8a}" enabled="1" method="Standard" siteId="{5db8bf0e-8592-4ed0-82b2-a6d4d77933d4}" removed="0"/>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BS 7-9</vt:lpstr>
      <vt:lpstr>PL 10-11</vt:lpstr>
      <vt:lpstr>SH 12</vt:lpstr>
      <vt:lpstr>SH 13</vt:lpstr>
      <vt:lpstr>SH 14</vt:lpstr>
      <vt:lpstr>SH 15</vt:lpstr>
      <vt:lpstr>CF 16-18</vt:lpstr>
      <vt:lpstr>Reclass</vt:lpstr>
      <vt:lpstr>CF พี่มุ่ยกรอก</vt:lpstr>
      <vt:lpstr>'CF พี่มุ่ยกรอก'!_Hlk120336604</vt:lpstr>
      <vt:lpstr>'BS 7-9'!Print_Area</vt:lpstr>
      <vt:lpstr>'CF 16-18'!Print_Area</vt:lpstr>
      <vt:lpstr>'CF พี่มุ่ยกรอก'!Print_Area</vt:lpstr>
      <vt:lpstr>'PL 10-11'!Print_Area</vt:lpstr>
      <vt:lpstr>Reclass!Print_Area</vt:lpstr>
      <vt:lpstr>'SH 12'!Print_Area</vt:lpstr>
      <vt:lpstr>'SH 13'!Print_Area</vt:lpstr>
      <vt:lpstr>'SH 14'!Print_Area</vt:lpstr>
      <vt:lpstr>'SH 15'!Print_Area</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Thai GAAP Dec2020-PAE-IFS_TH_excel</dc:title>
  <dc:subject/>
  <dc:creator>KPMG</dc:creator>
  <cp:keywords/>
  <dc:description/>
  <cp:lastModifiedBy>Tanakorn, Phonpanom</cp:lastModifiedBy>
  <cp:revision/>
  <cp:lastPrinted>2025-02-26T11:40:47Z</cp:lastPrinted>
  <dcterms:created xsi:type="dcterms:W3CDTF">2006-01-06T08:39:44Z</dcterms:created>
  <dcterms:modified xsi:type="dcterms:W3CDTF">2025-02-27T14:28:41Z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0">
    <vt:lpwstr>Thai</vt:lpwstr>
  </property>
  <property fmtid="{D5CDD505-2E9C-101B-9397-08002B2CF9AE}" pid="3" name="Categories0">
    <vt:lpwstr>Interim Financial Statements Template</vt:lpwstr>
  </property>
  <property fmtid="{D5CDD505-2E9C-101B-9397-08002B2CF9AE}" pid="4" name="MSIP_Label_282ec11f-0307-4ba2-9c7f-1e910abb2b8a_Enabled">
    <vt:lpwstr>true</vt:lpwstr>
  </property>
  <property fmtid="{D5CDD505-2E9C-101B-9397-08002B2CF9AE}" pid="5" name="MSIP_Label_282ec11f-0307-4ba2-9c7f-1e910abb2b8a_SetDate">
    <vt:lpwstr>2024-02-06T12:04:34Z</vt:lpwstr>
  </property>
  <property fmtid="{D5CDD505-2E9C-101B-9397-08002B2CF9AE}" pid="6" name="MSIP_Label_282ec11f-0307-4ba2-9c7f-1e910abb2b8a_Method">
    <vt:lpwstr>Standard</vt:lpwstr>
  </property>
  <property fmtid="{D5CDD505-2E9C-101B-9397-08002B2CF9AE}" pid="7" name="MSIP_Label_282ec11f-0307-4ba2-9c7f-1e910abb2b8a_Name">
    <vt:lpwstr>282ec11f-0307-4ba2-9c7f-1e910abb2b8a</vt:lpwstr>
  </property>
  <property fmtid="{D5CDD505-2E9C-101B-9397-08002B2CF9AE}" pid="8" name="MSIP_Label_282ec11f-0307-4ba2-9c7f-1e910abb2b8a_SiteId">
    <vt:lpwstr>5db8bf0e-8592-4ed0-82b2-a6d4d77933d4</vt:lpwstr>
  </property>
  <property fmtid="{D5CDD505-2E9C-101B-9397-08002B2CF9AE}" pid="9" name="MSIP_Label_282ec11f-0307-4ba2-9c7f-1e910abb2b8a_ActionId">
    <vt:lpwstr>cf9eb643-a51e-4c91-8a8a-92346b993a45</vt:lpwstr>
  </property>
  <property fmtid="{D5CDD505-2E9C-101B-9397-08002B2CF9AE}" pid="10" name="MSIP_Label_282ec11f-0307-4ba2-9c7f-1e910abb2b8a_ContentBits">
    <vt:lpwstr>0</vt:lpwstr>
  </property>
  <property fmtid="{D5CDD505-2E9C-101B-9397-08002B2CF9AE}" pid="11" name="ContentTypeId">
    <vt:lpwstr>0x010100FC3C573FF70E394A86433F5E112C33AA</vt:lpwstr>
  </property>
  <property fmtid="{D5CDD505-2E9C-101B-9397-08002B2CF9AE}" pid="12" name="Order">
    <vt:r8>9700</vt:r8>
  </property>
  <property fmtid="{D5CDD505-2E9C-101B-9397-08002B2CF9AE}" pid="13" name="xd_Signature">
    <vt:bool>false</vt:bool>
  </property>
  <property fmtid="{D5CDD505-2E9C-101B-9397-08002B2CF9AE}" pid="14" name="xd_ProgID">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y fmtid="{D5CDD505-2E9C-101B-9397-08002B2CF9AE}" pid="19" name="MediaServiceImageTags">
    <vt:lpwstr/>
  </property>
</Properties>
</file>