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oompho\Desktop\KOOL V2\KOOL 2024\01 Masterkool International PCL\CLV_Q4 31 December 2024\Draft FS\SET file\"/>
    </mc:Choice>
  </mc:AlternateContent>
  <xr:revisionPtr revIDLastSave="0" documentId="13_ncr:1_{49EB1738-4F32-4F26-81C5-787B0264E282}" xr6:coauthVersionLast="47" xr6:coauthVersionMax="47" xr10:uidLastSave="{00000000-0000-0000-0000-000000000000}"/>
  <bookViews>
    <workbookView xWindow="-108" yWindow="-108" windowWidth="23256" windowHeight="12456" tabRatio="870" firstSheet="1" activeTab="1" xr2:uid="{00000000-000D-0000-FFFF-FFFF00000000}"/>
  </bookViews>
  <sheets>
    <sheet name="PL6-7 (3)" sheetId="8" state="hidden" r:id="rId1"/>
    <sheet name="BS-7-9" sheetId="25" r:id="rId2"/>
    <sheet name="PL10-11" sheetId="29" r:id="rId3"/>
    <sheet name="SH12" sheetId="26" r:id="rId4"/>
    <sheet name="SH13" sheetId="23" r:id="rId5"/>
    <sheet name="SH14" sheetId="27" r:id="rId6"/>
    <sheet name="BL (2)" sheetId="16" state="hidden" r:id="rId7"/>
    <sheet name="BL6-9 (2)" sheetId="17" state="hidden" r:id="rId8"/>
    <sheet name="SH15" sheetId="24" r:id="rId9"/>
    <sheet name="cf16-17" sheetId="21" r:id="rId10"/>
    <sheet name="Weighted share" sheetId="36" state="hidden" r:id="rId11"/>
    <sheet name="Weighted share Q2'23" sheetId="32" state="hidden" r:id="rId12"/>
    <sheet name="Weighted share Q2'22" sheetId="28" state="hidden" r:id="rId13"/>
    <sheet name="Weighted share Q1'22" sheetId="30" state="hidden" r:id="rId14"/>
    <sheet name="งบกระแสเงินสด " sheetId="18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10">'[1]BS - P&amp;L - CF'!#REF!</definedName>
    <definedName name="\a">'[1]BS - P&amp;L - CF'!#REF!</definedName>
    <definedName name="\c" localSheetId="10">'[1]BS - P&amp;L - CF'!#REF!</definedName>
    <definedName name="\c">'[1]BS - P&amp;L - CF'!#REF!</definedName>
    <definedName name="\d" localSheetId="10">'[1]BS - P&amp;L - CF'!#REF!</definedName>
    <definedName name="\d">'[1]BS - P&amp;L - CF'!#REF!</definedName>
    <definedName name="\orkje" localSheetId="10" hidden="1">{"'Eng (page2)'!$A$1:$D$52"}</definedName>
    <definedName name="\orkje" hidden="1">{"'Eng (page2)'!$A$1:$D$52"}</definedName>
    <definedName name="_." localSheetId="10">#REF!</definedName>
    <definedName name="_.">#REF!</definedName>
    <definedName name="_?" localSheetId="10">#REF!</definedName>
    <definedName name="_?">#REF!</definedName>
    <definedName name="___________d1" localSheetId="10" hidden="1">{"'Model'!$A$1:$N$53"}</definedName>
    <definedName name="___________d1" hidden="1">{"'Model'!$A$1:$N$53"}</definedName>
    <definedName name="__________d1" localSheetId="10" hidden="1">{"'Model'!$A$1:$N$53"}</definedName>
    <definedName name="__________d1" hidden="1">{"'Model'!$A$1:$N$53"}</definedName>
    <definedName name="__________pp30" localSheetId="10" hidden="1">#REF!</definedName>
    <definedName name="__________pp30" hidden="1">#REF!</definedName>
    <definedName name="__________X2" localSheetId="10" hidden="1">{"'Eng (page2)'!$A$1:$D$52"}</definedName>
    <definedName name="__________X2" hidden="1">{"'Eng (page2)'!$A$1:$D$52"}</definedName>
    <definedName name="_________a1" localSheetId="10" hidden="1">{"'Sheet1'!$L$16"}</definedName>
    <definedName name="_________a1" hidden="1">{"'Sheet1'!$L$16"}</definedName>
    <definedName name="_________d1" localSheetId="10" hidden="1">{"'Model'!$A$1:$N$53"}</definedName>
    <definedName name="_________d1" hidden="1">{"'Model'!$A$1:$N$53"}</definedName>
    <definedName name="_________NSO2" localSheetId="10" hidden="1">{"'Sheet1'!$L$16"}</definedName>
    <definedName name="_________NSO2" hidden="1">{"'Sheet1'!$L$16"}</definedName>
    <definedName name="_________pp30" localSheetId="10" hidden="1">#REF!</definedName>
    <definedName name="_________pp30" hidden="1">#REF!</definedName>
    <definedName name="_________Tic30" localSheetId="10" hidden="1">{"'Eng (page2)'!$A$1:$D$52"}</definedName>
    <definedName name="_________Tic30" hidden="1">{"'Eng (page2)'!$A$1:$D$52"}</definedName>
    <definedName name="_________X2" localSheetId="10" hidden="1">{"'Eng (page2)'!$A$1:$D$52"}</definedName>
    <definedName name="_________X2" hidden="1">{"'Eng (page2)'!$A$1:$D$52"}</definedName>
    <definedName name="_________ZH111" localSheetId="10" hidden="1">{"'Model'!$A$1:$N$53"}</definedName>
    <definedName name="_________ZH111" hidden="1">{"'Model'!$A$1:$N$53"}</definedName>
    <definedName name="________d1" localSheetId="10" hidden="1">{"'Model'!$A$1:$N$53"}</definedName>
    <definedName name="________d1" hidden="1">{"'Model'!$A$1:$N$53"}</definedName>
    <definedName name="________pp30" localSheetId="10" hidden="1">#REF!</definedName>
    <definedName name="________pp30" hidden="1">#REF!</definedName>
    <definedName name="________Tic30" localSheetId="10" hidden="1">{"'Eng (page2)'!$A$1:$D$52"}</definedName>
    <definedName name="________Tic30" hidden="1">{"'Eng (page2)'!$A$1:$D$52"}</definedName>
    <definedName name="________u645" localSheetId="10" hidden="1">{"'Eng (page2)'!$A$1:$D$52"}</definedName>
    <definedName name="________u645" hidden="1">{"'Eng (page2)'!$A$1:$D$52"}</definedName>
    <definedName name="________X2" localSheetId="10" hidden="1">{"'Eng (page2)'!$A$1:$D$52"}</definedName>
    <definedName name="________X2" hidden="1">{"'Eng (page2)'!$A$1:$D$52"}</definedName>
    <definedName name="________y4" localSheetId="10" hidden="1">{"'Eng (page2)'!$A$1:$D$52"}</definedName>
    <definedName name="________y4" hidden="1">{"'Eng (page2)'!$A$1:$D$52"}</definedName>
    <definedName name="________ZH111" localSheetId="10" hidden="1">{"'Model'!$A$1:$N$53"}</definedName>
    <definedName name="________ZH111" hidden="1">{"'Model'!$A$1:$N$53"}</definedName>
    <definedName name="_______a1" localSheetId="10" hidden="1">{"'Sheet1'!$L$16"}</definedName>
    <definedName name="_______a1" hidden="1">{"'Sheet1'!$L$16"}</definedName>
    <definedName name="_______d1" localSheetId="10" hidden="1">{"'Model'!$A$1:$N$53"}</definedName>
    <definedName name="_______d1" hidden="1">{"'Model'!$A$1:$N$53"}</definedName>
    <definedName name="_______er43" localSheetId="10" hidden="1">{"'Eng (page2)'!$A$1:$D$52"}</definedName>
    <definedName name="_______er43" hidden="1">{"'Eng (page2)'!$A$1:$D$52"}</definedName>
    <definedName name="_______G1" localSheetId="10" hidden="1">{"'Eng (page2)'!$A$1:$D$52"}</definedName>
    <definedName name="_______G1" hidden="1">{"'Eng (page2)'!$A$1:$D$52"}</definedName>
    <definedName name="_______NSO2" localSheetId="10" hidden="1">{"'Sheet1'!$L$16"}</definedName>
    <definedName name="_______NSO2" hidden="1">{"'Sheet1'!$L$16"}</definedName>
    <definedName name="_______pp30" localSheetId="10" hidden="1">#REF!</definedName>
    <definedName name="_______pp30" hidden="1">#REF!</definedName>
    <definedName name="_______Tic30" localSheetId="10" hidden="1">{"'Eng (page2)'!$A$1:$D$52"}</definedName>
    <definedName name="_______Tic30" hidden="1">{"'Eng (page2)'!$A$1:$D$52"}</definedName>
    <definedName name="_______u645" localSheetId="10" hidden="1">{"'Eng (page2)'!$A$1:$D$52"}</definedName>
    <definedName name="_______u645" hidden="1">{"'Eng (page2)'!$A$1:$D$52"}</definedName>
    <definedName name="_______X2" localSheetId="10" hidden="1">{"'Eng (page2)'!$A$1:$D$52"}</definedName>
    <definedName name="_______X2" hidden="1">{"'Eng (page2)'!$A$1:$D$52"}</definedName>
    <definedName name="_______y4" localSheetId="10" hidden="1">{"'Eng (page2)'!$A$1:$D$52"}</definedName>
    <definedName name="_______y4" hidden="1">{"'Eng (page2)'!$A$1:$D$52"}</definedName>
    <definedName name="_______ZH111" localSheetId="10" hidden="1">{"'Model'!$A$1:$N$53"}</definedName>
    <definedName name="_______ZH111" hidden="1">{"'Model'!$A$1:$N$53"}</definedName>
    <definedName name="______d1" localSheetId="10" hidden="1">{"'Model'!$A$1:$N$53"}</definedName>
    <definedName name="______d1" hidden="1">{"'Model'!$A$1:$N$53"}</definedName>
    <definedName name="______er43" localSheetId="10" hidden="1">{"'Eng (page2)'!$A$1:$D$52"}</definedName>
    <definedName name="______er43" hidden="1">{"'Eng (page2)'!$A$1:$D$52"}</definedName>
    <definedName name="______G1" localSheetId="10" hidden="1">{"'Eng (page2)'!$A$1:$D$52"}</definedName>
    <definedName name="______G1" hidden="1">{"'Eng (page2)'!$A$1:$D$52"}</definedName>
    <definedName name="______pp30" localSheetId="10" hidden="1">#REF!</definedName>
    <definedName name="______pp30" hidden="1">#REF!</definedName>
    <definedName name="______Tic30" localSheetId="10" hidden="1">{"'Eng (page2)'!$A$1:$D$52"}</definedName>
    <definedName name="______Tic30" hidden="1">{"'Eng (page2)'!$A$1:$D$52"}</definedName>
    <definedName name="______u645" localSheetId="10" hidden="1">{"'Eng (page2)'!$A$1:$D$52"}</definedName>
    <definedName name="______u645" hidden="1">{"'Eng (page2)'!$A$1:$D$52"}</definedName>
    <definedName name="______X2" localSheetId="10" hidden="1">{"'Eng (page2)'!$A$1:$D$52"}</definedName>
    <definedName name="______X2" hidden="1">{"'Eng (page2)'!$A$1:$D$52"}</definedName>
    <definedName name="______y4" localSheetId="10" hidden="1">{"'Eng (page2)'!$A$1:$D$52"}</definedName>
    <definedName name="______y4" hidden="1">{"'Eng (page2)'!$A$1:$D$52"}</definedName>
    <definedName name="______ZH111" localSheetId="10" hidden="1">{"'Model'!$A$1:$N$53"}</definedName>
    <definedName name="______ZH111" hidden="1">{"'Model'!$A$1:$N$53"}</definedName>
    <definedName name="_____a1" localSheetId="10" hidden="1">{"'Sheet1'!$L$16"}</definedName>
    <definedName name="_____a1" hidden="1">{"'Sheet1'!$L$16"}</definedName>
    <definedName name="_____d1" localSheetId="10" hidden="1">{"'Model'!$A$1:$N$53"}</definedName>
    <definedName name="_____d1" hidden="1">{"'Model'!$A$1:$N$53"}</definedName>
    <definedName name="_____er43" localSheetId="10" hidden="1">{"'Eng (page2)'!$A$1:$D$52"}</definedName>
    <definedName name="_____er43" hidden="1">{"'Eng (page2)'!$A$1:$D$52"}</definedName>
    <definedName name="_____G1" localSheetId="10" hidden="1">{"'Eng (page2)'!$A$1:$D$52"}</definedName>
    <definedName name="_____G1" hidden="1">{"'Eng (page2)'!$A$1:$D$52"}</definedName>
    <definedName name="_____new1" localSheetId="10" hidden="1">{"letter",#N/A,FALSE,"Letter";"amort",#N/A,FALSE,"Amort"}</definedName>
    <definedName name="_____new1" hidden="1">{"letter",#N/A,FALSE,"Letter";"amort",#N/A,FALSE,"Amort"}</definedName>
    <definedName name="_____NSO2" localSheetId="10" hidden="1">{"'Sheet1'!$L$16"}</definedName>
    <definedName name="_____NSO2" hidden="1">{"'Sheet1'!$L$16"}</definedName>
    <definedName name="_____pp30" localSheetId="10" hidden="1">#REF!</definedName>
    <definedName name="_____pp30" hidden="1">#REF!</definedName>
    <definedName name="_____Tic30" localSheetId="10" hidden="1">{"'Eng (page2)'!$A$1:$D$52"}</definedName>
    <definedName name="_____Tic30" hidden="1">{"'Eng (page2)'!$A$1:$D$52"}</definedName>
    <definedName name="_____u645" localSheetId="10" hidden="1">{"'Eng (page2)'!$A$1:$D$52"}</definedName>
    <definedName name="_____u645" hidden="1">{"'Eng (page2)'!$A$1:$D$52"}</definedName>
    <definedName name="_____X2" localSheetId="10" hidden="1">{"'Eng (page2)'!$A$1:$D$52"}</definedName>
    <definedName name="_____X2" hidden="1">{"'Eng (page2)'!$A$1:$D$52"}</definedName>
    <definedName name="_____y4" localSheetId="10" hidden="1">{"'Eng (page2)'!$A$1:$D$52"}</definedName>
    <definedName name="_____y4" hidden="1">{"'Eng (page2)'!$A$1:$D$52"}</definedName>
    <definedName name="_____ZH111" localSheetId="10" hidden="1">{"'Model'!$A$1:$N$53"}</definedName>
    <definedName name="_____ZH111" hidden="1">{"'Model'!$A$1:$N$53"}</definedName>
    <definedName name="____a1" localSheetId="10" hidden="1">{"'Sheet1'!$L$16"}</definedName>
    <definedName name="____a1" hidden="1">{"'Sheet1'!$L$16"}</definedName>
    <definedName name="____cut10" localSheetId="10" hidden="1">{"'Model'!$A$1:$N$53"}</definedName>
    <definedName name="____cut10" hidden="1">{"'Model'!$A$1:$N$53"}</definedName>
    <definedName name="____d1" localSheetId="10" hidden="1">{"'Model'!$A$1:$N$53"}</definedName>
    <definedName name="____d1" hidden="1">{"'Model'!$A$1:$N$53"}</definedName>
    <definedName name="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10" hidden="1">{#N/A,#N/A,FALSE,"BUDGET"}</definedName>
    <definedName name="____DET4" hidden="1">{#N/A,#N/A,FALSE,"BUDGET"}</definedName>
    <definedName name="____er43" localSheetId="10" hidden="1">{"'Eng (page2)'!$A$1:$D$52"}</definedName>
    <definedName name="____er43" hidden="1">{"'Eng (page2)'!$A$1:$D$52"}</definedName>
    <definedName name="____G1" localSheetId="10" hidden="1">{"'Eng (page2)'!$A$1:$D$52"}</definedName>
    <definedName name="____G1" hidden="1">{"'Eng (page2)'!$A$1:$D$52"}</definedName>
    <definedName name="____K306" localSheetId="10" hidden="1">{"'Eng (page2)'!$A$1:$D$52"}</definedName>
    <definedName name="____K306" hidden="1">{"'Eng (page2)'!$A$1:$D$52"}</definedName>
    <definedName name="____KEY1" hidden="1">[2]Accure!#REF!</definedName>
    <definedName name="____L310" localSheetId="10" hidden="1">{"'Eng (page2)'!$A$1:$D$52"}</definedName>
    <definedName name="____L310" hidden="1">{"'Eng (page2)'!$A$1:$D$52"}</definedName>
    <definedName name="____new1" localSheetId="10" hidden="1">{"letter",#N/A,FALSE,"Letter";"amort",#N/A,FALSE,"Amort"}</definedName>
    <definedName name="____new1" hidden="1">{"letter",#N/A,FALSE,"Letter";"amort",#N/A,FALSE,"Amort"}</definedName>
    <definedName name="____NSO2" localSheetId="10" hidden="1">{"'Sheet1'!$L$16"}</definedName>
    <definedName name="____NSO2" hidden="1">{"'Sheet1'!$L$16"}</definedName>
    <definedName name="____pp30" localSheetId="10" hidden="1">#REF!</definedName>
    <definedName name="____pp30" hidden="1">#REF!</definedName>
    <definedName name="____Tic30" localSheetId="10" hidden="1">{"'Eng (page2)'!$A$1:$D$52"}</definedName>
    <definedName name="____Tic30" hidden="1">{"'Eng (page2)'!$A$1:$D$52"}</definedName>
    <definedName name="____u645" localSheetId="10" hidden="1">{"'Eng (page2)'!$A$1:$D$52"}</definedName>
    <definedName name="____u645" hidden="1">{"'Eng (page2)'!$A$1:$D$52"}</definedName>
    <definedName name="____X2" localSheetId="10" hidden="1">{"'Eng (page2)'!$A$1:$D$52"}</definedName>
    <definedName name="____X2" hidden="1">{"'Eng (page2)'!$A$1:$D$52"}</definedName>
    <definedName name="____y4" localSheetId="10" hidden="1">{"'Eng (page2)'!$A$1:$D$52"}</definedName>
    <definedName name="____y4" hidden="1">{"'Eng (page2)'!$A$1:$D$52"}</definedName>
    <definedName name="____ZH111" localSheetId="10" hidden="1">{"'Model'!$A$1:$N$53"}</definedName>
    <definedName name="____ZH111" hidden="1">{"'Model'!$A$1:$N$53"}</definedName>
    <definedName name="___a10" localSheetId="10" hidden="1">{"sales",#N/A,FALSE,"SALES"}</definedName>
    <definedName name="___a10" hidden="1">{"sales",#N/A,FALSE,"SALES"}</definedName>
    <definedName name="___ASA1" localSheetId="10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10" hidden="1">{"'Model'!$A$1:$N$53"}</definedName>
    <definedName name="___cut10" hidden="1">{"'Model'!$A$1:$N$53"}</definedName>
    <definedName name="___d1" localSheetId="10" hidden="1">{"'Model'!$A$1:$N$53"}</definedName>
    <definedName name="___d1" hidden="1">{"'Model'!$A$1:$N$53"}</definedName>
    <definedName name="___er43" localSheetId="10" hidden="1">{"'Eng (page2)'!$A$1:$D$52"}</definedName>
    <definedName name="___er43" hidden="1">{"'Eng (page2)'!$A$1:$D$52"}</definedName>
    <definedName name="___G1" localSheetId="10" hidden="1">{"'Eng (page2)'!$A$1:$D$52"}</definedName>
    <definedName name="___G1" hidden="1">{"'Eng (page2)'!$A$1:$D$52"}</definedName>
    <definedName name="___K306" localSheetId="10" hidden="1">{"'Eng (page2)'!$A$1:$D$52"}</definedName>
    <definedName name="___K306" hidden="1">{"'Eng (page2)'!$A$1:$D$52"}</definedName>
    <definedName name="___KEY1" hidden="1">[3]Accure!#REF!</definedName>
    <definedName name="___L310" localSheetId="10" hidden="1">{"'Eng (page2)'!$A$1:$D$52"}</definedName>
    <definedName name="___L310" hidden="1">{"'Eng (page2)'!$A$1:$D$52"}</definedName>
    <definedName name="___LF12" localSheetId="10" hidden="1">#REF!</definedName>
    <definedName name="___LF12" hidden="1">#REF!</definedName>
    <definedName name="___new1" localSheetId="10" hidden="1">{"letter",#N/A,FALSE,"Letter";"amort",#N/A,FALSE,"Amort"}</definedName>
    <definedName name="___new1" hidden="1">{"letter",#N/A,FALSE,"Letter";"amort",#N/A,FALSE,"Amort"}</definedName>
    <definedName name="___NSO2" localSheetId="10" hidden="1">{"'Sheet1'!$L$16"}</definedName>
    <definedName name="___NSO2" hidden="1">{"'Sheet1'!$L$16"}</definedName>
    <definedName name="___pp30" localSheetId="10" hidden="1">#REF!</definedName>
    <definedName name="___pp30" hidden="1">#REF!</definedName>
    <definedName name="___Tic30" localSheetId="10" hidden="1">{"'Eng (page2)'!$A$1:$D$52"}</definedName>
    <definedName name="___Tic30" hidden="1">{"'Eng (page2)'!$A$1:$D$52"}</definedName>
    <definedName name="___u645" localSheetId="10" hidden="1">{"'Eng (page2)'!$A$1:$D$52"}</definedName>
    <definedName name="___u645" hidden="1">{"'Eng (page2)'!$A$1:$D$52"}</definedName>
    <definedName name="___V320" localSheetId="10" hidden="1">{"'Eng (page2)'!$A$1:$D$52"}</definedName>
    <definedName name="___V320" hidden="1">{"'Eng (page2)'!$A$1:$D$52"}</definedName>
    <definedName name="___X2" localSheetId="10" hidden="1">{"'Eng (page2)'!$A$1:$D$52"}</definedName>
    <definedName name="___X2" hidden="1">{"'Eng (page2)'!$A$1:$D$52"}</definedName>
    <definedName name="___y4" localSheetId="10" hidden="1">{"'Eng (page2)'!$A$1:$D$52"}</definedName>
    <definedName name="___y4" hidden="1">{"'Eng (page2)'!$A$1:$D$52"}</definedName>
    <definedName name="___ZH111" localSheetId="10" hidden="1">{"'Model'!$A$1:$N$53"}</definedName>
    <definedName name="___ZH111" hidden="1">{"'Model'!$A$1:$N$53"}</definedName>
    <definedName name="__123Graph_A" localSheetId="10" hidden="1">#REF!</definedName>
    <definedName name="__123Graph_A" hidden="1">#REF!</definedName>
    <definedName name="__123Graph_A\B118" localSheetId="10" hidden="1">#REF!</definedName>
    <definedName name="__123Graph_A\B118" hidden="1">#REF!</definedName>
    <definedName name="__123Graph_AROI" localSheetId="10" hidden="1">#REF!</definedName>
    <definedName name="__123Graph_AROI" hidden="1">#REF!</definedName>
    <definedName name="__123Graph_B" localSheetId="10" hidden="1">#REF!</definedName>
    <definedName name="__123Graph_B" hidden="1">#REF!</definedName>
    <definedName name="__123Graph_B\B11" localSheetId="10" hidden="1">#REF!</definedName>
    <definedName name="__123Graph_B\B11" hidden="1">#REF!</definedName>
    <definedName name="__123Graph_B\B118" localSheetId="10" hidden="1">#REF!</definedName>
    <definedName name="__123Graph_B\B118" hidden="1">#REF!</definedName>
    <definedName name="__123Graph_C" localSheetId="10" hidden="1">#REF!</definedName>
    <definedName name="__123Graph_C" hidden="1">#REF!</definedName>
    <definedName name="__123Graph_C\B118" localSheetId="10" hidden="1">#REF!</definedName>
    <definedName name="__123Graph_C\B118" hidden="1">#REF!</definedName>
    <definedName name="__123Graph_D" localSheetId="10" hidden="1">#REF!</definedName>
    <definedName name="__123Graph_D" hidden="1">#REF!</definedName>
    <definedName name="__123Graph_LBL_A" localSheetId="10" hidden="1">#REF!</definedName>
    <definedName name="__123Graph_LBL_A" hidden="1">#REF!</definedName>
    <definedName name="__123Graph_LBL_C" localSheetId="10" hidden="1">#REF!</definedName>
    <definedName name="__123Graph_LBL_C" hidden="1">#REF!</definedName>
    <definedName name="__123Graph_X" hidden="1">[4]YQty!$A$3:$A$14</definedName>
    <definedName name="__123Graph_X\B11" localSheetId="10" hidden="1">#REF!</definedName>
    <definedName name="__123Graph_X\B11" hidden="1">#REF!</definedName>
    <definedName name="__123Graph_XROI" localSheetId="10" hidden="1">#REF!</definedName>
    <definedName name="__123Graph_XROI" hidden="1">#REF!</definedName>
    <definedName name="__a1" localSheetId="10" hidden="1">{"cashflow",#N/A,FALSE,"CASHFLOW "}</definedName>
    <definedName name="__a1" hidden="1">{"cashflow",#N/A,FALSE,"CASHFLOW "}</definedName>
    <definedName name="__a10" localSheetId="10" hidden="1">{"sales",#N/A,FALSE,"SALES"}</definedName>
    <definedName name="__a10" hidden="1">{"sales",#N/A,FALSE,"SALES"}</definedName>
    <definedName name="__a2" localSheetId="10" hidden="1">{"hilight1",#N/A,FALSE,"HILIGHT1"}</definedName>
    <definedName name="__a2" hidden="1">{"hilight1",#N/A,FALSE,"HILIGHT1"}</definedName>
    <definedName name="__a3" localSheetId="10" hidden="1">{"hilight2",#N/A,FALSE,"HILIGHT2"}</definedName>
    <definedName name="__a3" hidden="1">{"hilight2",#N/A,FALSE,"HILIGHT2"}</definedName>
    <definedName name="__a4" localSheetId="10" hidden="1">{"hilight3",#N/A,FALSE,"HILIGHT3"}</definedName>
    <definedName name="__a4" hidden="1">{"hilight3",#N/A,FALSE,"HILIGHT3"}</definedName>
    <definedName name="__a5" localSheetId="10" hidden="1">{"income",#N/A,FALSE,"INCOME"}</definedName>
    <definedName name="__a5" hidden="1">{"income",#N/A,FALSE,"INCOME"}</definedName>
    <definedName name="__a6" localSheetId="10" hidden="1">{"index",#N/A,FALSE,"INDEX"}</definedName>
    <definedName name="__a6" hidden="1">{"index",#N/A,FALSE,"INDEX"}</definedName>
    <definedName name="__a7" localSheetId="10" hidden="1">{"PRINT_EST",#N/A,FALSE,"ESTMON"}</definedName>
    <definedName name="__a7" hidden="1">{"PRINT_EST",#N/A,FALSE,"ESTMON"}</definedName>
    <definedName name="__a8" localSheetId="10" hidden="1">{"revsale",#N/A,FALSE,"REV-ยุพดี"}</definedName>
    <definedName name="__a8" hidden="1">{"revsale",#N/A,FALSE,"REV-ยุพดี"}</definedName>
    <definedName name="__a9" localSheetId="10" hidden="1">{"revable",#N/A,FALSE,"REVABLE"}</definedName>
    <definedName name="__a9" hidden="1">{"revable",#N/A,FALSE,"REVABLE"}</definedName>
    <definedName name="__AA1" localSheetId="10" hidden="1">{"'Model'!$A$1:$N$53"}</definedName>
    <definedName name="__AA1" hidden="1">{"'Model'!$A$1:$N$53"}</definedName>
    <definedName name="__ASA1" localSheetId="10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10" hidden="1">{"'Model'!$A$1:$N$53"}</definedName>
    <definedName name="__cut10" hidden="1">{"'Model'!$A$1:$N$53"}</definedName>
    <definedName name="__d1" localSheetId="10" hidden="1">{"'Model'!$A$1:$N$53"}</definedName>
    <definedName name="__d1" hidden="1">{"'Model'!$A$1:$N$53"}</definedName>
    <definedName name="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0" hidden="1">{#N/A,#N/A,FALSE,"BUDGET"}</definedName>
    <definedName name="__DET4" hidden="1">{#N/A,#N/A,FALSE,"BUDGET"}</definedName>
    <definedName name="__er43" localSheetId="10" hidden="1">{"'Eng (page2)'!$A$1:$D$52"}</definedName>
    <definedName name="__er43" hidden="1">{"'Eng (page2)'!$A$1:$D$52"}</definedName>
    <definedName name="__FDS_HYPERLINK_TOGGLE_STATE__" hidden="1">"ON"</definedName>
    <definedName name="__G1" localSheetId="10" hidden="1">{"'Eng (page2)'!$A$1:$D$52"}</definedName>
    <definedName name="__G1" hidden="1">{"'Eng (page2)'!$A$1:$D$52"}</definedName>
    <definedName name="__HYS4" localSheetId="10" hidden="1">{"'Changes Log'!$A$1:$F$25"}</definedName>
    <definedName name="__HYS4" hidden="1">{"'Changes Log'!$A$1:$F$25"}</definedName>
    <definedName name="__IntlFixup" hidden="1">TRUE</definedName>
    <definedName name="__IntlFixupTable" localSheetId="10" hidden="1">#REF!</definedName>
    <definedName name="__IntlFixupTable" hidden="1">#REF!</definedName>
    <definedName name="__K306" localSheetId="10" hidden="1">{"'Eng (page2)'!$A$1:$D$52"}</definedName>
    <definedName name="__K306" hidden="1">{"'Eng (page2)'!$A$1:$D$52"}</definedName>
    <definedName name="__KEY1" hidden="1">[3]Accure!#REF!</definedName>
    <definedName name="__KIM01" localSheetId="10" hidden="1">{"'Changes Log'!$A$1:$F$25"}</definedName>
    <definedName name="__KIM01" hidden="1">{"'Changes Log'!$A$1:$F$25"}</definedName>
    <definedName name="__L310" localSheetId="10" hidden="1">{"'Eng (page2)'!$A$1:$D$52"}</definedName>
    <definedName name="__L310" hidden="1">{"'Eng (page2)'!$A$1:$D$52"}</definedName>
    <definedName name="__LF12" localSheetId="10" hidden="1">#REF!</definedName>
    <definedName name="__LF12" hidden="1">#REF!</definedName>
    <definedName name="__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10" hidden="1">{"'Changes Log'!$A$1:$F$25"}</definedName>
    <definedName name="__MO1" hidden="1">{"'Changes Log'!$A$1:$F$25"}</definedName>
    <definedName name="__new1" localSheetId="10" hidden="1">{"letter",#N/A,FALSE,"Letter";"amort",#N/A,FALSE,"Amort"}</definedName>
    <definedName name="__new1" hidden="1">{"letter",#N/A,FALSE,"Letter";"amort",#N/A,FALSE,"Amort"}</definedName>
    <definedName name="__NSO2" localSheetId="10" hidden="1">{"'Sheet1'!$L$16"}</definedName>
    <definedName name="__NSO2" hidden="1">{"'Sheet1'!$L$16"}</definedName>
    <definedName name="__o9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localSheetId="10" hidden="1">#REF!</definedName>
    <definedName name="__pp30" hidden="1">#REF!</definedName>
    <definedName name="__Tic30" localSheetId="10" hidden="1">{"'Eng (page2)'!$A$1:$D$52"}</definedName>
    <definedName name="__Tic30" hidden="1">{"'Eng (page2)'!$A$1:$D$52"}</definedName>
    <definedName name="__u645" localSheetId="10" hidden="1">{"'Eng (page2)'!$A$1:$D$52"}</definedName>
    <definedName name="__u645" hidden="1">{"'Eng (page2)'!$A$1:$D$52"}</definedName>
    <definedName name="__V320" localSheetId="10" hidden="1">{"'Eng (page2)'!$A$1:$D$52"}</definedName>
    <definedName name="__V320" hidden="1">{"'Eng (page2)'!$A$1:$D$52"}</definedName>
    <definedName name="__X2" localSheetId="10" hidden="1">{"'Eng (page2)'!$A$1:$D$52"}</definedName>
    <definedName name="__X2" hidden="1">{"'Eng (page2)'!$A$1:$D$52"}</definedName>
    <definedName name="__xlfn.BAHTTEXT" hidden="1">#NAME?</definedName>
    <definedName name="__y4" localSheetId="10" hidden="1">{"'Eng (page2)'!$A$1:$D$52"}</definedName>
    <definedName name="__y4" hidden="1">{"'Eng (page2)'!$A$1:$D$52"}</definedName>
    <definedName name="__ZH111" localSheetId="10" hidden="1">{"'Model'!$A$1:$N$53"}</definedName>
    <definedName name="__ZH111" hidden="1">{"'Model'!$A$1:$N$53"}</definedName>
    <definedName name="_1" localSheetId="10">#REF!</definedName>
    <definedName name="_1">#REF!</definedName>
    <definedName name="_1__123Graph_AF_S" localSheetId="10" hidden="1">#REF!</definedName>
    <definedName name="_1__123Graph_AF_S" hidden="1">#REF!</definedName>
    <definedName name="_1_DIRECT_PERSONNEL_NON_SUP" localSheetId="10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localSheetId="10" hidden="1">#REF!</definedName>
    <definedName name="_10__123Graph_BF_S" hidden="1">#REF!</definedName>
    <definedName name="_100__123Graph_Cｸﾞﾗﾌ_18" localSheetId="10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localSheetId="10" hidden="1">#REF!</definedName>
    <definedName name="_105__123Graph_LBL_Aｸﾞﾗﾌ_17" hidden="1">#REF!</definedName>
    <definedName name="_106__123Graph_LBL_Aｸﾞﾗﾌ_18" localSheetId="10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localSheetId="10" hidden="1">#REF!</definedName>
    <definedName name="_12__123Graph_BF_S" hidden="1">#REF!</definedName>
    <definedName name="_12__123Graph_XF_S" localSheetId="10" hidden="1">#REF!</definedName>
    <definedName name="_12__123Graph_XF_S" hidden="1">#REF!</definedName>
    <definedName name="_120__123Graph_Dｸﾞﾗﾌ_15" localSheetId="10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localSheetId="10" hidden="1">#REF!</definedName>
    <definedName name="_122__123Graph_Dｸﾞﾗﾌ_16" hidden="1">#REF!</definedName>
    <definedName name="_122__123Graph_XC04C_FR_T2" hidden="1">[5]MOTO!#REF!</definedName>
    <definedName name="_124__123Graph_Dｸﾞﾗﾌ_17" localSheetId="10" hidden="1">#REF!</definedName>
    <definedName name="_124__123Graph_Dｸﾞﾗﾌ_17" hidden="1">#REF!</definedName>
    <definedName name="_124__123Graph_XF_S" localSheetId="10" hidden="1">#REF!</definedName>
    <definedName name="_124__123Graph_XF_S" hidden="1">#REF!</definedName>
    <definedName name="_125__123Graph_Xｸﾞﾗﾌ_1" hidden="1">[7]Sheet1!$C$39:$C$111</definedName>
    <definedName name="_126__123Graph_Dｸﾞﾗﾌ_18" localSheetId="10" hidden="1">#REF!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localSheetId="10" hidden="1">#REF!</definedName>
    <definedName name="_133__123Graph_Xｸﾞﾗﾌ_17" hidden="1">#REF!</definedName>
    <definedName name="_134__123Graph_Dｸﾞﾗﾌ_5" hidden="1">[7]Sheet1!#REF!</definedName>
    <definedName name="_134__123Graph_Xｸﾞﾗﾌ_18" localSheetId="10" hidden="1">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localSheetId="10" hidden="1">#REF!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localSheetId="10" hidden="1">#REF!</definedName>
    <definedName name="_144__123Graph_Eｸﾞﾗﾌ_1" hidden="1">#REF!</definedName>
    <definedName name="_146__123Graph_Eｸﾞﾗﾌ_10" hidden="1">[7]Sheet1!#REF!</definedName>
    <definedName name="_148__123Graph_Eｸﾞﾗﾌ_17" localSheetId="10" hidden="1">#REF!</definedName>
    <definedName name="_148__123Graph_Eｸﾞﾗﾌ_17" hidden="1">#REF!</definedName>
    <definedName name="_15__123Graph_AF_S" localSheetId="10" hidden="1">#REF!</definedName>
    <definedName name="_15__123Graph_AF_S" hidden="1">#REF!</definedName>
    <definedName name="_15__123Graph_Aｸﾞﾗﾌ_1" hidden="1">[7]Sheet1!#REF!</definedName>
    <definedName name="_150__123Graph_Eｸﾞﾗﾌ_18" localSheetId="10" hidden="1">#REF!</definedName>
    <definedName name="_150__123Graph_Eｸﾞﾗﾌ_18" hidden="1">#REF!</definedName>
    <definedName name="_152__123Graph_Eｸﾞﾗﾌ_2" localSheetId="10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localSheetId="10" hidden="1">#REF!</definedName>
    <definedName name="_16__123Graph_BF_S" hidden="1">#REF!</definedName>
    <definedName name="_16__123Graph_DCHART_1" hidden="1">[6]WIP!#REF!</definedName>
    <definedName name="_160__123Graph_Fｸﾞﾗﾌ_1" localSheetId="10" hidden="1">#REF!</definedName>
    <definedName name="_160__123Graph_Fｸﾞﾗﾌ_1" hidden="1">#REF!</definedName>
    <definedName name="_162__123Graph_Fｸﾞﾗﾌ_2" localSheetId="10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localSheetId="10" hidden="1">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localSheetId="10" hidden="1">#REF!</definedName>
    <definedName name="_186__123Graph_LBL_Aｸﾞﾗﾌ_17" hidden="1">#REF!</definedName>
    <definedName name="_188__123Graph_LBL_Aｸﾞﾗﾌ_18" localSheetId="10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 localSheetId="10">#REF!</definedName>
    <definedName name="_2">#REF!</definedName>
    <definedName name="_2__123Graph_ACHART_1" hidden="1">[6]WIP!#REF!</definedName>
    <definedName name="_2__123Graph_BF_S" localSheetId="10" hidden="1">#REF!</definedName>
    <definedName name="_2__123Graph_BF_S" hidden="1">#REF!</definedName>
    <definedName name="_2_DIRECT_PERSONNEL_SUP" localSheetId="10">#REF!</definedName>
    <definedName name="_2_DIRECT_PERSONNEL_SUP">#REF!</definedName>
    <definedName name="_20__123Graph_Aｸﾞﾗﾌ_14" hidden="1">[7]Sheet1!#REF!</definedName>
    <definedName name="_20__123Graph_XF_S" localSheetId="10" hidden="1">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localSheetId="10" hidden="1">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localSheetId="10" hidden="1">#REF!</definedName>
    <definedName name="_224__123Graph_Xｸﾞﾗﾌ_17" hidden="1">#REF!</definedName>
    <definedName name="_225__123Graph_Xｸﾞﾗﾌ_18" localSheetId="10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localSheetId="10" hidden="1">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localSheetId="10" hidden="1">#REF!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 localSheetId="10">#REF!</definedName>
    <definedName name="_29_685_840.47">#REF!</definedName>
    <definedName name="_3" localSheetId="10">#REF!</definedName>
    <definedName name="_3">#REF!</definedName>
    <definedName name="_3__123Graph_AC04C_ALL_L1" hidden="1">[5]MOTO!#REF!</definedName>
    <definedName name="_3__123Graph_AF_S" localSheetId="10" hidden="1">#REF!</definedName>
    <definedName name="_3__123Graph_AF_S" hidden="1">#REF!</definedName>
    <definedName name="_3__123Graph_XF_S" localSheetId="10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localSheetId="10" hidden="1">#REF!</definedName>
    <definedName name="_33__123Graph_Aｸﾞﾗﾌ_17" hidden="1">#REF!</definedName>
    <definedName name="_3394CBRB__0639P" localSheetId="10">#REF!</definedName>
    <definedName name="_3394CBRB__0639P">#REF!</definedName>
    <definedName name="_3394CBRB__0639V" localSheetId="10">#REF!</definedName>
    <definedName name="_3394CBRB__0639V">#REF!</definedName>
    <definedName name="_34__123Graph_BF_S" localSheetId="10" hidden="1">#REF!</definedName>
    <definedName name="_34__123Graph_BF_S" hidden="1">#REF!</definedName>
    <definedName name="_34412EABEN0639V" localSheetId="10">#REF!</definedName>
    <definedName name="_34412EABEN0639V">#REF!</definedName>
    <definedName name="_34412EABEN9997V" localSheetId="10">#REF!</definedName>
    <definedName name="_34412EABEN9997V">#REF!</definedName>
    <definedName name="_34412EABEZ0639V" localSheetId="10">#REF!</definedName>
    <definedName name="_34412EABEZ0639V">#REF!</definedName>
    <definedName name="_34414ADB__0639V" localSheetId="10">#REF!</definedName>
    <definedName name="_34414ADB__0639V">#REF!</definedName>
    <definedName name="_3444EACN__0639V" localSheetId="10">#REF!</definedName>
    <definedName name="_3444EACN__0639V">#REF!</definedName>
    <definedName name="_3484BBRA__0639P" localSheetId="10">#REF!</definedName>
    <definedName name="_3484BBRA__0639P">#REF!</definedName>
    <definedName name="_35__123Graph_Aｸﾞﾗﾌ_18" localSheetId="10" hidden="1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localSheetId="10" hidden="1">#REF!</definedName>
    <definedName name="_4__123Graph_AF_S" hidden="1">#REF!</definedName>
    <definedName name="_4__123Graph_BF_S" localSheetId="10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localSheetId="10" hidden="1">#REF!</definedName>
    <definedName name="_43__123Graph_Bｸﾞﾗﾌ_17" hidden="1">#REF!</definedName>
    <definedName name="_44__123Graph_Aｸﾞﾗﾌ_6" hidden="1">[7]Sheet1!#REF!</definedName>
    <definedName name="_44__123Graph_Bｸﾞﾗﾌ_18" localSheetId="10" hidden="1">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localSheetId="10" hidden="1">#REF!</definedName>
    <definedName name="_5__123Graph_XF_S" hidden="1">#REF!</definedName>
    <definedName name="_5_0_0_F" hidden="1">[9]DETAIL!#REF!</definedName>
    <definedName name="_5_6_7_MNT_MATERIAL" localSheetId="10">#REF!</definedName>
    <definedName name="_5_6_7_MNT_MATERIAL">#REF!</definedName>
    <definedName name="_5_SPARE_PARTS_CONSUMED_FROM_WH" localSheetId="10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localSheetId="10" hidden="1">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localSheetId="10" hidden="1">#REF!</definedName>
    <definedName name="_55__123Graph_Cｸﾞﾗﾌ_15" hidden="1">#REF!</definedName>
    <definedName name="_56__123Graph_Cｸﾞﾗﾌ_16" localSheetId="10" hidden="1">#REF!</definedName>
    <definedName name="_56__123Graph_Cｸﾞﾗﾌ_16" hidden="1">#REF!</definedName>
    <definedName name="_57__123Graph_Bｸﾞﾗﾌ_10" hidden="1">[7]Sheet1!#REF!</definedName>
    <definedName name="_57__123Graph_Cｸﾞﾗﾌ_17" localSheetId="10" hidden="1">#REF!</definedName>
    <definedName name="_57__123Graph_Cｸﾞﾗﾌ_17" hidden="1">#REF!</definedName>
    <definedName name="_58__123Graph_Cｸﾞﾗﾌ_18" localSheetId="10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 localSheetId="10">#REF!</definedName>
    <definedName name="_6.1.1_OTHER_RAW_MATE.__REAGENT">#REF!</definedName>
    <definedName name="_6.1_TOTAL_OTHER_RAW_MATERIALS" localSheetId="10">#REF!</definedName>
    <definedName name="_6.1_TOTAL_OTHER_RAW_MATERIALS">#REF!</definedName>
    <definedName name="_6__123Graph_AC04C_ALL_T2" hidden="1">[5]MOTO!#REF!</definedName>
    <definedName name="_6__123Graph_AF_S" localSheetId="10" hidden="1">#REF!</definedName>
    <definedName name="_6__123Graph_AF_S" hidden="1">#REF!</definedName>
    <definedName name="_6__123Graph_BF_S" localSheetId="10" hidden="1">#REF!</definedName>
    <definedName name="_6__123Graph_BF_S" hidden="1">#REF!</definedName>
    <definedName name="_60__123Graph_Cｸﾞﾗﾌ_3" hidden="1">[7]Sheet1!#REF!</definedName>
    <definedName name="_600000109_Consumption_Ethylen" localSheetId="10">#REF!</definedName>
    <definedName name="_600000109_Consumption_Ethylen">#REF!</definedName>
    <definedName name="_600009101_Consum_Chemical__WH" localSheetId="10">#REF!</definedName>
    <definedName name="_600009101_Consum_Chemical__WH">#REF!</definedName>
    <definedName name="_601000102_Electricity___PEA" localSheetId="10">#REF!</definedName>
    <definedName name="_601000102_Electricity___PEA">#REF!</definedName>
    <definedName name="_601009106_Elec._COCO_to_MV_LV" localSheetId="10">#REF!</definedName>
    <definedName name="_601009106_Elec._COCO_to_MV_LV">#REF!</definedName>
    <definedName name="_602009101_Stat._OfC_supplie_W" localSheetId="10">#REF!</definedName>
    <definedName name="_602009101_Stat._OfC_supplie_W">#REF!</definedName>
    <definedName name="_602019101_Stat._Ofc.sup._DirP" localSheetId="10">#REF!</definedName>
    <definedName name="_602019101_Stat._Ofc.sup._DirP">#REF!</definedName>
    <definedName name="_602019102_Pantry___Other_DP" localSheetId="10">#REF!</definedName>
    <definedName name="_602019102_Pantry___Other_DP">#REF!</definedName>
    <definedName name="_602309101_Material_SP_from_W" localSheetId="10">#REF!</definedName>
    <definedName name="_602309101_Material_SP_from_W">#REF!</definedName>
    <definedName name="_602319101_Material_SP_dir.pur" localSheetId="10">#REF!</definedName>
    <definedName name="_602319101_Material_SP_dir.pur">#REF!</definedName>
    <definedName name="_602409101_Tech.supplie_Sft_WH" localSheetId="10">#REF!</definedName>
    <definedName name="_602409101_Tech.supplie_Sft_WH">#REF!</definedName>
    <definedName name="_602409102_Tech.supplie_Lab_WH" localSheetId="10">#REF!</definedName>
    <definedName name="_602409102_Tech.supplie_Lab_WH">#REF!</definedName>
    <definedName name="_602419101_Tech.supplie_SFT_DP" localSheetId="10">#REF!</definedName>
    <definedName name="_602419101_Tech.supplie_SFT_DP">#REF!</definedName>
    <definedName name="_602419102_Tech.supplie_Lab_DP" localSheetId="10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 localSheetId="10">#REF!</definedName>
    <definedName name="_610000103_Area_Facilities_Exp">#REF!</definedName>
    <definedName name="_610000104_Rental_Other__BKK" localSheetId="10">#REF!</definedName>
    <definedName name="_610000104_Rental_Other__BKK">#REF!</definedName>
    <definedName name="_610000110_Rent_Photo_copy" localSheetId="10">#REF!</definedName>
    <definedName name="_610000110_Rent_Photo_copy">#REF!</definedName>
    <definedName name="_610000117_RENT_OA_EQUIPTMENT" localSheetId="10">#REF!</definedName>
    <definedName name="_610000117_RENT_OA_EQUIPTMENT">#REF!</definedName>
    <definedName name="_610009101__SOSOR_Rent_Eqp._OT" localSheetId="10">#REF!</definedName>
    <definedName name="_610009101__SOSOR_Rent_Eqp._OT">#REF!</definedName>
    <definedName name="_610009102__FPS__Rent_Eqp._OTH" localSheetId="10">#REF!</definedName>
    <definedName name="_610009102__FPS__Rent_Eqp._OTH">#REF!</definedName>
    <definedName name="_611009103_Material_Damages_SP" localSheetId="10">#REF!</definedName>
    <definedName name="_611009103_Material_Damages_SP">#REF!</definedName>
    <definedName name="_611100101_Ins_Liability_First" localSheetId="10">#REF!</definedName>
    <definedName name="_611100101_Ins_Liability_First">#REF!</definedName>
    <definedName name="_611100103_Ins_D_O_and_EPL" localSheetId="10">#REF!</definedName>
    <definedName name="_611100103_Ins_D_O_and_EPL">#REF!</definedName>
    <definedName name="_611200101_Insurance_Vehicles" localSheetId="10">#REF!</definedName>
    <definedName name="_611200101_Insurance_Vehicles">#REF!</definedName>
    <definedName name="_611400101_Ins_Transportation" localSheetId="10">#REF!</definedName>
    <definedName name="_611400101_Ins_Transportation">#REF!</definedName>
    <definedName name="_611400201_Ins_Export_charge" localSheetId="10">#REF!</definedName>
    <definedName name="_611400201_Ins_Export_charge">#REF!</definedName>
    <definedName name="_611500101_Ins_Office_Property" localSheetId="10">#REF!</definedName>
    <definedName name="_611500101_Ins_Office_Property">#REF!</definedName>
    <definedName name="_611900101_Insurance_Others" localSheetId="10">#REF!</definedName>
    <definedName name="_611900101_Insurance_Others">#REF!</definedName>
    <definedName name="_612009104_Maid___Cleaning_ES" localSheetId="10">#REF!</definedName>
    <definedName name="_612009104_Maid___Cleaning_ES">#REF!</definedName>
    <definedName name="_612100000_Adjust_MNT._Interna" localSheetId="10">#REF!</definedName>
    <definedName name="_612100000_Adjust_MNT._Interna">#REF!</definedName>
    <definedName name="_612109101_MNT_Contrac_Oth_uni" localSheetId="10">#REF!</definedName>
    <definedName name="_612109101_MNT_Contrac_Oth_uni">#REF!</definedName>
    <definedName name="_612109102_Pack_Contract_SOSOR" localSheetId="10">#REF!</definedName>
    <definedName name="_612109102_Pack_Contract_SOSOR">#REF!</definedName>
    <definedName name="_612109199_OthersContract_SOSO" localSheetId="10">#REF!</definedName>
    <definedName name="_612109199_OthersContract_SOSO">#REF!</definedName>
    <definedName name="_612209101_MNT_Contrac_Fix_Pri" localSheetId="10">#REF!</definedName>
    <definedName name="_612209101_MNT_Contrac_Fix_Pri">#REF!</definedName>
    <definedName name="_612209102_Security__Fix_Pri" localSheetId="10">#REF!</definedName>
    <definedName name="_612209102_Security__Fix_Pri">#REF!</definedName>
    <definedName name="_612209103_HW___SW_MAINTENANCE" localSheetId="10">#REF!</definedName>
    <definedName name="_612209103_HW___SW_MAINTENANCE">#REF!</definedName>
    <definedName name="_612209104_Eve_ser._internalOT" localSheetId="10">#REF!</definedName>
    <definedName name="_612209104_Eve_ser._internalOT">#REF!</definedName>
    <definedName name="_612209105_Everest_external_ma" localSheetId="10">#REF!</definedName>
    <definedName name="_612209105_Everest_external_ma">#REF!</definedName>
    <definedName name="_612209106_Everest_internal_ma" localSheetId="10">#REF!</definedName>
    <definedName name="_612209106_Everest_internal_ma">#REF!</definedName>
    <definedName name="_612209107_Everest_external_wa" localSheetId="10">#REF!</definedName>
    <definedName name="_612209107_Everest_external_wa">#REF!</definedName>
    <definedName name="_612209108_Offset_A_C_EVR._exp" localSheetId="10">#REF!</definedName>
    <definedName name="_612209108_Offset_A_C_EVR._exp">#REF!</definedName>
    <definedName name="_612209199_Others__Fix_Pri" localSheetId="10">#REF!</definedName>
    <definedName name="_612209199_Others__Fix_Pri">#REF!</definedName>
    <definedName name="_613010101_R_D___TECHNICAL_FEE" localSheetId="10">#REF!</definedName>
    <definedName name="_613010101_R_D___TECHNICAL_FEE">#REF!</definedName>
    <definedName name="_613200101_Commission_Agent_Th" localSheetId="10">#REF!</definedName>
    <definedName name="_613200101_Commission_Agent_Th">#REF!</definedName>
    <definedName name="_613200201_Commission_Agent_In" localSheetId="10">#REF!</definedName>
    <definedName name="_613200201_Commission_Agent_In">#REF!</definedName>
    <definedName name="_613210101_Insurance_comm._CIC" localSheetId="10">#REF!</definedName>
    <definedName name="_613210101_Insurance_comm._CIC">#REF!</definedName>
    <definedName name="_613220101_Management_comm_CIC" localSheetId="10">#REF!</definedName>
    <definedName name="_613220101_Management_comm_CIC">#REF!</definedName>
    <definedName name="_614000101_Car_rental" localSheetId="10">#REF!</definedName>
    <definedName name="_614000101_Car_rental">#REF!</definedName>
    <definedName name="_614000102_Car_Rental_Non_Tax" localSheetId="10">#REF!</definedName>
    <definedName name="_614000102_Car_Rental_Non_Tax">#REF!</definedName>
    <definedName name="_614000103_Driver_service_Othe" localSheetId="10">#REF!</definedName>
    <definedName name="_614000103_Driver_service_Othe">#REF!</definedName>
    <definedName name="_614010101_Gasoline_Exp.to_Sta" localSheetId="10">#REF!</definedName>
    <definedName name="_614010101_Gasoline_Exp.to_Sta">#REF!</definedName>
    <definedName name="_614010102_Gasoline_Exp_PIT_ca" localSheetId="10">#REF!</definedName>
    <definedName name="_614010102_Gasoline_Exp_PIT_ca">#REF!</definedName>
    <definedName name="_614010301_Misc.for_Vehicles" localSheetId="10">#REF!</definedName>
    <definedName name="_614010301_Misc.for_Vehicles">#REF!</definedName>
    <definedName name="_614010401_Car_repair" localSheetId="10">#REF!</definedName>
    <definedName name="_614010401_Car_repair">#REF!</definedName>
    <definedName name="_614100101_Travelling_Inland_E" localSheetId="10">#REF!</definedName>
    <definedName name="_614100101_Travelling_Inland_E">#REF!</definedName>
    <definedName name="_614100102_Travelling_int__PIT" localSheetId="10">#REF!</definedName>
    <definedName name="_614100102_Travelling_int__PIT">#REF!</definedName>
    <definedName name="_614100201_Travelling_Exp.OVS" localSheetId="10">#REF!</definedName>
    <definedName name="_614100201_Travelling_Exp.OVS">#REF!</definedName>
    <definedName name="_614300102_Transpor_FG_Local_V" localSheetId="10">#REF!</definedName>
    <definedName name="_614300102_Transpor_FG_Local_V">#REF!</definedName>
    <definedName name="_614300112_Transpor_FG_Local_V" localSheetId="10">#REF!</definedName>
    <definedName name="_614300112_Transpor_FG_Local_V">#REF!</definedName>
    <definedName name="_614300201_Export_charge_Freig" localSheetId="10">#REF!</definedName>
    <definedName name="_614300201_Export_charge_Freig">#REF!</definedName>
    <definedName name="_614300202_Export_charge_Surve" localSheetId="10">#REF!</definedName>
    <definedName name="_614300202_Export_charge_Surve">#REF!</definedName>
    <definedName name="_614300203_Export_charge_Shipp" localSheetId="10">#REF!</definedName>
    <definedName name="_614300203_Export_charge_Shipp">#REF!</definedName>
    <definedName name="_614300204_Export_charge_Taxco" localSheetId="10">#REF!</definedName>
    <definedName name="_614300204_Export_charge_Taxco">#REF!</definedName>
    <definedName name="_614300209_Export_charge_Other" localSheetId="10">#REF!</definedName>
    <definedName name="_614300209_Export_charge_Other">#REF!</definedName>
    <definedName name="_614500102_Rental_Tank_TTT" localSheetId="10">#REF!</definedName>
    <definedName name="_614500102_Rental_Tank_TTT">#REF!</definedName>
    <definedName name="_614500201_VC_Transport_betwee" localSheetId="10">#REF!</definedName>
    <definedName name="_614500201_VC_Transport_betwee">#REF!</definedName>
    <definedName name="_614500203_Through_Put_Fees_Ge" localSheetId="10">#REF!</definedName>
    <definedName name="_614500203_Through_Put_Fees_Ge">#REF!</definedName>
    <definedName name="_614500204_Trough_Put_Fees_Ove" localSheetId="10">#REF!</definedName>
    <definedName name="_614500204_Trough_Put_Fees_Ove">#REF!</definedName>
    <definedName name="_615000101_Reception_Entertain" localSheetId="10">#REF!</definedName>
    <definedName name="_615000101_Reception_Entertain">#REF!</definedName>
    <definedName name="_616000101_Telephone_exp.Local" localSheetId="10">#REF!</definedName>
    <definedName name="_616000101_Telephone_exp.Local">#REF!</definedName>
    <definedName name="_616000102_Telephone_exp.Overs" localSheetId="10">#REF!</definedName>
    <definedName name="_616000102_Telephone_exp.Overs">#REF!</definedName>
    <definedName name="_616000201_Telephone_Mobile_Lo" localSheetId="10">#REF!</definedName>
    <definedName name="_616000201_Telephone_Mobile_Lo">#REF!</definedName>
    <definedName name="_616000202_Telephone_Mobile_OV" localSheetId="10">#REF!</definedName>
    <definedName name="_616000202_Telephone_Mobile_OV">#REF!</definedName>
    <definedName name="_616000301_Telephone_TruckMobi" localSheetId="10">#REF!</definedName>
    <definedName name="_616000301_Telephone_TruckMobi">#REF!</definedName>
    <definedName name="_616000401_Pager_service" localSheetId="10">#REF!</definedName>
    <definedName name="_616000401_Pager_service">#REF!</definedName>
    <definedName name="_616000501_Telecommunication" localSheetId="10">#REF!</definedName>
    <definedName name="_616000501_Telecommunication">#REF!</definedName>
    <definedName name="_616300101_Postage_Courier_ser" localSheetId="10">#REF!</definedName>
    <definedName name="_616300101_Postage_Courier_ser">#REF!</definedName>
    <definedName name="_616300201_Document.__Printing" localSheetId="10">#REF!</definedName>
    <definedName name="_616300201_Document.__Printing">#REF!</definedName>
    <definedName name="_616400401_Studies___Analysis" localSheetId="10">#REF!</definedName>
    <definedName name="_616400401_Studies___Analysis">#REF!</definedName>
    <definedName name="_616400409_Other_external_serv" localSheetId="10">#REF!</definedName>
    <definedName name="_616400409_Other_external_serv">#REF!</definedName>
    <definedName name="_616400601_Electric.office_BKK" localSheetId="10">#REF!</definedName>
    <definedName name="_616400601_Electric.office_BKK">#REF!</definedName>
    <definedName name="_616400603_Potable_Water_BKK" localSheetId="10">#REF!</definedName>
    <definedName name="_616400603_Potable_Water_BKK">#REF!</definedName>
    <definedName name="_616400902_Exhibitions_Demonst" localSheetId="10">#REF!</definedName>
    <definedName name="_616400902_Exhibitions_Demonst">#REF!</definedName>
    <definedName name="_616400903_Sales_Promotion" localSheetId="10">#REF!</definedName>
    <definedName name="_616400903_Sales_Promotion">#REF!</definedName>
    <definedName name="_616400905_VAT_non_claim" localSheetId="10">#REF!</definedName>
    <definedName name="_616400905_VAT_non_claim">#REF!</definedName>
    <definedName name="_616400909_Claims_give_or_pay" localSheetId="10">#REF!</definedName>
    <definedName name="_616400909_Claims_give_or_pay">#REF!</definedName>
    <definedName name="_616400911_Commercial_Claims" localSheetId="10">#REF!</definedName>
    <definedName name="_616400911_Commercial_Claims">#REF!</definedName>
    <definedName name="_62__123Graph_Cｸﾞﾗﾌ_5" hidden="1">[7]Sheet1!#REF!</definedName>
    <definedName name="_620000101_Salary_Wages_Non_Su" localSheetId="10">#REF!</definedName>
    <definedName name="_620000101_Salary_Wages_Non_Su">#REF!</definedName>
    <definedName name="_620000102_Salary___Wages__Sup" localSheetId="10">#REF!</definedName>
    <definedName name="_620000102_Salary___Wages__Sup">#REF!</definedName>
    <definedName name="_620000201_Bonus__Non_Sup." localSheetId="10">#REF!</definedName>
    <definedName name="_620000201_Bonus__Non_Sup.">#REF!</definedName>
    <definedName name="_620000202_Bonus__Sup." localSheetId="10">#REF!</definedName>
    <definedName name="_620000202_Bonus__Sup.">#REF!</definedName>
    <definedName name="_621000101_Social_security_fun" localSheetId="10">#REF!</definedName>
    <definedName name="_621000101_Social_security_fun">#REF!</definedName>
    <definedName name="_621000103_Workman_compensatio" localSheetId="10">#REF!</definedName>
    <definedName name="_621000103_Workman_compensatio">#REF!</definedName>
    <definedName name="_622000101_Insurance_P_A_Healt" localSheetId="10">#REF!</definedName>
    <definedName name="_622000101_Insurance_P_A_Healt">#REF!</definedName>
    <definedName name="_623000101_Medical_exp._OPD" localSheetId="10">#REF!</definedName>
    <definedName name="_623000101_Medical_exp._OPD">#REF!</definedName>
    <definedName name="_623000103_Med_Nur_Phy.exam_ex" localSheetId="10">#REF!</definedName>
    <definedName name="_623000103_Med_Nur_Phy.exam_ex">#REF!</definedName>
    <definedName name="_623000201_Expat_Welfare_House" localSheetId="10">#REF!</definedName>
    <definedName name="_623000201_Expat_Welfare_House">#REF!</definedName>
    <definedName name="_623000202_Expat_Welfare_Educa" localSheetId="10">#REF!</definedName>
    <definedName name="_623000202_Expat_Welfare_Educa">#REF!</definedName>
    <definedName name="_623000209_Expat_Welfare_Other" localSheetId="10">#REF!</definedName>
    <definedName name="_623000209_Expat_Welfare_Other">#REF!</definedName>
    <definedName name="_623000301_Employees_train_Loc" localSheetId="10">#REF!</definedName>
    <definedName name="_623000301_Employees_train_Loc">#REF!</definedName>
    <definedName name="_623000302_Uniforms" localSheetId="10">#REF!</definedName>
    <definedName name="_623000302_Uniforms">#REF!</definedName>
    <definedName name="_623000304_Welfare___Sport" localSheetId="10">#REF!</definedName>
    <definedName name="_623000304_Welfare___Sport">#REF!</definedName>
    <definedName name="_623000305_Benefit___Death" localSheetId="10">#REF!</definedName>
    <definedName name="_623000305_Benefit___Death">#REF!</definedName>
    <definedName name="_623000306_Safety_Envir._Inno." localSheetId="10">#REF!</definedName>
    <definedName name="_623000306_Safety_Envir._Inno.">#REF!</definedName>
    <definedName name="_623000309_Employees_train_ove" localSheetId="10">#REF!</definedName>
    <definedName name="_623000309_Employees_train_ove">#REF!</definedName>
    <definedName name="_623000311_Recognition_Award_P" localSheetId="10">#REF!</definedName>
    <definedName name="_623000311_Recognition_Award_P">#REF!</definedName>
    <definedName name="_623000508_Director_allowances" localSheetId="10">#REF!</definedName>
    <definedName name="_623000508_Director_allowances">#REF!</definedName>
    <definedName name="_623000601_Other_Benefit" localSheetId="10">#REF!</definedName>
    <definedName name="_623000601_Other_Benefit">#REF!</definedName>
    <definedName name="_623009001_New_year_party_staf" localSheetId="10">#REF!</definedName>
    <definedName name="_623009001_New_year_party_staf">#REF!</definedName>
    <definedName name="_624000101_Pension_fund_Expens" localSheetId="10">#REF!</definedName>
    <definedName name="_624000101_Pension_fund_Expens">#REF!</definedName>
    <definedName name="_624000102_Pension_fund_return" localSheetId="10">#REF!</definedName>
    <definedName name="_624000102_Pension_fund_return">#REF!</definedName>
    <definedName name="_624000103_Pension_fund_Actual" localSheetId="10">#REF!</definedName>
    <definedName name="_624000103_Pension_fund_Actual">#REF!</definedName>
    <definedName name="_624000201_Provident_fund_Exp." localSheetId="10">#REF!</definedName>
    <definedName name="_624000201_Provident_fund_Exp.">#REF!</definedName>
    <definedName name="_624000202_Provident_fund_Retu" localSheetId="10">#REF!</definedName>
    <definedName name="_624000202_Provident_fund_Retu">#REF!</definedName>
    <definedName name="_624000401_Providentfund_Othex" localSheetId="10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 localSheetId="10">#REF!</definedName>
    <definedName name="_630200102_DP_Land_Improvement">#REF!</definedName>
    <definedName name="_630200201_DP_Building" localSheetId="10">#REF!</definedName>
    <definedName name="_630200201_DP_Building">#REF!</definedName>
    <definedName name="_630200202_DP_Building_improve" localSheetId="10">#REF!</definedName>
    <definedName name="_630200202_DP_Building_improve">#REF!</definedName>
    <definedName name="_630200301_DP_Machinery___Tool" localSheetId="10">#REF!</definedName>
    <definedName name="_630200301_DP_Machinery___Tool">#REF!</definedName>
    <definedName name="_630200401_DP_Plant_equipments" localSheetId="10">#REF!</definedName>
    <definedName name="_630200401_DP_Plant_equipments">#REF!</definedName>
    <definedName name="_630200501_DP_Office_equipment" localSheetId="10">#REF!</definedName>
    <definedName name="_630200501_DP_Office_equipment">#REF!</definedName>
    <definedName name="_630200601_DP_Computer_softwar" localSheetId="10">#REF!</definedName>
    <definedName name="_630200601_DP_Computer_softwar">#REF!</definedName>
    <definedName name="_630200602_DP_Computer_hardwar" localSheetId="10">#REF!</definedName>
    <definedName name="_630200602_DP_Computer_hardwar">#REF!</definedName>
    <definedName name="_630200603_DP_Telecom.equipmen" localSheetId="10">#REF!</definedName>
    <definedName name="_630200603_DP_Telecom.equipmen">#REF!</definedName>
    <definedName name="_630200701_DP_Furniture___Fixt" localSheetId="10">#REF!</definedName>
    <definedName name="_630200701_DP_Furniture___Fixt">#REF!</definedName>
    <definedName name="_630900101_Write_down_F_A" localSheetId="10">#REF!</definedName>
    <definedName name="_630900101_Write_down_F_A">#REF!</definedName>
    <definedName name="_630900102_Write_Off_F_A" localSheetId="10">#REF!</definedName>
    <definedName name="_630900102_Write_Off_F_A">#REF!</definedName>
    <definedName name="_631000212_Write_down_spare_pa" localSheetId="10">#REF!</definedName>
    <definedName name="_631000212_Write_down_spare_pa">#REF!</definedName>
    <definedName name="_633000101_Doubtful_debts_Exp." localSheetId="10">#REF!</definedName>
    <definedName name="_633000101_Doubtful_debts_Exp.">#REF!</definedName>
    <definedName name="_64__123Graph_Cｸﾞﾗﾌ_7" hidden="1">[7]Sheet1!#REF!</definedName>
    <definedName name="_643000101_Legal_fees" localSheetId="10">#REF!</definedName>
    <definedName name="_643000101_Legal_fees">#REF!</definedName>
    <definedName name="_643100104_Non_taxable_expense" localSheetId="10">#REF!</definedName>
    <definedName name="_643100104_Non_taxable_expense">#REF!</definedName>
    <definedName name="_644100101_Contribution_Donati" localSheetId="10">#REF!</definedName>
    <definedName name="_644100101_Contribution_Donati">#REF!</definedName>
    <definedName name="_645000101_Recruitment_service" localSheetId="10">#REF!</definedName>
    <definedName name="_645000101_Recruitment_service">#REF!</definedName>
    <definedName name="_645000109_Other_Professional" localSheetId="10">#REF!</definedName>
    <definedName name="_645000109_Other_Professional">#REF!</definedName>
    <definedName name="_645009101_External_consul_SAP" localSheetId="10">#REF!</definedName>
    <definedName name="_645009101_External_consul_SAP">#REF!</definedName>
    <definedName name="_645009102_Research_and_Develo" localSheetId="10">#REF!</definedName>
    <definedName name="_645009102_Research_and_Develo">#REF!</definedName>
    <definedName name="_647000101_Official_fees" localSheetId="10">#REF!</definedName>
    <definedName name="_647000101_Official_fees">#REF!</definedName>
    <definedName name="_647000102_SET_fee" localSheetId="10">#REF!</definedName>
    <definedName name="_647000102_SET_fee">#REF!</definedName>
    <definedName name="_647000103_TSD_fee" localSheetId="10">#REF!</definedName>
    <definedName name="_647000103_TSD_fee">#REF!</definedName>
    <definedName name="_647000104_SEC_fee___TBDC_fee" localSheetId="10">#REF!</definedName>
    <definedName name="_647000104_SEC_fee___TBDC_fee">#REF!</definedName>
    <definedName name="_647000105_Advertising" localSheetId="10">#REF!</definedName>
    <definedName name="_647000105_Advertising">#REF!</definedName>
    <definedName name="_647000106_Public_relation_cos" localSheetId="10">#REF!</definedName>
    <definedName name="_647000106_Public_relation_cos">#REF!</definedName>
    <definedName name="_647000107_Memberships_subscri" localSheetId="10">#REF!</definedName>
    <definedName name="_647000107_Memberships_subscri">#REF!</definedName>
    <definedName name="_647000109_Misc.exp_Oth_charge" localSheetId="10">#REF!</definedName>
    <definedName name="_647000109_Misc.exp_Oth_charge">#REF!</definedName>
    <definedName name="_647000301_Prelim_study_projec" localSheetId="10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 localSheetId="10">#REF!</definedName>
    <definedName name="_650000302_INT.exp.LTL__Domest">#REF!</definedName>
    <definedName name="_650000501_INT_exp.ShortTermLo" localSheetId="10">#REF!</definedName>
    <definedName name="_650000501_INT_exp.ShortTermLo">#REF!</definedName>
    <definedName name="_650002101_INT_exp.Bank_Overdr" localSheetId="10">#REF!</definedName>
    <definedName name="_650002101_INT_exp.Bank_Overdr">#REF!</definedName>
    <definedName name="_650002104_INT_exp._CICC" localSheetId="10">#REF!</definedName>
    <definedName name="_650002104_INT_exp._CICC">#REF!</definedName>
    <definedName name="_650002201_INT_exp.delay_Paid" localSheetId="10">#REF!</definedName>
    <definedName name="_650002201_INT_exp.delay_Paid">#REF!</definedName>
    <definedName name="_650120104_Advis_Manag.fee_loa" localSheetId="10">#REF!</definedName>
    <definedName name="_650120104_Advis_Manag.fee_loa">#REF!</definedName>
    <definedName name="_654000101_Realized_G_L_A_P_FC" localSheetId="10">#REF!</definedName>
    <definedName name="_654000101_Realized_G_L_A_P_FC">#REF!</definedName>
    <definedName name="_654000102_Real._G_L_FWC_Buyin" localSheetId="10">#REF!</definedName>
    <definedName name="_654000102_Real._G_L_FWC_Buyin">#REF!</definedName>
    <definedName name="_654000105_Real.G_L_FWC_Sellin" localSheetId="10">#REF!</definedName>
    <definedName name="_654000105_Real.G_L_FWC_Sellin">#REF!</definedName>
    <definedName name="_654000106_Realized_G_L_A_R_FC" localSheetId="10">#REF!</definedName>
    <definedName name="_654000106_Realized_G_L_A_R_FC">#REF!</definedName>
    <definedName name="_655000101_Unrealized_G_L_AP" localSheetId="10">#REF!</definedName>
    <definedName name="_655000101_Unrealized_G_L_AP">#REF!</definedName>
    <definedName name="_655000102_Unrealized_G_L_AR" localSheetId="10">#REF!</definedName>
    <definedName name="_655000102_Unrealized_G_L_AR">#REF!</definedName>
    <definedName name="_655000104_Unrealized_G_L_FCD" localSheetId="10">#REF!</definedName>
    <definedName name="_655000104_Unrealized_G_L_FCD">#REF!</definedName>
    <definedName name="_655000105_Unreal.G_L_FV_Buyin" localSheetId="10">#REF!</definedName>
    <definedName name="_655000105_Unreal.G_L_FV_Buyin">#REF!</definedName>
    <definedName name="_659000104_Guarantee_cost_OTHE" localSheetId="10">#REF!</definedName>
    <definedName name="_659000104_Guarantee_cost_OTHE">#REF!</definedName>
    <definedName name="_659090101_Bank_service_charge" localSheetId="10">#REF!</definedName>
    <definedName name="_659090101_Bank_service_charge">#REF!</definedName>
    <definedName name="_66__123Graph_Cｸﾞﾗﾌ_9" hidden="1">[7]Sheet1!#REF!</definedName>
    <definedName name="_661000101_Amor.Inves._in_PSC" localSheetId="10">#REF!</definedName>
    <definedName name="_661000101_Amor.Inves._in_PSC">#REF!</definedName>
    <definedName name="_663100000_Profit_Loss_on_FA" localSheetId="10">#REF!</definedName>
    <definedName name="_663100000_Profit_Loss_on_FA">#REF!</definedName>
    <definedName name="_663109999_Profit_Loss_on_FA_C" localSheetId="10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localSheetId="10" hidden="1">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 localSheetId="10">#REF!</definedName>
    <definedName name="_7_SPARE_PARTS_PURCHASE">#REF!</definedName>
    <definedName name="_70__123Graph_Dｸﾞﾗﾌ_16" localSheetId="10" hidden="1">#REF!</definedName>
    <definedName name="_70__123Graph_Dｸﾞﾗﾌ_16" hidden="1">#REF!</definedName>
    <definedName name="_71__123Graph_Bｸﾞﾗﾌ_17" localSheetId="10" hidden="1">#REF!</definedName>
    <definedName name="_71__123Graph_Bｸﾞﾗﾌ_17" hidden="1">#REF!</definedName>
    <definedName name="_71__123Graph_Dｸﾞﾗﾌ_17" localSheetId="10" hidden="1">#REF!</definedName>
    <definedName name="_71__123Graph_Dｸﾞﾗﾌ_17" hidden="1">#REF!</definedName>
    <definedName name="_72__123Graph_Dｸﾞﾗﾌ_18" localSheetId="10" hidden="1">#REF!</definedName>
    <definedName name="_72__123Graph_Dｸﾞﾗﾌ_18" hidden="1">#REF!</definedName>
    <definedName name="_721009101_PRD_F_A_Tangible" localSheetId="10">#REF!</definedName>
    <definedName name="_721009101_PRD_F_A_Tangible">#REF!</definedName>
    <definedName name="_73__123Graph_Bｸﾞﾗﾌ_18" localSheetId="10" hidden="1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 localSheetId="10">#REF!</definedName>
    <definedName name="_8.05PVC_DOM">#REF!</definedName>
    <definedName name="_8__123Graph_AC04C_FF_T" hidden="1">[5]MOTO!#REF!</definedName>
    <definedName name="_8__123Graph_AF_S" localSheetId="10" hidden="1">#REF!</definedName>
    <definedName name="_8__123Graph_AF_S" hidden="1">#REF!</definedName>
    <definedName name="_8__123Graph_BCHART_1" hidden="1">[6]WIP!#REF!</definedName>
    <definedName name="_8__123Graph_XF_S" localSheetId="10" hidden="1">#REF!</definedName>
    <definedName name="_8__123Graph_XF_S" hidden="1">#REF!</definedName>
    <definedName name="_8_9_MNT_SERVICE" localSheetId="10">#REF!</definedName>
    <definedName name="_8_9_MNT_SERVICE">#REF!</definedName>
    <definedName name="_8_NON_REGISTER_MNT_PERS.COST" localSheetId="10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localSheetId="10" hidden="1">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localSheetId="10" hidden="1">#REF!</definedName>
    <definedName name="_83__123Graph_Eｸﾞﾗﾌ_17" hidden="1">#REF!</definedName>
    <definedName name="_84__123Graph_Bｸﾞﾗﾌ_7" hidden="1">[7]Sheet1!#REF!</definedName>
    <definedName name="_84__123Graph_Eｸﾞﾗﾌ_18" localSheetId="10" hidden="1">#REF!</definedName>
    <definedName name="_84__123Graph_Eｸﾞﾗﾌ_18" hidden="1">#REF!</definedName>
    <definedName name="_85__123Graph_Eｸﾞﾗﾌ_2" localSheetId="10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localSheetId="10" hidden="1">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 localSheetId="10">#REF!</definedName>
    <definedName name="_9_MNT_EXTERNAL_SERVICE">#REF!</definedName>
    <definedName name="_90__123Graph_Cｸﾞﾗﾌ_1" hidden="1">[7]Sheet1!#REF!</definedName>
    <definedName name="_90__123Graph_Fｸﾞﾗﾌ_2" localSheetId="10" hidden="1">#REF!</definedName>
    <definedName name="_90__123Graph_Fｸﾞﾗﾌ_2" hidden="1">#REF!</definedName>
    <definedName name="_91__123Graph_LBL_AC04C_FF_L" hidden="1">[5]MOTO!#REF!</definedName>
    <definedName name="_910534000_MNT_Personnel_costs" localSheetId="10">#REF!</definedName>
    <definedName name="_910534000_MNT_Personnel_costs">#REF!</definedName>
    <definedName name="_910534001_MNT_Personnel_costs" localSheetId="10">#REF!</definedName>
    <definedName name="_910534001_MNT_Personnel_costs">#REF!</definedName>
    <definedName name="_910534002_MNT_Personnel_costs" localSheetId="10">#REF!</definedName>
    <definedName name="_910534002_MNT_Personnel_costs">#REF!</definedName>
    <definedName name="_910534021_Everest_Internal_Wa" localSheetId="10">#REF!</definedName>
    <definedName name="_910534021_Everest_Internal_Wa">#REF!</definedName>
    <definedName name="_910534100_MNT_NON.Reg_Pric_H" localSheetId="10">#REF!</definedName>
    <definedName name="_910534100_MNT_NON.Reg_Pric_H">#REF!</definedName>
    <definedName name="_910534101_MNT_NON.Reg_Pric_H" localSheetId="10">#REF!</definedName>
    <definedName name="_910534101_MNT_NON.Reg_Pric_H">#REF!</definedName>
    <definedName name="_910534200_MNT_Ext.SERV_SOSOR" localSheetId="10">#REF!</definedName>
    <definedName name="_910534200_MNT_Ext.SERV_SOSOR">#REF!</definedName>
    <definedName name="_910534201_MNT_Ext.SERV_SOSOR" localSheetId="10">#REF!</definedName>
    <definedName name="_910534201_MNT_Ext.SERV_SOSOR">#REF!</definedName>
    <definedName name="_910534211_SOSOR_Other_Externa" localSheetId="10">#REF!</definedName>
    <definedName name="_910534211_SOSOR_Other_Externa">#REF!</definedName>
    <definedName name="_910534310_MNT_SP_Mat_from_WHS" localSheetId="10">#REF!</definedName>
    <definedName name="_910534310_MNT_SP_Mat_from_WHS">#REF!</definedName>
    <definedName name="_910534311_MNT_SP_Mat_from_WHS" localSheetId="10">#REF!</definedName>
    <definedName name="_910534311_MNT_SP_Mat_from_WHS">#REF!</definedName>
    <definedName name="_910534320_Stat._Tech.sup._WHS" localSheetId="10">#REF!</definedName>
    <definedName name="_910534320_Stat._Tech.sup._WHS">#REF!</definedName>
    <definedName name="_910534321_MAT_Cons_Supplie_WH" localSheetId="10">#REF!</definedName>
    <definedName name="_910534321_MAT_Cons_Supplie_WH">#REF!</definedName>
    <definedName name="_910534410_MNT_SP_Mat_Purchase" localSheetId="10">#REF!</definedName>
    <definedName name="_910534410_MNT_SP_Mat_Purchase">#REF!</definedName>
    <definedName name="_910534411_MNT_SP_Mat_Purchase" localSheetId="10">#REF!</definedName>
    <definedName name="_910534411_MNT_SP_Mat_Purchase">#REF!</definedName>
    <definedName name="_910534420_Stat._Tech.sup._Dir" localSheetId="10">#REF!</definedName>
    <definedName name="_910534420_Stat._Tech.sup._Dir">#REF!</definedName>
    <definedName name="_910534421_Mat_Cons_Supp.Direc" localSheetId="10">#REF!</definedName>
    <definedName name="_910534421_Mat_Cons_Supp.Direc">#REF!</definedName>
    <definedName name="_910534510_Fixed_P.MNT_Externa" localSheetId="10">#REF!</definedName>
    <definedName name="_910534510_Fixed_P.MNT_Externa">#REF!</definedName>
    <definedName name="_910534511_Fixed_P.MNT_Externa" localSheetId="10">#REF!</definedName>
    <definedName name="_910534511_Fixed_P.MNT_Externa">#REF!</definedName>
    <definedName name="_910534520_Fixed_P.Other_Ext." localSheetId="10">#REF!</definedName>
    <definedName name="_910534520_Fixed_P.Other_Ext.">#REF!</definedName>
    <definedName name="_910534521_Fixed_P.Other_Ext." localSheetId="10">#REF!</definedName>
    <definedName name="_910534521_Fixed_P.Other_Ext.">#REF!</definedName>
    <definedName name="_910534620_Others_Vehicle_exp." localSheetId="10">#REF!</definedName>
    <definedName name="_910534620_Others_Vehicle_exp.">#REF!</definedName>
    <definedName name="_912630001_Allo.from_envi_MU12" localSheetId="10">#REF!</definedName>
    <definedName name="_912630001_Allo.from_envi_MU12">#REF!</definedName>
    <definedName name="_913130001_Allo.from_PCM_MU131" localSheetId="10">#REF!</definedName>
    <definedName name="_913130001_Allo.from_PCM_MU131">#REF!</definedName>
    <definedName name="_913230001_Allo_from_WH_SPMU13" localSheetId="10">#REF!</definedName>
    <definedName name="_913230001_Allo_from_WH_SPMU13">#REF!</definedName>
    <definedName name="_914130001_Allo.from_MU1412" localSheetId="10">#REF!</definedName>
    <definedName name="_914130001_Allo.from_MU1412">#REF!</definedName>
    <definedName name="_914130011_Allo.from_MU1413" localSheetId="10">#REF!</definedName>
    <definedName name="_914130011_Allo.from_MU1413">#REF!</definedName>
    <definedName name="_916130001_Allo.from_EDP_MU161" localSheetId="10">#REF!</definedName>
    <definedName name="_916130001_Allo.from_EDP_MU161">#REF!</definedName>
    <definedName name="_916330001_Allo.from_ACT_MU163" localSheetId="10">#REF!</definedName>
    <definedName name="_916330001_Allo.from_ACT_MU163">#REF!</definedName>
    <definedName name="_916430001_Allo.from_PAD_MU164" localSheetId="10">#REF!</definedName>
    <definedName name="_916430001_Allo.from_PAD_MU164">#REF!</definedName>
    <definedName name="_916730001_Allo.from_TQM_MU167" localSheetId="10">#REF!</definedName>
    <definedName name="_916730001_Allo.from_TQM_MU167">#REF!</definedName>
    <definedName name="_917130001_Allo.from_SFT_MU171" localSheetId="10">#REF!</definedName>
    <definedName name="_917130001_Allo.from_SFT_MU171">#REF!</definedName>
    <definedName name="_917430001_Allo.from_MU174" localSheetId="10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 localSheetId="10">#REF!</definedName>
    <definedName name="_932530031_CDIR_Utility_MV___L">#REF!</definedName>
    <definedName name="_94__123Graph_Cｸﾞﾗﾌ_15" localSheetId="10" hidden="1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localSheetId="10" hidden="1">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localSheetId="10" hidden="1">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localSheetId="10" hidden="1">{"cashflow",#N/A,FALSE,"CASHFLOW "}</definedName>
    <definedName name="_a1" hidden="1">{"cashflow",#N/A,FALSE,"CASHFLOW "}</definedName>
    <definedName name="_a10" localSheetId="10" hidden="1">{"sales",#N/A,FALSE,"SALES"}</definedName>
    <definedName name="_a10" hidden="1">{"sales",#N/A,FALSE,"SALES"}</definedName>
    <definedName name="_A100" localSheetId="10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1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10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10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10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10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10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10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10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10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10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10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10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10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10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10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10" hidden="1">{"hilight1",#N/A,FALSE,"HILIGHT1"}</definedName>
    <definedName name="_a2" hidden="1">{"hilight1",#N/A,FALSE,"HILIGHT1"}</definedName>
    <definedName name="_a3" localSheetId="10" hidden="1">{"hilight2",#N/A,FALSE,"HILIGHT2"}</definedName>
    <definedName name="_a3" hidden="1">{"hilight2",#N/A,FALSE,"HILIGHT2"}</definedName>
    <definedName name="_a4" localSheetId="10" hidden="1">{"hilight3",#N/A,FALSE,"HILIGHT3"}</definedName>
    <definedName name="_a4" hidden="1">{"hilight3",#N/A,FALSE,"HILIGHT3"}</definedName>
    <definedName name="_a5" localSheetId="10" hidden="1">{"income",#N/A,FALSE,"INCOME"}</definedName>
    <definedName name="_a5" hidden="1">{"income",#N/A,FALSE,"INCOME"}</definedName>
    <definedName name="_a6" localSheetId="10" hidden="1">{"index",#N/A,FALSE,"INDEX"}</definedName>
    <definedName name="_a6" hidden="1">{"index",#N/A,FALSE,"INDEX"}</definedName>
    <definedName name="_a7" localSheetId="10" hidden="1">{"PRINT_EST",#N/A,FALSE,"ESTMON"}</definedName>
    <definedName name="_a7" hidden="1">{"PRINT_EST",#N/A,FALSE,"ESTMON"}</definedName>
    <definedName name="_a8" localSheetId="10" hidden="1">{"revsale",#N/A,FALSE,"REV-ยุพดี"}</definedName>
    <definedName name="_a8" hidden="1">{"revsale",#N/A,FALSE,"REV-ยุพดี"}</definedName>
    <definedName name="_a9" localSheetId="10" hidden="1">{"revable",#N/A,FALSE,"REVABLE"}</definedName>
    <definedName name="_a9" hidden="1">{"revable",#N/A,FALSE,"REVABLE"}</definedName>
    <definedName name="_AA1" localSheetId="10" hidden="1">{"'Model'!$A$1:$N$53"}</definedName>
    <definedName name="_AA1" hidden="1">{"'Model'!$A$1:$N$53"}</definedName>
    <definedName name="_ASA1" localSheetId="10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10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10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10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10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10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10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10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10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10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10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10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10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10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10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10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10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10" hidden="1">{"'Model'!$A$1:$N$53"}</definedName>
    <definedName name="_cut10" hidden="1">{"'Model'!$A$1:$N$53"}</definedName>
    <definedName name="_d1" localSheetId="10" hidden="1">{"'Model'!$A$1:$N$53"}</definedName>
    <definedName name="_d1" hidden="1">{"'Model'!$A$1:$N$53"}</definedName>
    <definedName name="_DAT1" localSheetId="10">#REF!</definedName>
    <definedName name="_DAT1">#REF!</definedName>
    <definedName name="_DAT10" localSheetId="10">#REF!</definedName>
    <definedName name="_DAT10">#REF!</definedName>
    <definedName name="_DAT11" localSheetId="10">#REF!</definedName>
    <definedName name="_DAT11">#REF!</definedName>
    <definedName name="_DAT12" localSheetId="10">#REF!</definedName>
    <definedName name="_DAT12">#REF!</definedName>
    <definedName name="_DAT2" localSheetId="10">#REF!</definedName>
    <definedName name="_DAT2">#REF!</definedName>
    <definedName name="_DAT3" localSheetId="10">#REF!</definedName>
    <definedName name="_DAT3">#REF!</definedName>
    <definedName name="_DAT4" localSheetId="10">#REF!</definedName>
    <definedName name="_DAT4">#REF!</definedName>
    <definedName name="_DAT5" localSheetId="10">#REF!</definedName>
    <definedName name="_DAT5">#REF!</definedName>
    <definedName name="_DAT6" localSheetId="10">#REF!</definedName>
    <definedName name="_DAT6">#REF!</definedName>
    <definedName name="_DAT7" localSheetId="10">#REF!</definedName>
    <definedName name="_DAT7">#REF!</definedName>
    <definedName name="_DAT8" localSheetId="10">#REF!</definedName>
    <definedName name="_DAT8">#REF!</definedName>
    <definedName name="_DAT9" localSheetId="10">#REF!</definedName>
    <definedName name="_DAT9">#REF!</definedName>
    <definedName name="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0" hidden="1">{#N/A,#N/A,FALSE,"BUDGET"}</definedName>
    <definedName name="_DET4" hidden="1">{#N/A,#N/A,FALSE,"BUDGET"}</definedName>
    <definedName name="_Dist_Bin" localSheetId="10" hidden="1">#REF!</definedName>
    <definedName name="_Dist_Bin" hidden="1">#REF!</definedName>
    <definedName name="_Dist_Values" localSheetId="10" hidden="1">#REF!</definedName>
    <definedName name="_Dist_Values" hidden="1">#REF!</definedName>
    <definedName name="_er43" localSheetId="10" hidden="1">{"'Eng (page2)'!$A$1:$D$52"}</definedName>
    <definedName name="_er43" hidden="1">{"'Eng (page2)'!$A$1:$D$52"}</definedName>
    <definedName name="_Example" hidden="1">[10]Variables!$B$1</definedName>
    <definedName name="_F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localSheetId="10" hidden="1">#REF!</definedName>
    <definedName name="_Fill" hidden="1">#REF!</definedName>
    <definedName name="_xlnm._FilterDatabase" hidden="1">'[11]Prft&amp;Loss:FIN TB_SI'!$B$1:$M$1762</definedName>
    <definedName name="_G1" localSheetId="10" hidden="1">{"'Eng (page2)'!$A$1:$D$52"}</definedName>
    <definedName name="_G1" hidden="1">{"'Eng (page2)'!$A$1:$D$52"}</definedName>
    <definedName name="_HYS4" localSheetId="10" hidden="1">{"'Changes Log'!$A$1:$F$25"}</definedName>
    <definedName name="_HYS4" hidden="1">{"'Changes Log'!$A$1:$F$25"}</definedName>
    <definedName name="_K306" localSheetId="10" hidden="1">{"'Eng (page2)'!$A$1:$D$52"}</definedName>
    <definedName name="_K306" hidden="1">{"'Eng (page2)'!$A$1:$D$52"}</definedName>
    <definedName name="_kedar" localSheetId="10" hidden="1">#REF!</definedName>
    <definedName name="_kedar" hidden="1">#REF!</definedName>
    <definedName name="_Key1" localSheetId="10" hidden="1">#REF!</definedName>
    <definedName name="_Key1" hidden="1">#REF!</definedName>
    <definedName name="_Key2" localSheetId="10" hidden="1">#REF!</definedName>
    <definedName name="_Key2" hidden="1">#REF!</definedName>
    <definedName name="_KIM01" localSheetId="10" hidden="1">{"'Changes Log'!$A$1:$F$25"}</definedName>
    <definedName name="_KIM01" hidden="1">{"'Changes Log'!$A$1:$F$25"}</definedName>
    <definedName name="_L310" localSheetId="10" hidden="1">{"'Eng (page2)'!$A$1:$D$52"}</definedName>
    <definedName name="_L310" hidden="1">{"'Eng (page2)'!$A$1:$D$52"}</definedName>
    <definedName name="_LF12" localSheetId="10" hidden="1">#REF!</definedName>
    <definedName name="_LF12" hidden="1">#REF!</definedName>
    <definedName name="_Look" hidden="1">[10]Variables!$B$4</definedName>
    <definedName name="_LT5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localSheetId="10" hidden="1">#REF!</definedName>
    <definedName name="_MatMult_A" hidden="1">#REF!</definedName>
    <definedName name="_MatMult_AxB" localSheetId="10" hidden="1">#REF!</definedName>
    <definedName name="_MatMult_AxB" hidden="1">#REF!</definedName>
    <definedName name="_MatMult_B" localSheetId="10" hidden="1">#REF!</definedName>
    <definedName name="_MatMult_B" hidden="1">#REF!</definedName>
    <definedName name="_MO1" localSheetId="10" hidden="1">{"'Changes Log'!$A$1:$F$25"}</definedName>
    <definedName name="_MO1" hidden="1">{"'Changes Log'!$A$1:$F$25"}</definedName>
    <definedName name="_NSO2" localSheetId="10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10" hidden="1">#REF!</definedName>
    <definedName name="_Parse_In" hidden="1">#REF!</definedName>
    <definedName name="_Parse_Out" localSheetId="10" hidden="1">#REF!</definedName>
    <definedName name="_Parse_Out" hidden="1">#REF!</definedName>
    <definedName name="_pp30" localSheetId="10" hidden="1">#REF!</definedName>
    <definedName name="_pp30" hidden="1">#REF!</definedName>
    <definedName name="_q2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localSheetId="10" hidden="1">#REF!</definedName>
    <definedName name="_Regression_Out" hidden="1">#REF!</definedName>
    <definedName name="_Regression_X" localSheetId="10" hidden="1">#REF!</definedName>
    <definedName name="_Regression_X" hidden="1">#REF!</definedName>
    <definedName name="_Regression_Y" localSheetId="10" hidden="1">#REF!</definedName>
    <definedName name="_Regression_Y" hidden="1">#REF!</definedName>
    <definedName name="_R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0" hidden="1">#REF!</definedName>
    <definedName name="_Sort" hidden="1">#REF!</definedName>
    <definedName name="_T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localSheetId="10" hidden="1">#REF!</definedName>
    <definedName name="_Table1_In1" hidden="1">#REF!</definedName>
    <definedName name="_Table1_Out" localSheetId="10" hidden="1">#REF!</definedName>
    <definedName name="_Table1_Out" hidden="1">#REF!</definedName>
    <definedName name="_TB1206" localSheetId="10" hidden="1">#REF!</definedName>
    <definedName name="_TB1206" hidden="1">#REF!</definedName>
    <definedName name="_Tic30" localSheetId="10" hidden="1">{"'Eng (page2)'!$A$1:$D$52"}</definedName>
    <definedName name="_Tic30" hidden="1">{"'Eng (page2)'!$A$1:$D$52"}</definedName>
    <definedName name="_T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10" hidden="1">{"'Eng (page2)'!$A$1:$D$52"}</definedName>
    <definedName name="_u645" hidden="1">{"'Eng (page2)'!$A$1:$D$52"}</definedName>
    <definedName name="_V320" localSheetId="10" hidden="1">{"'Eng (page2)'!$A$1:$D$52"}</definedName>
    <definedName name="_V320" hidden="1">{"'Eng (page2)'!$A$1:$D$52"}</definedName>
    <definedName name="_X2" localSheetId="10" hidden="1">{"'Eng (page2)'!$A$1:$D$52"}</definedName>
    <definedName name="_X2" hidden="1">{"'Eng (page2)'!$A$1:$D$52"}</definedName>
    <definedName name="_y4" localSheetId="10" hidden="1">{"'Eng (page2)'!$A$1:$D$52"}</definedName>
    <definedName name="_y4" hidden="1">{"'Eng (page2)'!$A$1:$D$52"}</definedName>
    <definedName name="_ZH111" localSheetId="10" hidden="1">{"'Model'!$A$1:$N$53"}</definedName>
    <definedName name="_ZH111" hidden="1">{"'Model'!$A$1:$N$53"}</definedName>
    <definedName name="A" localSheetId="10">#REF!</definedName>
    <definedName name="A">#REF!</definedName>
    <definedName name="A_MNT_COST" localSheetId="10">#REF!</definedName>
    <definedName name="A_MNT_COST">#REF!</definedName>
    <definedName name="A_ref" localSheetId="10">#REF!</definedName>
    <definedName name="A_ref">#REF!</definedName>
    <definedName name="A1000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10" hidden="1">{"hilight3",#N/A,FALSE,"HILIGHT3"}</definedName>
    <definedName name="a4." hidden="1">{"hilight3",#N/A,FALSE,"HILIGHT3"}</definedName>
    <definedName name="aa" localSheetId="10" hidden="1">#REF!</definedName>
    <definedName name="aa" hidden="1">#REF!</definedName>
    <definedName name="AAA" localSheetId="10">#REF!</definedName>
    <definedName name="AAA">#REF!</definedName>
    <definedName name="aaaa" localSheetId="10" hidden="1">{"'Eng (page2)'!$A$1:$D$52"}</definedName>
    <definedName name="aaaa" hidden="1">{"'Eng (page2)'!$A$1:$D$52"}</definedName>
    <definedName name="AAAAA" localSheetId="10" hidden="1">#REF!</definedName>
    <definedName name="AAAAA" hidden="1">#REF!</definedName>
    <definedName name="AAAAAA" localSheetId="10" hidden="1">{#N/A,#N/A,FALSE,"MAIN";#N/A,#N/A,FALSE,"ACTvsBUD"}</definedName>
    <definedName name="AAAAAA" hidden="1">{#N/A,#N/A,FALSE,"MAIN";#N/A,#N/A,FALSE,"ACTvsBUD"}</definedName>
    <definedName name="AAAAAAA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10" hidden="1">{"'Eng (page2)'!$A$1:$D$52"}</definedName>
    <definedName name="aaaaaaaa" hidden="1">{"'Eng (page2)'!$A$1:$D$52"}</definedName>
    <definedName name="aaaall" localSheetId="10" hidden="1">{"'Eng (page2)'!$A$1:$D$52"}</definedName>
    <definedName name="aaaall" hidden="1">{"'Eng (page2)'!$A$1:$D$52"}</definedName>
    <definedName name="aaaawrx" localSheetId="10" hidden="1">{"'Eng (page2)'!$A$1:$D$52"}</definedName>
    <definedName name="aaaawrx" hidden="1">{"'Eng (page2)'!$A$1:$D$52"}</definedName>
    <definedName name="aaabb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10" hidden="1">{"'Model'!$A$1:$N$53"}</definedName>
    <definedName name="aaaqw" hidden="1">{"'Model'!$A$1:$N$53"}</definedName>
    <definedName name="aagas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10">#REF!</definedName>
    <definedName name="ab">#REF!</definedName>
    <definedName name="ac" localSheetId="10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10" hidden="1">{"'Eng (page2)'!$A$1:$D$52"}</definedName>
    <definedName name="accrue" hidden="1">{"'Eng (page2)'!$A$1:$D$52"}</definedName>
    <definedName name="adas" localSheetId="10" hidden="1">{"'Model'!$A$1:$N$53"}</definedName>
    <definedName name="adas" hidden="1">{"'Model'!$A$1:$N$53"}</definedName>
    <definedName name="ADD_BACK_ITEM_200200" localSheetId="10">#REF!</definedName>
    <definedName name="ADD_BACK_ITEM_200200">#REF!</definedName>
    <definedName name="adfdrg" localSheetId="10" hidden="1">{"'Eng (page2)'!$A$1:$D$52"}</definedName>
    <definedName name="adfdrg" hidden="1">{"'Eng (page2)'!$A$1:$D$52"}</definedName>
    <definedName name="Admin" localSheetId="10" hidden="1">{"'Eng (page2)'!$A$1:$D$52"}</definedName>
    <definedName name="Admin" hidden="1">{"'Eng (page2)'!$A$1:$D$52"}</definedName>
    <definedName name="Adminis" localSheetId="10" hidden="1">{"'Eng (page2)'!$A$1:$D$52"}</definedName>
    <definedName name="Adminis" hidden="1">{"'Eng (page2)'!$A$1:$D$52"}</definedName>
    <definedName name="ADVERTISING" localSheetId="10">#REF!</definedName>
    <definedName name="ADVERTISING">#REF!</definedName>
    <definedName name="ADVERTISING___PR." localSheetId="10">#REF!</definedName>
    <definedName name="ADVERTISING___PR.">#REF!</definedName>
    <definedName name="agdagd" localSheetId="10" hidden="1">{"Act Vs Fcst YTD",#N/A,TRUE,"Monthly PL"}</definedName>
    <definedName name="agdagd" hidden="1">{"Act Vs Fcst YTD",#N/A,TRUE,"Monthly PL"}</definedName>
    <definedName name="agdagd_1" localSheetId="10" hidden="1">{"Act Vs Fcst YTD",#N/A,TRUE,"Monthly PL"}</definedName>
    <definedName name="agdagd_1" hidden="1">{"Act Vs Fcst YTD",#N/A,TRUE,"Monthly PL"}</definedName>
    <definedName name="agdagd_1_1" localSheetId="10" hidden="1">{"Act Vs Fcst YTD",#N/A,TRUE,"Monthly PL"}</definedName>
    <definedName name="agdagd_1_1" hidden="1">{"Act Vs Fcst YTD",#N/A,TRUE,"Monthly PL"}</definedName>
    <definedName name="agdagd_1_2" localSheetId="10" hidden="1">{"Act Vs Fcst YTD",#N/A,TRUE,"Monthly PL"}</definedName>
    <definedName name="agdagd_1_2" hidden="1">{"Act Vs Fcst YTD",#N/A,TRUE,"Monthly PL"}</definedName>
    <definedName name="agdagd_1_3" localSheetId="10" hidden="1">{"Act Vs Fcst YTD",#N/A,TRUE,"Monthly PL"}</definedName>
    <definedName name="agdagd_1_3" hidden="1">{"Act Vs Fcst YTD",#N/A,TRUE,"Monthly PL"}</definedName>
    <definedName name="agdagd_1_4" localSheetId="10" hidden="1">{"Act Vs Fcst YTD",#N/A,TRUE,"Monthly PL"}</definedName>
    <definedName name="agdagd_1_4" hidden="1">{"Act Vs Fcst YTD",#N/A,TRUE,"Monthly PL"}</definedName>
    <definedName name="agdagd_1_5" localSheetId="10" hidden="1">{"Act Vs Fcst YTD",#N/A,TRUE,"Monthly PL"}</definedName>
    <definedName name="agdagd_1_5" hidden="1">{"Act Vs Fcst YTD",#N/A,TRUE,"Monthly PL"}</definedName>
    <definedName name="agdagd_2" localSheetId="10" hidden="1">{"Act Vs Fcst YTD",#N/A,TRUE,"Monthly PL"}</definedName>
    <definedName name="agdagd_2" hidden="1">{"Act Vs Fcst YTD",#N/A,TRUE,"Monthly PL"}</definedName>
    <definedName name="agdagd_2_1" localSheetId="10" hidden="1">{"Act Vs Fcst YTD",#N/A,TRUE,"Monthly PL"}</definedName>
    <definedName name="agdagd_2_1" hidden="1">{"Act Vs Fcst YTD",#N/A,TRUE,"Monthly PL"}</definedName>
    <definedName name="agdagd_2_2" localSheetId="10" hidden="1">{"Act Vs Fcst YTD",#N/A,TRUE,"Monthly PL"}</definedName>
    <definedName name="agdagd_2_2" hidden="1">{"Act Vs Fcst YTD",#N/A,TRUE,"Monthly PL"}</definedName>
    <definedName name="agdagd_2_3" localSheetId="10" hidden="1">{"Act Vs Fcst YTD",#N/A,TRUE,"Monthly PL"}</definedName>
    <definedName name="agdagd_2_3" hidden="1">{"Act Vs Fcst YTD",#N/A,TRUE,"Monthly PL"}</definedName>
    <definedName name="agdagd_2_4" localSheetId="10" hidden="1">{"Act Vs Fcst YTD",#N/A,TRUE,"Monthly PL"}</definedName>
    <definedName name="agdagd_2_4" hidden="1">{"Act Vs Fcst YTD",#N/A,TRUE,"Monthly PL"}</definedName>
    <definedName name="agdagd_2_5" localSheetId="10" hidden="1">{"Act Vs Fcst YTD",#N/A,TRUE,"Monthly PL"}</definedName>
    <definedName name="agdagd_2_5" hidden="1">{"Act Vs Fcst YTD",#N/A,TRUE,"Monthly PL"}</definedName>
    <definedName name="agdagd_3" localSheetId="10" hidden="1">{"Act Vs Fcst YTD",#N/A,TRUE,"Monthly PL"}</definedName>
    <definedName name="agdagd_3" hidden="1">{"Act Vs Fcst YTD",#N/A,TRUE,"Monthly PL"}</definedName>
    <definedName name="agdagd_4" localSheetId="10" hidden="1">{"Act Vs Fcst YTD",#N/A,TRUE,"Monthly PL"}</definedName>
    <definedName name="agdagd_4" hidden="1">{"Act Vs Fcst YTD",#N/A,TRUE,"Monthly PL"}</definedName>
    <definedName name="agdagd_5" localSheetId="10" hidden="1">{"Act Vs Fcst YTD",#N/A,TRUE,"Monthly PL"}</definedName>
    <definedName name="agdagd_5" hidden="1">{"Act Vs Fcst YTD",#N/A,TRUE,"Monthly PL"}</definedName>
    <definedName name="ai" localSheetId="10" hidden="1">{"'Eng (page2)'!$A$1:$D$52"}</definedName>
    <definedName name="ai" hidden="1">{"'Eng (page2)'!$A$1:$D$52"}</definedName>
    <definedName name="ak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localSheetId="10" hidden="1">#REF!</definedName>
    <definedName name="ake" hidden="1">#REF!</definedName>
    <definedName name="All_Cost_Elements" localSheetId="10">#REF!</definedName>
    <definedName name="All_Cost_Elements">#REF!</definedName>
    <definedName name="ALLOCATE_COST" localSheetId="10">#REF!</definedName>
    <definedName name="ALLOCATE_COST">#REF!</definedName>
    <definedName name="ALLOCATE_COST_TO_BKK." localSheetId="10">#REF!</definedName>
    <definedName name="ALLOCATE_COST_TO_BKK.">#REF!</definedName>
    <definedName name="allo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10" hidden="1">{"'Eng (page2)'!$A$1:$D$52"}</definedName>
    <definedName name="ammmmmmmmm" hidden="1">{"'Eng (page2)'!$A$1:$D$52"}</definedName>
    <definedName name="AMORTIZATION_INVESTMENT_IN_PSC" localSheetId="10">#REF!</definedName>
    <definedName name="AMORTIZATION_INVESTMENT_IN_PSC">#REF!</definedName>
    <definedName name="ana" localSheetId="10" hidden="1">{"'Model'!$A$1:$N$53"}</definedName>
    <definedName name="ana" hidden="1">{"'Model'!$A$1:$N$53"}</definedName>
    <definedName name="anscount" hidden="1">3</definedName>
    <definedName name="ANU" localSheetId="10" hidden="1">{"'Eng (page2)'!$A$1:$D$52"}</definedName>
    <definedName name="ANU" hidden="1">{"'Eng (page2)'!$A$1:$D$52"}</definedName>
    <definedName name="aoe" localSheetId="10" hidden="1">{"'Model'!$A$1:$N$53"}</definedName>
    <definedName name="aoe" hidden="1">{"'Model'!$A$1:$N$53"}</definedName>
    <definedName name="aoee" localSheetId="10" hidden="1">{"'Model'!$A$1:$N$53"}</definedName>
    <definedName name="aoee" hidden="1">{"'Model'!$A$1:$N$53"}</definedName>
    <definedName name="aq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10" hidden="1">{"cashflow",#N/A,FALSE,"cash flow"}</definedName>
    <definedName name="aqaq" hidden="1">{"cashflow",#N/A,FALSE,"cash flow"}</definedName>
    <definedName name="AR" localSheetId="10" hidden="1">{#N/A,#N/A,FALSE,"BUDGET"}</definedName>
    <definedName name="AR" hidden="1">{#N/A,#N/A,FALSE,"BUDGET"}</definedName>
    <definedName name="are" localSheetId="10" hidden="1">{"'Eng (page2)'!$A$1:$D$52"}</definedName>
    <definedName name="are" hidden="1">{"'Eng (page2)'!$A$1:$D$52"}</definedName>
    <definedName name="a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localSheetId="10" hidden="1">#REF!</definedName>
    <definedName name="AS2StaticLS" hidden="1">#REF!</definedName>
    <definedName name="AS2SyncStepLS" hidden="1">0</definedName>
    <definedName name="AS2TickmarkLS" localSheetId="10" hidden="1">#REF!</definedName>
    <definedName name="AS2TickmarkLS" hidden="1">#REF!</definedName>
    <definedName name="AS2VersionLS" hidden="1">300</definedName>
    <definedName name="asaaa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0" hidden="1">{"'Eng (page2)'!$A$1:$D$52"}</definedName>
    <definedName name="asdf" hidden="1">{"'Eng (page2)'!$A$1:$D$52"}</definedName>
    <definedName name="asdfre" localSheetId="10" hidden="1">#REF!</definedName>
    <definedName name="asdfre" hidden="1">#REF!</definedName>
    <definedName name="asdjfkajdfklajkld" localSheetId="10" hidden="1">{"'Changes Log'!$A$1:$F$25"}</definedName>
    <definedName name="asdjfkajdfklajkld" hidden="1">{"'Changes Log'!$A$1:$F$25"}</definedName>
    <definedName name="asds" localSheetId="10" hidden="1">{"'Eng (page2)'!$A$1:$D$52"}</definedName>
    <definedName name="asds" hidden="1">{"'Eng (page2)'!$A$1:$D$52"}</definedName>
    <definedName name="asdz" localSheetId="10" hidden="1">{"'Eng (page2)'!$A$1:$D$52"}</definedName>
    <definedName name="asdz" hidden="1">{"'Eng (page2)'!$A$1:$D$52"}</definedName>
    <definedName name="asf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10" hidden="1">{"revable",#N/A,FALSE,"REVABLE"}</definedName>
    <definedName name="ass" hidden="1">{"revable",#N/A,FALSE,"REVABLE"}</definedName>
    <definedName name="assssssa" localSheetId="10" hidden="1">{"'Sell_Office'!$C$5:$D$6"}</definedName>
    <definedName name="assssssa" hidden="1">{"'Sell_Office'!$C$5:$D$6"}</definedName>
    <definedName name="atyr" localSheetId="10" hidden="1">{"'Eng (page2)'!$A$1:$D$52"}</definedName>
    <definedName name="atyr" hidden="1">{"'Eng (page2)'!$A$1:$D$52"}</definedName>
    <definedName name="au" localSheetId="1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0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10" hidden="1">{"'Eng (page2)'!$A$1:$D$52"}</definedName>
    <definedName name="aun" hidden="1">{"'Eng (page2)'!$A$1:$D$52"}</definedName>
    <definedName name="a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10" hidden="1">{"'Eng (page2)'!$A$1:$D$52"}</definedName>
    <definedName name="awse" hidden="1">{"'Eng (page2)'!$A$1:$D$52"}</definedName>
    <definedName name="ax" localSheetId="10" hidden="1">{"'Eng (page2)'!$A$1:$D$52"}</definedName>
    <definedName name="ax" hidden="1">{"'Eng (page2)'!$A$1:$D$52"}</definedName>
    <definedName name="axaax" localSheetId="10" hidden="1">{"cashflow",#N/A,FALSE,"cash flow"}</definedName>
    <definedName name="axaax" hidden="1">{"cashflow",#N/A,FALSE,"cash flow"}</definedName>
    <definedName name="axaxax" localSheetId="10" hidden="1">{"conso",#N/A,FALSE,"cash flow"}</definedName>
    <definedName name="axaxax" hidden="1">{"conso",#N/A,FALSE,"cash flow"}</definedName>
    <definedName name="b" localSheetId="10" hidden="1">{"'Model'!$A$1:$N$53"}</definedName>
    <definedName name="b" hidden="1">{"'Model'!$A$1:$N$53"}</definedName>
    <definedName name="B." localSheetId="10" hidden="1">{"'Eng (page2)'!$A$1:$D$52"}</definedName>
    <definedName name="B." hidden="1">{"'Eng (page2)'!$A$1:$D$52"}</definedName>
    <definedName name="B0B1_NA0425" localSheetId="10" hidden="1">{"'Changes Log'!$A$1:$F$25"}</definedName>
    <definedName name="B0B1_NA0425" hidden="1">{"'Changes Log'!$A$1:$F$25"}</definedName>
    <definedName name="baba" localSheetId="10" hidden="1">{"'Model'!$A$1:$N$53"}</definedName>
    <definedName name="baba" hidden="1">{"'Model'!$A$1:$N$53"}</definedName>
    <definedName name="ba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 localSheetId="10">#REF!</definedName>
    <definedName name="BANK_FEE">#REF!</definedName>
    <definedName name="bbbb" localSheetId="10" hidden="1">{"'Model'!$A$1:$N$53"}</definedName>
    <definedName name="bbbb" hidden="1">{"'Model'!$A$1:$N$53"}</definedName>
    <definedName name="bbbbbb" localSheetId="10" hidden="1">{"'Eng (page2)'!$A$1:$D$52"}</definedName>
    <definedName name="bbbbbb" hidden="1">{"'Eng (page2)'!$A$1:$D$52"}</definedName>
    <definedName name="bbbbbbbb" localSheetId="10" hidden="1">{"'Eng (page2)'!$A$1:$D$52"}</definedName>
    <definedName name="bbbbbbbb" hidden="1">{"'Eng (page2)'!$A$1:$D$52"}</definedName>
    <definedName name="BDG11Arrow" localSheetId="10">#REF!</definedName>
    <definedName name="BDG11Arrow">#REF!</definedName>
    <definedName name="BDH13Arrow" localSheetId="10">#REF!</definedName>
    <definedName name="BDH13Arrow">#REF!</definedName>
    <definedName name="BDN21Arrow">"$N$21"</definedName>
    <definedName name="beau" localSheetId="10" hidden="1">{"'Model'!$A$1:$N$53"}</definedName>
    <definedName name="beau" hidden="1">{"'Model'!$A$1:$N$53"}</definedName>
    <definedName name="BERW" localSheetId="10" hidden="1">{"'Eng (page2)'!$A$1:$D$52"}</definedName>
    <definedName name="BERW" hidden="1">{"'Eng (page2)'!$A$1:$D$52"}</definedName>
    <definedName name="beua" localSheetId="10" hidden="1">{"'Model'!$A$1:$N$53"}</definedName>
    <definedName name="beua" hidden="1">{"'Model'!$A$1:$N$53"}</definedName>
    <definedName name="bf" localSheetId="10" hidden="1">{"'Eng (page2)'!$A$1:$D$52"}</definedName>
    <definedName name="bf" hidden="1">{"'Eng (page2)'!$A$1:$D$52"}</definedName>
    <definedName name="BFY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10" hidden="1">{"'Eng (page2)'!$A$1:$D$52"}</definedName>
    <definedName name="bgf" hidden="1">{"'Eng (page2)'!$A$1:$D$52"}</definedName>
    <definedName name="bgfbvfdb" localSheetId="10" hidden="1">{"'Eng (page2)'!$A$1:$D$52"}</definedName>
    <definedName name="bgfbvfdb" hidden="1">{"'Eng (page2)'!$A$1:$D$52"}</definedName>
    <definedName name="bgsbr" localSheetId="10" hidden="1">{"'Eng (page2)'!$A$1:$D$52"}</definedName>
    <definedName name="bgsbr" hidden="1">{"'Eng (page2)'!$A$1:$D$52"}</definedName>
    <definedName name="big" localSheetId="10" hidden="1">{"'Eng (page2)'!$A$1:$D$52"}</definedName>
    <definedName name="big" hidden="1">{"'Eng (page2)'!$A$1:$D$52"}</definedName>
    <definedName name="BNE_MESSAGES_HIDDEN" localSheetId="10" hidden="1">#REF!</definedName>
    <definedName name="BNE_MESSAGES_HIDDEN" hidden="1">#REF!</definedName>
    <definedName name="BNGD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10" hidden="1">{"'Eng (page2)'!$A$1:$D$52"}</definedName>
    <definedName name="book1" hidden="1">{"'Eng (page2)'!$A$1:$D$52"}</definedName>
    <definedName name="Book2" localSheetId="10" hidden="1">{"'Model'!$A$1:$N$53"}</definedName>
    <definedName name="Book2" hidden="1">{"'Model'!$A$1:$N$53"}</definedName>
    <definedName name="BRFG" localSheetId="10" hidden="1">{"'Eng (page2)'!$A$1:$D$52"}</definedName>
    <definedName name="BRFG" hidden="1">{"'Eng (page2)'!$A$1:$D$52"}</definedName>
    <definedName name="BRT" localSheetId="10" hidden="1">{"'Eng (page2)'!$A$1:$D$52"}</definedName>
    <definedName name="BRT" hidden="1">{"'Eng (page2)'!$A$1:$D$52"}</definedName>
    <definedName name="BSDF" localSheetId="10" hidden="1">{"'Eng (page2)'!$A$1:$D$52"}</definedName>
    <definedName name="BSDF" hidden="1">{"'Eng (page2)'!$A$1:$D$52"}</definedName>
    <definedName name="bud" localSheetId="10" hidden="1">#REF!</definedName>
    <definedName name="bud" hidden="1">#REF!</definedName>
    <definedName name="budge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10" hidden="1">{"'Eng (page2)'!$A$1:$D$52"}</definedName>
    <definedName name="C_note" hidden="1">{"'Eng (page2)'!$A$1:$D$52"}</definedName>
    <definedName name="CAE" localSheetId="10" hidden="1">{"'Eng (page2)'!$A$1:$D$52"}</definedName>
    <definedName name="CAE" hidden="1">{"'Eng (page2)'!$A$1:$D$52"}</definedName>
    <definedName name="CASH" localSheetId="10" hidden="1">#REF!</definedName>
    <definedName name="CASH" hidden="1">#REF!</definedName>
    <definedName name="cat" localSheetId="10" hidden="1">{"'Eng (page2)'!$A$1:$D$52"}</definedName>
    <definedName name="cat" hidden="1">{"'Eng (page2)'!$A$1:$D$52"}</definedName>
    <definedName name="cc" localSheetId="10" hidden="1">{"'Eng (page2)'!$A$1:$D$52"}</definedName>
    <definedName name="cc" hidden="1">{"'Eng (page2)'!$A$1:$D$52"}</definedName>
    <definedName name="ccc" localSheetId="10" hidden="1">{"'Eng (page2)'!$A$1:$D$52"}</definedName>
    <definedName name="ccc" hidden="1">{"'Eng (page2)'!$A$1:$D$52"}</definedName>
    <definedName name="cccc" localSheetId="10" hidden="1">{"'Model'!$A$1:$N$53"}</definedName>
    <definedName name="cccc" hidden="1">{"'Model'!$A$1:$N$53"}</definedName>
    <definedName name="ccf" localSheetId="10" hidden="1">{"'Eng (page2)'!$A$1:$D$52"}</definedName>
    <definedName name="ccf" hidden="1">{"'Eng (page2)'!$A$1:$D$52"}</definedName>
    <definedName name="ccsc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10" hidden="1">{"'Eng (page2)'!$A$1:$D$52"}</definedName>
    <definedName name="cdcfqv" hidden="1">{"'Eng (page2)'!$A$1:$D$52"}</definedName>
    <definedName name="cdcldcdsl" localSheetId="10" hidden="1">{"'Eng (page2)'!$A$1:$D$52"}</definedName>
    <definedName name="cdcldcdsl" hidden="1">{"'Eng (page2)'!$A$1:$D$52"}</definedName>
    <definedName name="cdmklc" localSheetId="10" hidden="1">{"'Eng (page2)'!$A$1:$D$52"}</definedName>
    <definedName name="cdmklc" hidden="1">{"'Eng (page2)'!$A$1:$D$52"}</definedName>
    <definedName name="CDS" localSheetId="10" hidden="1">{"'Eng (page2)'!$A$1:$D$52"}</definedName>
    <definedName name="CDS" hidden="1">{"'Eng (page2)'!$A$1:$D$52"}</definedName>
    <definedName name="CDSA" localSheetId="10" hidden="1">{"'Eng (page2)'!$A$1:$D$52"}</definedName>
    <definedName name="CDSA" hidden="1">{"'Eng (page2)'!$A$1:$D$52"}</definedName>
    <definedName name="cdsacds" localSheetId="10" hidden="1">{"'Eng (page2)'!$A$1:$D$52"}</definedName>
    <definedName name="cdsacds" hidden="1">{"'Eng (page2)'!$A$1:$D$52"}</definedName>
    <definedName name="cdscacdc" localSheetId="10" hidden="1">{"'Eng (page2)'!$A$1:$D$52"}</definedName>
    <definedName name="cdscacdc" hidden="1">{"'Eng (page2)'!$A$1:$D$52"}</definedName>
    <definedName name="cdscdec" localSheetId="10" hidden="1">{"'Model'!$A$1:$N$53"}</definedName>
    <definedName name="cdscdec" hidden="1">{"'Model'!$A$1:$N$53"}</definedName>
    <definedName name="cdsv" localSheetId="10" hidden="1">{"'Eng (page2)'!$A$1:$D$52"}</definedName>
    <definedName name="cdsv" hidden="1">{"'Eng (page2)'!$A$1:$D$52"}</definedName>
    <definedName name="cdsw" localSheetId="10" hidden="1">{"'Eng (page2)'!$A$1:$D$52"}</definedName>
    <definedName name="cdsw" hidden="1">{"'Eng (page2)'!$A$1:$D$52"}</definedName>
    <definedName name="cd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0" hidden="1">{"'Model'!$A$1:$N$53"}</definedName>
    <definedName name="cdweqc" hidden="1">{"'Model'!$A$1:$N$53"}</definedName>
    <definedName name="cdwqvfe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0" hidden="1">{"'Eng (page2)'!$A$1:$D$52"}</definedName>
    <definedName name="CET" hidden="1">{"'Eng (page2)'!$A$1:$D$52"}</definedName>
    <definedName name="cf" localSheetId="10" hidden="1">{"'Eng (page2)'!$A$1:$D$52"}</definedName>
    <definedName name="cf" hidden="1">{"'Eng (page2)'!$A$1:$D$52"}</definedName>
    <definedName name="cfdeq" localSheetId="10" hidden="1">{"'Eng (page2)'!$A$1:$D$52"}</definedName>
    <definedName name="cfdeq" hidden="1">{"'Eng (page2)'!$A$1:$D$52"}</definedName>
    <definedName name="cfeqrg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0" hidden="1">{"'Eng (page2)'!$A$1:$D$52"}</definedName>
    <definedName name="CFsl" hidden="1">{"'Eng (page2)'!$A$1:$D$52"}</definedName>
    <definedName name="chang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10" hidden="1">{"'WWW'!$A$1:$J$18"}</definedName>
    <definedName name="CHAT" hidden="1">{"'WWW'!$A$1:$J$18"}</definedName>
    <definedName name="chilled" localSheetId="10" hidden="1">{"'Eng (page2)'!$A$1:$D$52"}</definedName>
    <definedName name="chilled" hidden="1">{"'Eng (page2)'!$A$1:$D$52"}</definedName>
    <definedName name="clsdkko" localSheetId="10" hidden="1">{"'Eng (page2)'!$A$1:$D$52"}</definedName>
    <definedName name="clsdkko" hidden="1">{"'Eng (page2)'!$A$1:$D$52"}</definedName>
    <definedName name="cmdkqfr" localSheetId="10" hidden="1">{"'Eng (page2)'!$A$1:$D$52"}</definedName>
    <definedName name="cmdkqfr" hidden="1">{"'Eng (page2)'!$A$1:$D$52"}</definedName>
    <definedName name="Code" localSheetId="10" hidden="1">#REF!</definedName>
    <definedName name="Code" hidden="1">#REF!</definedName>
    <definedName name="collection" localSheetId="10" hidden="1">{"'Changes Log'!$A$1:$F$25"}</definedName>
    <definedName name="collection" hidden="1">{"'Changes Log'!$A$1:$F$25"}</definedName>
    <definedName name="com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 localSheetId="10">#REF!</definedName>
    <definedName name="COMMISSION">#REF!</definedName>
    <definedName name="COMMISSION_ON_EXPORT_SALES" localSheetId="10">#REF!</definedName>
    <definedName name="COMMISSION_ON_EXPORT_SALES">#REF!</definedName>
    <definedName name="Compare3" localSheetId="10" hidden="1">{"'Changes Log'!$A$1:$F$25"}</definedName>
    <definedName name="Compare3" hidden="1">{"'Changes Log'!$A$1:$F$25"}</definedName>
    <definedName name="Con" localSheetId="10" hidden="1">{"'Eng (page2)'!$A$1:$D$52"}</definedName>
    <definedName name="Con" hidden="1">{"'Eng (page2)'!$A$1:$D$52"}</definedName>
    <definedName name="config" localSheetId="10" hidden="1">{"'Eng (page2)'!$A$1:$D$52"}</definedName>
    <definedName name="config" hidden="1">{"'Eng (page2)'!$A$1:$D$52"}</definedName>
    <definedName name="Confirm" localSheetId="10" hidden="1">{"'Model'!$A$1:$N$53"}</definedName>
    <definedName name="Confirm" hidden="1">{"'Model'!$A$1:$N$53"}</definedName>
    <definedName name="CONSUMABLE__OFFICE_SUPPLIES" localSheetId="10">#REF!</definedName>
    <definedName name="CONSUMABLE__OFFICE_SUPPLIES">#REF!</definedName>
    <definedName name="CONTRIBUTION___DONATION" localSheetId="10">#REF!</definedName>
    <definedName name="CONTRIBUTION___DONATION">#REF!</definedName>
    <definedName name="Contributions" localSheetId="10">#REF!</definedName>
    <definedName name="Contributions">#REF!</definedName>
    <definedName name="COPY_YTD">#N/A</definedName>
    <definedName name="CostAnal" localSheetId="10">#REF!</definedName>
    <definedName name="CostAnal">#REF!</definedName>
    <definedName name="CPPC2001" localSheetId="10" hidden="1">{"'Model'!$A$1:$N$53"}</definedName>
    <definedName name="CPPC2001" hidden="1">{"'Model'!$A$1:$N$53"}</definedName>
    <definedName name="cqe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10" hidden="1">{"'Model'!$A$1:$N$53"}</definedName>
    <definedName name="csa" hidden="1">{"'Model'!$A$1:$N$53"}</definedName>
    <definedName name="csdcd" localSheetId="10" hidden="1">{"'Model'!$A$1:$N$53"}</definedName>
    <definedName name="csdcd" hidden="1">{"'Model'!$A$1:$N$53"}</definedName>
    <definedName name="cut" localSheetId="10" hidden="1">{"'Eng (page2)'!$A$1:$D$52"}</definedName>
    <definedName name="cut" hidden="1">{"'Eng (page2)'!$A$1:$D$52"}</definedName>
    <definedName name="cvcxvsvad" localSheetId="10" hidden="1">{"'Model'!$A$1:$N$53"}</definedName>
    <definedName name="cvcxvsvad" hidden="1">{"'Model'!$A$1:$N$53"}</definedName>
    <definedName name="cvmqel" localSheetId="10" hidden="1">{"'Model'!$A$1:$N$53"}</definedName>
    <definedName name="cvmqel" hidden="1">{"'Model'!$A$1:$N$53"}</definedName>
    <definedName name="cvswq" localSheetId="10" hidden="1">{"'Eng (page2)'!$A$1:$D$52"}</definedName>
    <definedName name="cvswq" hidden="1">{"'Eng (page2)'!$A$1:$D$52"}</definedName>
    <definedName name="CWIPApr04" localSheetId="1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10" hidden="1">{"'Eng (page2)'!$A$1:$D$52"}</definedName>
    <definedName name="cwkodkoc" hidden="1">{"'Eng (page2)'!$A$1:$D$52"}</definedName>
    <definedName name="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10" hidden="1">{"'Monthly'!$A$3:$U$60"}</definedName>
    <definedName name="d4d4d4d3" hidden="1">{"'Monthly'!$A$3:$U$60"}</definedName>
    <definedName name="daa" localSheetId="10" hidden="1">{"'Model'!$A$1:$N$53"}</definedName>
    <definedName name="daa" hidden="1">{"'Model'!$A$1:$N$53"}</definedName>
    <definedName name="data" localSheetId="10" hidden="1">{#N/A,#N/A,FALSE,"INV14"}</definedName>
    <definedName name="data" hidden="1">{#N/A,#N/A,FALSE,"INV14"}</definedName>
    <definedName name="Data.Dump" hidden="1">#N/A</definedName>
    <definedName name="DATA_01" localSheetId="10" hidden="1">#REF!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localSheetId="10" hidden="1">#REF!</definedName>
    <definedName name="DATA_06" hidden="1">#REF!</definedName>
    <definedName name="DATA_07" hidden="1">'[12]Breakeven Analysis'!#REF!</definedName>
    <definedName name="DATA_08" localSheetId="10" hidden="1">#REF!</definedName>
    <definedName name="DATA_08" hidden="1">#REF!</definedName>
    <definedName name="data1" localSheetId="10" hidden="1">#REF!</definedName>
    <definedName name="data1" hidden="1">#REF!</definedName>
    <definedName name="data3" localSheetId="10" hidden="1">#REF!</definedName>
    <definedName name="data3" hidden="1">#REF!</definedName>
    <definedName name="datacutoff" localSheetId="1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10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10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10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10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10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10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10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10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10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10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10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10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10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10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10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10" hidden="1">{"'Model'!$A$1:$N$53"}</definedName>
    <definedName name="dcds" hidden="1">{"'Model'!$A$1:$N$53"}</definedName>
    <definedName name="dcwdl" localSheetId="10" hidden="1">{"'Eng (page2)'!$A$1:$D$52"}</definedName>
    <definedName name="dcwdl" hidden="1">{"'Eng (page2)'!$A$1:$D$52"}</definedName>
    <definedName name="ddd" localSheetId="10" hidden="1">{"'Model'!$A$1:$N$53"}</definedName>
    <definedName name="ddd" hidden="1">{"'Model'!$A$1:$N$53"}</definedName>
    <definedName name="dddd" localSheetId="10" hidden="1">{"'Model'!$A$1:$N$53"}</definedName>
    <definedName name="dddd" hidden="1">{"'Model'!$A$1:$N$53"}</definedName>
    <definedName name="dddddd" localSheetId="10" hidden="1">{"'Eng (page2)'!$A$1:$D$52"}</definedName>
    <definedName name="dddddd" hidden="1">{"'Eng (page2)'!$A$1:$D$52"}</definedName>
    <definedName name="dddddddddddddddddddddddd" localSheetId="10" hidden="1">{"'Eng (page2)'!$A$1:$D$52"}</definedName>
    <definedName name="dddddddddddddddddddddddd" hidden="1">{"'Eng (page2)'!$A$1:$D$52"}</definedName>
    <definedName name="ddddddddddddddddddddddddddddddddddddd" localSheetId="10" hidden="1">{"'Changes Log'!$A$1:$F$25"}</definedName>
    <definedName name="ddddddddddddddddddddddddddddddddddddd" hidden="1">{"'Changes Log'!$A$1:$F$25"}</definedName>
    <definedName name="Deee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 localSheetId="10">#REF!</definedName>
    <definedName name="DEPRECIATION">#REF!</definedName>
    <definedName name="Desc" localSheetId="10">#REF!</definedName>
    <definedName name="Desc">#REF!</definedName>
    <definedName name="DET" localSheetId="10" hidden="1">{#N/A,#N/A,FALSE,"MAIN";#N/A,#N/A,FALSE,"ACTvsBUD"}</definedName>
    <definedName name="DET" hidden="1">{#N/A,#N/A,FALSE,"MAIN";#N/A,#N/A,FALSE,"ACTvsBUD"}</definedName>
    <definedName name="Detail_Item.8_05_Transportation" localSheetId="10">#REF!</definedName>
    <definedName name="Detail_Item.8_05_Transportation">#REF!</definedName>
    <definedName name="Detail_Item.8_20_08_Royalty" localSheetId="10">#REF!</definedName>
    <definedName name="Detail_Item.8_20_08_Royalty">#REF!</definedName>
    <definedName name="dfep" localSheetId="10" hidden="1">{"'Eng (page2)'!$A$1:$D$52"}</definedName>
    <definedName name="dfep" hidden="1">{"'Eng (page2)'!$A$1:$D$52"}</definedName>
    <definedName name="dfew" localSheetId="10" hidden="1">{"'Eng (page2)'!$A$1:$D$52"}</definedName>
    <definedName name="dfew" hidden="1">{"'Eng (page2)'!$A$1:$D$52"}</definedName>
    <definedName name="dffff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10" hidden="1">{"'Changes Log'!$A$1:$F$25"}</definedName>
    <definedName name="DFKLJSDFL" hidden="1">{"'Changes Log'!$A$1:$F$25"}</definedName>
    <definedName name="dfqcvdq" localSheetId="10" hidden="1">{"'Eng (page2)'!$A$1:$D$52"}</definedName>
    <definedName name="dfqcvdq" hidden="1">{"'Eng (page2)'!$A$1:$D$52"}</definedName>
    <definedName name="df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10" hidden="1">{"'Changes Log'!$A$1:$F$25"}</definedName>
    <definedName name="dfsdfsf" hidden="1">{"'Changes Log'!$A$1:$F$25"}</definedName>
    <definedName name="dfsxc" localSheetId="10" hidden="1">{"'Changes Log'!$A$1:$F$25"}</definedName>
    <definedName name="dfsxc" hidden="1">{"'Changes Log'!$A$1:$F$25"}</definedName>
    <definedName name="dfszz" localSheetId="10" hidden="1">{"'Changes Log'!$A$1:$F$25"}</definedName>
    <definedName name="dfszz" hidden="1">{"'Changes Log'!$A$1:$F$25"}</definedName>
    <definedName name="DFW" localSheetId="10" hidden="1">{"'Eng (page2)'!$A$1:$D$52"}</definedName>
    <definedName name="DFW" hidden="1">{"'Eng (page2)'!$A$1:$D$52"}</definedName>
    <definedName name="DFWE" localSheetId="10" hidden="1">{"'Eng (page2)'!$A$1:$D$52"}</definedName>
    <definedName name="DFWE" hidden="1">{"'Eng (page2)'!$A$1:$D$52"}</definedName>
    <definedName name="dgw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 localSheetId="10">#REF!</definedName>
    <definedName name="DIRECT_PERSONNEL_COSTS">#REF!</definedName>
    <definedName name="DIRECT_PERSONNEL_NON_SUP" localSheetId="10">#REF!</definedName>
    <definedName name="DIRECT_PERSONNEL_NON_SUP">#REF!</definedName>
    <definedName name="DIRECTOR_FEE" localSheetId="10">#REF!</definedName>
    <definedName name="DIRECTOR_FEE">#REF!</definedName>
    <definedName name="Discount" localSheetId="10" hidden="1">#REF!</definedName>
    <definedName name="Discount" hidden="1">#REF!</definedName>
    <definedName name="display_area_2" localSheetId="10" hidden="1">#REF!</definedName>
    <definedName name="display_area_2" hidden="1">#REF!</definedName>
    <definedName name="dj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10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10" hidden="1">{"'Eng (page2)'!$A$1:$D$52"}</definedName>
    <definedName name="dooe" hidden="1">{"'Eng (page2)'!$A$1:$D$52"}</definedName>
    <definedName name="DOUBTFUL_DEBTS_EXPENSES" localSheetId="10">#REF!</definedName>
    <definedName name="DOUBTFUL_DEBTS_EXPENSES">#REF!</definedName>
    <definedName name="dqevc" localSheetId="10" hidden="1">{"'Eng (page2)'!$A$1:$D$52"}</definedName>
    <definedName name="dqevc" hidden="1">{"'Eng (page2)'!$A$1:$D$52"}</definedName>
    <definedName name="dr" localSheetId="10" hidden="1">#REF!</definedName>
    <definedName name="dr" hidden="1">#REF!</definedName>
    <definedName name="DRFE4" localSheetId="10" hidden="1">{"'Eng (page2)'!$A$1:$D$52"}</definedName>
    <definedName name="DRFE4" hidden="1">{"'Eng (page2)'!$A$1:$D$52"}</definedName>
    <definedName name="d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10" hidden="1">{"'Model'!$A$1:$N$53"}</definedName>
    <definedName name="dsa" hidden="1">{"'Model'!$A$1:$N$53"}</definedName>
    <definedName name="dsacd" localSheetId="10" hidden="1">{"'Eng (page2)'!$A$1:$D$52"}</definedName>
    <definedName name="dsacd" hidden="1">{"'Eng (page2)'!$A$1:$D$52"}</definedName>
    <definedName name="dsad" localSheetId="10" hidden="1">{"'Model'!$A$1:$N$53"}</definedName>
    <definedName name="dsad" hidden="1">{"'Model'!$A$1:$N$53"}</definedName>
    <definedName name="dsas" localSheetId="10" hidden="1">{"'Changes Log'!$A$1:$F$25"}</definedName>
    <definedName name="dsas" hidden="1">{"'Changes Log'!$A$1:$F$25"}</definedName>
    <definedName name="dscds" localSheetId="10" hidden="1">{"'Model'!$A$1:$N$53"}</definedName>
    <definedName name="dscds" hidden="1">{"'Model'!$A$1:$N$53"}</definedName>
    <definedName name="dsdv" localSheetId="10" hidden="1">{"'Eng (page2)'!$A$1:$D$52"}</definedName>
    <definedName name="dsdv" hidden="1">{"'Eng (page2)'!$A$1:$D$52"}</definedName>
    <definedName name="DSE" localSheetId="10" hidden="1">{"'Eng (page2)'!$A$1:$D$52"}</definedName>
    <definedName name="DSE" hidden="1">{"'Eng (page2)'!$A$1:$D$52"}</definedName>
    <definedName name="dsl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10" hidden="1">{"'Eng (page2)'!$A$1:$D$52"}</definedName>
    <definedName name="dvsqev" hidden="1">{"'Eng (page2)'!$A$1:$D$52"}</definedName>
    <definedName name="dw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10" hidden="1">{"'Eng (page2)'!$A$1:$D$52"}</definedName>
    <definedName name="DWA" hidden="1">{"'Eng (page2)'!$A$1:$D$52"}</definedName>
    <definedName name="DX" localSheetId="10" hidden="1">{"'Eng (page2)'!$A$1:$D$52"}</definedName>
    <definedName name="DX" hidden="1">{"'Eng (page2)'!$A$1:$D$52"}</definedName>
    <definedName name="dxscxds" localSheetId="10" hidden="1">{"'Eng (page2)'!$A$1:$D$52"}</definedName>
    <definedName name="dxscxds" hidden="1">{"'Eng (page2)'!$A$1:$D$52"}</definedName>
    <definedName name="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10" hidden="1">{"'Model'!$A$1:$N$53"}</definedName>
    <definedName name="e3eelephant" hidden="1">{"'Model'!$A$1:$N$53"}</definedName>
    <definedName name="e4e3" localSheetId="10" hidden="1">{"'Eng (page2)'!$A$1:$D$52"}</definedName>
    <definedName name="e4e3" hidden="1">{"'Eng (page2)'!$A$1:$D$52"}</definedName>
    <definedName name="e65t" localSheetId="10" hidden="1">{"'Eng (page2)'!$A$1:$D$52"}</definedName>
    <definedName name="e65t" hidden="1">{"'Eng (page2)'!$A$1:$D$52"}</definedName>
    <definedName name="ed" localSheetId="10" hidden="1">{"'Eng (page2)'!$A$1:$D$52"}</definedName>
    <definedName name="ed" hidden="1">{"'Eng (page2)'!$A$1:$D$52"}</definedName>
    <definedName name="edls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10" hidden="1">{"'Model'!$A$1:$N$53"}</definedName>
    <definedName name="EDW" hidden="1">{"'Model'!$A$1:$N$53"}</definedName>
    <definedName name="e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10" hidden="1">{"'Eng (page2)'!$A$1:$D$52"}</definedName>
    <definedName name="eeafecs" hidden="1">{"'Eng (page2)'!$A$1:$D$52"}</definedName>
    <definedName name="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0" hidden="1">{"'Eng (page2)'!$A$1:$D$52"}</definedName>
    <definedName name="eeee" hidden="1">{"'Eng (page2)'!$A$1:$D$52"}</definedName>
    <definedName name="eeeee" localSheetId="10" hidden="1">{"'Eng (page2)'!$A$1:$D$52"}</definedName>
    <definedName name="eeeee" hidden="1">{"'Eng (page2)'!$A$1:$D$52"}</definedName>
    <definedName name="eeeeeew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 localSheetId="10">#REF!</definedName>
    <definedName name="ELECT_MTP_TO_BKK__VARIABLE_COS">#REF!</definedName>
    <definedName name="ELECTRIC._OFFICE___BKK" localSheetId="10">#REF!</definedName>
    <definedName name="ELECTRIC._OFFICE___BKK">#REF!</definedName>
    <definedName name="EMPLOYEE" localSheetId="10">#REF!</definedName>
    <definedName name="EMPLOYEE">#REF!</definedName>
    <definedName name="EMPLOYEE_EXPENSE" localSheetId="10">#REF!</definedName>
    <definedName name="EMPLOYEE_EXPENSE">#REF!</definedName>
    <definedName name="EMPLOYEE_EXPENSE_8.01" localSheetId="10">#REF!</definedName>
    <definedName name="EMPLOYEE_EXPENSE_8.01">#REF!</definedName>
    <definedName name="EMPLOYEE_EXPENSE8.01" localSheetId="10">#REF!</definedName>
    <definedName name="EMPLOYEE_EXPENSE8.01">#REF!</definedName>
    <definedName name="ENTERTAINMENT" localSheetId="10">#REF!</definedName>
    <definedName name="ENTERTAINMENT">#REF!</definedName>
    <definedName name="eqq" localSheetId="10" hidden="1">{"cashflow",#N/A,FALSE,"cash flow"}</definedName>
    <definedName name="eqq" hidden="1">{"cashflow",#N/A,FALSE,"cash flow"}</definedName>
    <definedName name="erer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10" hidden="1">{"'Changes Log'!$A$1:$F$25"}</definedName>
    <definedName name="ererer" hidden="1">{"'Changes Log'!$A$1:$F$25"}</definedName>
    <definedName name="ERGT" localSheetId="10" hidden="1">{"'Eng (page2)'!$A$1:$D$52"}</definedName>
    <definedName name="ERGT" hidden="1">{"'Eng (page2)'!$A$1:$D$52"}</definedName>
    <definedName name="erjp" localSheetId="10" hidden="1">{"'Eng (page2)'!$A$1:$D$52"}</definedName>
    <definedName name="erjp" hidden="1">{"'Eng (page2)'!$A$1:$D$52"}</definedName>
    <definedName name="erqw" localSheetId="10" hidden="1">{"'Eng (page2)'!$A$1:$D$52"}</definedName>
    <definedName name="erqw" hidden="1">{"'Eng (page2)'!$A$1:$D$52"}</definedName>
    <definedName name="ertyu" localSheetId="10" hidden="1">{"'Eng (page2)'!$A$1:$D$52"}</definedName>
    <definedName name="ertyu" hidden="1">{"'Eng (page2)'!$A$1:$D$52"}</definedName>
    <definedName name="erv" localSheetId="10" hidden="1">{"'Model'!$A$1:$N$53"}</definedName>
    <definedName name="erv" hidden="1">{"'Model'!$A$1:$N$53"}</definedName>
    <definedName name="ERW" localSheetId="10" hidden="1">{"'Eng (page2)'!$A$1:$D$52"}</definedName>
    <definedName name="ERW" hidden="1">{"'Eng (page2)'!$A$1:$D$52"}</definedName>
    <definedName name="erwq" localSheetId="10" hidden="1">{"'Eng (page2)'!$A$1:$D$52"}</definedName>
    <definedName name="erwq" hidden="1">{"'Eng (page2)'!$A$1:$D$52"}</definedName>
    <definedName name="es" localSheetId="10" hidden="1">#REF!</definedName>
    <definedName name="es" hidden="1">#REF!</definedName>
    <definedName name="esf" localSheetId="10" hidden="1">{"'Changes Log'!$A$1:$F$25"}</definedName>
    <definedName name="esf" hidden="1">{"'Changes Log'!$A$1:$F$25"}</definedName>
    <definedName name="et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10" hidden="1">{"'Eng (page2)'!$A$1:$D$52"}</definedName>
    <definedName name="etw" hidden="1">{"'Eng (page2)'!$A$1:$D$52"}</definedName>
    <definedName name="EV__LASTREFTIME__" hidden="1">39194.8502662037</definedName>
    <definedName name="EVEREST_COMMISSIONING_COST" localSheetId="10">#REF!</definedName>
    <definedName name="EVEREST_COMMISSIONING_COST">#REF!</definedName>
    <definedName name="EVR_SUM_EXPENSES_OF_EVEREST_PR" localSheetId="10">#REF!</definedName>
    <definedName name="EVR_SUM_EXPENSES_OF_EVEREST_PR">#REF!</definedName>
    <definedName name="EW" localSheetId="10" hidden="1">{"'Eng (page2)'!$A$1:$D$52"}</definedName>
    <definedName name="EW" hidden="1">{"'Eng (page2)'!$A$1:$D$52"}</definedName>
    <definedName name="ew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10" hidden="1">{"'Eng (page2)'!$A$1:$D$52"}</definedName>
    <definedName name="ewee" hidden="1">{"'Eng (page2)'!$A$1:$D$52"}</definedName>
    <definedName name="ewew" localSheetId="10" hidden="1">{"cashflow",#N/A,FALSE,"cash flow"}</definedName>
    <definedName name="ewew" hidden="1">{"cashflow",#N/A,FALSE,"cash flow"}</definedName>
    <definedName name="ewqde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10" hidden="1">{"'Eng (page2)'!$A$1:$D$52"}</definedName>
    <definedName name="ewr" hidden="1">{"'Eng (page2)'!$A$1:$D$52"}</definedName>
    <definedName name="ewrq" localSheetId="10" hidden="1">{"'Eng (page2)'!$A$1:$D$52"}</definedName>
    <definedName name="ewrq" hidden="1">{"'Eng (page2)'!$A$1:$D$52"}</definedName>
    <definedName name="EWSD" localSheetId="10" hidden="1">{"'Eng (page2)'!$A$1:$D$52"}</definedName>
    <definedName name="EWSD" hidden="1">{"'Eng (page2)'!$A$1:$D$52"}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10" hidden="1">{"'Eng (page2)'!$A$1:$D$52"}</definedName>
    <definedName name="exc" hidden="1">{"'Eng (page2)'!$A$1:$D$52"}</definedName>
    <definedName name="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10" hidden="1">{"'Model'!$A$1:$N$53"}</definedName>
    <definedName name="F1nin" hidden="1">{"'Model'!$A$1:$N$53"}</definedName>
    <definedName name="fad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10" hidden="1">{"letter",#N/A,FALSE,"Letter";"amort",#N/A,FALSE,"Amort"}</definedName>
    <definedName name="far" hidden="1">{"letter",#N/A,FALSE,"Letter";"amort",#N/A,FALSE,"Amort"}</definedName>
    <definedName name="FAT" localSheetId="10" hidden="1">{"'Eng (page2)'!$A$1:$D$52"}</definedName>
    <definedName name="FAT" hidden="1">{"'Eng (page2)'!$A$1:$D$52"}</definedName>
    <definedName name="fbf" localSheetId="10" hidden="1">{"'Model'!$A$1:$N$53"}</definedName>
    <definedName name="fbf" hidden="1">{"'Model'!$A$1:$N$53"}</definedName>
    <definedName name="fbfy" localSheetId="10" hidden="1">{"'Model'!$A$1:$N$53"}</definedName>
    <definedName name="fbfy" hidden="1">{"'Model'!$A$1:$N$53"}</definedName>
    <definedName name="fc" localSheetId="10" hidden="1">{"'Model'!$A$1:$N$53"}</definedName>
    <definedName name="fc" hidden="1">{"'Model'!$A$1:$N$53"}</definedName>
    <definedName name="fcerqgf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0" hidden="1">{"'Eng (page2)'!$A$1:$D$52"}</definedName>
    <definedName name="fcewq" hidden="1">{"'Eng (page2)'!$A$1:$D$52"}</definedName>
    <definedName name="FCode" localSheetId="10" hidden="1">#REF!</definedName>
    <definedName name="FCode" hidden="1">#REF!</definedName>
    <definedName name="FCT" localSheetId="10" hidden="1">{"'Eng (page2)'!$A$1:$D$52"}</definedName>
    <definedName name="FCT" hidden="1">{"'Eng (page2)'!$A$1:$D$52"}</definedName>
    <definedName name="fdvfdv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 localSheetId="10">#REF!</definedName>
    <definedName name="FEES___LONG_TERM_LOAN___BOND">#REF!</definedName>
    <definedName name="fefwe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10" hidden="1">{"'Eng (page2)'!$A$1:$D$52"}</definedName>
    <definedName name="feqv" hidden="1">{"'Eng (page2)'!$A$1:$D$52"}</definedName>
    <definedName name="FEW" localSheetId="10" hidden="1">{"'Eng (page2)'!$A$1:$D$52"}</definedName>
    <definedName name="FEW" hidden="1">{"'Eng (page2)'!$A$1:$D$52"}</definedName>
    <definedName name="fewagf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localSheetId="10" hidden="1">#REF!</definedName>
    <definedName name="fffff" hidden="1">#REF!</definedName>
    <definedName name="FFHH" localSheetId="10" hidden="1">{#N/A,#N/A,FALSE,"BUDGET"}</definedName>
    <definedName name="FFHH" hidden="1">{#N/A,#N/A,FALSE,"BUDGET"}</definedName>
    <definedName name="fgdp" localSheetId="10" hidden="1">{"'Eng (page2)'!$A$1:$D$52"}</definedName>
    <definedName name="fgdp" hidden="1">{"'Eng (page2)'!$A$1:$D$52"}</definedName>
    <definedName name="fgdsfdsf" hidden="1">[13]GROUPING!$F$440:$F$1029</definedName>
    <definedName name="FGE\" localSheetId="10" hidden="1">{"'Eng (page2)'!$A$1:$D$52"}</definedName>
    <definedName name="FGE\" hidden="1">{"'Eng (page2)'!$A$1:$D$52"}</definedName>
    <definedName name="fgfg" localSheetId="10" hidden="1">{"'Model'!$A$1:$N$53"}</definedName>
    <definedName name="fgfg" hidden="1">{"'Model'!$A$1:$N$53"}</definedName>
    <definedName name="fgfgff" localSheetId="10" hidden="1">{"'Model'!$A$1:$N$53"}</definedName>
    <definedName name="fgfgff" hidden="1">{"'Model'!$A$1:$N$53"}</definedName>
    <definedName name="fgg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10" hidden="1">{#N/A,#N/A,FALSE,"BUDGET"}</definedName>
    <definedName name="fh" hidden="1">{#N/A,#N/A,FALSE,"BUDGET"}</definedName>
    <definedName name="fhgdrf" localSheetId="10" hidden="1">{"'Changes Log'!$A$1:$F$25"}</definedName>
    <definedName name="fhgdrf" hidden="1">{"'Changes Log'!$A$1:$F$25"}</definedName>
    <definedName name="FHKT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10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10" hidden="1">{"'Eng (page2)'!$A$1:$D$52"}</definedName>
    <definedName name="fojwp" hidden="1">{"'Eng (page2)'!$A$1:$D$52"}</definedName>
    <definedName name="for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 localSheetId="10">#REF!</definedName>
    <definedName name="FOREIGN_EXCHANGE_RATE_EXPENSES">#REF!</definedName>
    <definedName name="fserrr" localSheetId="10" hidden="1">{"'Eng (page2)'!$A$1:$D$52"}</definedName>
    <definedName name="fserrr" hidden="1">{"'Eng (page2)'!$A$1:$D$52"}</definedName>
    <definedName name="ft" localSheetId="10" hidden="1">#REF!</definedName>
    <definedName name="ft" hidden="1">#REF!</definedName>
    <definedName name="fuck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10" hidden="1">{"'Eng (page2)'!$A$1:$D$52"}</definedName>
    <definedName name="FWP" hidden="1">{"'Eng (page2)'!$A$1:$D$52"}</definedName>
    <definedName name="g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10" hidden="1">{"'Model'!$A$1:$N$53"}</definedName>
    <definedName name="gbgfrs" hidden="1">{"'Model'!$A$1:$N$53"}</definedName>
    <definedName name="gdaa" localSheetId="10" hidden="1">{"'Model'!$A$1:$N$53"}</definedName>
    <definedName name="gdaa" hidden="1">{"'Model'!$A$1:$N$53"}</definedName>
    <definedName name="gdd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10" hidden="1">{#N/A,#N/A,FALSE,"COMP"}</definedName>
    <definedName name="GDF" hidden="1">{#N/A,#N/A,FALSE,"COMP"}</definedName>
    <definedName name="gfdsf" localSheetId="10" hidden="1">{"'Changes Log'!$A$1:$F$25"}</definedName>
    <definedName name="gfdsf" hidden="1">{"'Changes Log'!$A$1:$F$25"}</definedName>
    <definedName name="gfg" localSheetId="10" hidden="1">{"'Eng (page2)'!$A$1:$D$52"}</definedName>
    <definedName name="gfg" hidden="1">{"'Eng (page2)'!$A$1:$D$52"}</definedName>
    <definedName name="gfhfgc" localSheetId="10" hidden="1">{"'Model'!$A$1:$N$53"}</definedName>
    <definedName name="gfhfgc" hidden="1">{"'Model'!$A$1:$N$53"}</definedName>
    <definedName name="gfverag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0" hidden="1">{"'Model'!$A$1:$N$53"}</definedName>
    <definedName name="GG" hidden="1">{"'Model'!$A$1:$N$53"}</definedName>
    <definedName name="ggb" localSheetId="10" hidden="1">{#N/A,#N/A,FALSE,"BUDGET"}</definedName>
    <definedName name="ggb" hidden="1">{#N/A,#N/A,FALSE,"BUDGET"}</definedName>
    <definedName name="ggg" localSheetId="10" hidden="1">{"'Eng (page2)'!$A$1:$D$52"}</definedName>
    <definedName name="ggg" hidden="1">{"'Eng (page2)'!$A$1:$D$52"}</definedName>
    <definedName name="gggg" localSheetId="10" hidden="1">{"'Eng (page2)'!$A$1:$D$52"}</definedName>
    <definedName name="gggg" hidden="1">{"'Eng (page2)'!$A$1:$D$52"}</definedName>
    <definedName name="ggggg" localSheetId="10" hidden="1">{"'Model'!$A$1:$N$53"}</definedName>
    <definedName name="ggggg" hidden="1">{"'Model'!$A$1:$N$53"}</definedName>
    <definedName name="ggggg_1" localSheetId="10" hidden="1">{"'Model'!$A$1:$N$53"}</definedName>
    <definedName name="ggggg_1" hidden="1">{"'Model'!$A$1:$N$53"}</definedName>
    <definedName name="ggggg_2" localSheetId="10" hidden="1">{"'Model'!$A$1:$N$53"}</definedName>
    <definedName name="ggggg_2" hidden="1">{"'Model'!$A$1:$N$53"}</definedName>
    <definedName name="ggggg_3" localSheetId="10" hidden="1">{"'Model'!$A$1:$N$53"}</definedName>
    <definedName name="ggggg_3" hidden="1">{"'Model'!$A$1:$N$53"}</definedName>
    <definedName name="ggggg_4" localSheetId="10" hidden="1">{"'Model'!$A$1:$N$53"}</definedName>
    <definedName name="ggggg_4" hidden="1">{"'Model'!$A$1:$N$53"}</definedName>
    <definedName name="ggggg_5" localSheetId="10" hidden="1">{"'Model'!$A$1:$N$53"}</definedName>
    <definedName name="ggggg_5" hidden="1">{"'Model'!$A$1:$N$53"}</definedName>
    <definedName name="GGHYR" localSheetId="10" hidden="1">{#N/A,#N/A,FALSE,"MAIN";#N/A,#N/A,FALSE,"ACTvsBUD"}</definedName>
    <definedName name="GGHYR" hidden="1">{#N/A,#N/A,FALSE,"MAIN";#N/A,#N/A,FALSE,"ACTvsBUD"}</definedName>
    <definedName name="gh" localSheetId="10" hidden="1">{"'Eng (page2)'!$A$1:$D$52"}</definedName>
    <definedName name="gh" hidden="1">{"'Eng (page2)'!$A$1:$D$52"}</definedName>
    <definedName name="GHGH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10" hidden="1">{"'Eng (page2)'!$A$1:$D$52"}</definedName>
    <definedName name="ghuu" hidden="1">{"'Eng (page2)'!$A$1:$D$52"}</definedName>
    <definedName name="gif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10" hidden="1">{"'Eng (page2)'!$A$1:$D$52"}</definedName>
    <definedName name="gkw" hidden="1">{"'Eng (page2)'!$A$1:$D$52"}</definedName>
    <definedName name="gn" localSheetId="10" hidden="1">{"'Model'!$A$1:$N$53"}</definedName>
    <definedName name="gn" hidden="1">{"'Model'!$A$1:$N$53"}</definedName>
    <definedName name="GRAND_TOTAL" localSheetId="10">#REF!</definedName>
    <definedName name="GRAND_TOTAL">#REF!</definedName>
    <definedName name="GRAND_TOTAL_BKK_EXPENSE" localSheetId="10">#REF!</definedName>
    <definedName name="GRAND_TOTAL_BKK_EXPENSE">#REF!</definedName>
    <definedName name="GRAND_TOTAL_ITEM.8_05" localSheetId="10">#REF!</definedName>
    <definedName name="GRAND_TOTAL_ITEM.8_05">#REF!</definedName>
    <definedName name="group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10" hidden="1">{"'Eng (page2)'!$A$1:$D$52"}</definedName>
    <definedName name="GV" hidden="1">{"'Eng (page2)'!$A$1:$D$52"}</definedName>
    <definedName name="GWRT" localSheetId="10" hidden="1">{"'Eng (page2)'!$A$1:$D$52"}</definedName>
    <definedName name="GWRT" hidden="1">{"'Eng (page2)'!$A$1:$D$52"}</definedName>
    <definedName name="H" localSheetId="10">#REF!</definedName>
    <definedName name="H">#REF!</definedName>
    <definedName name="H2_INSURANCE" localSheetId="10">#REF!</definedName>
    <definedName name="H2_INSURANCE">#REF!</definedName>
    <definedName name="hbzhjx" localSheetId="10" hidden="1">{"'Model'!$A$1:$N$53"}</definedName>
    <definedName name="hbzhjx" hidden="1">{"'Model'!$A$1:$N$53"}</definedName>
    <definedName name="HCl_from_OHT" localSheetId="10">#REF!</definedName>
    <definedName name="HCl_from_OHT">#REF!</definedName>
    <definedName name="he" localSheetId="10" hidden="1">{"'Eng (page2)'!$A$1:$D$52"}</definedName>
    <definedName name="he" hidden="1">{"'Eng (page2)'!$A$1:$D$52"}</definedName>
    <definedName name="henry" localSheetId="1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10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10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10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10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10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10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10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10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10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10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10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10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10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10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10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10" hidden="1">{"Book Income",#N/A,FALSE,"B&amp;T";"Taxable Income",#N/A,FALSE,"B&amp;T"}</definedName>
    <definedName name="hgfgy" hidden="1">{"Book Income",#N/A,FALSE,"B&amp;T";"Taxable Income",#N/A,FALSE,"B&amp;T"}</definedName>
    <definedName name="hhh" localSheetId="10" hidden="1">{"'Eng (page2)'!$A$1:$D$52"}</definedName>
    <definedName name="hhh" hidden="1">{"'Eng (page2)'!$A$1:$D$52"}</definedName>
    <definedName name="HHK" localSheetId="10" hidden="1">{"'Eng (page2)'!$A$1:$D$52"}</definedName>
    <definedName name="HHK" hidden="1">{"'Eng (page2)'!$A$1:$D$52"}</definedName>
    <definedName name="HiddenRows" localSheetId="10" hidden="1">#REF!</definedName>
    <definedName name="HiddenRows" hidden="1">#REF!</definedName>
    <definedName name="HIIU" localSheetId="10" hidden="1">{"'Eng (page2)'!$A$1:$D$52"}</definedName>
    <definedName name="HIIU" hidden="1">{"'Eng (page2)'!$A$1:$D$52"}</definedName>
    <definedName name="hijo" localSheetId="10" hidden="1">{"'Eng (page2)'!$A$1:$D$52"}</definedName>
    <definedName name="hijo" hidden="1">{"'Eng (page2)'!$A$1:$D$52"}</definedName>
    <definedName name="HIO" localSheetId="10" hidden="1">{"'Eng (page2)'!$A$1:$D$52"}</definedName>
    <definedName name="HIO" hidden="1">{"'Eng (page2)'!$A$1:$D$52"}</definedName>
    <definedName name="HJHJG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10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10" hidden="1">{"'Eng (page2)'!$A$1:$D$52"}</definedName>
    <definedName name="HRTW" hidden="1">{"'Eng (page2)'!$A$1:$D$52"}</definedName>
    <definedName name="hshe" localSheetId="10" hidden="1">{"'Eng (page2)'!$A$1:$D$52"}</definedName>
    <definedName name="hshe" hidden="1">{"'Eng (page2)'!$A$1:$D$52"}</definedName>
    <definedName name="HSWQHDDX" localSheetId="10" hidden="1">{"'Eng (page2)'!$A$1:$D$52"}</definedName>
    <definedName name="HSWQHDDX" hidden="1">{"'Eng (page2)'!$A$1:$D$52"}</definedName>
    <definedName name="ht" localSheetId="10" hidden="1">{"'Changes Log'!$A$1:$F$25"}</definedName>
    <definedName name="ht" hidden="1">{"'Changes Log'!$A$1:$F$25"}</definedName>
    <definedName name="HTML" localSheetId="10" hidden="1">{"'Changes Log'!$A$1:$F$25"}</definedName>
    <definedName name="HTML" hidden="1">{"'Changes Log'!$A$1:$F$25"}</definedName>
    <definedName name="HTML_CodePage" hidden="1">1252</definedName>
    <definedName name="HTML_Control" localSheetId="10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10" hidden="1">{"'Model'!$A$1:$N$53"}</definedName>
    <definedName name="HTML_Control_1" hidden="1">{"'Model'!$A$1:$N$53"}</definedName>
    <definedName name="HTML_Control_2" localSheetId="10" hidden="1">{"'Model'!$A$1:$N$53"}</definedName>
    <definedName name="HTML_Control_2" hidden="1">{"'Model'!$A$1:$N$53"}</definedName>
    <definedName name="HTML_Control_3" localSheetId="10" hidden="1">{"'Model'!$A$1:$N$53"}</definedName>
    <definedName name="HTML_Control_3" hidden="1">{"'Model'!$A$1:$N$53"}</definedName>
    <definedName name="HTML_Control_4" localSheetId="10" hidden="1">{"'Model'!$A$1:$N$53"}</definedName>
    <definedName name="HTML_Control_4" hidden="1">{"'Model'!$A$1:$N$53"}</definedName>
    <definedName name="HTML_Control_5" localSheetId="10" hidden="1">{"'Model'!$A$1:$N$53"}</definedName>
    <definedName name="HTML_Control_5" hidden="1">{"'Model'!$A$1:$N$53"}</definedName>
    <definedName name="HTML_Control1" localSheetId="10" hidden="1">{"'Eng (page2)'!$A$1:$D$52"}</definedName>
    <definedName name="HTML_Control1" hidden="1">{"'Eng (page2)'!$A$1:$D$52"}</definedName>
    <definedName name="HTML_Control2" localSheetId="1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10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 localSheetId="10">#REF!</definedName>
    <definedName name="HUMAN_RESOURCE_DEVELOPMENT">#REF!</definedName>
    <definedName name="huy" localSheetId="10" hidden="1">{"'Sheet1'!$L$16"}</definedName>
    <definedName name="huy" hidden="1">{"'Sheet1'!$L$16"}</definedName>
    <definedName name="hw" localSheetId="10" hidden="1">{"'Eng (page2)'!$A$1:$D$52"}</definedName>
    <definedName name="hw" hidden="1">{"'Eng (page2)'!$A$1:$D$52"}</definedName>
    <definedName name="HWERTW" localSheetId="10" hidden="1">{"'Eng (page2)'!$A$1:$D$52"}</definedName>
    <definedName name="HWERTW" hidden="1">{"'Eng (page2)'!$A$1:$D$52"}</definedName>
    <definedName name="HWET" localSheetId="10" hidden="1">{"'Eng (page2)'!$A$1:$D$52"}</definedName>
    <definedName name="HWET" hidden="1">{"'Eng (page2)'!$A$1:$D$52"}</definedName>
    <definedName name="hy" localSheetId="10" hidden="1">{"'Eng (page2)'!$A$1:$D$52"}</definedName>
    <definedName name="hy" hidden="1">{"'Eng (page2)'!$A$1:$D$52"}</definedName>
    <definedName name="hyhd" localSheetId="10" hidden="1">{"'Eng (page2)'!$A$1:$D$52"}</definedName>
    <definedName name="hyhd" hidden="1">{"'Eng (page2)'!$A$1:$D$52"}</definedName>
    <definedName name="HYKKKOI" localSheetId="10" hidden="1">{"'Changes Log'!$A$1:$F$25"}</definedName>
    <definedName name="HYKKKOI" hidden="1">{"'Changes Log'!$A$1:$F$25"}</definedName>
    <definedName name="HYUJJ" localSheetId="10" hidden="1">{"'Changes Log'!$A$1:$F$25"}</definedName>
    <definedName name="HYUJJ" hidden="1">{"'Changes Log'!$A$1:$F$25"}</definedName>
    <definedName name="ieeni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10" hidden="1">{"'Eng (page2)'!$A$1:$D$52"}</definedName>
    <definedName name="ier" hidden="1">{"'Eng (page2)'!$A$1:$D$52"}</definedName>
    <definedName name="ii" localSheetId="10" hidden="1">{"'Eng (page2)'!$A$1:$D$52"}</definedName>
    <definedName name="ii" hidden="1">{"'Eng (page2)'!$A$1:$D$52"}</definedName>
    <definedName name="iii" localSheetId="10" hidden="1">{"'Eng (page2)'!$A$1:$D$52"}</definedName>
    <definedName name="iii" hidden="1">{"'Eng (page2)'!$A$1:$D$52"}</definedName>
    <definedName name="III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0" hidden="1">{"'Model'!$A$1:$N$53"}</definedName>
    <definedName name="iiiiii" hidden="1">{"'Model'!$A$1:$N$53"}</definedName>
    <definedName name="ik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 localSheetId="10">#REF!</definedName>
    <definedName name="INDEMNITY_CLAIM">#REF!</definedName>
    <definedName name="INITIAL_STOCK" localSheetId="10">#REF!</definedName>
    <definedName name="INITIAL_STOCK">#REF!</definedName>
    <definedName name="INSURANCE" localSheetId="10">#REF!</definedName>
    <definedName name="INSURANCE">#REF!</definedName>
    <definedName name="INTEREST_EXPENSES" localSheetId="10">#REF!</definedName>
    <definedName name="INTEREST_EXPENSES">#REF!</definedName>
    <definedName name="IntroPrintArea" localSheetId="10" hidden="1">#REF!</definedName>
    <definedName name="IntroPrintArea" hidden="1">#REF!</definedName>
    <definedName name="INV_Caustic_Soda_32" localSheetId="10">#REF!</definedName>
    <definedName name="INV_Caustic_Soda_32">#REF!</definedName>
    <definedName name="INV_Caustic_Soda_50" localSheetId="10">#REF!</definedName>
    <definedName name="INV_Caustic_Soda_50">#REF!</definedName>
    <definedName name="INV_NaOCL___Maptapud" localSheetId="10">#REF!</definedName>
    <definedName name="INV_NaOCL___Maptapud">#REF!</definedName>
    <definedName name="Inv_PVC_E___WIP___Bu" localSheetId="10">#REF!</definedName>
    <definedName name="Inv_PVC_E___WIP___Bu">#REF!</definedName>
    <definedName name="INV_PVC_Emulsion___M" localSheetId="10">#REF!</definedName>
    <definedName name="INV_PVC_Emulsion___M">#REF!</definedName>
    <definedName name="Inv_PVC_S___WIP___Bu" localSheetId="10">#REF!</definedName>
    <definedName name="Inv_PVC_S___WIP___Bu">#REF!</definedName>
    <definedName name="INV_PVC_Suspension" localSheetId="10">#REF!</definedName>
    <definedName name="INV_PVC_Suspension">#REF!</definedName>
    <definedName name="INV_Suspension___Map" localSheetId="10">#REF!</definedName>
    <definedName name="INV_Suspension___Map">#REF!</definedName>
    <definedName name="INVENTORY_MOVEMENT" localSheetId="10">#REF!</definedName>
    <definedName name="INVENTORY_MOVEMENT">#REF!</definedName>
    <definedName name="io" localSheetId="10" hidden="1">{"'Eng (page2)'!$A$1:$D$52"}</definedName>
    <definedName name="io" hidden="1">{"'Eng (page2)'!$A$1:$D$52"}</definedName>
    <definedName name="IOP" localSheetId="10" hidden="1">{"'Eng (page2)'!$A$1:$D$52"}</definedName>
    <definedName name="IOP" hidden="1">{"'Eng (page2)'!$A$1:$D$52"}</definedName>
    <definedName name="iopo" localSheetId="10" hidden="1">{"'Model'!$A$1:$N$53"}</definedName>
    <definedName name="iopo" hidden="1">{"'Model'!$A$1:$N$53"}</definedName>
    <definedName name="ip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10" hidden="1">{"'Changes Log'!$A$1:$F$25"}</definedName>
    <definedName name="ISWAS0429" hidden="1">{"'Changes Log'!$A$1:$F$25"}</definedName>
    <definedName name="IUE" localSheetId="10" hidden="1">{"'Eng (page2)'!$A$1:$D$52"}</definedName>
    <definedName name="IUE" hidden="1">{"'Eng (page2)'!$A$1:$D$52"}</definedName>
    <definedName name="IUO" localSheetId="10" hidden="1">{"'Eng (page2)'!$A$1:$D$52"}</definedName>
    <definedName name="IUO" hidden="1">{"'Eng (page2)'!$A$1:$D$52"}</definedName>
    <definedName name="iuuiu" localSheetId="10" hidden="1">{"'Changes Log'!$A$1:$F$25"}</definedName>
    <definedName name="iuuiu" hidden="1">{"'Changes Log'!$A$1:$F$25"}</definedName>
    <definedName name="IUY" localSheetId="10" hidden="1">{"'Eng (page2)'!$A$1:$D$52"}</definedName>
    <definedName name="IUY" hidden="1">{"'Eng (page2)'!$A$1:$D$52"}</definedName>
    <definedName name="JD" localSheetId="10" hidden="1">{"'Eng (page2)'!$A$1:$D$52"}</definedName>
    <definedName name="JD" hidden="1">{"'Eng (page2)'!$A$1:$D$52"}</definedName>
    <definedName name="jdfpe" localSheetId="10" hidden="1">{"'Eng (page2)'!$A$1:$D$52"}</definedName>
    <definedName name="jdfpe" hidden="1">{"'Eng (page2)'!$A$1:$D$52"}</definedName>
    <definedName name="jerr" localSheetId="10" hidden="1">{"'Eng (page2)'!$A$1:$D$52"}</definedName>
    <definedName name="jerr" hidden="1">{"'Eng (page2)'!$A$1:$D$52"}</definedName>
    <definedName name="jfiee" localSheetId="10" hidden="1">{"'Eng (page2)'!$A$1:$D$52"}</definedName>
    <definedName name="jfiee" hidden="1">{"'Eng (page2)'!$A$1:$D$52"}</definedName>
    <definedName name="jfjeo" localSheetId="10" hidden="1">{"'Eng (page2)'!$A$1:$D$52"}</definedName>
    <definedName name="jfjeo" hidden="1">{"'Eng (page2)'!$A$1:$D$52"}</definedName>
    <definedName name="jfkd" localSheetId="10" hidden="1">{"'Eng (page2)'!$A$1:$D$52"}</definedName>
    <definedName name="jfkd" hidden="1">{"'Eng (page2)'!$A$1:$D$52"}</definedName>
    <definedName name="jfpwe" localSheetId="10" hidden="1">{"'Eng (page2)'!$A$1:$D$52"}</definedName>
    <definedName name="jfpwe" hidden="1">{"'Eng (page2)'!$A$1:$D$52"}</definedName>
    <definedName name="jgj" localSheetId="10" hidden="1">{"'Changes Log'!$A$1:$F$25"}</definedName>
    <definedName name="jgj" hidden="1">{"'Changes Log'!$A$1:$F$25"}</definedName>
    <definedName name="JHJHGK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10" hidden="1">{"'Model'!$A$1:$N$53"}</definedName>
    <definedName name="jijiji" hidden="1">{"'Model'!$A$1:$N$53"}</definedName>
    <definedName name="jin" localSheetId="10" hidden="1">{"'Eng (page2)'!$A$1:$D$52"}</definedName>
    <definedName name="jin" hidden="1">{"'Eng (page2)'!$A$1:$D$52"}</definedName>
    <definedName name="JIO" localSheetId="10" hidden="1">{"'Eng (page2)'!$A$1:$D$52"}</definedName>
    <definedName name="JIO" hidden="1">{"'Eng (page2)'!$A$1:$D$52"}</definedName>
    <definedName name="jj" localSheetId="10" hidden="1">{"'Eng (page2)'!$A$1:$D$52"}</definedName>
    <definedName name="jj" hidden="1">{"'Eng (page2)'!$A$1:$D$52"}</definedName>
    <definedName name="jjjjjjjjjjj" localSheetId="10" hidden="1">{"'Sell_Office'!$C$5:$D$6"}</definedName>
    <definedName name="jjjjjjjjjjj" hidden="1">{"'Sell_Office'!$C$5:$D$6"}</definedName>
    <definedName name="JKL" localSheetId="10" hidden="1">{"'Eng (page2)'!$A$1:$D$52"}</definedName>
    <definedName name="JKL" hidden="1">{"'Eng (page2)'!$A$1:$D$52"}</definedName>
    <definedName name="JKLH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10" hidden="1">{"'Eng (page2)'!$A$1:$D$52"}</definedName>
    <definedName name="jkmhcd" hidden="1">{"'Eng (page2)'!$A$1:$D$52"}</definedName>
    <definedName name="JL" localSheetId="10" hidden="1">{"'Eng (page2)'!$A$1:$D$52"}</definedName>
    <definedName name="JL" hidden="1">{"'Eng (page2)'!$A$1:$D$52"}</definedName>
    <definedName name="jner" localSheetId="10" hidden="1">{"'Eng (page2)'!$A$1:$D$52"}</definedName>
    <definedName name="jner" hidden="1">{"'Eng (page2)'!$A$1:$D$52"}</definedName>
    <definedName name="jo" localSheetId="10" hidden="1">{"'Eng (page2)'!$A$1:$D$52"}</definedName>
    <definedName name="jo" hidden="1">{"'Eng (page2)'!$A$1:$D$52"}</definedName>
    <definedName name="JOP" localSheetId="10" hidden="1">{"'Eng (page2)'!$A$1:$D$52"}</definedName>
    <definedName name="JOP" hidden="1">{"'Eng (page2)'!$A$1:$D$52"}</definedName>
    <definedName name="jopf" localSheetId="10" hidden="1">{"'Model'!$A$1:$N$53"}</definedName>
    <definedName name="jopf" hidden="1">{"'Model'!$A$1:$N$53"}</definedName>
    <definedName name="jper" localSheetId="10" hidden="1">{"'Eng (page2)'!$A$1:$D$52"}</definedName>
    <definedName name="jper" hidden="1">{"'Eng (page2)'!$A$1:$D$52"}</definedName>
    <definedName name="JPP" localSheetId="10" hidden="1">{"'Eng (page2)'!$A$1:$D$52"}</definedName>
    <definedName name="JPP" hidden="1">{"'Eng (page2)'!$A$1:$D$52"}</definedName>
    <definedName name="jrewp" localSheetId="10" hidden="1">{"'Eng (page2)'!$A$1:$D$52"}</definedName>
    <definedName name="jrewp" hidden="1">{"'Eng (page2)'!$A$1:$D$52"}</definedName>
    <definedName name="jrp" localSheetId="10" hidden="1">{"'Eng (page2)'!$A$1:$D$52"}</definedName>
    <definedName name="jrp" hidden="1">{"'Eng (page2)'!$A$1:$D$52"}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10" hidden="1">{"'Model'!$A$1:$N$53"}</definedName>
    <definedName name="jus" hidden="1">{"'Model'!$A$1:$N$53"}</definedName>
    <definedName name="k.1" localSheetId="10" hidden="1">{"'Eng (page2)'!$A$1:$D$52"}</definedName>
    <definedName name="k.1" hidden="1">{"'Eng (page2)'!$A$1:$D$52"}</definedName>
    <definedName name="k101.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localSheetId="10" hidden="1">#REF!</definedName>
    <definedName name="K400_1" hidden="1">#REF!</definedName>
    <definedName name="K400CF" localSheetId="10" hidden="1">#REF!</definedName>
    <definedName name="K400CF" hidden="1">#REF!</definedName>
    <definedName name="kai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10" hidden="1">{"'Eng (page2)'!$A$1:$D$52"}</definedName>
    <definedName name="kas" hidden="1">{"'Eng (page2)'!$A$1:$D$52"}</definedName>
    <definedName name="KBVF" localSheetId="10" hidden="1">{"'Eng (page2)'!$A$1:$D$52"}</definedName>
    <definedName name="KBVF" hidden="1">{"'Eng (page2)'!$A$1:$D$52"}</definedName>
    <definedName name="KCFE" localSheetId="10" hidden="1">{"'Eng (page2)'!$A$1:$D$52"}</definedName>
    <definedName name="KCFE" hidden="1">{"'Eng (page2)'!$A$1:$D$52"}</definedName>
    <definedName name="kdv" localSheetId="10" hidden="1">{"'Eng (page2)'!$A$1:$D$52"}</definedName>
    <definedName name="kdv" hidden="1">{"'Eng (page2)'!$A$1:$D$52"}</definedName>
    <definedName name="ked" localSheetId="10" hidden="1">{"'Model'!$A$1:$N$53"}</definedName>
    <definedName name="ked" hidden="1">{"'Model'!$A$1:$N$53"}</definedName>
    <definedName name="ked_1" localSheetId="10" hidden="1">{"'Model'!$A$1:$N$53"}</definedName>
    <definedName name="ked_1" hidden="1">{"'Model'!$A$1:$N$53"}</definedName>
    <definedName name="ked_2" localSheetId="10" hidden="1">{"'Model'!$A$1:$N$53"}</definedName>
    <definedName name="ked_2" hidden="1">{"'Model'!$A$1:$N$53"}</definedName>
    <definedName name="ked_3" localSheetId="10" hidden="1">{"'Model'!$A$1:$N$53"}</definedName>
    <definedName name="ked_3" hidden="1">{"'Model'!$A$1:$N$53"}</definedName>
    <definedName name="ked_4" localSheetId="10" hidden="1">{"'Model'!$A$1:$N$53"}</definedName>
    <definedName name="ked_4" hidden="1">{"'Model'!$A$1:$N$53"}</definedName>
    <definedName name="ked_5" localSheetId="10" hidden="1">{"'Model'!$A$1:$N$53"}</definedName>
    <definedName name="ked_5" hidden="1">{"'Model'!$A$1:$N$53"}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0" hidden="1">{"'Eng (page2)'!$A$1:$D$52"}</definedName>
    <definedName name="kele" hidden="1">{"'Eng (page2)'!$A$1:$D$52"}</definedName>
    <definedName name="KG" localSheetId="10">#REF!</definedName>
    <definedName name="KG">#REF!</definedName>
    <definedName name="KHJGDFGFHGHJ" localSheetId="10" hidden="1">{"cashflow",#N/A,FALSE,"cash flow"}</definedName>
    <definedName name="KHJGDFGFHGHJ" hidden="1">{"cashflow",#N/A,FALSE,"cash flow"}</definedName>
    <definedName name="KHYJMM" localSheetId="10" hidden="1">{"'Changes Log'!$A$1:$F$25"}</definedName>
    <definedName name="KHYJMM" hidden="1">{"'Changes Log'!$A$1:$F$25"}</definedName>
    <definedName name="ki" localSheetId="10" hidden="1">{#N/A,#N/A,FALSE,"MAIN";#N/A,#N/A,FALSE,"ACTvsBUD"}</definedName>
    <definedName name="ki" hidden="1">{#N/A,#N/A,FALSE,"MAIN";#N/A,#N/A,FALSE,"ACTvsBUD"}</definedName>
    <definedName name="kie" localSheetId="10" hidden="1">{"'Eng (page2)'!$A$1:$D$52"}</definedName>
    <definedName name="kie" hidden="1">{"'Eng (page2)'!$A$1:$D$52"}</definedName>
    <definedName name="KIM" localSheetId="10" hidden="1">{"'Changes Log'!$A$1:$F$25"}</definedName>
    <definedName name="KIM" hidden="1">{"'Changes Log'!$A$1:$F$25"}</definedName>
    <definedName name="kimdoohun" localSheetId="10" hidden="1">{"'Changes Log'!$A$1:$F$25"}</definedName>
    <definedName name="kimdoohun" hidden="1">{"'Changes Log'!$A$1:$F$25"}</definedName>
    <definedName name="kimhaiyoung" localSheetId="10" hidden="1">{"'Changes Log'!$A$1:$F$25"}</definedName>
    <definedName name="kimhaiyoung" hidden="1">{"'Changes Log'!$A$1:$F$25"}</definedName>
    <definedName name="kimhaiyoungcollecton" localSheetId="10" hidden="1">{"'Changes Log'!$A$1:$F$25"}</definedName>
    <definedName name="kimhaiyoungcollecton" hidden="1">{"'Changes Log'!$A$1:$F$25"}</definedName>
    <definedName name="kimjooyoung" localSheetId="10" hidden="1">{"'Changes Log'!$A$1:$F$25"}</definedName>
    <definedName name="kimjooyoung" hidden="1">{"'Changes Log'!$A$1:$F$25"}</definedName>
    <definedName name="kinji" hidden="1">[14]MOTO!#REF!</definedName>
    <definedName name="kjfg\" localSheetId="10" hidden="1">{"'Eng (page2)'!$A$1:$D$52"}</definedName>
    <definedName name="kjfg\" hidden="1">{"'Eng (page2)'!$A$1:$D$52"}</definedName>
    <definedName name="kjfkdj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10" hidden="1">{"'Eng (page2)'!$A$1:$D$52"}</definedName>
    <definedName name="kjk" hidden="1">{"'Eng (page2)'!$A$1:$D$52"}</definedName>
    <definedName name="kjnk" localSheetId="1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0" hidden="1">{"'Eng (page2)'!$A$1:$D$52"}</definedName>
    <definedName name="kjyt" hidden="1">{"'Eng (page2)'!$A$1:$D$52"}</definedName>
    <definedName name="kk" localSheetId="10" hidden="1">{"'Eng (page2)'!$A$1:$D$52"}</definedName>
    <definedName name="kk" hidden="1">{"'Eng (page2)'!$A$1:$D$52"}</definedName>
    <definedName name="kkk" localSheetId="10" hidden="1">{"'Eng (page2)'!$A$1:$D$52"}</definedName>
    <definedName name="kkk" hidden="1">{"'Eng (page2)'!$A$1:$D$52"}</definedName>
    <definedName name="kkkd" localSheetId="10" hidden="1">{"'Model'!$A$1:$N$53"}</definedName>
    <definedName name="kkkd" hidden="1">{"'Model'!$A$1:$N$53"}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10" hidden="1">{"'Changes Log'!$A$1:$F$25"}</definedName>
    <definedName name="kkkkkkkkkkkkkkk" hidden="1">{"'Changes Log'!$A$1:$F$25"}</definedName>
    <definedName name="kkok" localSheetId="10" hidden="1">{"'Eng (page2)'!$A$1:$D$52"}</definedName>
    <definedName name="kkok" hidden="1">{"'Eng (page2)'!$A$1:$D$52"}</definedName>
    <definedName name="kkxle" localSheetId="10" hidden="1">{"'Model'!$A$1:$N$53"}</definedName>
    <definedName name="kkxle" hidden="1">{"'Model'!$A$1:$N$53"}</definedName>
    <definedName name="kldkjlkarnnldkfd" localSheetId="10" hidden="1">{"'Changes Log'!$A$1:$F$25"}</definedName>
    <definedName name="kldkjlkarnnldkfd" hidden="1">{"'Changes Log'!$A$1:$F$25"}</definedName>
    <definedName name="klj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10" hidden="1">{"'Eng (page2)'!$A$1:$D$52"}</definedName>
    <definedName name="klk" hidden="1">{"'Eng (page2)'!$A$1:$D$52"}</definedName>
    <definedName name="klkl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10" hidden="1">{"'Eng (page2)'!$A$1:$D$52"}</definedName>
    <definedName name="KLO" hidden="1">{"'Eng (page2)'!$A$1:$D$52"}</definedName>
    <definedName name="klxjf" localSheetId="10" hidden="1">{"'Eng (page2)'!$A$1:$D$52"}</definedName>
    <definedName name="klxjf" hidden="1">{"'Eng (page2)'!$A$1:$D$52"}</definedName>
    <definedName name="KOEW" localSheetId="10" hidden="1">{"'Eng (page2)'!$A$1:$D$52"}</definedName>
    <definedName name="KOEW" hidden="1">{"'Eng (page2)'!$A$1:$D$52"}</definedName>
    <definedName name="koi" localSheetId="10" hidden="1">{"'Changes Log'!$A$1:$F$25"}</definedName>
    <definedName name="koi" hidden="1">{"'Changes Log'!$A$1:$F$25"}</definedName>
    <definedName name="KOL" localSheetId="10" hidden="1">{"'Eng (page2)'!$A$1:$D$52"}</definedName>
    <definedName name="KOL" hidden="1">{"'Eng (page2)'!$A$1:$D$52"}</definedName>
    <definedName name="Kopi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10" hidden="1">{"'Eng (page2)'!$A$1:$D$52"}</definedName>
    <definedName name="kow" hidden="1">{"'Eng (page2)'!$A$1:$D$52"}</definedName>
    <definedName name="kp" localSheetId="10" hidden="1">{"'Eng (page2)'!$A$1:$D$52"}</definedName>
    <definedName name="kp" hidden="1">{"'Eng (page2)'!$A$1:$D$52"}</definedName>
    <definedName name="kper" localSheetId="10" hidden="1">{"'Eng (page2)'!$A$1:$D$52"}</definedName>
    <definedName name="kper" hidden="1">{"'Eng (page2)'!$A$1:$D$52"}</definedName>
    <definedName name="kue" localSheetId="10" hidden="1">{"'Model'!$A$1:$N$53"}</definedName>
    <definedName name="kue" hidden="1">{"'Model'!$A$1:$N$53"}</definedName>
    <definedName name="l" localSheetId="10" hidden="1">{"'Model'!$A$1:$N$53"}</definedName>
    <definedName name="l" hidden="1">{"'Model'!$A$1:$N$53"}</definedName>
    <definedName name="lan" localSheetId="10" hidden="1">{#N/A,#N/A,TRUE,"BT M200 da 10x20"}</definedName>
    <definedName name="lan" hidden="1">{#N/A,#N/A,TRUE,"BT M200 da 10x20"}</definedName>
    <definedName name="ldss" localSheetId="10" hidden="1">{"'Eng (page2)'!$A$1:$D$52"}</definedName>
    <definedName name="ldss" hidden="1">{"'Eng (page2)'!$A$1:$D$52"}</definedName>
    <definedName name="ledr" localSheetId="10" hidden="1">{"'Eng (page2)'!$A$1:$D$52"}</definedName>
    <definedName name="ledr" hidden="1">{"'Eng (page2)'!$A$1:$D$52"}</definedName>
    <definedName name="LEGAL_FEE" localSheetId="10">#REF!</definedName>
    <definedName name="LEGAL_FEE">#REF!</definedName>
    <definedName name="lf" localSheetId="10" hidden="1">#REF!</definedName>
    <definedName name="lf" hidden="1">#REF!</definedName>
    <definedName name="LFJKSDLKJ" localSheetId="10" hidden="1">{"'Changes Log'!$A$1:$F$25"}</definedName>
    <definedName name="LFJKSDLKJ" hidden="1">{"'Changes Log'!$A$1:$F$25"}</definedName>
    <definedName name="lfk" localSheetId="10" hidden="1">{"'Eng (page2)'!$A$1:$D$52"}</definedName>
    <definedName name="lfk" hidden="1">{"'Eng (page2)'!$A$1:$D$52"}</definedName>
    <definedName name="LHFS" localSheetId="10" hidden="1">{"'Changes Log'!$A$1:$F$25"}</definedName>
    <definedName name="LHFS" hidden="1">{"'Changes Log'!$A$1:$F$25"}</definedName>
    <definedName name="lhin" localSheetId="10" hidden="1">{"'Eng (page2)'!$A$1:$D$52"}</definedName>
    <definedName name="lhin" hidden="1">{"'Eng (page2)'!$A$1:$D$52"}</definedName>
    <definedName name="li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10" hidden="1">{"'Eng (page2)'!$A$1:$D$52"}</definedName>
    <definedName name="lkjjkl" hidden="1">{"'Eng (page2)'!$A$1:$D$52"}</definedName>
    <definedName name="ll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10" hidden="1">{"sales",#N/A,FALSE,"SALES"}</definedName>
    <definedName name="lll" hidden="1">{"sales",#N/A,FALSE,"SALES"}</definedName>
    <definedName name="LLP" localSheetId="10" hidden="1">{"'Eng (page2)'!$A$1:$D$52"}</definedName>
    <definedName name="LLP" hidden="1">{"'Eng (page2)'!$A$1:$D$52"}</definedName>
    <definedName name="lo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10" hidden="1">{"'Eng (page2)'!$A$1:$D$52"}</definedName>
    <definedName name="loi" hidden="1">{"'Eng (page2)'!$A$1:$D$52"}</definedName>
    <definedName name="LOL" localSheetId="10" hidden="1">{"'Eng (page2)'!$A$1:$D$52"}</definedName>
    <definedName name="LOL" hidden="1">{"'Eng (page2)'!$A$1:$D$52"}</definedName>
    <definedName name="lop" localSheetId="10" hidden="1">{"'Eng (page2)'!$A$1:$D$52"}</definedName>
    <definedName name="lop" hidden="1">{"'Eng (page2)'!$A$1:$D$52"}</definedName>
    <definedName name="LOW" localSheetId="10" hidden="1">{"'Eng (page2)'!$A$1:$D$52"}</definedName>
    <definedName name="LOW" hidden="1">{"'Eng (page2)'!$A$1:$D$52"}</definedName>
    <definedName name="lpppppppppp" localSheetId="10" hidden="1">{"'Sell_Office'!$C$5:$D$6"}</definedName>
    <definedName name="lpppppppppp" hidden="1">{"'Sell_Office'!$C$5:$D$6"}</definedName>
    <definedName name="lSAp" localSheetId="10" hidden="1">{"'Eng (page2)'!$A$1:$D$52"}</definedName>
    <definedName name="lSAp" hidden="1">{"'Eng (page2)'!$A$1:$D$52"}</definedName>
    <definedName name="L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10" hidden="1">{"'Eng (page2)'!$A$1:$D$52"}</definedName>
    <definedName name="LV" hidden="1">{"'Eng (page2)'!$A$1:$D$52"}</definedName>
    <definedName name="ly" localSheetId="10" hidden="1">{"'Eng (page2)'!$A$1:$D$52"}</definedName>
    <definedName name="ly" hidden="1">{"'Eng (page2)'!$A$1:$D$52"}</definedName>
    <definedName name="ｍ" localSheetId="10" hidden="1">#REF!</definedName>
    <definedName name="ｍ" hidden="1">#REF!</definedName>
    <definedName name="MA" localSheetId="10">#REF!</definedName>
    <definedName name="MA">#REF!</definedName>
    <definedName name="mae" localSheetId="10" hidden="1">{"'Eng (page2)'!$A$1:$D$52"}</definedName>
    <definedName name="mae" hidden="1">{"'Eng (page2)'!$A$1:$D$52"}</definedName>
    <definedName name="MARINE_PROJECT_COST_200160" localSheetId="10">#REF!</definedName>
    <definedName name="MARINE_PROJECT_COST_200160">#REF!</definedName>
    <definedName name="MATERIAL_COST" localSheetId="10">#REF!</definedName>
    <definedName name="MATERIAL_COST">#REF!</definedName>
    <definedName name="MCOP" localSheetId="10" hidden="1">{"'Eng (page2)'!$A$1:$D$52"}</definedName>
    <definedName name="MCOP" hidden="1">{"'Eng (page2)'!$A$1:$D$52"}</definedName>
    <definedName name="MFPW" localSheetId="10" hidden="1">{"'Eng (page2)'!$A$1:$D$52"}</definedName>
    <definedName name="MFPW" hidden="1">{"'Eng (page2)'!$A$1:$D$52"}</definedName>
    <definedName name="min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10" hidden="1">{"'Eng (page2)'!$A$1:$D$52"}</definedName>
    <definedName name="minute" hidden="1">{"'Eng (page2)'!$A$1:$D$52"}</definedName>
    <definedName name="MISC.EXP._DOC_MEMBER_AND_OTHER" localSheetId="10">#REF!</definedName>
    <definedName name="MISC.EXP._DOC_MEMBER_AND_OTHER">#REF!</definedName>
    <definedName name="misgroup" hidden="1">[13]GROUPING!$B$440:$B$1029</definedName>
    <definedName name="MKO" localSheetId="10" hidden="1">{"'Eng (page2)'!$A$1:$D$52"}</definedName>
    <definedName name="MKO" hidden="1">{"'Eng (page2)'!$A$1:$D$52"}</definedName>
    <definedName name="MM_Note1.2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0" hidden="1">{"Book Income",#N/A,FALSE,"B&amp;T";"Taxable Income",#N/A,FALSE,"B&amp;T"}</definedName>
    <definedName name="MM_note2" hidden="1">{"Book Income",#N/A,FALSE,"B&amp;T";"Taxable Income",#N/A,FALSE,"B&amp;T"}</definedName>
    <definedName name="mm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10" hidden="1">{"'Eng (page2)'!$A$1:$D$52"}</definedName>
    <definedName name="MOL" hidden="1">{"'Eng (page2)'!$A$1:$D$52"}</definedName>
    <definedName name="mon" localSheetId="10" hidden="1">{"'Eng (page2)'!$A$1:$D$52"}</definedName>
    <definedName name="mon" hidden="1">{"'Eng (page2)'!$A$1:$D$52"}</definedName>
    <definedName name="monmon" localSheetId="10" hidden="1">{"'Model'!$A$1:$N$53"}</definedName>
    <definedName name="monmon" hidden="1">{"'Model'!$A$1:$N$53"}</definedName>
    <definedName name="MU20120001." localSheetId="10">#REF!</definedName>
    <definedName name="MU20120001.">#REF!</definedName>
    <definedName name="MU20120001.200110" localSheetId="10">#REF!</definedName>
    <definedName name="MU20120001.200110">#REF!</definedName>
    <definedName name="MU20120001.200201" localSheetId="10">#REF!</definedName>
    <definedName name="MU20120001.200201">#REF!</definedName>
    <definedName name="MU20120001.200202" localSheetId="10">#REF!</definedName>
    <definedName name="MU20120001.200202">#REF!</definedName>
    <definedName name="MU20120001.200203" localSheetId="10">#REF!</definedName>
    <definedName name="MU20120001.200203">#REF!</definedName>
    <definedName name="MU20120001.200204" localSheetId="10">#REF!</definedName>
    <definedName name="MU20120001.200204">#REF!</definedName>
    <definedName name="MU20120001.200205" localSheetId="10">#REF!</definedName>
    <definedName name="MU20120001.200205">#REF!</definedName>
    <definedName name="MU20120001.200206" localSheetId="10">#REF!</definedName>
    <definedName name="MU20120001.200206">#REF!</definedName>
    <definedName name="MU20120001.200207" localSheetId="10">#REF!</definedName>
    <definedName name="MU20120001.200207">#REF!</definedName>
    <definedName name="MU20120001.200208" localSheetId="10">#REF!</definedName>
    <definedName name="MU20120001.200208">#REF!</definedName>
    <definedName name="MU20120001.200210" localSheetId="10">#REF!</definedName>
    <definedName name="MU20120001.200210">#REF!</definedName>
    <definedName name="MU20120001.200211" localSheetId="10">#REF!</definedName>
    <definedName name="MU20120001.200211">#REF!</definedName>
    <definedName name="MU20120001.200212" localSheetId="10">#REF!</definedName>
    <definedName name="MU20120001.200212">#REF!</definedName>
    <definedName name="MU20120001.200301" localSheetId="10">#REF!</definedName>
    <definedName name="MU20120001.200301">#REF!</definedName>
    <definedName name="MU20120001.900000010" localSheetId="10">#REF!</definedName>
    <definedName name="MU20120001.900000010">#REF!</definedName>
    <definedName name="MU20120001.900000130" localSheetId="10">#REF!</definedName>
    <definedName name="MU20120001.900000130">#REF!</definedName>
    <definedName name="MU20120001.970004985" localSheetId="10">#REF!</definedName>
    <definedName name="MU20120001.970004985">#REF!</definedName>
    <definedName name="MU20120001.970007999" localSheetId="10">#REF!</definedName>
    <definedName name="MU20120001.970007999">#REF!</definedName>
    <definedName name="MU20120002.200301" localSheetId="10">#REF!</definedName>
    <definedName name="MU20120002.200301">#REF!</definedName>
    <definedName name="MU20120003." localSheetId="10">#REF!</definedName>
    <definedName name="MU20120003.">#REF!</definedName>
    <definedName name="MU20120003.200110" localSheetId="10">#REF!</definedName>
    <definedName name="MU20120003.200110">#REF!</definedName>
    <definedName name="MU20120003.200201" localSheetId="10">#REF!</definedName>
    <definedName name="MU20120003.200201">#REF!</definedName>
    <definedName name="MU20120003.200202" localSheetId="10">#REF!</definedName>
    <definedName name="MU20120003.200202">#REF!</definedName>
    <definedName name="MU20120003.200203" localSheetId="10">#REF!</definedName>
    <definedName name="MU20120003.200203">#REF!</definedName>
    <definedName name="MU20120003.200204" localSheetId="10">#REF!</definedName>
    <definedName name="MU20120003.200204">#REF!</definedName>
    <definedName name="MU20120003.200205" localSheetId="10">#REF!</definedName>
    <definedName name="MU20120003.200205">#REF!</definedName>
    <definedName name="MU20120003.200206" localSheetId="10">#REF!</definedName>
    <definedName name="MU20120003.200206">#REF!</definedName>
    <definedName name="MU20120003.200207" localSheetId="10">#REF!</definedName>
    <definedName name="MU20120003.200207">#REF!</definedName>
    <definedName name="MU20120003.200208" localSheetId="10">#REF!</definedName>
    <definedName name="MU20120003.200208">#REF!</definedName>
    <definedName name="MU20120003.200210" localSheetId="10">#REF!</definedName>
    <definedName name="MU20120003.200210">#REF!</definedName>
    <definedName name="MU20120003.200211" localSheetId="10">#REF!</definedName>
    <definedName name="MU20120003.200211">#REF!</definedName>
    <definedName name="MU20120003.200212" localSheetId="10">#REF!</definedName>
    <definedName name="MU20120003.200212">#REF!</definedName>
    <definedName name="MU20120003.200301" localSheetId="10">#REF!</definedName>
    <definedName name="MU20120003.200301">#REF!</definedName>
    <definedName name="MU20120003.900000010" localSheetId="10">#REF!</definedName>
    <definedName name="MU20120003.900000010">#REF!</definedName>
    <definedName name="MU20120003.900000130" localSheetId="10">#REF!</definedName>
    <definedName name="MU20120003.900000130">#REF!</definedName>
    <definedName name="MU20120003.970004990" localSheetId="10">#REF!</definedName>
    <definedName name="MU20120003.970004990">#REF!</definedName>
    <definedName name="MU20120003.970007999" localSheetId="10">#REF!</definedName>
    <definedName name="MU20120003.970007999">#REF!</definedName>
    <definedName name="MU20120004." localSheetId="10">#REF!</definedName>
    <definedName name="MU20120004.">#REF!</definedName>
    <definedName name="MU20120004.200110" localSheetId="10">#REF!</definedName>
    <definedName name="MU20120004.200110">#REF!</definedName>
    <definedName name="MU20120004.200201" localSheetId="10">#REF!</definedName>
    <definedName name="MU20120004.200201">#REF!</definedName>
    <definedName name="MU20120004.200202" localSheetId="10">#REF!</definedName>
    <definedName name="MU20120004.200202">#REF!</definedName>
    <definedName name="MU20120004.200203" localSheetId="10">#REF!</definedName>
    <definedName name="MU20120004.200203">#REF!</definedName>
    <definedName name="MU20120004.200204" localSheetId="10">#REF!</definedName>
    <definedName name="MU20120004.200204">#REF!</definedName>
    <definedName name="MU20120004.200205" localSheetId="10">#REF!</definedName>
    <definedName name="MU20120004.200205">#REF!</definedName>
    <definedName name="MU20120004.200206" localSheetId="10">#REF!</definedName>
    <definedName name="MU20120004.200206">#REF!</definedName>
    <definedName name="MU20120004.200207" localSheetId="10">#REF!</definedName>
    <definedName name="MU20120004.200207">#REF!</definedName>
    <definedName name="MU20120004.200208" localSheetId="10">#REF!</definedName>
    <definedName name="MU20120004.200208">#REF!</definedName>
    <definedName name="MU20120004.200210" localSheetId="10">#REF!</definedName>
    <definedName name="MU20120004.200210">#REF!</definedName>
    <definedName name="MU20120004.200211" localSheetId="10">#REF!</definedName>
    <definedName name="MU20120004.200211">#REF!</definedName>
    <definedName name="MU20120004.200212" localSheetId="10">#REF!</definedName>
    <definedName name="MU20120004.200212">#REF!</definedName>
    <definedName name="MU20120004.200301" localSheetId="10">#REF!</definedName>
    <definedName name="MU20120004.200301">#REF!</definedName>
    <definedName name="MU20120004.900000010" localSheetId="10">#REF!</definedName>
    <definedName name="MU20120004.900000010">#REF!</definedName>
    <definedName name="MU20120004.970006456" localSheetId="10">#REF!</definedName>
    <definedName name="MU20120004.970006456">#REF!</definedName>
    <definedName name="MU20120004.970007999" localSheetId="10">#REF!</definedName>
    <definedName name="MU20120004.970007999">#REF!</definedName>
    <definedName name="MU20120099." localSheetId="10">#REF!</definedName>
    <definedName name="MU20120099.">#REF!</definedName>
    <definedName name="MU20120099.200110" localSheetId="10">#REF!</definedName>
    <definedName name="MU20120099.200110">#REF!</definedName>
    <definedName name="MU20120099.200201" localSheetId="10">#REF!</definedName>
    <definedName name="MU20120099.200201">#REF!</definedName>
    <definedName name="MU20120099.200202" localSheetId="10">#REF!</definedName>
    <definedName name="MU20120099.200202">#REF!</definedName>
    <definedName name="MU20120099.200203" localSheetId="10">#REF!</definedName>
    <definedName name="MU20120099.200203">#REF!</definedName>
    <definedName name="MU20120099.200204" localSheetId="10">#REF!</definedName>
    <definedName name="MU20120099.200204">#REF!</definedName>
    <definedName name="MU20120099.200205" localSheetId="10">#REF!</definedName>
    <definedName name="MU20120099.200205">#REF!</definedName>
    <definedName name="MU20120099.200206" localSheetId="10">#REF!</definedName>
    <definedName name="MU20120099.200206">#REF!</definedName>
    <definedName name="MU20120099.200207" localSheetId="10">#REF!</definedName>
    <definedName name="MU20120099.200207">#REF!</definedName>
    <definedName name="MU20120099.200208" localSheetId="10">#REF!</definedName>
    <definedName name="MU20120099.200208">#REF!</definedName>
    <definedName name="MU20120099.200210" localSheetId="10">#REF!</definedName>
    <definedName name="MU20120099.200210">#REF!</definedName>
    <definedName name="MU20120099.200211" localSheetId="10">#REF!</definedName>
    <definedName name="MU20120099.200211">#REF!</definedName>
    <definedName name="MU20120099.200212" localSheetId="10">#REF!</definedName>
    <definedName name="MU20120099.200212">#REF!</definedName>
    <definedName name="MU20120099.200301" localSheetId="10">#REF!</definedName>
    <definedName name="MU20120099.200301">#REF!</definedName>
    <definedName name="MU20120099.900000010" localSheetId="10">#REF!</definedName>
    <definedName name="MU20120099.900000010">#REF!</definedName>
    <definedName name="MU20120099.900000130" localSheetId="10">#REF!</definedName>
    <definedName name="MU20120099.900000130">#REF!</definedName>
    <definedName name="MU20120099.970006557" localSheetId="10">#REF!</definedName>
    <definedName name="MU20120099.970006557">#REF!</definedName>
    <definedName name="MU20120099.970007999" localSheetId="10">#REF!</definedName>
    <definedName name="MU20120099.970007999">#REF!</definedName>
    <definedName name="MU20123900." localSheetId="10">#REF!</definedName>
    <definedName name="MU20123900.">#REF!</definedName>
    <definedName name="MU20123900.200110" localSheetId="10">#REF!</definedName>
    <definedName name="MU20123900.200110">#REF!</definedName>
    <definedName name="MU20123900.200201" localSheetId="10">#REF!</definedName>
    <definedName name="MU20123900.200201">#REF!</definedName>
    <definedName name="MU20123900.200202" localSheetId="10">#REF!</definedName>
    <definedName name="MU20123900.200202">#REF!</definedName>
    <definedName name="MU20123900.200203" localSheetId="10">#REF!</definedName>
    <definedName name="MU20123900.200203">#REF!</definedName>
    <definedName name="MU20123900.200204" localSheetId="10">#REF!</definedName>
    <definedName name="MU20123900.200204">#REF!</definedName>
    <definedName name="MU20123900.200205" localSheetId="10">#REF!</definedName>
    <definedName name="MU20123900.200205">#REF!</definedName>
    <definedName name="MU20123900.200206" localSheetId="10">#REF!</definedName>
    <definedName name="MU20123900.200206">#REF!</definedName>
    <definedName name="MU20123900.200207" localSheetId="10">#REF!</definedName>
    <definedName name="MU20123900.200207">#REF!</definedName>
    <definedName name="MU20123900.200208" localSheetId="10">#REF!</definedName>
    <definedName name="MU20123900.200208">#REF!</definedName>
    <definedName name="MU20123900.200210" localSheetId="10">#REF!</definedName>
    <definedName name="MU20123900.200210">#REF!</definedName>
    <definedName name="MU20123900.200211" localSheetId="10">#REF!</definedName>
    <definedName name="MU20123900.200211">#REF!</definedName>
    <definedName name="MU20123900.200212" localSheetId="10">#REF!</definedName>
    <definedName name="MU20123900.200212">#REF!</definedName>
    <definedName name="MU20123900.200301" localSheetId="10">#REF!</definedName>
    <definedName name="MU20123900.200301">#REF!</definedName>
    <definedName name="MU20123900.900000010" localSheetId="10">#REF!</definedName>
    <definedName name="MU20123900.900000010">#REF!</definedName>
    <definedName name="MU20123900.970004985" localSheetId="10">#REF!</definedName>
    <definedName name="MU20123900.970004985">#REF!</definedName>
    <definedName name="MU20123900.970007999" localSheetId="10">#REF!</definedName>
    <definedName name="MU20123900.970007999">#REF!</definedName>
    <definedName name="MU20124400." localSheetId="10">#REF!</definedName>
    <definedName name="MU20124400.">#REF!</definedName>
    <definedName name="MU20124400.200110" localSheetId="10">#REF!</definedName>
    <definedName name="MU20124400.200110">#REF!</definedName>
    <definedName name="MU20124400.200201" localSheetId="10">#REF!</definedName>
    <definedName name="MU20124400.200201">#REF!</definedName>
    <definedName name="MU20124400.200202" localSheetId="10">#REF!</definedName>
    <definedName name="MU20124400.200202">#REF!</definedName>
    <definedName name="MU20124400.200203" localSheetId="10">#REF!</definedName>
    <definedName name="MU20124400.200203">#REF!</definedName>
    <definedName name="MU20124400.200204" localSheetId="10">#REF!</definedName>
    <definedName name="MU20124400.200204">#REF!</definedName>
    <definedName name="MU20124400.200205" localSheetId="10">#REF!</definedName>
    <definedName name="MU20124400.200205">#REF!</definedName>
    <definedName name="MU20124400.200206" localSheetId="10">#REF!</definedName>
    <definedName name="MU20124400.200206">#REF!</definedName>
    <definedName name="MU20124400.200207" localSheetId="10">#REF!</definedName>
    <definedName name="MU20124400.200207">#REF!</definedName>
    <definedName name="MU20124400.200208" localSheetId="10">#REF!</definedName>
    <definedName name="MU20124400.200208">#REF!</definedName>
    <definedName name="MU20124400.200210" localSheetId="10">#REF!</definedName>
    <definedName name="MU20124400.200210">#REF!</definedName>
    <definedName name="MU20124400.200211" localSheetId="10">#REF!</definedName>
    <definedName name="MU20124400.200211">#REF!</definedName>
    <definedName name="MU20124400.200212" localSheetId="10">#REF!</definedName>
    <definedName name="MU20124400.200212">#REF!</definedName>
    <definedName name="MU20124400.200301" localSheetId="10">#REF!</definedName>
    <definedName name="MU20124400.200301">#REF!</definedName>
    <definedName name="MU20124400.900000010" localSheetId="10">#REF!</definedName>
    <definedName name="MU20124400.900000010">#REF!</definedName>
    <definedName name="MU20124400.970004985" localSheetId="10">#REF!</definedName>
    <definedName name="MU20124400.970004985">#REF!</definedName>
    <definedName name="MU20124400.970007999" localSheetId="10">#REF!</definedName>
    <definedName name="MU20124400.970007999">#REF!</definedName>
    <definedName name="MU20124800." localSheetId="10">#REF!</definedName>
    <definedName name="MU20124800.">#REF!</definedName>
    <definedName name="MU20124800.200110" localSheetId="10">#REF!</definedName>
    <definedName name="MU20124800.200110">#REF!</definedName>
    <definedName name="MU20124800.200201" localSheetId="10">#REF!</definedName>
    <definedName name="MU20124800.200201">#REF!</definedName>
    <definedName name="MU20124800.200202" localSheetId="10">#REF!</definedName>
    <definedName name="MU20124800.200202">#REF!</definedName>
    <definedName name="MU20124800.200203" localSheetId="10">#REF!</definedName>
    <definedName name="MU20124800.200203">#REF!</definedName>
    <definedName name="MU20124800.200204" localSheetId="10">#REF!</definedName>
    <definedName name="MU20124800.200204">#REF!</definedName>
    <definedName name="MU20124800.200205" localSheetId="10">#REF!</definedName>
    <definedName name="MU20124800.200205">#REF!</definedName>
    <definedName name="MU20124800.200206" localSheetId="10">#REF!</definedName>
    <definedName name="MU20124800.200206">#REF!</definedName>
    <definedName name="MU20124800.200207" localSheetId="10">#REF!</definedName>
    <definedName name="MU20124800.200207">#REF!</definedName>
    <definedName name="MU20124800.200208" localSheetId="10">#REF!</definedName>
    <definedName name="MU20124800.200208">#REF!</definedName>
    <definedName name="MU20124800.200210" localSheetId="10">#REF!</definedName>
    <definedName name="MU20124800.200210">#REF!</definedName>
    <definedName name="MU20124800.200211" localSheetId="10">#REF!</definedName>
    <definedName name="MU20124800.200211">#REF!</definedName>
    <definedName name="MU20124800.200212" localSheetId="10">#REF!</definedName>
    <definedName name="MU20124800.200212">#REF!</definedName>
    <definedName name="MU20124800.200301" localSheetId="10">#REF!</definedName>
    <definedName name="MU20124800.200301">#REF!</definedName>
    <definedName name="MU20124800.900000010" localSheetId="10">#REF!</definedName>
    <definedName name="MU20124800.900000010">#REF!</definedName>
    <definedName name="MU20124800.970004985" localSheetId="10">#REF!</definedName>
    <definedName name="MU20124800.970004985">#REF!</definedName>
    <definedName name="MU20124800.970007999" localSheetId="10">#REF!</definedName>
    <definedName name="MU20124800.970007999">#REF!</definedName>
    <definedName name="MU20140001." localSheetId="10">#REF!</definedName>
    <definedName name="MU20140001.">#REF!</definedName>
    <definedName name="MU20140001.200110" localSheetId="10">#REF!</definedName>
    <definedName name="MU20140001.200110">#REF!</definedName>
    <definedName name="MU20140001.200201" localSheetId="10">#REF!</definedName>
    <definedName name="MU20140001.200201">#REF!</definedName>
    <definedName name="MU20140001.200202" localSheetId="10">#REF!</definedName>
    <definedName name="MU20140001.200202">#REF!</definedName>
    <definedName name="MU20140001.200203" localSheetId="10">#REF!</definedName>
    <definedName name="MU20140001.200203">#REF!</definedName>
    <definedName name="MU20140001.200204" localSheetId="10">#REF!</definedName>
    <definedName name="MU20140001.200204">#REF!</definedName>
    <definedName name="MU20140001.200205" localSheetId="10">#REF!</definedName>
    <definedName name="MU20140001.200205">#REF!</definedName>
    <definedName name="MU20140001.200206" localSheetId="10">#REF!</definedName>
    <definedName name="MU20140001.200206">#REF!</definedName>
    <definedName name="MU20140001.200207" localSheetId="10">#REF!</definedName>
    <definedName name="MU20140001.200207">#REF!</definedName>
    <definedName name="MU20140001.200208" localSheetId="10">#REF!</definedName>
    <definedName name="MU20140001.200208">#REF!</definedName>
    <definedName name="MU20140001.200210" localSheetId="10">#REF!</definedName>
    <definedName name="MU20140001.200210">#REF!</definedName>
    <definedName name="MU20140001.200211" localSheetId="10">#REF!</definedName>
    <definedName name="MU20140001.200211">#REF!</definedName>
    <definedName name="MU20140001.200212" localSheetId="10">#REF!</definedName>
    <definedName name="MU20140001.200212">#REF!</definedName>
    <definedName name="MU20140001.200301" localSheetId="10">#REF!</definedName>
    <definedName name="MU20140001.200301">#REF!</definedName>
    <definedName name="MU20140001.900000010" localSheetId="10">#REF!</definedName>
    <definedName name="MU20140001.900000010">#REF!</definedName>
    <definedName name="MU20140001.900000130" localSheetId="10">#REF!</definedName>
    <definedName name="MU20140001.900000130">#REF!</definedName>
    <definedName name="MU20140001.970005200" localSheetId="10">#REF!</definedName>
    <definedName name="MU20140001.970005200">#REF!</definedName>
    <definedName name="MU20140001.970007999" localSheetId="10">#REF!</definedName>
    <definedName name="MU20140001.970007999">#REF!</definedName>
    <definedName name="MU20143900." localSheetId="10">#REF!</definedName>
    <definedName name="MU20143900.">#REF!</definedName>
    <definedName name="MU20143900.200110" localSheetId="10">#REF!</definedName>
    <definedName name="MU20143900.200110">#REF!</definedName>
    <definedName name="MU20143900.200201" localSheetId="10">#REF!</definedName>
    <definedName name="MU20143900.200201">#REF!</definedName>
    <definedName name="MU20143900.200202" localSheetId="10">#REF!</definedName>
    <definedName name="MU20143900.200202">#REF!</definedName>
    <definedName name="MU20143900.200203" localSheetId="10">#REF!</definedName>
    <definedName name="MU20143900.200203">#REF!</definedName>
    <definedName name="MU20143900.200204" localSheetId="10">#REF!</definedName>
    <definedName name="MU20143900.200204">#REF!</definedName>
    <definedName name="MU20143900.200205" localSheetId="10">#REF!</definedName>
    <definedName name="MU20143900.200205">#REF!</definedName>
    <definedName name="MU20143900.200206" localSheetId="10">#REF!</definedName>
    <definedName name="MU20143900.200206">#REF!</definedName>
    <definedName name="MU20143900.200207" localSheetId="10">#REF!</definedName>
    <definedName name="MU20143900.200207">#REF!</definedName>
    <definedName name="MU20143900.200208" localSheetId="10">#REF!</definedName>
    <definedName name="MU20143900.200208">#REF!</definedName>
    <definedName name="MU20143900.200210" localSheetId="10">#REF!</definedName>
    <definedName name="MU20143900.200210">#REF!</definedName>
    <definedName name="MU20143900.200211" localSheetId="10">#REF!</definedName>
    <definedName name="MU20143900.200211">#REF!</definedName>
    <definedName name="MU20143900.200212" localSheetId="10">#REF!</definedName>
    <definedName name="MU20143900.200212">#REF!</definedName>
    <definedName name="MU20143900.200301" localSheetId="10">#REF!</definedName>
    <definedName name="MU20143900.200301">#REF!</definedName>
    <definedName name="MU20143900.900000010" localSheetId="10">#REF!</definedName>
    <definedName name="MU20143900.900000010">#REF!</definedName>
    <definedName name="MU20143900.970005200" localSheetId="10">#REF!</definedName>
    <definedName name="MU20143900.970005200">#REF!</definedName>
    <definedName name="MU20143900.970007999" localSheetId="10">#REF!</definedName>
    <definedName name="MU20143900.970007999">#REF!</definedName>
    <definedName name="MU204B0002.200206" localSheetId="10">#REF!</definedName>
    <definedName name="MU204B0002.200206">#REF!</definedName>
    <definedName name="MU204B0002.200207" localSheetId="10">#REF!</definedName>
    <definedName name="MU204B0002.200207">#REF!</definedName>
    <definedName name="MU204B0002.200208" localSheetId="10">#REF!</definedName>
    <definedName name="MU204B0002.200208">#REF!</definedName>
    <definedName name="MU204B0002.200210" localSheetId="10">#REF!</definedName>
    <definedName name="MU204B0002.200210">#REF!</definedName>
    <definedName name="MU204B0002.200211" localSheetId="10">#REF!</definedName>
    <definedName name="MU204B0002.200211">#REF!</definedName>
    <definedName name="MU204B0002.200212" localSheetId="10">#REF!</definedName>
    <definedName name="MU204B0002.200212">#REF!</definedName>
    <definedName name="MU204B0002.200301" localSheetId="10">#REF!</definedName>
    <definedName name="MU204B0002.200301">#REF!</definedName>
    <definedName name="MU204B0004.200206" localSheetId="10">#REF!</definedName>
    <definedName name="MU204B0004.200206">#REF!</definedName>
    <definedName name="MU204B0004.200207" localSheetId="10">#REF!</definedName>
    <definedName name="MU204B0004.200207">#REF!</definedName>
    <definedName name="MU204B0004.200208" localSheetId="10">#REF!</definedName>
    <definedName name="MU204B0004.200208">#REF!</definedName>
    <definedName name="MU204B0004.200210" localSheetId="10">#REF!</definedName>
    <definedName name="MU204B0004.200210">#REF!</definedName>
    <definedName name="MU204B0004.200211" localSheetId="10">#REF!</definedName>
    <definedName name="MU204B0004.200211">#REF!</definedName>
    <definedName name="MU204B0004.200212" localSheetId="10">#REF!</definedName>
    <definedName name="MU204B0004.200212">#REF!</definedName>
    <definedName name="MU204B0004.200301" localSheetId="10">#REF!</definedName>
    <definedName name="MU204B0004.200301">#REF!</definedName>
    <definedName name="MU204B0052." localSheetId="10">#REF!</definedName>
    <definedName name="MU204B0052.">#REF!</definedName>
    <definedName name="MU204B0052.200110" localSheetId="10">#REF!</definedName>
    <definedName name="MU204B0052.200110">#REF!</definedName>
    <definedName name="MU204B0052.200201" localSheetId="10">#REF!</definedName>
    <definedName name="MU204B0052.200201">#REF!</definedName>
    <definedName name="MU204B0052.200202" localSheetId="10">#REF!</definedName>
    <definedName name="MU204B0052.200202">#REF!</definedName>
    <definedName name="MU204B0052.200203" localSheetId="10">#REF!</definedName>
    <definedName name="MU204B0052.200203">#REF!</definedName>
    <definedName name="MU204B0052.200204" localSheetId="10">#REF!</definedName>
    <definedName name="MU204B0052.200204">#REF!</definedName>
    <definedName name="MU204B0052.200205" localSheetId="10">#REF!</definedName>
    <definedName name="MU204B0052.200205">#REF!</definedName>
    <definedName name="MU204B0052.200206" localSheetId="10">#REF!</definedName>
    <definedName name="MU204B0052.200206">#REF!</definedName>
    <definedName name="MU204B0052.200207" localSheetId="10">#REF!</definedName>
    <definedName name="MU204B0052.200207">#REF!</definedName>
    <definedName name="MU204B0052.200208" localSheetId="10">#REF!</definedName>
    <definedName name="MU204B0052.200208">#REF!</definedName>
    <definedName name="MU204B0052.200210" localSheetId="10">#REF!</definedName>
    <definedName name="MU204B0052.200210">#REF!</definedName>
    <definedName name="MU204B0052.200211" localSheetId="10">#REF!</definedName>
    <definedName name="MU204B0052.200211">#REF!</definedName>
    <definedName name="MU204B0052.200212" localSheetId="10">#REF!</definedName>
    <definedName name="MU204B0052.200212">#REF!</definedName>
    <definedName name="MU204B0052.200301" localSheetId="10">#REF!</definedName>
    <definedName name="MU204B0052.200301">#REF!</definedName>
    <definedName name="MU204B0052.900000010" localSheetId="10">#REF!</definedName>
    <definedName name="MU204B0052.900000010">#REF!</definedName>
    <definedName name="MU204B0052.900000130" localSheetId="10">#REF!</definedName>
    <definedName name="MU204B0052.900000130">#REF!</definedName>
    <definedName name="MU204B0052.970005671" localSheetId="10">#REF!</definedName>
    <definedName name="MU204B0052.970005671">#REF!</definedName>
    <definedName name="MU204B0052.970007999" localSheetId="10">#REF!</definedName>
    <definedName name="MU204B0052.970007999">#REF!</definedName>
    <definedName name="MU204B0054.200206" localSheetId="10">#REF!</definedName>
    <definedName name="MU204B0054.200206">#REF!</definedName>
    <definedName name="MU204B0054.200207" localSheetId="10">#REF!</definedName>
    <definedName name="MU204B0054.200207">#REF!</definedName>
    <definedName name="MU204B0054.200208" localSheetId="10">#REF!</definedName>
    <definedName name="MU204B0054.200208">#REF!</definedName>
    <definedName name="MU204B0054.200210" localSheetId="10">#REF!</definedName>
    <definedName name="MU204B0054.200210">#REF!</definedName>
    <definedName name="MU204B0054.200211" localSheetId="10">#REF!</definedName>
    <definedName name="MU204B0054.200211">#REF!</definedName>
    <definedName name="MU204B0054.200212" localSheetId="10">#REF!</definedName>
    <definedName name="MU204B0054.200212">#REF!</definedName>
    <definedName name="MU204B0054.200301" localSheetId="10">#REF!</definedName>
    <definedName name="MU204B0054.200301">#REF!</definedName>
    <definedName name="MU204C0001." localSheetId="10">#REF!</definedName>
    <definedName name="MU204C0001.">#REF!</definedName>
    <definedName name="MU204C0001.200110" localSheetId="10">#REF!</definedName>
    <definedName name="MU204C0001.200110">#REF!</definedName>
    <definedName name="MU204C0001.200201" localSheetId="10">#REF!</definedName>
    <definedName name="MU204C0001.200201">#REF!</definedName>
    <definedName name="MU204C0001.200202" localSheetId="10">#REF!</definedName>
    <definedName name="MU204C0001.200202">#REF!</definedName>
    <definedName name="MU204C0001.200203" localSheetId="10">#REF!</definedName>
    <definedName name="MU204C0001.200203">#REF!</definedName>
    <definedName name="MU204C0001.200204" localSheetId="10">#REF!</definedName>
    <definedName name="MU204C0001.200204">#REF!</definedName>
    <definedName name="MU204C0001.200205" localSheetId="10">#REF!</definedName>
    <definedName name="MU204C0001.200205">#REF!</definedName>
    <definedName name="MU204C0001.200206" localSheetId="10">#REF!</definedName>
    <definedName name="MU204C0001.200206">#REF!</definedName>
    <definedName name="MU204C0001.200207" localSheetId="10">#REF!</definedName>
    <definedName name="MU204C0001.200207">#REF!</definedName>
    <definedName name="MU204C0001.200208" localSheetId="10">#REF!</definedName>
    <definedName name="MU204C0001.200208">#REF!</definedName>
    <definedName name="MU204C0001.200210" localSheetId="10">#REF!</definedName>
    <definedName name="MU204C0001.200210">#REF!</definedName>
    <definedName name="MU204C0001.200211" localSheetId="10">#REF!</definedName>
    <definedName name="MU204C0001.200211">#REF!</definedName>
    <definedName name="MU204C0001.200212" localSheetId="10">#REF!</definedName>
    <definedName name="MU204C0001.200212">#REF!</definedName>
    <definedName name="MU204C0001.200301" localSheetId="10">#REF!</definedName>
    <definedName name="MU204C0001.200301">#REF!</definedName>
    <definedName name="MU204C0001.900000010" localSheetId="10">#REF!</definedName>
    <definedName name="MU204C0001.900000010">#REF!</definedName>
    <definedName name="MU204C0001.900000130" localSheetId="10">#REF!</definedName>
    <definedName name="MU204C0001.900000130">#REF!</definedName>
    <definedName name="MU204C0001.970005675" localSheetId="10">#REF!</definedName>
    <definedName name="MU204C0001.970005675">#REF!</definedName>
    <definedName name="MU204C0001.970005676" localSheetId="10">#REF!</definedName>
    <definedName name="MU204C0001.970005676">#REF!</definedName>
    <definedName name="MU204C0001.970007999" localSheetId="10">#REF!</definedName>
    <definedName name="MU204C0001.970007999">#REF!</definedName>
    <definedName name="MU204C0002." localSheetId="10">#REF!</definedName>
    <definedName name="MU204C0002.">#REF!</definedName>
    <definedName name="MU204C0002.200110" localSheetId="10">#REF!</definedName>
    <definedName name="MU204C0002.200110">#REF!</definedName>
    <definedName name="MU204C0002.200201" localSheetId="10">#REF!</definedName>
    <definedName name="MU204C0002.200201">#REF!</definedName>
    <definedName name="MU204C0002.200202" localSheetId="10">#REF!</definedName>
    <definedName name="MU204C0002.200202">#REF!</definedName>
    <definedName name="MU204C0002.200203" localSheetId="10">#REF!</definedName>
    <definedName name="MU204C0002.200203">#REF!</definedName>
    <definedName name="MU204C0002.200204" localSheetId="10">#REF!</definedName>
    <definedName name="MU204C0002.200204">#REF!</definedName>
    <definedName name="MU204C0002.200205" localSheetId="10">#REF!</definedName>
    <definedName name="MU204C0002.200205">#REF!</definedName>
    <definedName name="MU204C0002.200206" localSheetId="10">#REF!</definedName>
    <definedName name="MU204C0002.200206">#REF!</definedName>
    <definedName name="MU204C0002.200207" localSheetId="10">#REF!</definedName>
    <definedName name="MU204C0002.200207">#REF!</definedName>
    <definedName name="MU204C0002.200208" localSheetId="10">#REF!</definedName>
    <definedName name="MU204C0002.200208">#REF!</definedName>
    <definedName name="MU204C0002.200210" localSheetId="10">#REF!</definedName>
    <definedName name="MU204C0002.200210">#REF!</definedName>
    <definedName name="MU204C0002.200211" localSheetId="10">#REF!</definedName>
    <definedName name="MU204C0002.200211">#REF!</definedName>
    <definedName name="MU204C0002.200212" localSheetId="10">#REF!</definedName>
    <definedName name="MU204C0002.200212">#REF!</definedName>
    <definedName name="MU204C0002.200301" localSheetId="10">#REF!</definedName>
    <definedName name="MU204C0002.200301">#REF!</definedName>
    <definedName name="MU204C0002.900000010" localSheetId="10">#REF!</definedName>
    <definedName name="MU204C0002.900000010">#REF!</definedName>
    <definedName name="MU204C0002.900000130" localSheetId="10">#REF!</definedName>
    <definedName name="MU204C0002.900000130">#REF!</definedName>
    <definedName name="MU204C0002.970005675" localSheetId="10">#REF!</definedName>
    <definedName name="MU204C0002.970005675">#REF!</definedName>
    <definedName name="MU204C0002.970005676" localSheetId="10">#REF!</definedName>
    <definedName name="MU204C0002.970005676">#REF!</definedName>
    <definedName name="MU204C0002.970007999" localSheetId="10">#REF!</definedName>
    <definedName name="MU204C0002.970007999">#REF!</definedName>
    <definedName name="MU204C0999." localSheetId="10">#REF!</definedName>
    <definedName name="MU204C0999.">#REF!</definedName>
    <definedName name="MU204C0999.200110" localSheetId="10">#REF!</definedName>
    <definedName name="MU204C0999.200110">#REF!</definedName>
    <definedName name="MU204C0999.200201" localSheetId="10">#REF!</definedName>
    <definedName name="MU204C0999.200201">#REF!</definedName>
    <definedName name="MU204C0999.200202" localSheetId="10">#REF!</definedName>
    <definedName name="MU204C0999.200202">#REF!</definedName>
    <definedName name="MU204C0999.200203" localSheetId="10">#REF!</definedName>
    <definedName name="MU204C0999.200203">#REF!</definedName>
    <definedName name="MU204C0999.200204" localSheetId="10">#REF!</definedName>
    <definedName name="MU204C0999.200204">#REF!</definedName>
    <definedName name="MU204C0999.200205" localSheetId="10">#REF!</definedName>
    <definedName name="MU204C0999.200205">#REF!</definedName>
    <definedName name="MU204C0999.200206" localSheetId="10">#REF!</definedName>
    <definedName name="MU204C0999.200206">#REF!</definedName>
    <definedName name="MU204C0999.200207" localSheetId="10">#REF!</definedName>
    <definedName name="MU204C0999.200207">#REF!</definedName>
    <definedName name="MU204C0999.200208" localSheetId="10">#REF!</definedName>
    <definedName name="MU204C0999.200208">#REF!</definedName>
    <definedName name="MU204C0999.200210" localSheetId="10">#REF!</definedName>
    <definedName name="MU204C0999.200210">#REF!</definedName>
    <definedName name="MU204C0999.200211" localSheetId="10">#REF!</definedName>
    <definedName name="MU204C0999.200211">#REF!</definedName>
    <definedName name="MU204C0999.200212" localSheetId="10">#REF!</definedName>
    <definedName name="MU204C0999.200212">#REF!</definedName>
    <definedName name="MU204C0999.200301" localSheetId="10">#REF!</definedName>
    <definedName name="MU204C0999.200301">#REF!</definedName>
    <definedName name="MU204C0999.900000010" localSheetId="10">#REF!</definedName>
    <definedName name="MU204C0999.900000010">#REF!</definedName>
    <definedName name="MU204C0999.970005685" localSheetId="10">#REF!</definedName>
    <definedName name="MU204C0999.970005685">#REF!</definedName>
    <definedName name="MU204C0999.970007999" localSheetId="10">#REF!</definedName>
    <definedName name="MU204C0999.970007999">#REF!</definedName>
    <definedName name="MU204E3900." localSheetId="10">#REF!</definedName>
    <definedName name="MU204E3900.">#REF!</definedName>
    <definedName name="MU204E3900.200110" localSheetId="10">#REF!</definedName>
    <definedName name="MU204E3900.200110">#REF!</definedName>
    <definedName name="MU204E3900.200201" localSheetId="10">#REF!</definedName>
    <definedName name="MU204E3900.200201">#REF!</definedName>
    <definedName name="MU204E3900.200202" localSheetId="10">#REF!</definedName>
    <definedName name="MU204E3900.200202">#REF!</definedName>
    <definedName name="MU204E3900.200203" localSheetId="10">#REF!</definedName>
    <definedName name="MU204E3900.200203">#REF!</definedName>
    <definedName name="MU204E3900.200204" localSheetId="10">#REF!</definedName>
    <definedName name="MU204E3900.200204">#REF!</definedName>
    <definedName name="MU204E3900.200205" localSheetId="10">#REF!</definedName>
    <definedName name="MU204E3900.200205">#REF!</definedName>
    <definedName name="MU204E3900.200206" localSheetId="10">#REF!</definedName>
    <definedName name="MU204E3900.200206">#REF!</definedName>
    <definedName name="MU204E3900.200207" localSheetId="10">#REF!</definedName>
    <definedName name="MU204E3900.200207">#REF!</definedName>
    <definedName name="MU204E3900.200208" localSheetId="10">#REF!</definedName>
    <definedName name="MU204E3900.200208">#REF!</definedName>
    <definedName name="MU204E3900.200210" localSheetId="10">#REF!</definedName>
    <definedName name="MU204E3900.200210">#REF!</definedName>
    <definedName name="MU204E3900.200211" localSheetId="10">#REF!</definedName>
    <definedName name="MU204E3900.200211">#REF!</definedName>
    <definedName name="MU204E3900.200212" localSheetId="10">#REF!</definedName>
    <definedName name="MU204E3900.200212">#REF!</definedName>
    <definedName name="MU204E3900.200301" localSheetId="10">#REF!</definedName>
    <definedName name="MU204E3900.200301">#REF!</definedName>
    <definedName name="MU204E3900.900000010" localSheetId="10">#REF!</definedName>
    <definedName name="MU204E3900.900000010">#REF!</definedName>
    <definedName name="MU204E3900.970005260" localSheetId="10">#REF!</definedName>
    <definedName name="MU204E3900.970005260">#REF!</definedName>
    <definedName name="MU204E3900.970007999" localSheetId="10">#REF!</definedName>
    <definedName name="MU204E3900.970007999">#REF!</definedName>
    <definedName name="MU204E4400." localSheetId="10">#REF!</definedName>
    <definedName name="MU204E4400.">#REF!</definedName>
    <definedName name="MU204E4400.200110" localSheetId="10">#REF!</definedName>
    <definedName name="MU204E4400.200110">#REF!</definedName>
    <definedName name="MU204E4400.200201" localSheetId="10">#REF!</definedName>
    <definedName name="MU204E4400.200201">#REF!</definedName>
    <definedName name="MU204E4400.200202" localSheetId="10">#REF!</definedName>
    <definedName name="MU204E4400.200202">#REF!</definedName>
    <definedName name="MU204E4400.200203" localSheetId="10">#REF!</definedName>
    <definedName name="MU204E4400.200203">#REF!</definedName>
    <definedName name="MU204E4400.200204" localSheetId="10">#REF!</definedName>
    <definedName name="MU204E4400.200204">#REF!</definedName>
    <definedName name="MU204E4400.200205" localSheetId="10">#REF!</definedName>
    <definedName name="MU204E4400.200205">#REF!</definedName>
    <definedName name="MU204E4400.200206" localSheetId="10">#REF!</definedName>
    <definedName name="MU204E4400.200206">#REF!</definedName>
    <definedName name="MU204E4400.200207" localSheetId="10">#REF!</definedName>
    <definedName name="MU204E4400.200207">#REF!</definedName>
    <definedName name="MU204E4400.200208" localSheetId="10">#REF!</definedName>
    <definedName name="MU204E4400.200208">#REF!</definedName>
    <definedName name="MU204E4400.200210" localSheetId="10">#REF!</definedName>
    <definedName name="MU204E4400.200210">#REF!</definedName>
    <definedName name="MU204E4400.200211" localSheetId="10">#REF!</definedName>
    <definedName name="MU204E4400.200211">#REF!</definedName>
    <definedName name="MU204E4400.200212" localSheetId="10">#REF!</definedName>
    <definedName name="MU204E4400.200212">#REF!</definedName>
    <definedName name="MU204E4400.200301" localSheetId="10">#REF!</definedName>
    <definedName name="MU204E4400.200301">#REF!</definedName>
    <definedName name="MU204E4400.900000010" localSheetId="10">#REF!</definedName>
    <definedName name="MU204E4400.900000010">#REF!</definedName>
    <definedName name="MU204E4400.970005260" localSheetId="10">#REF!</definedName>
    <definedName name="MU204E4400.970005260">#REF!</definedName>
    <definedName name="MU204E4400.970007999" localSheetId="10">#REF!</definedName>
    <definedName name="MU204E4400.970007999">#REF!</definedName>
    <definedName name="MU204S0001." localSheetId="10">#REF!</definedName>
    <definedName name="MU204S0001.">#REF!</definedName>
    <definedName name="MU204S0001.200206" localSheetId="10">#REF!</definedName>
    <definedName name="MU204S0001.200206">#REF!</definedName>
    <definedName name="MU204S0001.200208" localSheetId="10">#REF!</definedName>
    <definedName name="MU204S0001.200208">#REF!</definedName>
    <definedName name="MU204S0001.200210" localSheetId="10">#REF!</definedName>
    <definedName name="MU204S0001.200210">#REF!</definedName>
    <definedName name="MU204S0001.200211" localSheetId="10">#REF!</definedName>
    <definedName name="MU204S0001.200211">#REF!</definedName>
    <definedName name="MU204S0001.200212" localSheetId="10">#REF!</definedName>
    <definedName name="MU204S0001.200212">#REF!</definedName>
    <definedName name="MU204S0001.200301" localSheetId="10">#REF!</definedName>
    <definedName name="MU204S0001.200301">#REF!</definedName>
    <definedName name="MU204S0001.900000010" localSheetId="10">#REF!</definedName>
    <definedName name="MU204S0001.900000010">#REF!</definedName>
    <definedName name="MU204S0001.900000130" localSheetId="10">#REF!</definedName>
    <definedName name="MU204S0001.900000130">#REF!</definedName>
    <definedName name="MU204S0001.970002200" localSheetId="10">#REF!</definedName>
    <definedName name="MU204S0001.970002200">#REF!</definedName>
    <definedName name="MU204S0001.970007060" localSheetId="10">#REF!</definedName>
    <definedName name="MU204S0001.970007060">#REF!</definedName>
    <definedName name="MU204S0001.970007081" localSheetId="10">#REF!</definedName>
    <definedName name="MU204S0001.970007081">#REF!</definedName>
    <definedName name="MU204S0001.970007999" localSheetId="10">#REF!</definedName>
    <definedName name="MU204S0001.970007999">#REF!</definedName>
    <definedName name="MU204S0002.200206" localSheetId="10">#REF!</definedName>
    <definedName name="MU204S0002.200206">#REF!</definedName>
    <definedName name="MU204S0002.200208" localSheetId="10">#REF!</definedName>
    <definedName name="MU204S0002.200208">#REF!</definedName>
    <definedName name="MU204S0002.200210" localSheetId="10">#REF!</definedName>
    <definedName name="MU204S0002.200210">#REF!</definedName>
    <definedName name="MU204S0002.200211" localSheetId="10">#REF!</definedName>
    <definedName name="MU204S0002.200211">#REF!</definedName>
    <definedName name="MU204S0002.200212" localSheetId="10">#REF!</definedName>
    <definedName name="MU204S0002.200212">#REF!</definedName>
    <definedName name="MU204S0002.200301" localSheetId="10">#REF!</definedName>
    <definedName name="MU204S0002.200301">#REF!</definedName>
    <definedName name="MU204S0002.900000010" localSheetId="10">#REF!</definedName>
    <definedName name="MU204S0002.900000010">#REF!</definedName>
    <definedName name="MU204S0002.970002200" localSheetId="10">#REF!</definedName>
    <definedName name="MU204S0002.970002200">#REF!</definedName>
    <definedName name="MU204S0002.970007999" localSheetId="10">#REF!</definedName>
    <definedName name="MU204S0002.970007999">#REF!</definedName>
    <definedName name="MU20715940." localSheetId="10">#REF!</definedName>
    <definedName name="MU20715940.">#REF!</definedName>
    <definedName name="MU20715940.200206" localSheetId="10">#REF!</definedName>
    <definedName name="MU20715940.200206">#REF!</definedName>
    <definedName name="MU20715940.200207" localSheetId="10">#REF!</definedName>
    <definedName name="MU20715940.200207">#REF!</definedName>
    <definedName name="MU20715940.200208" localSheetId="10">#REF!</definedName>
    <definedName name="MU20715940.200208">#REF!</definedName>
    <definedName name="MU20715940.200210" localSheetId="10">#REF!</definedName>
    <definedName name="MU20715940.200210">#REF!</definedName>
    <definedName name="MU20715940.200211" localSheetId="10">#REF!</definedName>
    <definedName name="MU20715940.200211">#REF!</definedName>
    <definedName name="MU20715940.200212" localSheetId="10">#REF!</definedName>
    <definedName name="MU20715940.200212">#REF!</definedName>
    <definedName name="MU20715940.200301" localSheetId="10">#REF!</definedName>
    <definedName name="MU20715940.200301">#REF!</definedName>
    <definedName name="MU20715940.900000010" localSheetId="10">#REF!</definedName>
    <definedName name="MU20715940.900000010">#REF!</definedName>
    <definedName name="MU20715940.900000130" localSheetId="10">#REF!</definedName>
    <definedName name="MU20715940.900000130">#REF!</definedName>
    <definedName name="MU20715940.970005660" localSheetId="10">#REF!</definedName>
    <definedName name="MU20715940.970005660">#REF!</definedName>
    <definedName name="MU20715940.970007999" localSheetId="10">#REF!</definedName>
    <definedName name="MU20715940.970007999">#REF!</definedName>
    <definedName name="MU20716140.200206" localSheetId="10">#REF!</definedName>
    <definedName name="MU20716140.200206">#REF!</definedName>
    <definedName name="MU20716140.200207" localSheetId="10">#REF!</definedName>
    <definedName name="MU20716140.200207">#REF!</definedName>
    <definedName name="MU20716140.200208" localSheetId="10">#REF!</definedName>
    <definedName name="MU20716140.200208">#REF!</definedName>
    <definedName name="MU20716140.200210" localSheetId="10">#REF!</definedName>
    <definedName name="MU20716140.200210">#REF!</definedName>
    <definedName name="MU20716140.200211" localSheetId="10">#REF!</definedName>
    <definedName name="MU20716140.200211">#REF!</definedName>
    <definedName name="MU20716140.200212" localSheetId="10">#REF!</definedName>
    <definedName name="MU20716140.200212">#REF!</definedName>
    <definedName name="MU20716140.200301" localSheetId="10">#REF!</definedName>
    <definedName name="MU20716140.200301">#REF!</definedName>
    <definedName name="MU20716141." localSheetId="10">#REF!</definedName>
    <definedName name="MU20716141.">#REF!</definedName>
    <definedName name="MU20716141.200110" localSheetId="10">#REF!</definedName>
    <definedName name="MU20716141.200110">#REF!</definedName>
    <definedName name="MU20716141.200201" localSheetId="10">#REF!</definedName>
    <definedName name="MU20716141.200201">#REF!</definedName>
    <definedName name="MU20716141.200202" localSheetId="10">#REF!</definedName>
    <definedName name="MU20716141.200202">#REF!</definedName>
    <definedName name="MU20716141.200203" localSheetId="10">#REF!</definedName>
    <definedName name="MU20716141.200203">#REF!</definedName>
    <definedName name="MU20716141.200204" localSheetId="10">#REF!</definedName>
    <definedName name="MU20716141.200204">#REF!</definedName>
    <definedName name="MU20716141.200205" localSheetId="10">#REF!</definedName>
    <definedName name="MU20716141.200205">#REF!</definedName>
    <definedName name="MU20716141.200206" localSheetId="10">#REF!</definedName>
    <definedName name="MU20716141.200206">#REF!</definedName>
    <definedName name="MU20716141.200207" localSheetId="10">#REF!</definedName>
    <definedName name="MU20716141.200207">#REF!</definedName>
    <definedName name="MU20716141.200208" localSheetId="10">#REF!</definedName>
    <definedName name="MU20716141.200208">#REF!</definedName>
    <definedName name="MU20716141.200210" localSheetId="10">#REF!</definedName>
    <definedName name="MU20716141.200210">#REF!</definedName>
    <definedName name="MU20716141.200211" localSheetId="10">#REF!</definedName>
    <definedName name="MU20716141.200211">#REF!</definedName>
    <definedName name="MU20716141.200212" localSheetId="10">#REF!</definedName>
    <definedName name="MU20716141.200212">#REF!</definedName>
    <definedName name="MU20716141.200301" localSheetId="10">#REF!</definedName>
    <definedName name="MU20716141.200301">#REF!</definedName>
    <definedName name="MU20716141.900000010" localSheetId="10">#REF!</definedName>
    <definedName name="MU20716141.900000010">#REF!</definedName>
    <definedName name="MU20716141.900000130" localSheetId="10">#REF!</definedName>
    <definedName name="MU20716141.900000130">#REF!</definedName>
    <definedName name="MU20716141.970005670" localSheetId="10">#REF!</definedName>
    <definedName name="MU20716141.970005670">#REF!</definedName>
    <definedName name="MU20716141.970007999" localSheetId="10">#REF!</definedName>
    <definedName name="MU20716141.970007999">#REF!</definedName>
    <definedName name="MU20716240." localSheetId="10">#REF!</definedName>
    <definedName name="MU20716240.">#REF!</definedName>
    <definedName name="MU20716240.200110" localSheetId="10">#REF!</definedName>
    <definedName name="MU20716240.200110">#REF!</definedName>
    <definedName name="MU20716240.200201" localSheetId="10">#REF!</definedName>
    <definedName name="MU20716240.200201">#REF!</definedName>
    <definedName name="MU20716240.200202" localSheetId="10">#REF!</definedName>
    <definedName name="MU20716240.200202">#REF!</definedName>
    <definedName name="MU20716240.200203" localSheetId="10">#REF!</definedName>
    <definedName name="MU20716240.200203">#REF!</definedName>
    <definedName name="MU20716240.200204" localSheetId="10">#REF!</definedName>
    <definedName name="MU20716240.200204">#REF!</definedName>
    <definedName name="MU20716240.200205" localSheetId="10">#REF!</definedName>
    <definedName name="MU20716240.200205">#REF!</definedName>
    <definedName name="MU20716240.200206" localSheetId="10">#REF!</definedName>
    <definedName name="MU20716240.200206">#REF!</definedName>
    <definedName name="MU20716240.200207" localSheetId="10">#REF!</definedName>
    <definedName name="MU20716240.200207">#REF!</definedName>
    <definedName name="MU20716240.200208" localSheetId="10">#REF!</definedName>
    <definedName name="MU20716240.200208">#REF!</definedName>
    <definedName name="MU20716240.200210" localSheetId="10">#REF!</definedName>
    <definedName name="MU20716240.200210">#REF!</definedName>
    <definedName name="MU20716240.200211" localSheetId="10">#REF!</definedName>
    <definedName name="MU20716240.200211">#REF!</definedName>
    <definedName name="MU20716240.200212" localSheetId="10">#REF!</definedName>
    <definedName name="MU20716240.200212">#REF!</definedName>
    <definedName name="MU20716240.200301" localSheetId="10">#REF!</definedName>
    <definedName name="MU20716240.200301">#REF!</definedName>
    <definedName name="MU20716240.900000010" localSheetId="10">#REF!</definedName>
    <definedName name="MU20716240.900000010">#REF!</definedName>
    <definedName name="MU20716240.900000130" localSheetId="10">#REF!</definedName>
    <definedName name="MU20716240.900000130">#REF!</definedName>
    <definedName name="MU20716240.970005675" localSheetId="10">#REF!</definedName>
    <definedName name="MU20716240.970005675">#REF!</definedName>
    <definedName name="MU20716240.970007999" localSheetId="10">#REF!</definedName>
    <definedName name="MU20716240.970007999">#REF!</definedName>
    <definedName name="MU32507920." localSheetId="10">#REF!</definedName>
    <definedName name="MU32507920.">#REF!</definedName>
    <definedName name="MU32507920.200109" localSheetId="10">#REF!</definedName>
    <definedName name="MU32507920.200109">#REF!</definedName>
    <definedName name="MU32507920.200110" localSheetId="10">#REF!</definedName>
    <definedName name="MU32507920.200110">#REF!</definedName>
    <definedName name="MU32507920.200111" localSheetId="10">#REF!</definedName>
    <definedName name="MU32507920.200111">#REF!</definedName>
    <definedName name="MU32507920.200204" localSheetId="10">#REF!</definedName>
    <definedName name="MU32507920.200204">#REF!</definedName>
    <definedName name="MU32507920.200205" localSheetId="10">#REF!</definedName>
    <definedName name="MU32507920.200205">#REF!</definedName>
    <definedName name="MU32507920.200206" localSheetId="10">#REF!</definedName>
    <definedName name="MU32507920.200206">#REF!</definedName>
    <definedName name="MU32507920.200207" localSheetId="10">#REF!</definedName>
    <definedName name="MU32507920.200207">#REF!</definedName>
    <definedName name="MU32507920.200208" localSheetId="10">#REF!</definedName>
    <definedName name="MU32507920.200208">#REF!</definedName>
    <definedName name="MU32507920.200209" localSheetId="10">#REF!</definedName>
    <definedName name="MU32507920.200209">#REF!</definedName>
    <definedName name="MU32507920.200210" localSheetId="10">#REF!</definedName>
    <definedName name="MU32507920.200210">#REF!</definedName>
    <definedName name="MU32507920.200211" localSheetId="10">#REF!</definedName>
    <definedName name="MU32507920.200211">#REF!</definedName>
    <definedName name="MU32507920.200212" localSheetId="10">#REF!</definedName>
    <definedName name="MU32507920.200212">#REF!</definedName>
    <definedName name="MU32507920.200301" localSheetId="10">#REF!</definedName>
    <definedName name="MU32507920.200301">#REF!</definedName>
    <definedName name="MU32507920.200305" localSheetId="10">#REF!</definedName>
    <definedName name="MU32507920.200305">#REF!</definedName>
    <definedName name="MU32507920.200401" localSheetId="10">#REF!</definedName>
    <definedName name="MU32507920.200401">#REF!</definedName>
    <definedName name="MU32507920.200402" localSheetId="10">#REF!</definedName>
    <definedName name="MU32507920.200402">#REF!</definedName>
    <definedName name="MU32507920.200403" localSheetId="10">#REF!</definedName>
    <definedName name="MU32507920.200403">#REF!</definedName>
    <definedName name="MU32507920.200405" localSheetId="10">#REF!</definedName>
    <definedName name="MU32507920.200405">#REF!</definedName>
    <definedName name="MU32507920.200407" localSheetId="10">#REF!</definedName>
    <definedName name="MU32507920.200407">#REF!</definedName>
    <definedName name="MU32507920.200409" localSheetId="10">#REF!</definedName>
    <definedName name="MU32507920.200409">#REF!</definedName>
    <definedName name="MU32507920.200410" localSheetId="10">#REF!</definedName>
    <definedName name="MU32507920.200410">#REF!</definedName>
    <definedName name="MU32507920.200502" localSheetId="10">#REF!</definedName>
    <definedName name="MU32507920.200502">#REF!</definedName>
    <definedName name="MU32507920.200503" localSheetId="10">#REF!</definedName>
    <definedName name="MU32507920.200503">#REF!</definedName>
    <definedName name="MU32507920.200504" localSheetId="10">#REF!</definedName>
    <definedName name="MU32507920.200504">#REF!</definedName>
    <definedName name="MU32507920.200505" localSheetId="10">#REF!</definedName>
    <definedName name="MU32507920.200505">#REF!</definedName>
    <definedName name="MU32507920.200507" localSheetId="10">#REF!</definedName>
    <definedName name="MU32507920.200507">#REF!</definedName>
    <definedName name="MU32507920.200508" localSheetId="10">#REF!</definedName>
    <definedName name="MU32507920.200508">#REF!</definedName>
    <definedName name="MU32507920.900000010" localSheetId="10">#REF!</definedName>
    <definedName name="MU32507920.900000010">#REF!</definedName>
    <definedName name="MU32507920.970002132" localSheetId="10">#REF!</definedName>
    <definedName name="MU32507920.970002132">#REF!</definedName>
    <definedName name="MU32507920.970002990" localSheetId="10">#REF!</definedName>
    <definedName name="MU32507920.970002990">#REF!</definedName>
    <definedName name="MU32507920.970003500" localSheetId="10">#REF!</definedName>
    <definedName name="MU32507920.970003500">#REF!</definedName>
    <definedName name="MU32507920.970004145" localSheetId="10">#REF!</definedName>
    <definedName name="MU32507920.970004145">#REF!</definedName>
    <definedName name="MU32507920.970004985" localSheetId="10">#REF!</definedName>
    <definedName name="MU32507920.970004985">#REF!</definedName>
    <definedName name="MU32507920.970005260" localSheetId="10">#REF!</definedName>
    <definedName name="MU32507920.970005260">#REF!</definedName>
    <definedName name="MU32507920.970007001" localSheetId="10">#REF!</definedName>
    <definedName name="MU32507920.970007001">#REF!</definedName>
    <definedName name="MU32507920.970007950" localSheetId="10">#REF!</definedName>
    <definedName name="MU32507920.970007950">#REF!</definedName>
    <definedName name="MU32507920.970007999" localSheetId="10">#REF!</definedName>
    <definedName name="MU32507920.970007999">#REF!</definedName>
    <definedName name="MU32507920.970008010" localSheetId="10">#REF!</definedName>
    <definedName name="MU32507920.970008010">#REF!</definedName>
    <definedName name="MU32507920.970008110" localSheetId="10">#REF!</definedName>
    <definedName name="MU32507920.970008110">#REF!</definedName>
    <definedName name="MU32507920.970008120" localSheetId="10">#REF!</definedName>
    <definedName name="MU32507920.970008120">#REF!</definedName>
    <definedName name="MU32507920.970008130" localSheetId="10">#REF!</definedName>
    <definedName name="MU32507920.970008130">#REF!</definedName>
    <definedName name="MU32507920.970008140" localSheetId="10">#REF!</definedName>
    <definedName name="MU32507920.970008140">#REF!</definedName>
    <definedName name="MU32507920.970008250" localSheetId="10">#REF!</definedName>
    <definedName name="MU32507920.970008250">#REF!</definedName>
    <definedName name="MU32507920.970008410" localSheetId="10">#REF!</definedName>
    <definedName name="MU32507920.970008410">#REF!</definedName>
    <definedName name="MU32507920.970008430" localSheetId="10">#REF!</definedName>
    <definedName name="MU32507920.970008430">#REF!</definedName>
    <definedName name="MU32507920.970008450" localSheetId="10">#REF!</definedName>
    <definedName name="MU32507920.970008450">#REF!</definedName>
    <definedName name="MU32507920.970008550" localSheetId="10">#REF!</definedName>
    <definedName name="MU32507920.970008550">#REF!</definedName>
    <definedName name="MU32507920.970008899" localSheetId="10">#REF!</definedName>
    <definedName name="MU32507920.970008899">#REF!</definedName>
    <definedName name="MU32507920.970008900" localSheetId="10">#REF!</definedName>
    <definedName name="MU32507920.970008900">#REF!</definedName>
    <definedName name="MU32507920.970009010" localSheetId="10">#REF!</definedName>
    <definedName name="MU32507920.970009010">#REF!</definedName>
    <definedName name="MU32507920.970009400" localSheetId="10">#REF!</definedName>
    <definedName name="MU32507920.970009400">#REF!</definedName>
    <definedName name="MU32507920.970009600" localSheetId="10">#REF!</definedName>
    <definedName name="MU32507920.970009600">#REF!</definedName>
    <definedName name="MU32507920.970009650" localSheetId="10">#REF!</definedName>
    <definedName name="MU32507920.970009650">#REF!</definedName>
    <definedName name="MU32507920.970009900" localSheetId="10">#REF!</definedName>
    <definedName name="MU32507920.970009900">#REF!</definedName>
    <definedName name="MU32507920.970009999" localSheetId="10">#REF!</definedName>
    <definedName name="MU32507920.970009999">#REF!</definedName>
    <definedName name="MU32507920.970010200" localSheetId="10">#REF!</definedName>
    <definedName name="MU32507920.970010200">#REF!</definedName>
    <definedName name="MU32507920.970010300" localSheetId="10">#REF!</definedName>
    <definedName name="MU32507920.970010300">#REF!</definedName>
    <definedName name="MU32507920.970010510" localSheetId="10">#REF!</definedName>
    <definedName name="MU32507920.970010510">#REF!</definedName>
    <definedName name="MU32507920.970010520" localSheetId="10">#REF!</definedName>
    <definedName name="MU32507920.970010520">#REF!</definedName>
    <definedName name="MU32507920.970010610" localSheetId="10">#REF!</definedName>
    <definedName name="MU32507920.970010610">#REF!</definedName>
    <definedName name="MU32507920.970010630" localSheetId="10">#REF!</definedName>
    <definedName name="MU32507920.970010630">#REF!</definedName>
    <definedName name="MU32507920.970010710" localSheetId="10">#REF!</definedName>
    <definedName name="MU32507920.970010710">#REF!</definedName>
    <definedName name="MU32507920.970010730" localSheetId="10">#REF!</definedName>
    <definedName name="MU32507920.970010730">#REF!</definedName>
    <definedName name="MU32507920.970010810" localSheetId="10">#REF!</definedName>
    <definedName name="MU32507920.970010810">#REF!</definedName>
    <definedName name="MU32507920.970010830" localSheetId="10">#REF!</definedName>
    <definedName name="MU32507920.970010830">#REF!</definedName>
    <definedName name="MU32507920.970010999" localSheetId="10">#REF!</definedName>
    <definedName name="MU32507920.970010999">#REF!</definedName>
    <definedName name="MU32507920.MU32513420" localSheetId="10">#REF!</definedName>
    <definedName name="MU32507920.MU32513420">#REF!</definedName>
    <definedName name="MU32507920.MU32540920" localSheetId="10">#REF!</definedName>
    <definedName name="MU32507920.MU32540920">#REF!</definedName>
    <definedName name="MU32513420." localSheetId="10">#REF!</definedName>
    <definedName name="MU32513420.">#REF!</definedName>
    <definedName name="MU32513420.200109" localSheetId="10">#REF!</definedName>
    <definedName name="MU32513420.200109">#REF!</definedName>
    <definedName name="MU32513420.200110" localSheetId="10">#REF!</definedName>
    <definedName name="MU32513420.200110">#REF!</definedName>
    <definedName name="MU32513420.200111" localSheetId="10">#REF!</definedName>
    <definedName name="MU32513420.200111">#REF!</definedName>
    <definedName name="MU32513420.200204" localSheetId="10">#REF!</definedName>
    <definedName name="MU32513420.200204">#REF!</definedName>
    <definedName name="MU32513420.200205" localSheetId="10">#REF!</definedName>
    <definedName name="MU32513420.200205">#REF!</definedName>
    <definedName name="MU32513420.200206" localSheetId="10">#REF!</definedName>
    <definedName name="MU32513420.200206">#REF!</definedName>
    <definedName name="MU32513420.200207" localSheetId="10">#REF!</definedName>
    <definedName name="MU32513420.200207">#REF!</definedName>
    <definedName name="MU32513420.200208" localSheetId="10">#REF!</definedName>
    <definedName name="MU32513420.200208">#REF!</definedName>
    <definedName name="MU32513420.200209" localSheetId="10">#REF!</definedName>
    <definedName name="MU32513420.200209">#REF!</definedName>
    <definedName name="MU32513420.200210" localSheetId="10">#REF!</definedName>
    <definedName name="MU32513420.200210">#REF!</definedName>
    <definedName name="MU32513420.200211" localSheetId="10">#REF!</definedName>
    <definedName name="MU32513420.200211">#REF!</definedName>
    <definedName name="MU32513420.200212" localSheetId="10">#REF!</definedName>
    <definedName name="MU32513420.200212">#REF!</definedName>
    <definedName name="MU32513420.200301" localSheetId="10">#REF!</definedName>
    <definedName name="MU32513420.200301">#REF!</definedName>
    <definedName name="MU32513420.200305" localSheetId="10">#REF!</definedName>
    <definedName name="MU32513420.200305">#REF!</definedName>
    <definedName name="MU32513420.200306" localSheetId="10">#REF!</definedName>
    <definedName name="MU32513420.200306">#REF!</definedName>
    <definedName name="MU32513420.200401" localSheetId="10">#REF!</definedName>
    <definedName name="MU32513420.200401">#REF!</definedName>
    <definedName name="MU32513420.200402" localSheetId="10">#REF!</definedName>
    <definedName name="MU32513420.200402">#REF!</definedName>
    <definedName name="MU32513420.200403" localSheetId="10">#REF!</definedName>
    <definedName name="MU32513420.200403">#REF!</definedName>
    <definedName name="MU32513420.200405" localSheetId="10">#REF!</definedName>
    <definedName name="MU32513420.200405">#REF!</definedName>
    <definedName name="MU32513420.200407" localSheetId="10">#REF!</definedName>
    <definedName name="MU32513420.200407">#REF!</definedName>
    <definedName name="MU32513420.200409" localSheetId="10">#REF!</definedName>
    <definedName name="MU32513420.200409">#REF!</definedName>
    <definedName name="MU32513420.200410" localSheetId="10">#REF!</definedName>
    <definedName name="MU32513420.200410">#REF!</definedName>
    <definedName name="MU32513420.200501" localSheetId="10">#REF!</definedName>
    <definedName name="MU32513420.200501">#REF!</definedName>
    <definedName name="MU32513420.200502" localSheetId="10">#REF!</definedName>
    <definedName name="MU32513420.200502">#REF!</definedName>
    <definedName name="MU32513420.200503" localSheetId="10">#REF!</definedName>
    <definedName name="MU32513420.200503">#REF!</definedName>
    <definedName name="MU32513420.200504" localSheetId="10">#REF!</definedName>
    <definedName name="MU32513420.200504">#REF!</definedName>
    <definedName name="MU32513420.200505" localSheetId="10">#REF!</definedName>
    <definedName name="MU32513420.200505">#REF!</definedName>
    <definedName name="MU32513420.200506" localSheetId="10">#REF!</definedName>
    <definedName name="MU32513420.200506">#REF!</definedName>
    <definedName name="MU32513420.200507" localSheetId="10">#REF!</definedName>
    <definedName name="MU32513420.200507">#REF!</definedName>
    <definedName name="MU32513420.200508" localSheetId="10">#REF!</definedName>
    <definedName name="MU32513420.200508">#REF!</definedName>
    <definedName name="MU32513420.900000010" localSheetId="10">#REF!</definedName>
    <definedName name="MU32513420.900000010">#REF!</definedName>
    <definedName name="MU32513420.970002314" localSheetId="10">#REF!</definedName>
    <definedName name="MU32513420.970002314">#REF!</definedName>
    <definedName name="MU32513420.970002990" localSheetId="10">#REF!</definedName>
    <definedName name="MU32513420.970002990">#REF!</definedName>
    <definedName name="MU32513420.970004951" localSheetId="10">#REF!</definedName>
    <definedName name="MU32513420.970004951">#REF!</definedName>
    <definedName name="MU32513420.970007950" localSheetId="10">#REF!</definedName>
    <definedName name="MU32513420.970007950">#REF!</definedName>
    <definedName name="MU32513420.970007999" localSheetId="10">#REF!</definedName>
    <definedName name="MU32513420.970007999">#REF!</definedName>
    <definedName name="MU32513420.970008010" localSheetId="10">#REF!</definedName>
    <definedName name="MU32513420.970008010">#REF!</definedName>
    <definedName name="MU32513420.970008110" localSheetId="10">#REF!</definedName>
    <definedName name="MU32513420.970008110">#REF!</definedName>
    <definedName name="MU32513420.970008120" localSheetId="10">#REF!</definedName>
    <definedName name="MU32513420.970008120">#REF!</definedName>
    <definedName name="MU32513420.970008130" localSheetId="10">#REF!</definedName>
    <definedName name="MU32513420.970008130">#REF!</definedName>
    <definedName name="MU32513420.970008140" localSheetId="10">#REF!</definedName>
    <definedName name="MU32513420.970008140">#REF!</definedName>
    <definedName name="MU32513420.970008250" localSheetId="10">#REF!</definedName>
    <definedName name="MU32513420.970008250">#REF!</definedName>
    <definedName name="MU32513420.970008410" localSheetId="10">#REF!</definedName>
    <definedName name="MU32513420.970008410">#REF!</definedName>
    <definedName name="MU32513420.970008430" localSheetId="10">#REF!</definedName>
    <definedName name="MU32513420.970008430">#REF!</definedName>
    <definedName name="MU32513420.970008450" localSheetId="10">#REF!</definedName>
    <definedName name="MU32513420.970008450">#REF!</definedName>
    <definedName name="MU32513420.970008550" localSheetId="10">#REF!</definedName>
    <definedName name="MU32513420.970008550">#REF!</definedName>
    <definedName name="MU32513420.970008899" localSheetId="10">#REF!</definedName>
    <definedName name="MU32513420.970008899">#REF!</definedName>
    <definedName name="MU32513420.970008900" localSheetId="10">#REF!</definedName>
    <definedName name="MU32513420.970008900">#REF!</definedName>
    <definedName name="MU32513420.970009600" localSheetId="10">#REF!</definedName>
    <definedName name="MU32513420.970009600">#REF!</definedName>
    <definedName name="MU32513420.970009900" localSheetId="10">#REF!</definedName>
    <definedName name="MU32513420.970009900">#REF!</definedName>
    <definedName name="MU32513420.970009999" localSheetId="10">#REF!</definedName>
    <definedName name="MU32513420.970009999">#REF!</definedName>
    <definedName name="MU32513420.970010200" localSheetId="10">#REF!</definedName>
    <definedName name="MU32513420.970010200">#REF!</definedName>
    <definedName name="MU32513420.970010300" localSheetId="10">#REF!</definedName>
    <definedName name="MU32513420.970010300">#REF!</definedName>
    <definedName name="MU32513420.970010510" localSheetId="10">#REF!</definedName>
    <definedName name="MU32513420.970010510">#REF!</definedName>
    <definedName name="MU32513420.970010520" localSheetId="10">#REF!</definedName>
    <definedName name="MU32513420.970010520">#REF!</definedName>
    <definedName name="MU32513420.970010610" localSheetId="10">#REF!</definedName>
    <definedName name="MU32513420.970010610">#REF!</definedName>
    <definedName name="MU32513420.970010630" localSheetId="10">#REF!</definedName>
    <definedName name="MU32513420.970010630">#REF!</definedName>
    <definedName name="MU32513420.970010710" localSheetId="10">#REF!</definedName>
    <definedName name="MU32513420.970010710">#REF!</definedName>
    <definedName name="MU32513420.970010730" localSheetId="10">#REF!</definedName>
    <definedName name="MU32513420.970010730">#REF!</definedName>
    <definedName name="MU32513420.970010810" localSheetId="10">#REF!</definedName>
    <definedName name="MU32513420.970010810">#REF!</definedName>
    <definedName name="MU32513420.970010830" localSheetId="10">#REF!</definedName>
    <definedName name="MU32513420.970010830">#REF!</definedName>
    <definedName name="MU32513420.970010840" localSheetId="10">#REF!</definedName>
    <definedName name="MU32513420.970010840">#REF!</definedName>
    <definedName name="MU32513420.970010999" localSheetId="10">#REF!</definedName>
    <definedName name="MU32513420.970010999">#REF!</definedName>
    <definedName name="MU32513420.MU20120001" localSheetId="10">#REF!</definedName>
    <definedName name="MU32513420.MU20120001">#REF!</definedName>
    <definedName name="MU32513420.MU20123900" localSheetId="10">#REF!</definedName>
    <definedName name="MU32513420.MU20123900">#REF!</definedName>
    <definedName name="MU32513420.MU20124400" localSheetId="10">#REF!</definedName>
    <definedName name="MU32513420.MU20124400">#REF!</definedName>
    <definedName name="MU32513420.MU20124800" localSheetId="10">#REF!</definedName>
    <definedName name="MU32513420.MU20124800">#REF!</definedName>
    <definedName name="MU32513520." localSheetId="10">#REF!</definedName>
    <definedName name="MU32513520.">#REF!</definedName>
    <definedName name="MU32513520.200109" localSheetId="10">#REF!</definedName>
    <definedName name="MU32513520.200109">#REF!</definedName>
    <definedName name="MU32513520.200110" localSheetId="10">#REF!</definedName>
    <definedName name="MU32513520.200110">#REF!</definedName>
    <definedName name="MU32513520.200111" localSheetId="10">#REF!</definedName>
    <definedName name="MU32513520.200111">#REF!</definedName>
    <definedName name="MU32513520.200204" localSheetId="10">#REF!</definedName>
    <definedName name="MU32513520.200204">#REF!</definedName>
    <definedName name="MU32513520.200205" localSheetId="10">#REF!</definedName>
    <definedName name="MU32513520.200205">#REF!</definedName>
    <definedName name="MU32513520.200206" localSheetId="10">#REF!</definedName>
    <definedName name="MU32513520.200206">#REF!</definedName>
    <definedName name="MU32513520.200207" localSheetId="10">#REF!</definedName>
    <definedName name="MU32513520.200207">#REF!</definedName>
    <definedName name="MU32513520.200208" localSheetId="10">#REF!</definedName>
    <definedName name="MU32513520.200208">#REF!</definedName>
    <definedName name="MU32513520.200209" localSheetId="10">#REF!</definedName>
    <definedName name="MU32513520.200209">#REF!</definedName>
    <definedName name="MU32513520.200210" localSheetId="10">#REF!</definedName>
    <definedName name="MU32513520.200210">#REF!</definedName>
    <definedName name="MU32513520.200211" localSheetId="10">#REF!</definedName>
    <definedName name="MU32513520.200211">#REF!</definedName>
    <definedName name="MU32513520.200212" localSheetId="10">#REF!</definedName>
    <definedName name="MU32513520.200212">#REF!</definedName>
    <definedName name="MU32513520.200301" localSheetId="10">#REF!</definedName>
    <definedName name="MU32513520.200301">#REF!</definedName>
    <definedName name="MU32513520.200305" localSheetId="10">#REF!</definedName>
    <definedName name="MU32513520.200305">#REF!</definedName>
    <definedName name="MU32513520.200306" localSheetId="10">#REF!</definedName>
    <definedName name="MU32513520.200306">#REF!</definedName>
    <definedName name="MU32513520.200401" localSheetId="10">#REF!</definedName>
    <definedName name="MU32513520.200401">#REF!</definedName>
    <definedName name="MU32513520.200402" localSheetId="10">#REF!</definedName>
    <definedName name="MU32513520.200402">#REF!</definedName>
    <definedName name="MU32513520.200403" localSheetId="10">#REF!</definedName>
    <definedName name="MU32513520.200403">#REF!</definedName>
    <definedName name="MU32513520.200405" localSheetId="10">#REF!</definedName>
    <definedName name="MU32513520.200405">#REF!</definedName>
    <definedName name="MU32513520.200407" localSheetId="10">#REF!</definedName>
    <definedName name="MU32513520.200407">#REF!</definedName>
    <definedName name="MU32513520.200409" localSheetId="10">#REF!</definedName>
    <definedName name="MU32513520.200409">#REF!</definedName>
    <definedName name="MU32513520.200410" localSheetId="10">#REF!</definedName>
    <definedName name="MU32513520.200410">#REF!</definedName>
    <definedName name="MU32513520.200501" localSheetId="10">#REF!</definedName>
    <definedName name="MU32513520.200501">#REF!</definedName>
    <definedName name="MU32513520.200502" localSheetId="10">#REF!</definedName>
    <definedName name="MU32513520.200502">#REF!</definedName>
    <definedName name="MU32513520.200503" localSheetId="10">#REF!</definedName>
    <definedName name="MU32513520.200503">#REF!</definedName>
    <definedName name="MU32513520.200504" localSheetId="10">#REF!</definedName>
    <definedName name="MU32513520.200504">#REF!</definedName>
    <definedName name="MU32513520.200505" localSheetId="10">#REF!</definedName>
    <definedName name="MU32513520.200505">#REF!</definedName>
    <definedName name="MU32513520.200506" localSheetId="10">#REF!</definedName>
    <definedName name="MU32513520.200506">#REF!</definedName>
    <definedName name="MU32513520.200507" localSheetId="10">#REF!</definedName>
    <definedName name="MU32513520.200507">#REF!</definedName>
    <definedName name="MU32513520.200508" localSheetId="10">#REF!</definedName>
    <definedName name="MU32513520.200508">#REF!</definedName>
    <definedName name="MU32513520.900000010" localSheetId="10">#REF!</definedName>
    <definedName name="MU32513520.900000010">#REF!</definedName>
    <definedName name="MU32513520.970002314" localSheetId="10">#REF!</definedName>
    <definedName name="MU32513520.970002314">#REF!</definedName>
    <definedName name="MU32513520.970002990" localSheetId="10">#REF!</definedName>
    <definedName name="MU32513520.970002990">#REF!</definedName>
    <definedName name="MU32513520.970004985" localSheetId="10">#REF!</definedName>
    <definedName name="MU32513520.970004985">#REF!</definedName>
    <definedName name="MU32513520.970007950" localSheetId="10">#REF!</definedName>
    <definedName name="MU32513520.970007950">#REF!</definedName>
    <definedName name="MU32513520.970007960" localSheetId="10">#REF!</definedName>
    <definedName name="MU32513520.970007960">#REF!</definedName>
    <definedName name="MU32513520.970007999" localSheetId="10">#REF!</definedName>
    <definedName name="MU32513520.970007999">#REF!</definedName>
    <definedName name="MU32513520.970008010" localSheetId="10">#REF!</definedName>
    <definedName name="MU32513520.970008010">#REF!</definedName>
    <definedName name="MU32513520.970008110" localSheetId="10">#REF!</definedName>
    <definedName name="MU32513520.970008110">#REF!</definedName>
    <definedName name="MU32513520.970008120" localSheetId="10">#REF!</definedName>
    <definedName name="MU32513520.970008120">#REF!</definedName>
    <definedName name="MU32513520.970008130" localSheetId="10">#REF!</definedName>
    <definedName name="MU32513520.970008130">#REF!</definedName>
    <definedName name="MU32513520.970008140" localSheetId="10">#REF!</definedName>
    <definedName name="MU32513520.970008140">#REF!</definedName>
    <definedName name="MU32513520.970008250" localSheetId="10">#REF!</definedName>
    <definedName name="MU32513520.970008250">#REF!</definedName>
    <definedName name="MU32513520.970008410" localSheetId="10">#REF!</definedName>
    <definedName name="MU32513520.970008410">#REF!</definedName>
    <definedName name="MU32513520.970008430" localSheetId="10">#REF!</definedName>
    <definedName name="MU32513520.970008430">#REF!</definedName>
    <definedName name="MU32513520.970008450" localSheetId="10">#REF!</definedName>
    <definedName name="MU32513520.970008450">#REF!</definedName>
    <definedName name="MU32513520.970008550" localSheetId="10">#REF!</definedName>
    <definedName name="MU32513520.970008550">#REF!</definedName>
    <definedName name="MU32513520.970008899" localSheetId="10">#REF!</definedName>
    <definedName name="MU32513520.970008899">#REF!</definedName>
    <definedName name="MU32513520.970008900" localSheetId="10">#REF!</definedName>
    <definedName name="MU32513520.970008900">#REF!</definedName>
    <definedName name="MU32513520.970009010" localSheetId="10">#REF!</definedName>
    <definedName name="MU32513520.970009010">#REF!</definedName>
    <definedName name="MU32513520.970009400" localSheetId="10">#REF!</definedName>
    <definedName name="MU32513520.970009400">#REF!</definedName>
    <definedName name="MU32513520.970009600" localSheetId="10">#REF!</definedName>
    <definedName name="MU32513520.970009600">#REF!</definedName>
    <definedName name="MU32513520.970009900" localSheetId="10">#REF!</definedName>
    <definedName name="MU32513520.970009900">#REF!</definedName>
    <definedName name="MU32513520.970009999" localSheetId="10">#REF!</definedName>
    <definedName name="MU32513520.970009999">#REF!</definedName>
    <definedName name="MU32513520.970010200" localSheetId="10">#REF!</definedName>
    <definedName name="MU32513520.970010200">#REF!</definedName>
    <definedName name="MU32513520.970010300" localSheetId="10">#REF!</definedName>
    <definedName name="MU32513520.970010300">#REF!</definedName>
    <definedName name="MU32513520.970010510" localSheetId="10">#REF!</definedName>
    <definedName name="MU32513520.970010510">#REF!</definedName>
    <definedName name="MU32513520.970010520" localSheetId="10">#REF!</definedName>
    <definedName name="MU32513520.970010520">#REF!</definedName>
    <definedName name="MU32513520.970010610" localSheetId="10">#REF!</definedName>
    <definedName name="MU32513520.970010610">#REF!</definedName>
    <definedName name="MU32513520.970010630" localSheetId="10">#REF!</definedName>
    <definedName name="MU32513520.970010630">#REF!</definedName>
    <definedName name="MU32513520.970010710" localSheetId="10">#REF!</definedName>
    <definedName name="MU32513520.970010710">#REF!</definedName>
    <definedName name="MU32513520.970010730" localSheetId="10">#REF!</definedName>
    <definedName name="MU32513520.970010730">#REF!</definedName>
    <definedName name="MU32513520.970010810" localSheetId="10">#REF!</definedName>
    <definedName name="MU32513520.970010810">#REF!</definedName>
    <definedName name="MU32513520.970010830" localSheetId="10">#REF!</definedName>
    <definedName name="MU32513520.970010830">#REF!</definedName>
    <definedName name="MU32513520.970010999" localSheetId="10">#REF!</definedName>
    <definedName name="MU32513520.970010999">#REF!</definedName>
    <definedName name="MU32513520.MU20120003" localSheetId="10">#REF!</definedName>
    <definedName name="MU32513520.MU20120003">#REF!</definedName>
    <definedName name="MU32531220." localSheetId="10">#REF!</definedName>
    <definedName name="MU32531220.">#REF!</definedName>
    <definedName name="MU32531220.200109" localSheetId="10">#REF!</definedName>
    <definedName name="MU32531220.200109">#REF!</definedName>
    <definedName name="MU32531220.200110" localSheetId="10">#REF!</definedName>
    <definedName name="MU32531220.200110">#REF!</definedName>
    <definedName name="MU32531220.200111" localSheetId="10">#REF!</definedName>
    <definedName name="MU32531220.200111">#REF!</definedName>
    <definedName name="MU32531220.200204" localSheetId="10">#REF!</definedName>
    <definedName name="MU32531220.200204">#REF!</definedName>
    <definedName name="MU32531220.200205" localSheetId="10">#REF!</definedName>
    <definedName name="MU32531220.200205">#REF!</definedName>
    <definedName name="MU32531220.200206" localSheetId="10">#REF!</definedName>
    <definedName name="MU32531220.200206">#REF!</definedName>
    <definedName name="MU32531220.200207" localSheetId="10">#REF!</definedName>
    <definedName name="MU32531220.200207">#REF!</definedName>
    <definedName name="MU32531220.200208" localSheetId="10">#REF!</definedName>
    <definedName name="MU32531220.200208">#REF!</definedName>
    <definedName name="MU32531220.200209" localSheetId="10">#REF!</definedName>
    <definedName name="MU32531220.200209">#REF!</definedName>
    <definedName name="MU32531220.200210" localSheetId="10">#REF!</definedName>
    <definedName name="MU32531220.200210">#REF!</definedName>
    <definedName name="MU32531220.200211" localSheetId="10">#REF!</definedName>
    <definedName name="MU32531220.200211">#REF!</definedName>
    <definedName name="MU32531220.200212" localSheetId="10">#REF!</definedName>
    <definedName name="MU32531220.200212">#REF!</definedName>
    <definedName name="MU32531220.200301" localSheetId="10">#REF!</definedName>
    <definedName name="MU32531220.200301">#REF!</definedName>
    <definedName name="MU32531220.200305" localSheetId="10">#REF!</definedName>
    <definedName name="MU32531220.200305">#REF!</definedName>
    <definedName name="MU32531220.200306" localSheetId="10">#REF!</definedName>
    <definedName name="MU32531220.200306">#REF!</definedName>
    <definedName name="MU32531220.200401" localSheetId="10">#REF!</definedName>
    <definedName name="MU32531220.200401">#REF!</definedName>
    <definedName name="MU32531220.200402" localSheetId="10">#REF!</definedName>
    <definedName name="MU32531220.200402">#REF!</definedName>
    <definedName name="MU32531220.200403" localSheetId="10">#REF!</definedName>
    <definedName name="MU32531220.200403">#REF!</definedName>
    <definedName name="MU32531220.200405" localSheetId="10">#REF!</definedName>
    <definedName name="MU32531220.200405">#REF!</definedName>
    <definedName name="MU32531220.200407" localSheetId="10">#REF!</definedName>
    <definedName name="MU32531220.200407">#REF!</definedName>
    <definedName name="MU32531220.200409" localSheetId="10">#REF!</definedName>
    <definedName name="MU32531220.200409">#REF!</definedName>
    <definedName name="MU32531220.200410" localSheetId="10">#REF!</definedName>
    <definedName name="MU32531220.200410">#REF!</definedName>
    <definedName name="MU32531220.200501" localSheetId="10">#REF!</definedName>
    <definedName name="MU32531220.200501">#REF!</definedName>
    <definedName name="MU32531220.200502" localSheetId="10">#REF!</definedName>
    <definedName name="MU32531220.200502">#REF!</definedName>
    <definedName name="MU32531220.200503" localSheetId="10">#REF!</definedName>
    <definedName name="MU32531220.200503">#REF!</definedName>
    <definedName name="MU32531220.200504" localSheetId="10">#REF!</definedName>
    <definedName name="MU32531220.200504">#REF!</definedName>
    <definedName name="MU32531220.200505" localSheetId="10">#REF!</definedName>
    <definedName name="MU32531220.200505">#REF!</definedName>
    <definedName name="MU32531220.200506" localSheetId="10">#REF!</definedName>
    <definedName name="MU32531220.200506">#REF!</definedName>
    <definedName name="MU32531220.200507" localSheetId="10">#REF!</definedName>
    <definedName name="MU32531220.200507">#REF!</definedName>
    <definedName name="MU32531220.200508" localSheetId="10">#REF!</definedName>
    <definedName name="MU32531220.200508">#REF!</definedName>
    <definedName name="MU32531220.900000010" localSheetId="10">#REF!</definedName>
    <definedName name="MU32531220.900000010">#REF!</definedName>
    <definedName name="MU32531220.970007001" localSheetId="10">#REF!</definedName>
    <definedName name="MU32531220.970007001">#REF!</definedName>
    <definedName name="MU32531220.970007999" localSheetId="10">#REF!</definedName>
    <definedName name="MU32531220.970007999">#REF!</definedName>
    <definedName name="MU32531220.970008450" localSheetId="10">#REF!</definedName>
    <definedName name="MU32531220.970008450">#REF!</definedName>
    <definedName name="MU32531220.970008550" localSheetId="10">#REF!</definedName>
    <definedName name="MU32531220.970008550">#REF!</definedName>
    <definedName name="MU32531220.970008899" localSheetId="10">#REF!</definedName>
    <definedName name="MU32531220.970008899">#REF!</definedName>
    <definedName name="MU32531220.970008900" localSheetId="10">#REF!</definedName>
    <definedName name="MU32531220.970008900">#REF!</definedName>
    <definedName name="MU32531220.970010200" localSheetId="10">#REF!</definedName>
    <definedName name="MU32531220.970010200">#REF!</definedName>
    <definedName name="MU32531220.970010520" localSheetId="10">#REF!</definedName>
    <definedName name="MU32531220.970010520">#REF!</definedName>
    <definedName name="MU32531220.970010999" localSheetId="10">#REF!</definedName>
    <definedName name="MU32531220.970010999">#REF!</definedName>
    <definedName name="MU32531220.MU32507920" localSheetId="10">#REF!</definedName>
    <definedName name="MU32531220.MU32507920">#REF!</definedName>
    <definedName name="MU32540920." localSheetId="10">#REF!</definedName>
    <definedName name="MU32540920.">#REF!</definedName>
    <definedName name="MU32540920.200109" localSheetId="10">#REF!</definedName>
    <definedName name="MU32540920.200109">#REF!</definedName>
    <definedName name="MU32540920.200110" localSheetId="10">#REF!</definedName>
    <definedName name="MU32540920.200110">#REF!</definedName>
    <definedName name="MU32540920.200111" localSheetId="10">#REF!</definedName>
    <definedName name="MU32540920.200111">#REF!</definedName>
    <definedName name="MU32540920.200204" localSheetId="10">#REF!</definedName>
    <definedName name="MU32540920.200204">#REF!</definedName>
    <definedName name="MU32540920.200205" localSheetId="10">#REF!</definedName>
    <definedName name="MU32540920.200205">#REF!</definedName>
    <definedName name="MU32540920.200206" localSheetId="10">#REF!</definedName>
    <definedName name="MU32540920.200206">#REF!</definedName>
    <definedName name="MU32540920.200207" localSheetId="10">#REF!</definedName>
    <definedName name="MU32540920.200207">#REF!</definedName>
    <definedName name="MU32540920.200208" localSheetId="10">#REF!</definedName>
    <definedName name="MU32540920.200208">#REF!</definedName>
    <definedName name="MU32540920.200209" localSheetId="10">#REF!</definedName>
    <definedName name="MU32540920.200209">#REF!</definedName>
    <definedName name="MU32540920.200210" localSheetId="10">#REF!</definedName>
    <definedName name="MU32540920.200210">#REF!</definedName>
    <definedName name="MU32540920.200211" localSheetId="10">#REF!</definedName>
    <definedName name="MU32540920.200211">#REF!</definedName>
    <definedName name="MU32540920.200212" localSheetId="10">#REF!</definedName>
    <definedName name="MU32540920.200212">#REF!</definedName>
    <definedName name="MU32540920.200301" localSheetId="10">#REF!</definedName>
    <definedName name="MU32540920.200301">#REF!</definedName>
    <definedName name="MU32540920.200305" localSheetId="10">#REF!</definedName>
    <definedName name="MU32540920.200305">#REF!</definedName>
    <definedName name="MU32540920.200306" localSheetId="10">#REF!</definedName>
    <definedName name="MU32540920.200306">#REF!</definedName>
    <definedName name="MU32540920.200401" localSheetId="10">#REF!</definedName>
    <definedName name="MU32540920.200401">#REF!</definedName>
    <definedName name="MU32540920.200402" localSheetId="10">#REF!</definedName>
    <definedName name="MU32540920.200402">#REF!</definedName>
    <definedName name="MU32540920.200403" localSheetId="10">#REF!</definedName>
    <definedName name="MU32540920.200403">#REF!</definedName>
    <definedName name="MU32540920.200405" localSheetId="10">#REF!</definedName>
    <definedName name="MU32540920.200405">#REF!</definedName>
    <definedName name="MU32540920.200407" localSheetId="10">#REF!</definedName>
    <definedName name="MU32540920.200407">#REF!</definedName>
    <definedName name="MU32540920.200409" localSheetId="10">#REF!</definedName>
    <definedName name="MU32540920.200409">#REF!</definedName>
    <definedName name="MU32540920.200410" localSheetId="10">#REF!</definedName>
    <definedName name="MU32540920.200410">#REF!</definedName>
    <definedName name="MU32540920.200501" localSheetId="10">#REF!</definedName>
    <definedName name="MU32540920.200501">#REF!</definedName>
    <definedName name="MU32540920.200502" localSheetId="10">#REF!</definedName>
    <definedName name="MU32540920.200502">#REF!</definedName>
    <definedName name="MU32540920.200503" localSheetId="10">#REF!</definedName>
    <definedName name="MU32540920.200503">#REF!</definedName>
    <definedName name="MU32540920.200504" localSheetId="10">#REF!</definedName>
    <definedName name="MU32540920.200504">#REF!</definedName>
    <definedName name="MU32540920.200505" localSheetId="10">#REF!</definedName>
    <definedName name="MU32540920.200505">#REF!</definedName>
    <definedName name="MU32540920.200506" localSheetId="10">#REF!</definedName>
    <definedName name="MU32540920.200506">#REF!</definedName>
    <definedName name="MU32540920.200507" localSheetId="10">#REF!</definedName>
    <definedName name="MU32540920.200507">#REF!</definedName>
    <definedName name="MU32540920.200508" localSheetId="10">#REF!</definedName>
    <definedName name="MU32540920.200508">#REF!</definedName>
    <definedName name="MU32540920.900000010" localSheetId="10">#REF!</definedName>
    <definedName name="MU32540920.900000010">#REF!</definedName>
    <definedName name="MU32540920.970002314" localSheetId="10">#REF!</definedName>
    <definedName name="MU32540920.970002314">#REF!</definedName>
    <definedName name="MU32540920.970002990" localSheetId="10">#REF!</definedName>
    <definedName name="MU32540920.970002990">#REF!</definedName>
    <definedName name="MU32540920.970004952" localSheetId="10">#REF!</definedName>
    <definedName name="MU32540920.970004952">#REF!</definedName>
    <definedName name="MU32540920.970007950" localSheetId="10">#REF!</definedName>
    <definedName name="MU32540920.970007950">#REF!</definedName>
    <definedName name="MU32540920.970007999" localSheetId="10">#REF!</definedName>
    <definedName name="MU32540920.970007999">#REF!</definedName>
    <definedName name="MU32540920.970008010" localSheetId="10">#REF!</definedName>
    <definedName name="MU32540920.970008010">#REF!</definedName>
    <definedName name="MU32540920.970008110" localSheetId="10">#REF!</definedName>
    <definedName name="MU32540920.970008110">#REF!</definedName>
    <definedName name="MU32540920.970008120" localSheetId="10">#REF!</definedName>
    <definedName name="MU32540920.970008120">#REF!</definedName>
    <definedName name="MU32540920.970008130" localSheetId="10">#REF!</definedName>
    <definedName name="MU32540920.970008130">#REF!</definedName>
    <definedName name="MU32540920.970008140" localSheetId="10">#REF!</definedName>
    <definedName name="MU32540920.970008140">#REF!</definedName>
    <definedName name="MU32540920.970008250" localSheetId="10">#REF!</definedName>
    <definedName name="MU32540920.970008250">#REF!</definedName>
    <definedName name="MU32540920.970008410" localSheetId="10">#REF!</definedName>
    <definedName name="MU32540920.970008410">#REF!</definedName>
    <definedName name="MU32540920.970008430" localSheetId="10">#REF!</definedName>
    <definedName name="MU32540920.970008430">#REF!</definedName>
    <definedName name="MU32540920.970008450" localSheetId="10">#REF!</definedName>
    <definedName name="MU32540920.970008450">#REF!</definedName>
    <definedName name="MU32540920.970008550" localSheetId="10">#REF!</definedName>
    <definedName name="MU32540920.970008550">#REF!</definedName>
    <definedName name="MU32540920.970008899" localSheetId="10">#REF!</definedName>
    <definedName name="MU32540920.970008899">#REF!</definedName>
    <definedName name="MU32540920.970008900" localSheetId="10">#REF!</definedName>
    <definedName name="MU32540920.970008900">#REF!</definedName>
    <definedName name="MU32540920.970009600" localSheetId="10">#REF!</definedName>
    <definedName name="MU32540920.970009600">#REF!</definedName>
    <definedName name="MU32540920.970009650" localSheetId="10">#REF!</definedName>
    <definedName name="MU32540920.970009650">#REF!</definedName>
    <definedName name="MU32540920.970009900" localSheetId="10">#REF!</definedName>
    <definedName name="MU32540920.970009900">#REF!</definedName>
    <definedName name="MU32540920.970009999" localSheetId="10">#REF!</definedName>
    <definedName name="MU32540920.970009999">#REF!</definedName>
    <definedName name="MU32540920.970010200" localSheetId="10">#REF!</definedName>
    <definedName name="MU32540920.970010200">#REF!</definedName>
    <definedName name="MU32540920.970010300" localSheetId="10">#REF!</definedName>
    <definedName name="MU32540920.970010300">#REF!</definedName>
    <definedName name="MU32540920.970010510" localSheetId="10">#REF!</definedName>
    <definedName name="MU32540920.970010510">#REF!</definedName>
    <definedName name="MU32540920.970010520" localSheetId="10">#REF!</definedName>
    <definedName name="MU32540920.970010520">#REF!</definedName>
    <definedName name="MU32540920.970010610" localSheetId="10">#REF!</definedName>
    <definedName name="MU32540920.970010610">#REF!</definedName>
    <definedName name="MU32540920.970010630" localSheetId="10">#REF!</definedName>
    <definedName name="MU32540920.970010630">#REF!</definedName>
    <definedName name="MU32540920.970010710" localSheetId="10">#REF!</definedName>
    <definedName name="MU32540920.970010710">#REF!</definedName>
    <definedName name="MU32540920.970010730" localSheetId="10">#REF!</definedName>
    <definedName name="MU32540920.970010730">#REF!</definedName>
    <definedName name="MU32540920.970010810" localSheetId="10">#REF!</definedName>
    <definedName name="MU32540920.970010810">#REF!</definedName>
    <definedName name="MU32540920.970010830" localSheetId="10">#REF!</definedName>
    <definedName name="MU32540920.970010830">#REF!</definedName>
    <definedName name="MU32540920.970010840" localSheetId="10">#REF!</definedName>
    <definedName name="MU32540920.970010840">#REF!</definedName>
    <definedName name="MU32540920.970010999" localSheetId="10">#REF!</definedName>
    <definedName name="MU32540920.970010999">#REF!</definedName>
    <definedName name="MU32540920.MU32550120" localSheetId="10">#REF!</definedName>
    <definedName name="MU32540920.MU32550120">#REF!</definedName>
    <definedName name="MU32540920.MU32715920" localSheetId="10">#REF!</definedName>
    <definedName name="MU32540920.MU32715920">#REF!</definedName>
    <definedName name="MU32550120." localSheetId="10">#REF!</definedName>
    <definedName name="MU32550120.">#REF!</definedName>
    <definedName name="MU32550120.200109" localSheetId="10">#REF!</definedName>
    <definedName name="MU32550120.200109">#REF!</definedName>
    <definedName name="MU32550120.200110" localSheetId="10">#REF!</definedName>
    <definedName name="MU32550120.200110">#REF!</definedName>
    <definedName name="MU32550120.200111" localSheetId="10">#REF!</definedName>
    <definedName name="MU32550120.200111">#REF!</definedName>
    <definedName name="MU32550120.200204" localSheetId="10">#REF!</definedName>
    <definedName name="MU32550120.200204">#REF!</definedName>
    <definedName name="MU32550120.200205" localSheetId="10">#REF!</definedName>
    <definedName name="MU32550120.200205">#REF!</definedName>
    <definedName name="MU32550120.200206" localSheetId="10">#REF!</definedName>
    <definedName name="MU32550120.200206">#REF!</definedName>
    <definedName name="MU32550120.200207" localSheetId="10">#REF!</definedName>
    <definedName name="MU32550120.200207">#REF!</definedName>
    <definedName name="MU32550120.200208" localSheetId="10">#REF!</definedName>
    <definedName name="MU32550120.200208">#REF!</definedName>
    <definedName name="MU32550120.200209" localSheetId="10">#REF!</definedName>
    <definedName name="MU32550120.200209">#REF!</definedName>
    <definedName name="MU32550120.200210" localSheetId="10">#REF!</definedName>
    <definedName name="MU32550120.200210">#REF!</definedName>
    <definedName name="MU32550120.200211" localSheetId="10">#REF!</definedName>
    <definedName name="MU32550120.200211">#REF!</definedName>
    <definedName name="MU32550120.200212" localSheetId="10">#REF!</definedName>
    <definedName name="MU32550120.200212">#REF!</definedName>
    <definedName name="MU32550120.200301" localSheetId="10">#REF!</definedName>
    <definedName name="MU32550120.200301">#REF!</definedName>
    <definedName name="MU32550120.200305" localSheetId="10">#REF!</definedName>
    <definedName name="MU32550120.200305">#REF!</definedName>
    <definedName name="MU32550120.200306" localSheetId="10">#REF!</definedName>
    <definedName name="MU32550120.200306">#REF!</definedName>
    <definedName name="MU32550120.200401" localSheetId="10">#REF!</definedName>
    <definedName name="MU32550120.200401">#REF!</definedName>
    <definedName name="MU32550120.200402" localSheetId="10">#REF!</definedName>
    <definedName name="MU32550120.200402">#REF!</definedName>
    <definedName name="MU32550120.200403" localSheetId="10">#REF!</definedName>
    <definedName name="MU32550120.200403">#REF!</definedName>
    <definedName name="MU32550120.200405" localSheetId="10">#REF!</definedName>
    <definedName name="MU32550120.200405">#REF!</definedName>
    <definedName name="MU32550120.200407" localSheetId="10">#REF!</definedName>
    <definedName name="MU32550120.200407">#REF!</definedName>
    <definedName name="MU32550120.200409" localSheetId="10">#REF!</definedName>
    <definedName name="MU32550120.200409">#REF!</definedName>
    <definedName name="MU32550120.200410" localSheetId="10">#REF!</definedName>
    <definedName name="MU32550120.200410">#REF!</definedName>
    <definedName name="MU32550120.200501" localSheetId="10">#REF!</definedName>
    <definedName name="MU32550120.200501">#REF!</definedName>
    <definedName name="MU32550120.200502" localSheetId="10">#REF!</definedName>
    <definedName name="MU32550120.200502">#REF!</definedName>
    <definedName name="MU32550120.200503" localSheetId="10">#REF!</definedName>
    <definedName name="MU32550120.200503">#REF!</definedName>
    <definedName name="MU32550120.200504" localSheetId="10">#REF!</definedName>
    <definedName name="MU32550120.200504">#REF!</definedName>
    <definedName name="MU32550120.200505" localSheetId="10">#REF!</definedName>
    <definedName name="MU32550120.200505">#REF!</definedName>
    <definedName name="MU32550120.200506" localSheetId="10">#REF!</definedName>
    <definedName name="MU32550120.200506">#REF!</definedName>
    <definedName name="MU32550120.200507" localSheetId="10">#REF!</definedName>
    <definedName name="MU32550120.200507">#REF!</definedName>
    <definedName name="MU32550120.200508" localSheetId="10">#REF!</definedName>
    <definedName name="MU32550120.200508">#REF!</definedName>
    <definedName name="MU32550120.900000010" localSheetId="10">#REF!</definedName>
    <definedName name="MU32550120.900000010">#REF!</definedName>
    <definedName name="MU32550120.970004985" localSheetId="10">#REF!</definedName>
    <definedName name="MU32550120.970004985">#REF!</definedName>
    <definedName name="MU32550120.970005150" localSheetId="10">#REF!</definedName>
    <definedName name="MU32550120.970005150">#REF!</definedName>
    <definedName name="MU32550120.970007999" localSheetId="10">#REF!</definedName>
    <definedName name="MU32550120.970007999">#REF!</definedName>
    <definedName name="MU32550120.970010200" localSheetId="10">#REF!</definedName>
    <definedName name="MU32550120.970010200">#REF!</definedName>
    <definedName name="MU32550120.970010999" localSheetId="10">#REF!</definedName>
    <definedName name="MU32550120.970010999">#REF!</definedName>
    <definedName name="MU32550120.MU20140001" localSheetId="10">#REF!</definedName>
    <definedName name="MU32550120.MU20140001">#REF!</definedName>
    <definedName name="MU32550120.MU20143900" localSheetId="10">#REF!</definedName>
    <definedName name="MU32550120.MU20143900">#REF!</definedName>
    <definedName name="MU32563620." localSheetId="10">#REF!</definedName>
    <definedName name="MU32563620.">#REF!</definedName>
    <definedName name="MU32563620.200109" localSheetId="10">#REF!</definedName>
    <definedName name="MU32563620.200109">#REF!</definedName>
    <definedName name="MU32563620.200110" localSheetId="10">#REF!</definedName>
    <definedName name="MU32563620.200110">#REF!</definedName>
    <definedName name="MU32563620.200111" localSheetId="10">#REF!</definedName>
    <definedName name="MU32563620.200111">#REF!</definedName>
    <definedName name="MU32563620.200204" localSheetId="10">#REF!</definedName>
    <definedName name="MU32563620.200204">#REF!</definedName>
    <definedName name="MU32563620.200205" localSheetId="10">#REF!</definedName>
    <definedName name="MU32563620.200205">#REF!</definedName>
    <definedName name="MU32563620.200206" localSheetId="10">#REF!</definedName>
    <definedName name="MU32563620.200206">#REF!</definedName>
    <definedName name="MU32563620.200207" localSheetId="10">#REF!</definedName>
    <definedName name="MU32563620.200207">#REF!</definedName>
    <definedName name="MU32563620.200208" localSheetId="10">#REF!</definedName>
    <definedName name="MU32563620.200208">#REF!</definedName>
    <definedName name="MU32563620.200209" localSheetId="10">#REF!</definedName>
    <definedName name="MU32563620.200209">#REF!</definedName>
    <definedName name="MU32563620.200210" localSheetId="10">#REF!</definedName>
    <definedName name="MU32563620.200210">#REF!</definedName>
    <definedName name="MU32563620.200211" localSheetId="10">#REF!</definedName>
    <definedName name="MU32563620.200211">#REF!</definedName>
    <definedName name="MU32563620.200212" localSheetId="10">#REF!</definedName>
    <definedName name="MU32563620.200212">#REF!</definedName>
    <definedName name="MU32563620.200301" localSheetId="10">#REF!</definedName>
    <definedName name="MU32563620.200301">#REF!</definedName>
    <definedName name="MU32563620.200305" localSheetId="10">#REF!</definedName>
    <definedName name="MU32563620.200305">#REF!</definedName>
    <definedName name="MU32563620.200306" localSheetId="10">#REF!</definedName>
    <definedName name="MU32563620.200306">#REF!</definedName>
    <definedName name="MU32563620.200401" localSheetId="10">#REF!</definedName>
    <definedName name="MU32563620.200401">#REF!</definedName>
    <definedName name="MU32563620.200402" localSheetId="10">#REF!</definedName>
    <definedName name="MU32563620.200402">#REF!</definedName>
    <definedName name="MU32563620.200403" localSheetId="10">#REF!</definedName>
    <definedName name="MU32563620.200403">#REF!</definedName>
    <definedName name="MU32563620.200405" localSheetId="10">#REF!</definedName>
    <definedName name="MU32563620.200405">#REF!</definedName>
    <definedName name="MU32563620.200407" localSheetId="10">#REF!</definedName>
    <definedName name="MU32563620.200407">#REF!</definedName>
    <definedName name="MU32563620.200409" localSheetId="10">#REF!</definedName>
    <definedName name="MU32563620.200409">#REF!</definedName>
    <definedName name="MU32563620.200410" localSheetId="10">#REF!</definedName>
    <definedName name="MU32563620.200410">#REF!</definedName>
    <definedName name="MU32563620.200501" localSheetId="10">#REF!</definedName>
    <definedName name="MU32563620.200501">#REF!</definedName>
    <definedName name="MU32563620.200502" localSheetId="10">#REF!</definedName>
    <definedName name="MU32563620.200502">#REF!</definedName>
    <definedName name="MU32563620.200503" localSheetId="10">#REF!</definedName>
    <definedName name="MU32563620.200503">#REF!</definedName>
    <definedName name="MU32563620.200504" localSheetId="10">#REF!</definedName>
    <definedName name="MU32563620.200504">#REF!</definedName>
    <definedName name="MU32563620.200505" localSheetId="10">#REF!</definedName>
    <definedName name="MU32563620.200505">#REF!</definedName>
    <definedName name="MU32563620.200506" localSheetId="10">#REF!</definedName>
    <definedName name="MU32563620.200506">#REF!</definedName>
    <definedName name="MU32563620.200507" localSheetId="10">#REF!</definedName>
    <definedName name="MU32563620.200507">#REF!</definedName>
    <definedName name="MU32563620.200508" localSheetId="10">#REF!</definedName>
    <definedName name="MU32563620.200508">#REF!</definedName>
    <definedName name="MU32563620.900000010" localSheetId="10">#REF!</definedName>
    <definedName name="MU32563620.900000010">#REF!</definedName>
    <definedName name="MU32563620.970004985" localSheetId="10">#REF!</definedName>
    <definedName name="MU32563620.970004985">#REF!</definedName>
    <definedName name="MU32563620.970005260" localSheetId="10">#REF!</definedName>
    <definedName name="MU32563620.970005260">#REF!</definedName>
    <definedName name="MU32563620.970007950" localSheetId="10">#REF!</definedName>
    <definedName name="MU32563620.970007950">#REF!</definedName>
    <definedName name="MU32563620.970007999" localSheetId="10">#REF!</definedName>
    <definedName name="MU32563620.970007999">#REF!</definedName>
    <definedName name="MU32563620.970008010" localSheetId="10">#REF!</definedName>
    <definedName name="MU32563620.970008010">#REF!</definedName>
    <definedName name="MU32563620.970008110" localSheetId="10">#REF!</definedName>
    <definedName name="MU32563620.970008110">#REF!</definedName>
    <definedName name="MU32563620.970008120" localSheetId="10">#REF!</definedName>
    <definedName name="MU32563620.970008120">#REF!</definedName>
    <definedName name="MU32563620.970008130" localSheetId="10">#REF!</definedName>
    <definedName name="MU32563620.970008130">#REF!</definedName>
    <definedName name="MU32563620.970008140" localSheetId="10">#REF!</definedName>
    <definedName name="MU32563620.970008140">#REF!</definedName>
    <definedName name="MU32563620.970008250" localSheetId="10">#REF!</definedName>
    <definedName name="MU32563620.970008250">#REF!</definedName>
    <definedName name="MU32563620.970008410" localSheetId="10">#REF!</definedName>
    <definedName name="MU32563620.970008410">#REF!</definedName>
    <definedName name="MU32563620.970008430" localSheetId="10">#REF!</definedName>
    <definedName name="MU32563620.970008430">#REF!</definedName>
    <definedName name="MU32563620.970008450" localSheetId="10">#REF!</definedName>
    <definedName name="MU32563620.970008450">#REF!</definedName>
    <definedName name="MU32563620.970008550" localSheetId="10">#REF!</definedName>
    <definedName name="MU32563620.970008550">#REF!</definedName>
    <definedName name="MU32563620.970008899" localSheetId="10">#REF!</definedName>
    <definedName name="MU32563620.970008899">#REF!</definedName>
    <definedName name="MU32563620.970008900" localSheetId="10">#REF!</definedName>
    <definedName name="MU32563620.970008900">#REF!</definedName>
    <definedName name="MU32563620.970009010" localSheetId="10">#REF!</definedName>
    <definedName name="MU32563620.970009010">#REF!</definedName>
    <definedName name="MU32563620.970009250" localSheetId="10">#REF!</definedName>
    <definedName name="MU32563620.970009250">#REF!</definedName>
    <definedName name="MU32563620.970009400" localSheetId="10">#REF!</definedName>
    <definedName name="MU32563620.970009400">#REF!</definedName>
    <definedName name="MU32563620.970009600" localSheetId="10">#REF!</definedName>
    <definedName name="MU32563620.970009600">#REF!</definedName>
    <definedName name="MU32563620.970009650" localSheetId="10">#REF!</definedName>
    <definedName name="MU32563620.970009650">#REF!</definedName>
    <definedName name="MU32563620.970009750" localSheetId="10">#REF!</definedName>
    <definedName name="MU32563620.970009750">#REF!</definedName>
    <definedName name="MU32563620.970009900" localSheetId="10">#REF!</definedName>
    <definedName name="MU32563620.970009900">#REF!</definedName>
    <definedName name="MU32563620.970009999" localSheetId="10">#REF!</definedName>
    <definedName name="MU32563620.970009999">#REF!</definedName>
    <definedName name="MU32563620.970010200" localSheetId="10">#REF!</definedName>
    <definedName name="MU32563620.970010200">#REF!</definedName>
    <definedName name="MU32563620.970010300" localSheetId="10">#REF!</definedName>
    <definedName name="MU32563620.970010300">#REF!</definedName>
    <definedName name="MU32563620.970010510" localSheetId="10">#REF!</definedName>
    <definedName name="MU32563620.970010510">#REF!</definedName>
    <definedName name="MU32563620.970010520" localSheetId="10">#REF!</definedName>
    <definedName name="MU32563620.970010520">#REF!</definedName>
    <definedName name="MU32563620.970010610" localSheetId="10">#REF!</definedName>
    <definedName name="MU32563620.970010610">#REF!</definedName>
    <definedName name="MU32563620.970010630" localSheetId="10">#REF!</definedName>
    <definedName name="MU32563620.970010630">#REF!</definedName>
    <definedName name="MU32563620.970010710" localSheetId="10">#REF!</definedName>
    <definedName name="MU32563620.970010710">#REF!</definedName>
    <definedName name="MU32563620.970010730" localSheetId="10">#REF!</definedName>
    <definedName name="MU32563620.970010730">#REF!</definedName>
    <definedName name="MU32563620.970010810" localSheetId="10">#REF!</definedName>
    <definedName name="MU32563620.970010810">#REF!</definedName>
    <definedName name="MU32563620.970010830" localSheetId="10">#REF!</definedName>
    <definedName name="MU32563620.970010830">#REF!</definedName>
    <definedName name="MU32563620.970010999" localSheetId="10">#REF!</definedName>
    <definedName name="MU32563620.970010999">#REF!</definedName>
    <definedName name="MU32563620.MU204E3900" localSheetId="10">#REF!</definedName>
    <definedName name="MU32563620.MU204E3900">#REF!</definedName>
    <definedName name="MU32563620.MU204E4400" localSheetId="10">#REF!</definedName>
    <definedName name="MU32563620.MU204E4400">#REF!</definedName>
    <definedName name="MU32715920." localSheetId="10">#REF!</definedName>
    <definedName name="MU32715920.">#REF!</definedName>
    <definedName name="MU32715920.200109" localSheetId="10">#REF!</definedName>
    <definedName name="MU32715920.200109">#REF!</definedName>
    <definedName name="MU32715920.200110" localSheetId="10">#REF!</definedName>
    <definedName name="MU32715920.200110">#REF!</definedName>
    <definedName name="MU32715920.200111" localSheetId="10">#REF!</definedName>
    <definedName name="MU32715920.200111">#REF!</definedName>
    <definedName name="MU32715920.200204" localSheetId="10">#REF!</definedName>
    <definedName name="MU32715920.200204">#REF!</definedName>
    <definedName name="MU32715920.200205" localSheetId="10">#REF!</definedName>
    <definedName name="MU32715920.200205">#REF!</definedName>
    <definedName name="MU32715920.200206" localSheetId="10">#REF!</definedName>
    <definedName name="MU32715920.200206">#REF!</definedName>
    <definedName name="MU32715920.200207" localSheetId="10">#REF!</definedName>
    <definedName name="MU32715920.200207">#REF!</definedName>
    <definedName name="MU32715920.200208" localSheetId="10">#REF!</definedName>
    <definedName name="MU32715920.200208">#REF!</definedName>
    <definedName name="MU32715920.200209" localSheetId="10">#REF!</definedName>
    <definedName name="MU32715920.200209">#REF!</definedName>
    <definedName name="MU32715920.200210" localSheetId="10">#REF!</definedName>
    <definedName name="MU32715920.200210">#REF!</definedName>
    <definedName name="MU32715920.200211" localSheetId="10">#REF!</definedName>
    <definedName name="MU32715920.200211">#REF!</definedName>
    <definedName name="MU32715920.200212" localSheetId="10">#REF!</definedName>
    <definedName name="MU32715920.200212">#REF!</definedName>
    <definedName name="MU32715920.200301" localSheetId="10">#REF!</definedName>
    <definedName name="MU32715920.200301">#REF!</definedName>
    <definedName name="MU32715920.200305" localSheetId="10">#REF!</definedName>
    <definedName name="MU32715920.200305">#REF!</definedName>
    <definedName name="MU32715920.200306" localSheetId="10">#REF!</definedName>
    <definedName name="MU32715920.200306">#REF!</definedName>
    <definedName name="MU32715920.200401" localSheetId="10">#REF!</definedName>
    <definedName name="MU32715920.200401">#REF!</definedName>
    <definedName name="MU32715920.200402" localSheetId="10">#REF!</definedName>
    <definedName name="MU32715920.200402">#REF!</definedName>
    <definedName name="MU32715920.200403" localSheetId="10">#REF!</definedName>
    <definedName name="MU32715920.200403">#REF!</definedName>
    <definedName name="MU32715920.200405" localSheetId="10">#REF!</definedName>
    <definedName name="MU32715920.200405">#REF!</definedName>
    <definedName name="MU32715920.200407" localSheetId="10">#REF!</definedName>
    <definedName name="MU32715920.200407">#REF!</definedName>
    <definedName name="MU32715920.200409" localSheetId="10">#REF!</definedName>
    <definedName name="MU32715920.200409">#REF!</definedName>
    <definedName name="MU32715920.200410" localSheetId="10">#REF!</definedName>
    <definedName name="MU32715920.200410">#REF!</definedName>
    <definedName name="MU32715920.200501" localSheetId="10">#REF!</definedName>
    <definedName name="MU32715920.200501">#REF!</definedName>
    <definedName name="MU32715920.200502" localSheetId="10">#REF!</definedName>
    <definedName name="MU32715920.200502">#REF!</definedName>
    <definedName name="MU32715920.200503" localSheetId="10">#REF!</definedName>
    <definedName name="MU32715920.200503">#REF!</definedName>
    <definedName name="MU32715920.200504" localSheetId="10">#REF!</definedName>
    <definedName name="MU32715920.200504">#REF!</definedName>
    <definedName name="MU32715920.200505" localSheetId="10">#REF!</definedName>
    <definedName name="MU32715920.200505">#REF!</definedName>
    <definedName name="MU32715920.200506" localSheetId="10">#REF!</definedName>
    <definedName name="MU32715920.200506">#REF!</definedName>
    <definedName name="MU32715920.200507" localSheetId="10">#REF!</definedName>
    <definedName name="MU32715920.200507">#REF!</definedName>
    <definedName name="MU32715920.200508" localSheetId="10">#REF!</definedName>
    <definedName name="MU32715920.200508">#REF!</definedName>
    <definedName name="MU32715920.900000010" localSheetId="10">#REF!</definedName>
    <definedName name="MU32715920.900000010">#REF!</definedName>
    <definedName name="MU32715920.970002048" localSheetId="10">#REF!</definedName>
    <definedName name="MU32715920.970002048">#REF!</definedName>
    <definedName name="MU32715920.970002060" localSheetId="10">#REF!</definedName>
    <definedName name="MU32715920.970002060">#REF!</definedName>
    <definedName name="MU32715920.970002090" localSheetId="10">#REF!</definedName>
    <definedName name="MU32715920.970002090">#REF!</definedName>
    <definedName name="MU32715920.970002110" localSheetId="10">#REF!</definedName>
    <definedName name="MU32715920.970002110">#REF!</definedName>
    <definedName name="MU32715920.970002200" localSheetId="10">#REF!</definedName>
    <definedName name="MU32715920.970002200">#REF!</definedName>
    <definedName name="MU32715920.970002232" localSheetId="10">#REF!</definedName>
    <definedName name="MU32715920.970002232">#REF!</definedName>
    <definedName name="MU32715920.970002316" localSheetId="10">#REF!</definedName>
    <definedName name="MU32715920.970002316">#REF!</definedName>
    <definedName name="MU32715920.970004985" localSheetId="10">#REF!</definedName>
    <definedName name="MU32715920.970004985">#REF!</definedName>
    <definedName name="MU32715920.970005150" localSheetId="10">#REF!</definedName>
    <definedName name="MU32715920.970005150">#REF!</definedName>
    <definedName name="MU32715920.970005260" localSheetId="10">#REF!</definedName>
    <definedName name="MU32715920.970005260">#REF!</definedName>
    <definedName name="MU32715920.970007060" localSheetId="10">#REF!</definedName>
    <definedName name="MU32715920.970007060">#REF!</definedName>
    <definedName name="MU32715920.970007081" localSheetId="10">#REF!</definedName>
    <definedName name="MU32715920.970007081">#REF!</definedName>
    <definedName name="MU32715920.970007950" localSheetId="10">#REF!</definedName>
    <definedName name="MU32715920.970007950">#REF!</definedName>
    <definedName name="MU32715920.970007960" localSheetId="10">#REF!</definedName>
    <definedName name="MU32715920.970007960">#REF!</definedName>
    <definedName name="MU32715920.970007999" localSheetId="10">#REF!</definedName>
    <definedName name="MU32715920.970007999">#REF!</definedName>
    <definedName name="MU32715920.970008010" localSheetId="10">#REF!</definedName>
    <definedName name="MU32715920.970008010">#REF!</definedName>
    <definedName name="MU32715920.970008110" localSheetId="10">#REF!</definedName>
    <definedName name="MU32715920.970008110">#REF!</definedName>
    <definedName name="MU32715920.970008120" localSheetId="10">#REF!</definedName>
    <definedName name="MU32715920.970008120">#REF!</definedName>
    <definedName name="MU32715920.970008130" localSheetId="10">#REF!</definedName>
    <definedName name="MU32715920.970008130">#REF!</definedName>
    <definedName name="MU32715920.970008140" localSheetId="10">#REF!</definedName>
    <definedName name="MU32715920.970008140">#REF!</definedName>
    <definedName name="MU32715920.970008250" localSheetId="10">#REF!</definedName>
    <definedName name="MU32715920.970008250">#REF!</definedName>
    <definedName name="MU32715920.970008410" localSheetId="10">#REF!</definedName>
    <definedName name="MU32715920.970008410">#REF!</definedName>
    <definedName name="MU32715920.970008430" localSheetId="10">#REF!</definedName>
    <definedName name="MU32715920.970008430">#REF!</definedName>
    <definedName name="MU32715920.970008450" localSheetId="10">#REF!</definedName>
    <definedName name="MU32715920.970008450">#REF!</definedName>
    <definedName name="MU32715920.970008550" localSheetId="10">#REF!</definedName>
    <definedName name="MU32715920.970008550">#REF!</definedName>
    <definedName name="MU32715920.970008899" localSheetId="10">#REF!</definedName>
    <definedName name="MU32715920.970008899">#REF!</definedName>
    <definedName name="MU32715920.970008900" localSheetId="10">#REF!</definedName>
    <definedName name="MU32715920.970008900">#REF!</definedName>
    <definedName name="MU32715920.970009010" localSheetId="10">#REF!</definedName>
    <definedName name="MU32715920.970009010">#REF!</definedName>
    <definedName name="MU32715920.970009250" localSheetId="10">#REF!</definedName>
    <definedName name="MU32715920.970009250">#REF!</definedName>
    <definedName name="MU32715920.970009400" localSheetId="10">#REF!</definedName>
    <definedName name="MU32715920.970009400">#REF!</definedName>
    <definedName name="MU32715920.970009600" localSheetId="10">#REF!</definedName>
    <definedName name="MU32715920.970009600">#REF!</definedName>
    <definedName name="MU32715920.970009650" localSheetId="10">#REF!</definedName>
    <definedName name="MU32715920.970009650">#REF!</definedName>
    <definedName name="MU32715920.970009750" localSheetId="10">#REF!</definedName>
    <definedName name="MU32715920.970009750">#REF!</definedName>
    <definedName name="MU32715920.970009900" localSheetId="10">#REF!</definedName>
    <definedName name="MU32715920.970009900">#REF!</definedName>
    <definedName name="MU32715920.970009999" localSheetId="10">#REF!</definedName>
    <definedName name="MU32715920.970009999">#REF!</definedName>
    <definedName name="MU32715920.970010200" localSheetId="10">#REF!</definedName>
    <definedName name="MU32715920.970010200">#REF!</definedName>
    <definedName name="MU32715920.970010300" localSheetId="10">#REF!</definedName>
    <definedName name="MU32715920.970010300">#REF!</definedName>
    <definedName name="MU32715920.970010510" localSheetId="10">#REF!</definedName>
    <definedName name="MU32715920.970010510">#REF!</definedName>
    <definedName name="MU32715920.970010520" localSheetId="10">#REF!</definedName>
    <definedName name="MU32715920.970010520">#REF!</definedName>
    <definedName name="MU32715920.970010610" localSheetId="10">#REF!</definedName>
    <definedName name="MU32715920.970010610">#REF!</definedName>
    <definedName name="MU32715920.970010630" localSheetId="10">#REF!</definedName>
    <definedName name="MU32715920.970010630">#REF!</definedName>
    <definedName name="MU32715920.970010710" localSheetId="10">#REF!</definedName>
    <definedName name="MU32715920.970010710">#REF!</definedName>
    <definedName name="MU32715920.970010730" localSheetId="10">#REF!</definedName>
    <definedName name="MU32715920.970010730">#REF!</definedName>
    <definedName name="MU32715920.970010810" localSheetId="10">#REF!</definedName>
    <definedName name="MU32715920.970010810">#REF!</definedName>
    <definedName name="MU32715920.970010830" localSheetId="10">#REF!</definedName>
    <definedName name="MU32715920.970010830">#REF!</definedName>
    <definedName name="MU32715920.970010840" localSheetId="10">#REF!</definedName>
    <definedName name="MU32715920.970010840">#REF!</definedName>
    <definedName name="MU32715920.970010999" localSheetId="10">#REF!</definedName>
    <definedName name="MU32715920.970010999">#REF!</definedName>
    <definedName name="MU32715920.MU20715940" localSheetId="10">#REF!</definedName>
    <definedName name="MU32715920.MU20715940">#REF!</definedName>
    <definedName name="MU32716110." localSheetId="10">#REF!</definedName>
    <definedName name="MU32716110.">#REF!</definedName>
    <definedName name="MU32716110.200109" localSheetId="10">#REF!</definedName>
    <definedName name="MU32716110.200109">#REF!</definedName>
    <definedName name="MU32716110.200110" localSheetId="10">#REF!</definedName>
    <definedName name="MU32716110.200110">#REF!</definedName>
    <definedName name="MU32716110.200111" localSheetId="10">#REF!</definedName>
    <definedName name="MU32716110.200111">#REF!</definedName>
    <definedName name="MU32716110.200204" localSheetId="10">#REF!</definedName>
    <definedName name="MU32716110.200204">#REF!</definedName>
    <definedName name="MU32716110.200205" localSheetId="10">#REF!</definedName>
    <definedName name="MU32716110.200205">#REF!</definedName>
    <definedName name="MU32716110.200206" localSheetId="10">#REF!</definedName>
    <definedName name="MU32716110.200206">#REF!</definedName>
    <definedName name="MU32716110.200207" localSheetId="10">#REF!</definedName>
    <definedName name="MU32716110.200207">#REF!</definedName>
    <definedName name="MU32716110.200208" localSheetId="10">#REF!</definedName>
    <definedName name="MU32716110.200208">#REF!</definedName>
    <definedName name="MU32716110.200209" localSheetId="10">#REF!</definedName>
    <definedName name="MU32716110.200209">#REF!</definedName>
    <definedName name="MU32716110.200210" localSheetId="10">#REF!</definedName>
    <definedName name="MU32716110.200210">#REF!</definedName>
    <definedName name="MU32716110.200211" localSheetId="10">#REF!</definedName>
    <definedName name="MU32716110.200211">#REF!</definedName>
    <definedName name="MU32716110.200212" localSheetId="10">#REF!</definedName>
    <definedName name="MU32716110.200212">#REF!</definedName>
    <definedName name="MU32716110.200301" localSheetId="10">#REF!</definedName>
    <definedName name="MU32716110.200301">#REF!</definedName>
    <definedName name="MU32716110.200305" localSheetId="10">#REF!</definedName>
    <definedName name="MU32716110.200305">#REF!</definedName>
    <definedName name="MU32716110.200306" localSheetId="10">#REF!</definedName>
    <definedName name="MU32716110.200306">#REF!</definedName>
    <definedName name="MU32716110.200401" localSheetId="10">#REF!</definedName>
    <definedName name="MU32716110.200401">#REF!</definedName>
    <definedName name="MU32716110.200402" localSheetId="10">#REF!</definedName>
    <definedName name="MU32716110.200402">#REF!</definedName>
    <definedName name="MU32716110.200403" localSheetId="10">#REF!</definedName>
    <definedName name="MU32716110.200403">#REF!</definedName>
    <definedName name="MU32716110.200405" localSheetId="10">#REF!</definedName>
    <definedName name="MU32716110.200405">#REF!</definedName>
    <definedName name="MU32716110.200407" localSheetId="10">#REF!</definedName>
    <definedName name="MU32716110.200407">#REF!</definedName>
    <definedName name="MU32716110.200409" localSheetId="10">#REF!</definedName>
    <definedName name="MU32716110.200409">#REF!</definedName>
    <definedName name="MU32716110.200410" localSheetId="10">#REF!</definedName>
    <definedName name="MU32716110.200410">#REF!</definedName>
    <definedName name="MU32716110.200501" localSheetId="10">#REF!</definedName>
    <definedName name="MU32716110.200501">#REF!</definedName>
    <definedName name="MU32716110.200502" localSheetId="10">#REF!</definedName>
    <definedName name="MU32716110.200502">#REF!</definedName>
    <definedName name="MU32716110.200503" localSheetId="10">#REF!</definedName>
    <definedName name="MU32716110.200503">#REF!</definedName>
    <definedName name="MU32716110.200504" localSheetId="10">#REF!</definedName>
    <definedName name="MU32716110.200504">#REF!</definedName>
    <definedName name="MU32716110.200505" localSheetId="10">#REF!</definedName>
    <definedName name="MU32716110.200505">#REF!</definedName>
    <definedName name="MU32716110.200506" localSheetId="10">#REF!</definedName>
    <definedName name="MU32716110.200506">#REF!</definedName>
    <definedName name="MU32716110.200507" localSheetId="10">#REF!</definedName>
    <definedName name="MU32716110.200507">#REF!</definedName>
    <definedName name="MU32716110.200508" localSheetId="10">#REF!</definedName>
    <definedName name="MU32716110.200508">#REF!</definedName>
    <definedName name="MU32716110.900000010" localSheetId="10">#REF!</definedName>
    <definedName name="MU32716110.900000010">#REF!</definedName>
    <definedName name="MU32716110.970002990" localSheetId="10">#REF!</definedName>
    <definedName name="MU32716110.970002990">#REF!</definedName>
    <definedName name="MU32716110.970005670" localSheetId="10">#REF!</definedName>
    <definedName name="MU32716110.970005670">#REF!</definedName>
    <definedName name="MU32716110.970007999" localSheetId="10">#REF!</definedName>
    <definedName name="MU32716110.970007999">#REF!</definedName>
    <definedName name="MU32716110.970008110" localSheetId="10">#REF!</definedName>
    <definedName name="MU32716110.970008110">#REF!</definedName>
    <definedName name="MU32716110.970008120" localSheetId="10">#REF!</definedName>
    <definedName name="MU32716110.970008120">#REF!</definedName>
    <definedName name="MU32716110.970008130" localSheetId="10">#REF!</definedName>
    <definedName name="MU32716110.970008130">#REF!</definedName>
    <definedName name="MU32716110.970008140" localSheetId="10">#REF!</definedName>
    <definedName name="MU32716110.970008140">#REF!</definedName>
    <definedName name="MU32716110.970008430" localSheetId="10">#REF!</definedName>
    <definedName name="MU32716110.970008430">#REF!</definedName>
    <definedName name="MU32716110.970008450" localSheetId="10">#REF!</definedName>
    <definedName name="MU32716110.970008450">#REF!</definedName>
    <definedName name="MU32716110.970008550" localSheetId="10">#REF!</definedName>
    <definedName name="MU32716110.970008550">#REF!</definedName>
    <definedName name="MU32716110.970008899" localSheetId="10">#REF!</definedName>
    <definedName name="MU32716110.970008899">#REF!</definedName>
    <definedName name="MU32716110.970008900" localSheetId="10">#REF!</definedName>
    <definedName name="MU32716110.970008900">#REF!</definedName>
    <definedName name="MU32716110.970009600" localSheetId="10">#REF!</definedName>
    <definedName name="MU32716110.970009600">#REF!</definedName>
    <definedName name="MU32716110.970009999" localSheetId="10">#REF!</definedName>
    <definedName name="MU32716110.970009999">#REF!</definedName>
    <definedName name="MU32716110.970010520" localSheetId="10">#REF!</definedName>
    <definedName name="MU32716110.970010520">#REF!</definedName>
    <definedName name="MU32716110.970010730" localSheetId="10">#REF!</definedName>
    <definedName name="MU32716110.970010730">#REF!</definedName>
    <definedName name="MU32716110.970010840" localSheetId="10">#REF!</definedName>
    <definedName name="MU32716110.970010840">#REF!</definedName>
    <definedName name="MU32716110.970010999" localSheetId="10">#REF!</definedName>
    <definedName name="MU32716110.970010999">#REF!</definedName>
    <definedName name="MU32716110.MU204B0052" localSheetId="10">#REF!</definedName>
    <definedName name="MU32716110.MU204B0052">#REF!</definedName>
    <definedName name="MU32716120." localSheetId="10">#REF!</definedName>
    <definedName name="MU32716120.">#REF!</definedName>
    <definedName name="MU32716120.200109" localSheetId="10">#REF!</definedName>
    <definedName name="MU32716120.200109">#REF!</definedName>
    <definedName name="MU32716120.200110" localSheetId="10">#REF!</definedName>
    <definedName name="MU32716120.200110">#REF!</definedName>
    <definedName name="MU32716120.200111" localSheetId="10">#REF!</definedName>
    <definedName name="MU32716120.200111">#REF!</definedName>
    <definedName name="MU32716120.200204" localSheetId="10">#REF!</definedName>
    <definedName name="MU32716120.200204">#REF!</definedName>
    <definedName name="MU32716120.200205" localSheetId="10">#REF!</definedName>
    <definedName name="MU32716120.200205">#REF!</definedName>
    <definedName name="MU32716120.200206" localSheetId="10">#REF!</definedName>
    <definedName name="MU32716120.200206">#REF!</definedName>
    <definedName name="MU32716120.200207" localSheetId="10">#REF!</definedName>
    <definedName name="MU32716120.200207">#REF!</definedName>
    <definedName name="MU32716120.200208" localSheetId="10">#REF!</definedName>
    <definedName name="MU32716120.200208">#REF!</definedName>
    <definedName name="MU32716120.200209" localSheetId="10">#REF!</definedName>
    <definedName name="MU32716120.200209">#REF!</definedName>
    <definedName name="MU32716120.200210" localSheetId="10">#REF!</definedName>
    <definedName name="MU32716120.200210">#REF!</definedName>
    <definedName name="MU32716120.200211" localSheetId="10">#REF!</definedName>
    <definedName name="MU32716120.200211">#REF!</definedName>
    <definedName name="MU32716120.200212" localSheetId="10">#REF!</definedName>
    <definedName name="MU32716120.200212">#REF!</definedName>
    <definedName name="MU32716120.200301" localSheetId="10">#REF!</definedName>
    <definedName name="MU32716120.200301">#REF!</definedName>
    <definedName name="MU32716120.200305" localSheetId="10">#REF!</definedName>
    <definedName name="MU32716120.200305">#REF!</definedName>
    <definedName name="MU32716120.200306" localSheetId="10">#REF!</definedName>
    <definedName name="MU32716120.200306">#REF!</definedName>
    <definedName name="MU32716120.200401" localSheetId="10">#REF!</definedName>
    <definedName name="MU32716120.200401">#REF!</definedName>
    <definedName name="MU32716120.200402" localSheetId="10">#REF!</definedName>
    <definedName name="MU32716120.200402">#REF!</definedName>
    <definedName name="MU32716120.200403" localSheetId="10">#REF!</definedName>
    <definedName name="MU32716120.200403">#REF!</definedName>
    <definedName name="MU32716120.200405" localSheetId="10">#REF!</definedName>
    <definedName name="MU32716120.200405">#REF!</definedName>
    <definedName name="MU32716120.200407" localSheetId="10">#REF!</definedName>
    <definedName name="MU32716120.200407">#REF!</definedName>
    <definedName name="MU32716120.200409" localSheetId="10">#REF!</definedName>
    <definedName name="MU32716120.200409">#REF!</definedName>
    <definedName name="MU32716120.200410" localSheetId="10">#REF!</definedName>
    <definedName name="MU32716120.200410">#REF!</definedName>
    <definedName name="MU32716120.200501" localSheetId="10">#REF!</definedName>
    <definedName name="MU32716120.200501">#REF!</definedName>
    <definedName name="MU32716120.200502" localSheetId="10">#REF!</definedName>
    <definedName name="MU32716120.200502">#REF!</definedName>
    <definedName name="MU32716120.200503" localSheetId="10">#REF!</definedName>
    <definedName name="MU32716120.200503">#REF!</definedName>
    <definedName name="MU32716120.200504" localSheetId="10">#REF!</definedName>
    <definedName name="MU32716120.200504">#REF!</definedName>
    <definedName name="MU32716120.200505" localSheetId="10">#REF!</definedName>
    <definedName name="MU32716120.200505">#REF!</definedName>
    <definedName name="MU32716120.200506" localSheetId="10">#REF!</definedName>
    <definedName name="MU32716120.200506">#REF!</definedName>
    <definedName name="MU32716120.200507" localSheetId="10">#REF!</definedName>
    <definedName name="MU32716120.200507">#REF!</definedName>
    <definedName name="MU32716120.200508" localSheetId="10">#REF!</definedName>
    <definedName name="MU32716120.200508">#REF!</definedName>
    <definedName name="MU32716120.900000010" localSheetId="10">#REF!</definedName>
    <definedName name="MU32716120.900000010">#REF!</definedName>
    <definedName name="MU32716120.970002294" localSheetId="10">#REF!</definedName>
    <definedName name="MU32716120.970002294">#REF!</definedName>
    <definedName name="MU32716120.970002312" localSheetId="10">#REF!</definedName>
    <definedName name="MU32716120.970002312">#REF!</definedName>
    <definedName name="MU32716120.970002314" localSheetId="10">#REF!</definedName>
    <definedName name="MU32716120.970002314">#REF!</definedName>
    <definedName name="MU32716120.970002316" localSheetId="10">#REF!</definedName>
    <definedName name="MU32716120.970002316">#REF!</definedName>
    <definedName name="MU32716120.970002990" localSheetId="10">#REF!</definedName>
    <definedName name="MU32716120.970002990">#REF!</definedName>
    <definedName name="MU32716120.970004985" localSheetId="10">#REF!</definedName>
    <definedName name="MU32716120.970004985">#REF!</definedName>
    <definedName name="MU32716120.970005200" localSheetId="10">#REF!</definedName>
    <definedName name="MU32716120.970005200">#REF!</definedName>
    <definedName name="MU32716120.970005660" localSheetId="10">#REF!</definedName>
    <definedName name="MU32716120.970005660">#REF!</definedName>
    <definedName name="MU32716120.970005680" localSheetId="10">#REF!</definedName>
    <definedName name="MU32716120.970005680">#REF!</definedName>
    <definedName name="MU32716120.970007950" localSheetId="10">#REF!</definedName>
    <definedName name="MU32716120.970007950">#REF!</definedName>
    <definedName name="MU32716120.970007999" localSheetId="10">#REF!</definedName>
    <definedName name="MU32716120.970007999">#REF!</definedName>
    <definedName name="MU32716120.970008010" localSheetId="10">#REF!</definedName>
    <definedName name="MU32716120.970008010">#REF!</definedName>
    <definedName name="MU32716120.970008110" localSheetId="10">#REF!</definedName>
    <definedName name="MU32716120.970008110">#REF!</definedName>
    <definedName name="MU32716120.970008120" localSheetId="10">#REF!</definedName>
    <definedName name="MU32716120.970008120">#REF!</definedName>
    <definedName name="MU32716120.970008130" localSheetId="10">#REF!</definedName>
    <definedName name="MU32716120.970008130">#REF!</definedName>
    <definedName name="MU32716120.970008140" localSheetId="10">#REF!</definedName>
    <definedName name="MU32716120.970008140">#REF!</definedName>
    <definedName name="MU32716120.970008250" localSheetId="10">#REF!</definedName>
    <definedName name="MU32716120.970008250">#REF!</definedName>
    <definedName name="MU32716120.970008410" localSheetId="10">#REF!</definedName>
    <definedName name="MU32716120.970008410">#REF!</definedName>
    <definedName name="MU32716120.970008430" localSheetId="10">#REF!</definedName>
    <definedName name="MU32716120.970008430">#REF!</definedName>
    <definedName name="MU32716120.970008450" localSheetId="10">#REF!</definedName>
    <definedName name="MU32716120.970008450">#REF!</definedName>
    <definedName name="MU32716120.970008550" localSheetId="10">#REF!</definedName>
    <definedName name="MU32716120.970008550">#REF!</definedName>
    <definedName name="MU32716120.970008899" localSheetId="10">#REF!</definedName>
    <definedName name="MU32716120.970008899">#REF!</definedName>
    <definedName name="MU32716120.970008900" localSheetId="10">#REF!</definedName>
    <definedName name="MU32716120.970008900">#REF!</definedName>
    <definedName name="MU32716120.970009010" localSheetId="10">#REF!</definedName>
    <definedName name="MU32716120.970009010">#REF!</definedName>
    <definedName name="MU32716120.970009250" localSheetId="10">#REF!</definedName>
    <definedName name="MU32716120.970009250">#REF!</definedName>
    <definedName name="MU32716120.970009400" localSheetId="10">#REF!</definedName>
    <definedName name="MU32716120.970009400">#REF!</definedName>
    <definedName name="MU32716120.970009600" localSheetId="10">#REF!</definedName>
    <definedName name="MU32716120.970009600">#REF!</definedName>
    <definedName name="MU32716120.970009650" localSheetId="10">#REF!</definedName>
    <definedName name="MU32716120.970009650">#REF!</definedName>
    <definedName name="MU32716120.970009750" localSheetId="10">#REF!</definedName>
    <definedName name="MU32716120.970009750">#REF!</definedName>
    <definedName name="MU32716120.970009900" localSheetId="10">#REF!</definedName>
    <definedName name="MU32716120.970009900">#REF!</definedName>
    <definedName name="MU32716120.970009999" localSheetId="10">#REF!</definedName>
    <definedName name="MU32716120.970009999">#REF!</definedName>
    <definedName name="MU32716120.970010200" localSheetId="10">#REF!</definedName>
    <definedName name="MU32716120.970010200">#REF!</definedName>
    <definedName name="MU32716120.970010300" localSheetId="10">#REF!</definedName>
    <definedName name="MU32716120.970010300">#REF!</definedName>
    <definedName name="MU32716120.970010420" localSheetId="10">#REF!</definedName>
    <definedName name="MU32716120.970010420">#REF!</definedName>
    <definedName name="MU32716120.970010510" localSheetId="10">#REF!</definedName>
    <definedName name="MU32716120.970010510">#REF!</definedName>
    <definedName name="MU32716120.970010520" localSheetId="10">#REF!</definedName>
    <definedName name="MU32716120.970010520">#REF!</definedName>
    <definedName name="MU32716120.970010610" localSheetId="10">#REF!</definedName>
    <definedName name="MU32716120.970010610">#REF!</definedName>
    <definedName name="MU32716120.970010630" localSheetId="10">#REF!</definedName>
    <definedName name="MU32716120.970010630">#REF!</definedName>
    <definedName name="MU32716120.970010710" localSheetId="10">#REF!</definedName>
    <definedName name="MU32716120.970010710">#REF!</definedName>
    <definedName name="MU32716120.970010730" localSheetId="10">#REF!</definedName>
    <definedName name="MU32716120.970010730">#REF!</definedName>
    <definedName name="MU32716120.970010810" localSheetId="10">#REF!</definedName>
    <definedName name="MU32716120.970010810">#REF!</definedName>
    <definedName name="MU32716120.970010830" localSheetId="10">#REF!</definedName>
    <definedName name="MU32716120.970010830">#REF!</definedName>
    <definedName name="MU32716120.970010840" localSheetId="10">#REF!</definedName>
    <definedName name="MU32716120.970010840">#REF!</definedName>
    <definedName name="MU32716120.970010999" localSheetId="10">#REF!</definedName>
    <definedName name="MU32716120.970010999">#REF!</definedName>
    <definedName name="MU32716120.MU20716141" localSheetId="10">#REF!</definedName>
    <definedName name="MU32716120.MU20716141">#REF!</definedName>
    <definedName name="MU32716210." localSheetId="10">#REF!</definedName>
    <definedName name="MU32716210.">#REF!</definedName>
    <definedName name="MU32716210.200109" localSheetId="10">#REF!</definedName>
    <definedName name="MU32716210.200109">#REF!</definedName>
    <definedName name="MU32716210.200110" localSheetId="10">#REF!</definedName>
    <definedName name="MU32716210.200110">#REF!</definedName>
    <definedName name="MU32716210.200111" localSheetId="10">#REF!</definedName>
    <definedName name="MU32716210.200111">#REF!</definedName>
    <definedName name="MU32716210.200204" localSheetId="10">#REF!</definedName>
    <definedName name="MU32716210.200204">#REF!</definedName>
    <definedName name="MU32716210.200205" localSheetId="10">#REF!</definedName>
    <definedName name="MU32716210.200205">#REF!</definedName>
    <definedName name="MU32716210.200206" localSheetId="10">#REF!</definedName>
    <definedName name="MU32716210.200206">#REF!</definedName>
    <definedName name="MU32716210.200207" localSheetId="10">#REF!</definedName>
    <definedName name="MU32716210.200207">#REF!</definedName>
    <definedName name="MU32716210.200208" localSheetId="10">#REF!</definedName>
    <definedName name="MU32716210.200208">#REF!</definedName>
    <definedName name="MU32716210.200209" localSheetId="10">#REF!</definedName>
    <definedName name="MU32716210.200209">#REF!</definedName>
    <definedName name="MU32716210.200210" localSheetId="10">#REF!</definedName>
    <definedName name="MU32716210.200210">#REF!</definedName>
    <definedName name="MU32716210.200211" localSheetId="10">#REF!</definedName>
    <definedName name="MU32716210.200211">#REF!</definedName>
    <definedName name="MU32716210.200212" localSheetId="10">#REF!</definedName>
    <definedName name="MU32716210.200212">#REF!</definedName>
    <definedName name="MU32716210.200301" localSheetId="10">#REF!</definedName>
    <definedName name="MU32716210.200301">#REF!</definedName>
    <definedName name="MU32716210.200305" localSheetId="10">#REF!</definedName>
    <definedName name="MU32716210.200305">#REF!</definedName>
    <definedName name="MU32716210.200306" localSheetId="10">#REF!</definedName>
    <definedName name="MU32716210.200306">#REF!</definedName>
    <definedName name="MU32716210.200401" localSheetId="10">#REF!</definedName>
    <definedName name="MU32716210.200401">#REF!</definedName>
    <definedName name="MU32716210.200402" localSheetId="10">#REF!</definedName>
    <definedName name="MU32716210.200402">#REF!</definedName>
    <definedName name="MU32716210.200403" localSheetId="10">#REF!</definedName>
    <definedName name="MU32716210.200403">#REF!</definedName>
    <definedName name="MU32716210.200405" localSheetId="10">#REF!</definedName>
    <definedName name="MU32716210.200405">#REF!</definedName>
    <definedName name="MU32716210.200407" localSheetId="10">#REF!</definedName>
    <definedName name="MU32716210.200407">#REF!</definedName>
    <definedName name="MU32716210.200409" localSheetId="10">#REF!</definedName>
    <definedName name="MU32716210.200409">#REF!</definedName>
    <definedName name="MU32716210.200410" localSheetId="10">#REF!</definedName>
    <definedName name="MU32716210.200410">#REF!</definedName>
    <definedName name="MU32716210.200501" localSheetId="10">#REF!</definedName>
    <definedName name="MU32716210.200501">#REF!</definedName>
    <definedName name="MU32716210.200502" localSheetId="10">#REF!</definedName>
    <definedName name="MU32716210.200502">#REF!</definedName>
    <definedName name="MU32716210.200503" localSheetId="10">#REF!</definedName>
    <definedName name="MU32716210.200503">#REF!</definedName>
    <definedName name="MU32716210.200504" localSheetId="10">#REF!</definedName>
    <definedName name="MU32716210.200504">#REF!</definedName>
    <definedName name="MU32716210.200505" localSheetId="10">#REF!</definedName>
    <definedName name="MU32716210.200505">#REF!</definedName>
    <definedName name="MU32716210.200506" localSheetId="10">#REF!</definedName>
    <definedName name="MU32716210.200506">#REF!</definedName>
    <definedName name="MU32716210.200507" localSheetId="10">#REF!</definedName>
    <definedName name="MU32716210.200507">#REF!</definedName>
    <definedName name="MU32716210.200508" localSheetId="10">#REF!</definedName>
    <definedName name="MU32716210.200508">#REF!</definedName>
    <definedName name="MU32716210.900000010" localSheetId="10">#REF!</definedName>
    <definedName name="MU32716210.900000010">#REF!</definedName>
    <definedName name="MU32716210.970002990" localSheetId="10">#REF!</definedName>
    <definedName name="MU32716210.970002990">#REF!</definedName>
    <definedName name="MU32716210.970005675" localSheetId="10">#REF!</definedName>
    <definedName name="MU32716210.970005675">#REF!</definedName>
    <definedName name="MU32716210.970007999" localSheetId="10">#REF!</definedName>
    <definedName name="MU32716210.970007999">#REF!</definedName>
    <definedName name="MU32716210.970008110" localSheetId="10">#REF!</definedName>
    <definedName name="MU32716210.970008110">#REF!</definedName>
    <definedName name="MU32716210.970008120" localSheetId="10">#REF!</definedName>
    <definedName name="MU32716210.970008120">#REF!</definedName>
    <definedName name="MU32716210.970008130" localSheetId="10">#REF!</definedName>
    <definedName name="MU32716210.970008130">#REF!</definedName>
    <definedName name="MU32716210.970008140" localSheetId="10">#REF!</definedName>
    <definedName name="MU32716210.970008140">#REF!</definedName>
    <definedName name="MU32716210.970008430" localSheetId="10">#REF!</definedName>
    <definedName name="MU32716210.970008430">#REF!</definedName>
    <definedName name="MU32716210.970008450" localSheetId="10">#REF!</definedName>
    <definedName name="MU32716210.970008450">#REF!</definedName>
    <definedName name="MU32716210.970008550" localSheetId="10">#REF!</definedName>
    <definedName name="MU32716210.970008550">#REF!</definedName>
    <definedName name="MU32716210.970008899" localSheetId="10">#REF!</definedName>
    <definedName name="MU32716210.970008899">#REF!</definedName>
    <definedName name="MU32716210.970008900" localSheetId="10">#REF!</definedName>
    <definedName name="MU32716210.970008900">#REF!</definedName>
    <definedName name="MU32716210.970009600" localSheetId="10">#REF!</definedName>
    <definedName name="MU32716210.970009600">#REF!</definedName>
    <definedName name="MU32716210.970009999" localSheetId="10">#REF!</definedName>
    <definedName name="MU32716210.970009999">#REF!</definedName>
    <definedName name="MU32716210.970010520" localSheetId="10">#REF!</definedName>
    <definedName name="MU32716210.970010520">#REF!</definedName>
    <definedName name="MU32716210.970010730" localSheetId="10">#REF!</definedName>
    <definedName name="MU32716210.970010730">#REF!</definedName>
    <definedName name="MU32716210.970010840" localSheetId="10">#REF!</definedName>
    <definedName name="MU32716210.970010840">#REF!</definedName>
    <definedName name="MU32716210.970010999" localSheetId="10">#REF!</definedName>
    <definedName name="MU32716210.970010999">#REF!</definedName>
    <definedName name="MU32716210.MU204C0002" localSheetId="10">#REF!</definedName>
    <definedName name="MU32716210.MU204C0002">#REF!</definedName>
    <definedName name="MU32716220." localSheetId="10">#REF!</definedName>
    <definedName name="MU32716220.">#REF!</definedName>
    <definedName name="MU32716220.200109" localSheetId="10">#REF!</definedName>
    <definedName name="MU32716220.200109">#REF!</definedName>
    <definedName name="MU32716220.200110" localSheetId="10">#REF!</definedName>
    <definedName name="MU32716220.200110">#REF!</definedName>
    <definedName name="MU32716220.200111" localSheetId="10">#REF!</definedName>
    <definedName name="MU32716220.200111">#REF!</definedName>
    <definedName name="MU32716220.200204" localSheetId="10">#REF!</definedName>
    <definedName name="MU32716220.200204">#REF!</definedName>
    <definedName name="MU32716220.200205" localSheetId="10">#REF!</definedName>
    <definedName name="MU32716220.200205">#REF!</definedName>
    <definedName name="MU32716220.200206" localSheetId="10">#REF!</definedName>
    <definedName name="MU32716220.200206">#REF!</definedName>
    <definedName name="MU32716220.200207" localSheetId="10">#REF!</definedName>
    <definedName name="MU32716220.200207">#REF!</definedName>
    <definedName name="MU32716220.200208" localSheetId="10">#REF!</definedName>
    <definedName name="MU32716220.200208">#REF!</definedName>
    <definedName name="MU32716220.200209" localSheetId="10">#REF!</definedName>
    <definedName name="MU32716220.200209">#REF!</definedName>
    <definedName name="MU32716220.200210" localSheetId="10">#REF!</definedName>
    <definedName name="MU32716220.200210">#REF!</definedName>
    <definedName name="MU32716220.200211" localSheetId="10">#REF!</definedName>
    <definedName name="MU32716220.200211">#REF!</definedName>
    <definedName name="MU32716220.200212" localSheetId="10">#REF!</definedName>
    <definedName name="MU32716220.200212">#REF!</definedName>
    <definedName name="MU32716220.200301" localSheetId="10">#REF!</definedName>
    <definedName name="MU32716220.200301">#REF!</definedName>
    <definedName name="MU32716220.200305" localSheetId="10">#REF!</definedName>
    <definedName name="MU32716220.200305">#REF!</definedName>
    <definedName name="MU32716220.200306" localSheetId="10">#REF!</definedName>
    <definedName name="MU32716220.200306">#REF!</definedName>
    <definedName name="MU32716220.200401" localSheetId="10">#REF!</definedName>
    <definedName name="MU32716220.200401">#REF!</definedName>
    <definedName name="MU32716220.200402" localSheetId="10">#REF!</definedName>
    <definedName name="MU32716220.200402">#REF!</definedName>
    <definedName name="MU32716220.200403" localSheetId="10">#REF!</definedName>
    <definedName name="MU32716220.200403">#REF!</definedName>
    <definedName name="MU32716220.200405" localSheetId="10">#REF!</definedName>
    <definedName name="MU32716220.200405">#REF!</definedName>
    <definedName name="MU32716220.200407" localSheetId="10">#REF!</definedName>
    <definedName name="MU32716220.200407">#REF!</definedName>
    <definedName name="MU32716220.200409" localSheetId="10">#REF!</definedName>
    <definedName name="MU32716220.200409">#REF!</definedName>
    <definedName name="MU32716220.200410" localSheetId="10">#REF!</definedName>
    <definedName name="MU32716220.200410">#REF!</definedName>
    <definedName name="MU32716220.200501" localSheetId="10">#REF!</definedName>
    <definedName name="MU32716220.200501">#REF!</definedName>
    <definedName name="MU32716220.200502" localSheetId="10">#REF!</definedName>
    <definedName name="MU32716220.200502">#REF!</definedName>
    <definedName name="MU32716220.200503" localSheetId="10">#REF!</definedName>
    <definedName name="MU32716220.200503">#REF!</definedName>
    <definedName name="MU32716220.200504" localSheetId="10">#REF!</definedName>
    <definedName name="MU32716220.200504">#REF!</definedName>
    <definedName name="MU32716220.200505" localSheetId="10">#REF!</definedName>
    <definedName name="MU32716220.200505">#REF!</definedName>
    <definedName name="MU32716220.200506" localSheetId="10">#REF!</definedName>
    <definedName name="MU32716220.200506">#REF!</definedName>
    <definedName name="MU32716220.200507" localSheetId="10">#REF!</definedName>
    <definedName name="MU32716220.200507">#REF!</definedName>
    <definedName name="MU32716220.200508" localSheetId="10">#REF!</definedName>
    <definedName name="MU32716220.200508">#REF!</definedName>
    <definedName name="MU32716220.900000010" localSheetId="10">#REF!</definedName>
    <definedName name="MU32716220.900000010">#REF!</definedName>
    <definedName name="MU32716220.970002294" localSheetId="10">#REF!</definedName>
    <definedName name="MU32716220.970002294">#REF!</definedName>
    <definedName name="MU32716220.970002312" localSheetId="10">#REF!</definedName>
    <definedName name="MU32716220.970002312">#REF!</definedName>
    <definedName name="MU32716220.970002314" localSheetId="10">#REF!</definedName>
    <definedName name="MU32716220.970002314">#REF!</definedName>
    <definedName name="MU32716220.970002316" localSheetId="10">#REF!</definedName>
    <definedName name="MU32716220.970002316">#REF!</definedName>
    <definedName name="MU32716220.970002990" localSheetId="10">#REF!</definedName>
    <definedName name="MU32716220.970002990">#REF!</definedName>
    <definedName name="MU32716220.970004985" localSheetId="10">#REF!</definedName>
    <definedName name="MU32716220.970004985">#REF!</definedName>
    <definedName name="MU32716220.970005200" localSheetId="10">#REF!</definedName>
    <definedName name="MU32716220.970005200">#REF!</definedName>
    <definedName name="MU32716220.970005660" localSheetId="10">#REF!</definedName>
    <definedName name="MU32716220.970005660">#REF!</definedName>
    <definedName name="MU32716220.970005680" localSheetId="10">#REF!</definedName>
    <definedName name="MU32716220.970005680">#REF!</definedName>
    <definedName name="MU32716220.970007950" localSheetId="10">#REF!</definedName>
    <definedName name="MU32716220.970007950">#REF!</definedName>
    <definedName name="MU32716220.970007999" localSheetId="10">#REF!</definedName>
    <definedName name="MU32716220.970007999">#REF!</definedName>
    <definedName name="MU32716220.970008010" localSheetId="10">#REF!</definedName>
    <definedName name="MU32716220.970008010">#REF!</definedName>
    <definedName name="MU32716220.970008110" localSheetId="10">#REF!</definedName>
    <definedName name="MU32716220.970008110">#REF!</definedName>
    <definedName name="MU32716220.970008120" localSheetId="10">#REF!</definedName>
    <definedName name="MU32716220.970008120">#REF!</definedName>
    <definedName name="MU32716220.970008130" localSheetId="10">#REF!</definedName>
    <definedName name="MU32716220.970008130">#REF!</definedName>
    <definedName name="MU32716220.970008140" localSheetId="10">#REF!</definedName>
    <definedName name="MU32716220.970008140">#REF!</definedName>
    <definedName name="MU32716220.970008250" localSheetId="10">#REF!</definedName>
    <definedName name="MU32716220.970008250">#REF!</definedName>
    <definedName name="MU32716220.970008410" localSheetId="10">#REF!</definedName>
    <definedName name="MU32716220.970008410">#REF!</definedName>
    <definedName name="MU32716220.970008430" localSheetId="10">#REF!</definedName>
    <definedName name="MU32716220.970008430">#REF!</definedName>
    <definedName name="MU32716220.970008450" localSheetId="10">#REF!</definedName>
    <definedName name="MU32716220.970008450">#REF!</definedName>
    <definedName name="MU32716220.970008550" localSheetId="10">#REF!</definedName>
    <definedName name="MU32716220.970008550">#REF!</definedName>
    <definedName name="MU32716220.970008899" localSheetId="10">#REF!</definedName>
    <definedName name="MU32716220.970008899">#REF!</definedName>
    <definedName name="MU32716220.970008900" localSheetId="10">#REF!</definedName>
    <definedName name="MU32716220.970008900">#REF!</definedName>
    <definedName name="MU32716220.970009010" localSheetId="10">#REF!</definedName>
    <definedName name="MU32716220.970009010">#REF!</definedName>
    <definedName name="MU32716220.970009250" localSheetId="10">#REF!</definedName>
    <definedName name="MU32716220.970009250">#REF!</definedName>
    <definedName name="MU32716220.970009400" localSheetId="10">#REF!</definedName>
    <definedName name="MU32716220.970009400">#REF!</definedName>
    <definedName name="MU32716220.970009600" localSheetId="10">#REF!</definedName>
    <definedName name="MU32716220.970009600">#REF!</definedName>
    <definedName name="MU32716220.970009650" localSheetId="10">#REF!</definedName>
    <definedName name="MU32716220.970009650">#REF!</definedName>
    <definedName name="MU32716220.970009900" localSheetId="10">#REF!</definedName>
    <definedName name="MU32716220.970009900">#REF!</definedName>
    <definedName name="MU32716220.970009999" localSheetId="10">#REF!</definedName>
    <definedName name="MU32716220.970009999">#REF!</definedName>
    <definedName name="MU32716220.970010200" localSheetId="10">#REF!</definedName>
    <definedName name="MU32716220.970010200">#REF!</definedName>
    <definedName name="MU32716220.970010300" localSheetId="10">#REF!</definedName>
    <definedName name="MU32716220.970010300">#REF!</definedName>
    <definedName name="MU32716220.970010420" localSheetId="10">#REF!</definedName>
    <definedName name="MU32716220.970010420">#REF!</definedName>
    <definedName name="MU32716220.970010510" localSheetId="10">#REF!</definedName>
    <definedName name="MU32716220.970010510">#REF!</definedName>
    <definedName name="MU32716220.970010520" localSheetId="10">#REF!</definedName>
    <definedName name="MU32716220.970010520">#REF!</definedName>
    <definedName name="MU32716220.970010610" localSheetId="10">#REF!</definedName>
    <definedName name="MU32716220.970010610">#REF!</definedName>
    <definedName name="MU32716220.970010630" localSheetId="10">#REF!</definedName>
    <definedName name="MU32716220.970010630">#REF!</definedName>
    <definedName name="MU32716220.970010710" localSheetId="10">#REF!</definedName>
    <definedName name="MU32716220.970010710">#REF!</definedName>
    <definedName name="MU32716220.970010730" localSheetId="10">#REF!</definedName>
    <definedName name="MU32716220.970010730">#REF!</definedName>
    <definedName name="MU32716220.970010810" localSheetId="10">#REF!</definedName>
    <definedName name="MU32716220.970010810">#REF!</definedName>
    <definedName name="MU32716220.970010830" localSheetId="10">#REF!</definedName>
    <definedName name="MU32716220.970010830">#REF!</definedName>
    <definedName name="MU32716220.970010840" localSheetId="10">#REF!</definedName>
    <definedName name="MU32716220.970010840">#REF!</definedName>
    <definedName name="MU32716220.970010999" localSheetId="10">#REF!</definedName>
    <definedName name="MU32716220.970010999">#REF!</definedName>
    <definedName name="MU32716220.MU20716240" localSheetId="10">#REF!</definedName>
    <definedName name="MU32716220.MU20716240">#REF!</definedName>
    <definedName name="MU32716220__." localSheetId="10">#REF!</definedName>
    <definedName name="MU32716220__.">#REF!</definedName>
    <definedName name="MU32717920." localSheetId="10">#REF!</definedName>
    <definedName name="MU32717920.">#REF!</definedName>
    <definedName name="MU32717920.200109" localSheetId="10">#REF!</definedName>
    <definedName name="MU32717920.200109">#REF!</definedName>
    <definedName name="MU32717920.200110" localSheetId="10">#REF!</definedName>
    <definedName name="MU32717920.200110">#REF!</definedName>
    <definedName name="MU32717920.200111" localSheetId="10">#REF!</definedName>
    <definedName name="MU32717920.200111">#REF!</definedName>
    <definedName name="MU32717920.200204" localSheetId="10">#REF!</definedName>
    <definedName name="MU32717920.200204">#REF!</definedName>
    <definedName name="MU32717920.200205" localSheetId="10">#REF!</definedName>
    <definedName name="MU32717920.200205">#REF!</definedName>
    <definedName name="MU32717920.200206" localSheetId="10">#REF!</definedName>
    <definedName name="MU32717920.200206">#REF!</definedName>
    <definedName name="MU32717920.200207" localSheetId="10">#REF!</definedName>
    <definedName name="MU32717920.200207">#REF!</definedName>
    <definedName name="MU32717920.200208" localSheetId="10">#REF!</definedName>
    <definedName name="MU32717920.200208">#REF!</definedName>
    <definedName name="MU32717920.200209" localSheetId="10">#REF!</definedName>
    <definedName name="MU32717920.200209">#REF!</definedName>
    <definedName name="MU32717920.200210" localSheetId="10">#REF!</definedName>
    <definedName name="MU32717920.200210">#REF!</definedName>
    <definedName name="MU32717920.200211" localSheetId="10">#REF!</definedName>
    <definedName name="MU32717920.200211">#REF!</definedName>
    <definedName name="MU32717920.200212" localSheetId="10">#REF!</definedName>
    <definedName name="MU32717920.200212">#REF!</definedName>
    <definedName name="MU32717920.200301" localSheetId="10">#REF!</definedName>
    <definedName name="MU32717920.200301">#REF!</definedName>
    <definedName name="MU32717920.200305" localSheetId="10">#REF!</definedName>
    <definedName name="MU32717920.200305">#REF!</definedName>
    <definedName name="MU32717920.200306" localSheetId="10">#REF!</definedName>
    <definedName name="MU32717920.200306">#REF!</definedName>
    <definedName name="MU32717920.200401" localSheetId="10">#REF!</definedName>
    <definedName name="MU32717920.200401">#REF!</definedName>
    <definedName name="MU32717920.200402" localSheetId="10">#REF!</definedName>
    <definedName name="MU32717920.200402">#REF!</definedName>
    <definedName name="MU32717920.200403" localSheetId="10">#REF!</definedName>
    <definedName name="MU32717920.200403">#REF!</definedName>
    <definedName name="MU32717920.200405" localSheetId="10">#REF!</definedName>
    <definedName name="MU32717920.200405">#REF!</definedName>
    <definedName name="MU32717920.200407" localSheetId="10">#REF!</definedName>
    <definedName name="MU32717920.200407">#REF!</definedName>
    <definedName name="MU32717920.200409" localSheetId="10">#REF!</definedName>
    <definedName name="MU32717920.200409">#REF!</definedName>
    <definedName name="MU32717920.200410" localSheetId="10">#REF!</definedName>
    <definedName name="MU32717920.200410">#REF!</definedName>
    <definedName name="MU32717920.200501" localSheetId="10">#REF!</definedName>
    <definedName name="MU32717920.200501">#REF!</definedName>
    <definedName name="MU32717920.200502" localSheetId="10">#REF!</definedName>
    <definedName name="MU32717920.200502">#REF!</definedName>
    <definedName name="MU32717920.200503" localSheetId="10">#REF!</definedName>
    <definedName name="MU32717920.200503">#REF!</definedName>
    <definedName name="MU32717920.200504" localSheetId="10">#REF!</definedName>
    <definedName name="MU32717920.200504">#REF!</definedName>
    <definedName name="MU32717920.200505" localSheetId="10">#REF!</definedName>
    <definedName name="MU32717920.200505">#REF!</definedName>
    <definedName name="MU32717920.200506" localSheetId="10">#REF!</definedName>
    <definedName name="MU32717920.200506">#REF!</definedName>
    <definedName name="MU32717920.200507" localSheetId="10">#REF!</definedName>
    <definedName name="MU32717920.200507">#REF!</definedName>
    <definedName name="MU32717920.200508" localSheetId="10">#REF!</definedName>
    <definedName name="MU32717920.200508">#REF!</definedName>
    <definedName name="MU32717920.900000010" localSheetId="10">#REF!</definedName>
    <definedName name="MU32717920.900000010">#REF!</definedName>
    <definedName name="MU32717920.970002312" localSheetId="10">#REF!</definedName>
    <definedName name="MU32717920.970002312">#REF!</definedName>
    <definedName name="MU32717920.970002990" localSheetId="10">#REF!</definedName>
    <definedName name="MU32717920.970002990">#REF!</definedName>
    <definedName name="MU32717920.970004985" localSheetId="10">#REF!</definedName>
    <definedName name="MU32717920.970004985">#REF!</definedName>
    <definedName name="MU32717920.970007950" localSheetId="10">#REF!</definedName>
    <definedName name="MU32717920.970007950">#REF!</definedName>
    <definedName name="MU32717920.970007999" localSheetId="10">#REF!</definedName>
    <definedName name="MU32717920.970007999">#REF!</definedName>
    <definedName name="MU32717920.970008010" localSheetId="10">#REF!</definedName>
    <definedName name="MU32717920.970008010">#REF!</definedName>
    <definedName name="MU32717920.970008110" localSheetId="10">#REF!</definedName>
    <definedName name="MU32717920.970008110">#REF!</definedName>
    <definedName name="MU32717920.970008120" localSheetId="10">#REF!</definedName>
    <definedName name="MU32717920.970008120">#REF!</definedName>
    <definedName name="MU32717920.970008130" localSheetId="10">#REF!</definedName>
    <definedName name="MU32717920.970008130">#REF!</definedName>
    <definedName name="MU32717920.970008140" localSheetId="10">#REF!</definedName>
    <definedName name="MU32717920.970008140">#REF!</definedName>
    <definedName name="MU32717920.970008250" localSheetId="10">#REF!</definedName>
    <definedName name="MU32717920.970008250">#REF!</definedName>
    <definedName name="MU32717920.970008410" localSheetId="10">#REF!</definedName>
    <definedName name="MU32717920.970008410">#REF!</definedName>
    <definedName name="MU32717920.970008430" localSheetId="10">#REF!</definedName>
    <definedName name="MU32717920.970008430">#REF!</definedName>
    <definedName name="MU32717920.970008450" localSheetId="10">#REF!</definedName>
    <definedName name="MU32717920.970008450">#REF!</definedName>
    <definedName name="MU32717920.970008550" localSheetId="10">#REF!</definedName>
    <definedName name="MU32717920.970008550">#REF!</definedName>
    <definedName name="MU32717920.970008899" localSheetId="10">#REF!</definedName>
    <definedName name="MU32717920.970008899">#REF!</definedName>
    <definedName name="MU32717920.970008900" localSheetId="10">#REF!</definedName>
    <definedName name="MU32717920.970008900">#REF!</definedName>
    <definedName name="MU32717920.970009600" localSheetId="10">#REF!</definedName>
    <definedName name="MU32717920.970009600">#REF!</definedName>
    <definedName name="MU32717920.970009999" localSheetId="10">#REF!</definedName>
    <definedName name="MU32717920.970009999">#REF!</definedName>
    <definedName name="MU32717920.970010200" localSheetId="10">#REF!</definedName>
    <definedName name="MU32717920.970010200">#REF!</definedName>
    <definedName name="MU32717920.970010300" localSheetId="10">#REF!</definedName>
    <definedName name="MU32717920.970010300">#REF!</definedName>
    <definedName name="MU32717920.970010510" localSheetId="10">#REF!</definedName>
    <definedName name="MU32717920.970010510">#REF!</definedName>
    <definedName name="MU32717920.970010520" localSheetId="10">#REF!</definedName>
    <definedName name="MU32717920.970010520">#REF!</definedName>
    <definedName name="MU32717920.970010610" localSheetId="10">#REF!</definedName>
    <definedName name="MU32717920.970010610">#REF!</definedName>
    <definedName name="MU32717920.970010630" localSheetId="10">#REF!</definedName>
    <definedName name="MU32717920.970010630">#REF!</definedName>
    <definedName name="MU32717920.970010710" localSheetId="10">#REF!</definedName>
    <definedName name="MU32717920.970010710">#REF!</definedName>
    <definedName name="MU32717920.970010730" localSheetId="10">#REF!</definedName>
    <definedName name="MU32717920.970010730">#REF!</definedName>
    <definedName name="MU32717920.970010810" localSheetId="10">#REF!</definedName>
    <definedName name="MU32717920.970010810">#REF!</definedName>
    <definedName name="MU32717920.970010830" localSheetId="10">#REF!</definedName>
    <definedName name="MU32717920.970010830">#REF!</definedName>
    <definedName name="MU32717920.970010999" localSheetId="10">#REF!</definedName>
    <definedName name="MU32717920.970010999">#REF!</definedName>
    <definedName name="MU32717920.MU204C0999" localSheetId="10">#REF!</definedName>
    <definedName name="MU32717920.MU204C0999">#REF!</definedName>
    <definedName name="MU32717920__." localSheetId="10">#REF!</definedName>
    <definedName name="MU32717920__.">#REF!</definedName>
    <definedName name="mun" localSheetId="10" hidden="1">{"'Model'!$A$1:$N$53"}</definedName>
    <definedName name="mun" hidden="1">{"'Model'!$A$1:$N$53"}</definedName>
    <definedName name="muroi" hidden="1">[14]MOTO!#REF!</definedName>
    <definedName name="MWEP" localSheetId="10" hidden="1">{"'Eng (page2)'!$A$1:$D$52"}</definedName>
    <definedName name="MWEP" hidden="1">{"'Eng (page2)'!$A$1:$D$52"}</definedName>
    <definedName name="n" localSheetId="10" hidden="1">{"'Model'!$A$1:$N$53"}</definedName>
    <definedName name="n" hidden="1">{"'Model'!$A$1:$N$53"}</definedName>
    <definedName name="Nam" localSheetId="10" hidden="1">#REF!</definedName>
    <definedName name="Nam" hidden="1">#REF!</definedName>
    <definedName name="nan" localSheetId="10" hidden="1">{"'Model'!$A$1:$N$53"}</definedName>
    <definedName name="nan" hidden="1">{"'Model'!$A$1:$N$53"}</definedName>
    <definedName name="NAOCL_INSURANCE" localSheetId="10">#REF!</definedName>
    <definedName name="NAOCL_INSURANCE">#REF!</definedName>
    <definedName name="NaOH_32__from_CLL_M" localSheetId="10">#REF!</definedName>
    <definedName name="NaOH_32__from_CLL_M">#REF!</definedName>
    <definedName name="NaOH_50__from_CLL_M" localSheetId="10">#REF!</definedName>
    <definedName name="NaOH_50__from_CLL_M">#REF!</definedName>
    <definedName name="NaOH_DOM" localSheetId="10">#REF!</definedName>
    <definedName name="NaOH_DOM">#REF!</definedName>
    <definedName name="NaOH_EXP" localSheetId="10">#REF!</definedName>
    <definedName name="NaOH_EXP">#REF!</definedName>
    <definedName name="NaON_INSURANCE" localSheetId="10">#REF!</definedName>
    <definedName name="NaON_INSURANCE">#REF!</definedName>
    <definedName name="NATURE" localSheetId="10" hidden="1">{"'Eng (page2)'!$A$1:$D$52"}</definedName>
    <definedName name="NATURE" hidden="1">{"'Eng (page2)'!$A$1:$D$52"}</definedName>
    <definedName name="ne" localSheetId="10" hidden="1">{"'Eng (page2)'!$A$1:$D$52"}</definedName>
    <definedName name="ne" hidden="1">{"'Eng (page2)'!$A$1:$D$52"}</definedName>
    <definedName name="nee" localSheetId="10" hidden="1">{"'Eng (page2)'!$A$1:$D$52"}</definedName>
    <definedName name="nee" hidden="1">{"'Eng (page2)'!$A$1:$D$52"}</definedName>
    <definedName name="neg" localSheetId="10" hidden="1">{"'Eng (page2)'!$A$1:$D$52"}</definedName>
    <definedName name="neg" hidden="1">{"'Eng (page2)'!$A$1:$D$52"}</definedName>
    <definedName name="NEU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10" hidden="1">{"Act Vs Fcst YTD",#N/A,TRUE,"Monthly PL"}</definedName>
    <definedName name="NEW" hidden="1">{"Act Vs Fcst YTD",#N/A,TRUE,"Monthly PL"}</definedName>
    <definedName name="NEW_1" localSheetId="10" hidden="1">{"Act Vs Fcst YTD",#N/A,TRUE,"Monthly PL"}</definedName>
    <definedName name="NEW_1" hidden="1">{"Act Vs Fcst YTD",#N/A,TRUE,"Monthly PL"}</definedName>
    <definedName name="NEW_1_1" localSheetId="10" hidden="1">{"Act Vs Fcst YTD",#N/A,TRUE,"Monthly PL"}</definedName>
    <definedName name="NEW_1_1" hidden="1">{"Act Vs Fcst YTD",#N/A,TRUE,"Monthly PL"}</definedName>
    <definedName name="NEW_1_2" localSheetId="10" hidden="1">{"Act Vs Fcst YTD",#N/A,TRUE,"Monthly PL"}</definedName>
    <definedName name="NEW_1_2" hidden="1">{"Act Vs Fcst YTD",#N/A,TRUE,"Monthly PL"}</definedName>
    <definedName name="NEW_1_3" localSheetId="10" hidden="1">{"Act Vs Fcst YTD",#N/A,TRUE,"Monthly PL"}</definedName>
    <definedName name="NEW_1_3" hidden="1">{"Act Vs Fcst YTD",#N/A,TRUE,"Monthly PL"}</definedName>
    <definedName name="NEW_1_4" localSheetId="10" hidden="1">{"Act Vs Fcst YTD",#N/A,TRUE,"Monthly PL"}</definedName>
    <definedName name="NEW_1_4" hidden="1">{"Act Vs Fcst YTD",#N/A,TRUE,"Monthly PL"}</definedName>
    <definedName name="NEW_1_5" localSheetId="10" hidden="1">{"Act Vs Fcst YTD",#N/A,TRUE,"Monthly PL"}</definedName>
    <definedName name="NEW_1_5" hidden="1">{"Act Vs Fcst YTD",#N/A,TRUE,"Monthly PL"}</definedName>
    <definedName name="NEW_2" localSheetId="10" hidden="1">{"Act Vs Fcst YTD",#N/A,TRUE,"Monthly PL"}</definedName>
    <definedName name="NEW_2" hidden="1">{"Act Vs Fcst YTD",#N/A,TRUE,"Monthly PL"}</definedName>
    <definedName name="NEW_2_1" localSheetId="10" hidden="1">{"Act Vs Fcst YTD",#N/A,TRUE,"Monthly PL"}</definedName>
    <definedName name="NEW_2_1" hidden="1">{"Act Vs Fcst YTD",#N/A,TRUE,"Monthly PL"}</definedName>
    <definedName name="NEW_2_2" localSheetId="10" hidden="1">{"Act Vs Fcst YTD",#N/A,TRUE,"Monthly PL"}</definedName>
    <definedName name="NEW_2_2" hidden="1">{"Act Vs Fcst YTD",#N/A,TRUE,"Monthly PL"}</definedName>
    <definedName name="NEW_2_3" localSheetId="10" hidden="1">{"Act Vs Fcst YTD",#N/A,TRUE,"Monthly PL"}</definedName>
    <definedName name="NEW_2_3" hidden="1">{"Act Vs Fcst YTD",#N/A,TRUE,"Monthly PL"}</definedName>
    <definedName name="NEW_2_4" localSheetId="10" hidden="1">{"Act Vs Fcst YTD",#N/A,TRUE,"Monthly PL"}</definedName>
    <definedName name="NEW_2_4" hidden="1">{"Act Vs Fcst YTD",#N/A,TRUE,"Monthly PL"}</definedName>
    <definedName name="NEW_2_5" localSheetId="10" hidden="1">{"Act Vs Fcst YTD",#N/A,TRUE,"Monthly PL"}</definedName>
    <definedName name="NEW_2_5" hidden="1">{"Act Vs Fcst YTD",#N/A,TRUE,"Monthly PL"}</definedName>
    <definedName name="NEW_3" localSheetId="10" hidden="1">{"Act Vs Fcst YTD",#N/A,TRUE,"Monthly PL"}</definedName>
    <definedName name="NEW_3" hidden="1">{"Act Vs Fcst YTD",#N/A,TRUE,"Monthly PL"}</definedName>
    <definedName name="NEW_4" localSheetId="10" hidden="1">{"Act Vs Fcst YTD",#N/A,TRUE,"Monthly PL"}</definedName>
    <definedName name="NEW_4" hidden="1">{"Act Vs Fcst YTD",#N/A,TRUE,"Monthly PL"}</definedName>
    <definedName name="NEW_5" localSheetId="10" hidden="1">{"Act Vs Fcst YTD",#N/A,TRUE,"Monthly PL"}</definedName>
    <definedName name="NEW_5" hidden="1">{"Act Vs Fcst YTD",#N/A,TRUE,"Monthly PL"}</definedName>
    <definedName name="NFS" localSheetId="10" hidden="1">{"'Eng (page2)'!$A$1:$D$52"}</definedName>
    <definedName name="NFS" hidden="1">{"'Eng (page2)'!$A$1:$D$52"}</definedName>
    <definedName name="nin" localSheetId="10" hidden="1">{"'Model'!$A$1:$N$53"}</definedName>
    <definedName name="nin" hidden="1">{"'Model'!$A$1:$N$53"}</definedName>
    <definedName name="nm" localSheetId="10" hidden="1">{"'Eng (page2)'!$A$1:$D$52"}</definedName>
    <definedName name="nm" hidden="1">{"'Eng (page2)'!$A$1:$D$52"}</definedName>
    <definedName name="nn" localSheetId="10" hidden="1">{"'Model'!$A$1:$N$53"}</definedName>
    <definedName name="nn" hidden="1">{"'Model'!$A$1:$N$53"}</definedName>
    <definedName name="nnn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10" hidden="1">#REF!</definedName>
    <definedName name="nnnn" hidden="1">#REF!</definedName>
    <definedName name="nnn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 localSheetId="10">#REF!</definedName>
    <definedName name="NON_TAX_EXPENSE_643100104">#REF!</definedName>
    <definedName name="non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10" hidden="1">{"'ตัวอย่าง'!$A$1:$O$21"}</definedName>
    <definedName name="NotUse" hidden="1">{"'ตัวอย่าง'!$A$1:$O$21"}</definedName>
    <definedName name="nu" localSheetId="10" hidden="1">{"cashflow",#N/A,FALSE,"cash flow"}</definedName>
    <definedName name="nu" hidden="1">{"cashflow",#N/A,FALSE,"cash flow"}</definedName>
    <definedName name="nut" localSheetId="10" hidden="1">{"Book Income",#N/A,FALSE,"B&amp;T";"Taxable Income",#N/A,FALSE,"B&amp;T"}</definedName>
    <definedName name="nut" hidden="1">{"Book Income",#N/A,FALSE,"B&amp;T";"Taxable Income",#N/A,FALSE,"B&amp;T"}</definedName>
    <definedName name="nvkjnfv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10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10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10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10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10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10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10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10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10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10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10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10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10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10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10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10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10" hidden="1">{"'Model'!$A$1:$N$53"}</definedName>
    <definedName name="oeoeoeoeo" hidden="1">{"'Model'!$A$1:$N$53"}</definedName>
    <definedName name="oer" localSheetId="10" hidden="1">{"'Eng (page2)'!$A$1:$D$52"}</definedName>
    <definedName name="oer" hidden="1">{"'Eng (page2)'!$A$1:$D$52"}</definedName>
    <definedName name="OFFICIAL_FEE" localSheetId="10">#REF!</definedName>
    <definedName name="OFFICIAL_FEE">#REF!</definedName>
    <definedName name="OH" localSheetId="10" hidden="1">{"'Eng (page2)'!$A$1:$D$52"}</definedName>
    <definedName name="OH" hidden="1">{"'Eng (page2)'!$A$1:$D$52"}</definedName>
    <definedName name="ohtori" localSheetId="10" hidden="1">#REF!</definedName>
    <definedName name="ohtori" hidden="1">#REF!</definedName>
    <definedName name="OIE" localSheetId="10" hidden="1">{"'Eng (page2)'!$A$1:$D$52"}</definedName>
    <definedName name="OIE" hidden="1">{"'Eng (page2)'!$A$1:$D$52"}</definedName>
    <definedName name="OIKM" localSheetId="10" hidden="1">{"'Eng (page2)'!$A$1:$D$52"}</definedName>
    <definedName name="OIKM" hidden="1">{"'Eng (page2)'!$A$1:$D$52"}</definedName>
    <definedName name="ok" localSheetId="10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10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10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10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10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10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10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10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10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10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10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10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10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10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10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10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10" hidden="1">{"'Eng (page2)'!$A$1:$D$52"}</definedName>
    <definedName name="oku" hidden="1">{"'Eng (page2)'!$A$1:$D$52"}</definedName>
    <definedName name="OL" localSheetId="10" hidden="1">{"'Eng (page2)'!$A$1:$D$52"}</definedName>
    <definedName name="OL" hidden="1">{"'Eng (page2)'!$A$1:$D$52"}</definedName>
    <definedName name="olj" localSheetId="10" hidden="1">{"'Eng (page2)'!$A$1:$D$52"}</definedName>
    <definedName name="olj" hidden="1">{"'Eng (page2)'!$A$1:$D$52"}</definedName>
    <definedName name="OLK" localSheetId="10" hidden="1">{"'Eng (page2)'!$A$1:$D$52"}</definedName>
    <definedName name="OLK" hidden="1">{"'Eng (page2)'!$A$1:$D$52"}</definedName>
    <definedName name="oll" localSheetId="10" hidden="1">{"'Eng (page2)'!$A$1:$D$52"}</definedName>
    <definedName name="oll" hidden="1">{"'Eng (page2)'!$A$1:$D$52"}</definedName>
    <definedName name="olop" localSheetId="10" hidden="1">{"'Eng (page2)'!$A$1:$D$52"}</definedName>
    <definedName name="olop" hidden="1">{"'Eng (page2)'!$A$1:$D$52"}</definedName>
    <definedName name="olrlk\" localSheetId="10" hidden="1">{"'Eng (page2)'!$A$1:$D$52"}</definedName>
    <definedName name="olrlk\" hidden="1">{"'Eng (page2)'!$A$1:$D$52"}</definedName>
    <definedName name="olwjf" localSheetId="10" hidden="1">{"'Model'!$A$1:$N$53"}</definedName>
    <definedName name="olwjf" hidden="1">{"'Model'!$A$1:$N$53"}</definedName>
    <definedName name="one" localSheetId="10" hidden="1">{"'Eng (page2)'!$A$1:$D$52"}</definedName>
    <definedName name="one" hidden="1">{"'Eng (page2)'!$A$1:$D$52"}</definedName>
    <definedName name="oo" localSheetId="10" hidden="1">{"'Eng (page2)'!$A$1:$D$52"}</definedName>
    <definedName name="oo" hidden="1">{"'Eng (page2)'!$A$1:$D$52"}</definedName>
    <definedName name="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10" hidden="1">{"'Sell_Office'!$C$5:$D$6"}</definedName>
    <definedName name="oooooooooo" hidden="1">{"'Sell_Office'!$C$5:$D$6"}</definedName>
    <definedName name="oooosss" localSheetId="10" hidden="1">{"'Model'!$A$1:$N$53"}</definedName>
    <definedName name="oooosss" hidden="1">{"'Model'!$A$1:$N$53"}</definedName>
    <definedName name="op" localSheetId="10" hidden="1">{"'Eng (page2)'!$A$1:$D$52"}</definedName>
    <definedName name="op" hidden="1">{"'Eng (page2)'!$A$1:$D$52"}</definedName>
    <definedName name="OPA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10" hidden="1">{"'Eng (page2)'!$A$1:$D$52"}</definedName>
    <definedName name="opgw" hidden="1">{"'Eng (page2)'!$A$1:$D$52"}</definedName>
    <definedName name="OPLL" localSheetId="10" hidden="1">{"'Eng (page2)'!$A$1:$D$52"}</definedName>
    <definedName name="OPLL" hidden="1">{"'Eng (page2)'!$A$1:$D$52"}</definedName>
    <definedName name="opo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localSheetId="10" hidden="1">#REF!</definedName>
    <definedName name="opyt" hidden="1">#REF!</definedName>
    <definedName name="ora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localSheetId="10" hidden="1">#REF!</definedName>
    <definedName name="OrderTable" hidden="1">#REF!</definedName>
    <definedName name="ot" localSheetId="10" hidden="1">{"'WWW'!$A$1:$J$18"}</definedName>
    <definedName name="ot" hidden="1">{"'WWW'!$A$1:$J$18"}</definedName>
    <definedName name="OTHER_EXTERNAL_SERVICES" localSheetId="10">#REF!</definedName>
    <definedName name="OTHER_EXTERNAL_SERVICES">#REF!</definedName>
    <definedName name="OTHER_SERVICES" localSheetId="10">#REF!</definedName>
    <definedName name="OTHER_SERVICES">#REF!</definedName>
    <definedName name="OTHERS_BKK_EXPENSE" localSheetId="10">#REF!</definedName>
    <definedName name="OTHERS_BKK_EXPENSE">#REF!</definedName>
    <definedName name="ouyty" localSheetId="10" hidden="1">{"'Changes Log'!$A$1:$F$25"}</definedName>
    <definedName name="ouyty" hidden="1">{"'Changes Log'!$A$1:$F$25"}</definedName>
    <definedName name="Ownership" localSheetId="10" hidden="1">OFFSET([0]!Data.Top.Left,1,0)</definedName>
    <definedName name="Ownership" hidden="1">OFFSET([0]!Data.Top.Left,1,0)</definedName>
    <definedName name="oy" localSheetId="1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 localSheetId="10">#REF!</definedName>
    <definedName name="P_L_ON_SALES_FIXED_ASSET">#REF!</definedName>
    <definedName name="p0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10" hidden="1">{"'Eng (page2)'!$A$1:$D$52"}</definedName>
    <definedName name="PAS" hidden="1">{"'Eng (page2)'!$A$1:$D$52"}</definedName>
    <definedName name="PENSION_FUND___COST_CENTER" localSheetId="10">#REF!</definedName>
    <definedName name="PENSION_FUND___COST_CENTER">#REF!</definedName>
    <definedName name="Performance_branch" localSheetId="10" hidden="1">{"'Changes Log'!$A$1:$F$25"}</definedName>
    <definedName name="Performance_branch" hidden="1">{"'Changes Log'!$A$1:$F$25"}</definedName>
    <definedName name="pfwe" localSheetId="10" hidden="1">{"'Eng (page2)'!$A$1:$D$52"}</definedName>
    <definedName name="pfwe" hidden="1">{"'Eng (page2)'!$A$1:$D$52"}</definedName>
    <definedName name="ph" localSheetId="10" hidden="1">{"'Model'!$A$1:$N$53"}</definedName>
    <definedName name="ph" hidden="1">{"'Model'!$A$1:$N$53"}</definedName>
    <definedName name="Phang" localSheetId="10" hidden="1">{"'Model'!$A$1:$N$53"}</definedName>
    <definedName name="Phang" hidden="1">{"'Model'!$A$1:$N$53"}</definedName>
    <definedName name="phangy" localSheetId="10" hidden="1">{"'Model'!$A$1:$N$53"}</definedName>
    <definedName name="phangy" hidden="1">{"'Model'!$A$1:$N$53"}</definedName>
    <definedName name="Phangyy" localSheetId="10" hidden="1">{"'Model'!$A$1:$N$53"}</definedName>
    <definedName name="Phangyy" hidden="1">{"'Model'!$A$1:$N$53"}</definedName>
    <definedName name="Physical" localSheetId="10">#REF!</definedName>
    <definedName name="Physical">#REF!</definedName>
    <definedName name="PJ" localSheetId="10" hidden="1">{"'Eng (page2)'!$A$1:$D$52"}</definedName>
    <definedName name="PJ" hidden="1">{"'Eng (page2)'!$A$1:$D$52"}</definedName>
    <definedName name="pkpkpk" localSheetId="10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10" hidden="1">{"'Eng (page2)'!$A$1:$D$52"}</definedName>
    <definedName name="ple" hidden="1">{"'Eng (page2)'!$A$1:$D$52"}</definedName>
    <definedName name="plo" localSheetId="10" hidden="1">{"'Eng (page2)'!$A$1:$D$52"}</definedName>
    <definedName name="plo" hidden="1">{"'Eng (page2)'!$A$1:$D$52"}</definedName>
    <definedName name="PLP" localSheetId="10" hidden="1">{"'Eng (page2)'!$A$1:$D$52"}</definedName>
    <definedName name="PLP" hidden="1">{"'Eng (page2)'!$A$1:$D$52"}</definedName>
    <definedName name="PND" localSheetId="10">#REF!</definedName>
    <definedName name="PND">#REF!</definedName>
    <definedName name="PND5.8.23" localSheetId="10">#REF!</definedName>
    <definedName name="PND5.8.23">#REF!</definedName>
    <definedName name="PND50.8_05_PVC_DOM" localSheetId="10">#REF!</definedName>
    <definedName name="PND50.8_05_PVC_DOM">#REF!</definedName>
    <definedName name="PND50.Item_8" localSheetId="10">#REF!</definedName>
    <definedName name="PND50.Item_8">#REF!</definedName>
    <definedName name="PND50_10_TRAN_NAOH" localSheetId="10">#REF!</definedName>
    <definedName name="PND50_10_TRAN_NAOH">#REF!</definedName>
    <definedName name="PND50_10_TRAN_PVC" localSheetId="10">#REF!</definedName>
    <definedName name="PND50_10_TRAN_PVC">#REF!</definedName>
    <definedName name="PND50_6_04_INVESTMENT" localSheetId="10">#REF!</definedName>
    <definedName name="PND50_6_04_INVESTMENT">#REF!</definedName>
    <definedName name="PND50_6_7_01_P_L_ON_SALE_F_A" localSheetId="10">#REF!</definedName>
    <definedName name="PND50_6_7_01_P_L_ON_SALE_F_A">#REF!</definedName>
    <definedName name="PND50_6_7_02_FOREIGN_EXCHANGE" localSheetId="10">#REF!</definedName>
    <definedName name="PND50_6_7_02_FOREIGN_EXCHANGE">#REF!</definedName>
    <definedName name="PND50_6_7_02_FOREIGN_EXCHANGE_RATE_EXP." localSheetId="10">#REF!</definedName>
    <definedName name="PND50_6_7_02_FOREIGN_EXCHANGE_RATE_EXP.">#REF!</definedName>
    <definedName name="PND50_7_03_INTEREST_EXPENSE" localSheetId="10">#REF!</definedName>
    <definedName name="PND50_7_03_INTEREST_EXPENSE">#REF!</definedName>
    <definedName name="PND50_7_04_OTHERS_EXPENSE" localSheetId="10">#REF!</definedName>
    <definedName name="PND50_7_04_OTHERS_EXPENSE">#REF!</definedName>
    <definedName name="PND50_8___GRAND_TOTAL" localSheetId="10">#REF!</definedName>
    <definedName name="PND50_8___GRAND_TOTAL">#REF!</definedName>
    <definedName name="PND50_8_01___EMPLOYEE_EXPENSE" localSheetId="10">#REF!</definedName>
    <definedName name="PND50_8_01___EMPLOYEE_EXPENSE">#REF!</definedName>
    <definedName name="PND50_8_01EMPLOYEE_EXPENSE" localSheetId="10">#REF!</definedName>
    <definedName name="PND50_8_01EMPLOYEE_EXPENSE">#REF!</definedName>
    <definedName name="PND50_8_03___ELECTRIC_WATER_TE" localSheetId="10">#REF!</definedName>
    <definedName name="PND50_8_03___ELECTRIC_WATER_TE">#REF!</definedName>
    <definedName name="PND50_8_04___TRANSPORTATION_AN" localSheetId="10">#REF!</definedName>
    <definedName name="PND50_8_04___TRANSPORTATION_AN">#REF!</definedName>
    <definedName name="PND50_8_05___TRANSPORT___SHIPI" localSheetId="10">#REF!</definedName>
    <definedName name="PND50_8_05___TRANSPORT___SHIPI">#REF!</definedName>
    <definedName name="PND50_8_05_H2_INSURANCE" localSheetId="10">#REF!</definedName>
    <definedName name="PND50_8_05_H2_INSURANCE">#REF!</definedName>
    <definedName name="PND50_8_05_NAOCL_INSURANCE" localSheetId="10">#REF!</definedName>
    <definedName name="PND50_8_05_NAOCL_INSURANCE">#REF!</definedName>
    <definedName name="PND50_8_05_NAOH_DOM" localSheetId="10">#REF!</definedName>
    <definedName name="PND50_8_05_NAOH_DOM">#REF!</definedName>
    <definedName name="PND50_8_05_NAOH_EXP" localSheetId="10">#REF!</definedName>
    <definedName name="PND50_8_05_NAOH_EXP">#REF!</definedName>
    <definedName name="PND50_8_05_NAOH_INSURANCE" localSheetId="10">#REF!</definedName>
    <definedName name="PND50_8_05_NAOH_INSURANCE">#REF!</definedName>
    <definedName name="PND50_8_05_PVC_DOM" localSheetId="10">#REF!</definedName>
    <definedName name="PND50_8_05_PVC_DOM">#REF!</definedName>
    <definedName name="PND50_8_05_PVC_EXP" localSheetId="10">#REF!</definedName>
    <definedName name="PND50_8_05_PVC_EXP">#REF!</definedName>
    <definedName name="PND50_8_05_PVC_INSURANCE" localSheetId="10">#REF!</definedName>
    <definedName name="PND50_8_05_PVC_INSURANCE">#REF!</definedName>
    <definedName name="PND50_8_05_VCM_DOM" localSheetId="10">#REF!</definedName>
    <definedName name="PND50_8_05_VCM_DOM">#REF!</definedName>
    <definedName name="PND50_8_05_VCM_INSURANCE" localSheetId="10">#REF!</definedName>
    <definedName name="PND50_8_05_VCM_INSURANCE">#REF!</definedName>
    <definedName name="PND50_8_06___RENTAL_EXPENSE" localSheetId="10">#REF!</definedName>
    <definedName name="PND50_8_06___RENTAL_EXPENSE">#REF!</definedName>
    <definedName name="PND50_8_07___REPAIR" localSheetId="10">#REF!</definedName>
    <definedName name="PND50_8_07___REPAIR">#REF!</definedName>
    <definedName name="PND50_8_08___ENTERTAINMENT" localSheetId="10">#REF!</definedName>
    <definedName name="PND50_8_08___ENTERTAINMENT">#REF!</definedName>
    <definedName name="PND50_8_09___COMMISSION" localSheetId="10">#REF!</definedName>
    <definedName name="PND50_8_09___COMMISSION">#REF!</definedName>
    <definedName name="PND50_8_18___DONATION" localSheetId="10">#REF!</definedName>
    <definedName name="PND50_8_18___DONATION">#REF!</definedName>
    <definedName name="PND50_8_20___ADVISORY_FEE" localSheetId="10">#REF!</definedName>
    <definedName name="PND50_8_20___ADVISORY_FEE">#REF!</definedName>
    <definedName name="PND50_8_20_08_H2" localSheetId="10">#REF!</definedName>
    <definedName name="PND50_8_20_08_H2">#REF!</definedName>
    <definedName name="PND50_8_20_08_NAOCL" localSheetId="10">#REF!</definedName>
    <definedName name="PND50_8_20_08_NAOCL">#REF!</definedName>
    <definedName name="PND50_8_20_08_NAOH" localSheetId="10">#REF!</definedName>
    <definedName name="PND50_8_20_08_NAOH">#REF!</definedName>
    <definedName name="PND50_8_20_08_PVC" localSheetId="10">#REF!</definedName>
    <definedName name="PND50_8_20_08_PVC">#REF!</definedName>
    <definedName name="PND50_8_21___OTHERS_FEE" localSheetId="10">#REF!</definedName>
    <definedName name="PND50_8_21___OTHERS_FEE">#REF!</definedName>
    <definedName name="PND50_8_22.02___WRITE_OFF_DEBT" localSheetId="10">#REF!</definedName>
    <definedName name="PND50_8_22.02___WRITE_OFF_DEBT">#REF!</definedName>
    <definedName name="PND50_8_23___DEPRECIATION" localSheetId="10">#REF!</definedName>
    <definedName name="PND50_8_23___DEPRECIATION">#REF!</definedName>
    <definedName name="PND50_8_24.01___RECRUITMENT_EX" localSheetId="10">#REF!</definedName>
    <definedName name="PND50_8_24.01___RECRUITMENT_EX">#REF!</definedName>
    <definedName name="PND50_8_24.02___OTHERS_SERVICE" localSheetId="10">#REF!</definedName>
    <definedName name="PND50_8_24.02___OTHERS_SERVICE">#REF!</definedName>
    <definedName name="PND50_8_24.03___CONSUMABLE_EXP" localSheetId="10">#REF!</definedName>
    <definedName name="PND50_8_24.03___CONSUMABLE_EXP">#REF!</definedName>
    <definedName name="PND50_8_24.05___OTHERS" localSheetId="10">#REF!</definedName>
    <definedName name="PND50_8_24.05___OTHERS">#REF!</definedName>
    <definedName name="PND50_8_24.06___INSURANCE" localSheetId="10">#REF!</definedName>
    <definedName name="PND50_8_24.06___INSURANCE">#REF!</definedName>
    <definedName name="PND50_8_24.07___GENERAL_ADMIN" localSheetId="10">#REF!</definedName>
    <definedName name="PND50_8_24.07___GENERAL_ADMIN">#REF!</definedName>
    <definedName name="PND50_8_24.08___ROYALTY" localSheetId="10">#REF!</definedName>
    <definedName name="PND50_8_24.08___ROYALTY">#REF!</definedName>
    <definedName name="PND50_8_24.09___WRITE_DOWN_SPA" localSheetId="10">#REF!</definedName>
    <definedName name="PND50_8_24.09___WRITE_DOWN_SPA">#REF!</definedName>
    <definedName name="PND50_8_24.11___MATERIAL_DAMAG" localSheetId="10">#REF!</definedName>
    <definedName name="PND50_8_24.11___MATERIAL_DAMAG">#REF!</definedName>
    <definedName name="PND50_8_24.12___WRITE_OFF_F_A" localSheetId="10">#REF!</definedName>
    <definedName name="PND50_8_24.12___WRITE_OFF_F_A">#REF!</definedName>
    <definedName name="PND50_8_24.13___WRITE_DOWN_F_A" localSheetId="10">#REF!</definedName>
    <definedName name="PND50_8_24.13___WRITE_DOWN_F_A">#REF!</definedName>
    <definedName name="PND50_8_24.15___PROJECT_COMMIS" localSheetId="10">#REF!</definedName>
    <definedName name="PND50_8_24.15___PROJECT_COMMIS">#REF!</definedName>
    <definedName name="PND50_8_24___TOTAL" localSheetId="10">#REF!</definedName>
    <definedName name="PND50_8_24___TOTAL">#REF!</definedName>
    <definedName name="PND50_9_02_RECEPTION" localSheetId="10">#REF!</definedName>
    <definedName name="PND50_9_02_RECEPTION">#REF!</definedName>
    <definedName name="PND50_9_03_DOUBTFUL_DEBT" localSheetId="10">#REF!</definedName>
    <definedName name="PND50_9_03_DOUBTFUL_DEBT">#REF!</definedName>
    <definedName name="PND50_9_04_PENSION_FUND" localSheetId="10">#REF!</definedName>
    <definedName name="PND50_9_04_PENSION_FUND">#REF!</definedName>
    <definedName name="PND50_9_05.01_DOUBTFUL_MACHINE" localSheetId="10">#REF!</definedName>
    <definedName name="PND50_9_05.01_DOUBTFUL_MACHINE">#REF!</definedName>
    <definedName name="PND50_9_05.03_CAR_RENTAL" localSheetId="10">#REF!</definedName>
    <definedName name="PND50_9_05.03_CAR_RENTAL">#REF!</definedName>
    <definedName name="PND50_9_05.07_COMMISIONING_COST" localSheetId="10">#REF!</definedName>
    <definedName name="PND50_9_05.07_COMMISIONING_COST">#REF!</definedName>
    <definedName name="PND50_9_05.08_OTHERS" localSheetId="10">#REF!</definedName>
    <definedName name="PND50_9_05.08_OTHERS">#REF!</definedName>
    <definedName name="PND508.22_2" localSheetId="10">#REF!</definedName>
    <definedName name="PND508.22_2">#REF!</definedName>
    <definedName name="PND8.01" localSheetId="10">#REF!</definedName>
    <definedName name="PND8.01">#REF!</definedName>
    <definedName name="PND8.03" localSheetId="10">#REF!</definedName>
    <definedName name="PND8.03">#REF!</definedName>
    <definedName name="PND8.04" localSheetId="10">#REF!</definedName>
    <definedName name="PND8.04">#REF!</definedName>
    <definedName name="PND8.05" localSheetId="10">#REF!</definedName>
    <definedName name="PND8.05">#REF!</definedName>
    <definedName name="PND8.06" localSheetId="10">#REF!</definedName>
    <definedName name="PND8.06">#REF!</definedName>
    <definedName name="PND8.07" localSheetId="10">#REF!</definedName>
    <definedName name="PND8.07">#REF!</definedName>
    <definedName name="PND8.08" localSheetId="10">#REF!</definedName>
    <definedName name="PND8.08">#REF!</definedName>
    <definedName name="PND8.09" localSheetId="10">#REF!</definedName>
    <definedName name="PND8.09">#REF!</definedName>
    <definedName name="PND8.18" localSheetId="10">#REF!</definedName>
    <definedName name="PND8.18">#REF!</definedName>
    <definedName name="PND8.20" localSheetId="10">#REF!</definedName>
    <definedName name="PND8.20">#REF!</definedName>
    <definedName name="PND8.21" localSheetId="10">#REF!</definedName>
    <definedName name="PND8.21">#REF!</definedName>
    <definedName name="PND8.22_2" localSheetId="10">#REF!</definedName>
    <definedName name="PND8.22_2">#REF!</definedName>
    <definedName name="PND8.23" localSheetId="10">#REF!</definedName>
    <definedName name="PND8.23">#REF!</definedName>
    <definedName name="PND8.24_01" localSheetId="10">#REF!</definedName>
    <definedName name="PND8.24_01">#REF!</definedName>
    <definedName name="PND8.24_02" localSheetId="10">#REF!</definedName>
    <definedName name="PND8.24_02">#REF!</definedName>
    <definedName name="PND8.24_03" localSheetId="10">#REF!</definedName>
    <definedName name="PND8.24_03">#REF!</definedName>
    <definedName name="PND8.24_05" localSheetId="10">#REF!</definedName>
    <definedName name="PND8.24_05">#REF!</definedName>
    <definedName name="PND8.24_06" localSheetId="10">#REF!</definedName>
    <definedName name="PND8.24_06">#REF!</definedName>
    <definedName name="PND8.24_07" localSheetId="10">#REF!</definedName>
    <definedName name="PND8.24_07">#REF!</definedName>
    <definedName name="PND8.24_08" localSheetId="10">#REF!</definedName>
    <definedName name="PND8.24_08">#REF!</definedName>
    <definedName name="PND8.24_09" localSheetId="10">#REF!</definedName>
    <definedName name="PND8.24_09">#REF!</definedName>
    <definedName name="PND8.24_11" localSheetId="10">#REF!</definedName>
    <definedName name="PND8.24_11">#REF!</definedName>
    <definedName name="PND8.24_12" localSheetId="10">#REF!</definedName>
    <definedName name="PND8.24_12">#REF!</definedName>
    <definedName name="PND8.24_13" localSheetId="10">#REF!</definedName>
    <definedName name="PND8.24_13">#REF!</definedName>
    <definedName name="PND8.24_15" localSheetId="10">#REF!</definedName>
    <definedName name="PND8.24_15">#REF!</definedName>
    <definedName name="PND824.01" localSheetId="10">#REF!</definedName>
    <definedName name="PND824.01">#REF!</definedName>
    <definedName name="PND824_01" localSheetId="10">#REF!</definedName>
    <definedName name="PND824_01">#REF!</definedName>
    <definedName name="po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10" hidden="1">{"'Eng (page2)'!$A$1:$D$52"}</definedName>
    <definedName name="PO0" hidden="1">{"'Eng (page2)'!$A$1:$D$52"}</definedName>
    <definedName name="poer" localSheetId="10" hidden="1">{"'Eng (page2)'!$A$1:$D$52"}</definedName>
    <definedName name="poer" hidden="1">{"'Eng (page2)'!$A$1:$D$52"}</definedName>
    <definedName name="poi" localSheetId="10" hidden="1">{"'Eng (page2)'!$A$1:$D$52"}</definedName>
    <definedName name="poi" hidden="1">{"'Eng (page2)'!$A$1:$D$52"}</definedName>
    <definedName name="pool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10" hidden="1">{"'Model'!$A$1:$N$53"}</definedName>
    <definedName name="poopoopoo" hidden="1">{"'Model'!$A$1:$N$53"}</definedName>
    <definedName name="popp" localSheetId="10" hidden="1">{"'Changes Log'!$A$1:$F$25"}</definedName>
    <definedName name="popp" hidden="1">{"'Changes Log'!$A$1:$F$25"}</definedName>
    <definedName name="post" localSheetId="10" hidden="1">#REF!</definedName>
    <definedName name="post" hidden="1">#REF!</definedName>
    <definedName name="POSTAGE" localSheetId="10">#REF!</definedName>
    <definedName name="POSTAGE">#REF!</definedName>
    <definedName name="pp" localSheetId="10" hidden="1">{"Book Income",#N/A,FALSE,"B&amp;T";"Taxable Income",#N/A,FALSE,"B&amp;T"}</definedName>
    <definedName name="pp" hidden="1">{"Book Income",#N/A,FALSE,"B&amp;T";"Taxable Income",#N/A,FALSE,"B&amp;T"}</definedName>
    <definedName name="ppp" localSheetId="10" hidden="1">{"'Eng (page2)'!$A$1:$D$52"}</definedName>
    <definedName name="ppp" hidden="1">{"'Eng (page2)'!$A$1:$D$52"}</definedName>
    <definedName name="pppp" localSheetId="10" hidden="1">{"'Changes Log'!$A$1:$F$25"}</definedName>
    <definedName name="pppp" hidden="1">{"'Changes Log'!$A$1:$F$25"}</definedName>
    <definedName name="ppppp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10" hidden="1">{"'Model'!$A$1:$N$53"}</definedName>
    <definedName name="ppppppppppppp" hidden="1">{"'Model'!$A$1:$N$53"}</definedName>
    <definedName name="pppppppppppppp" localSheetId="10" hidden="1">{"'Sell_Office'!$C$5:$D$6"}</definedName>
    <definedName name="pppppppppppppp" hidden="1">{"'Sell_Office'!$C$5:$D$6"}</definedName>
    <definedName name="Prepaid" localSheetId="10" hidden="1">{"'Model'!$A$1:$N$53"}</definedName>
    <definedName name="Prepaid" hidden="1">{"'Model'!$A$1:$N$53"}</definedName>
    <definedName name="print_a" localSheetId="10" hidden="1">{"'Eng (page2)'!$A$1:$D$52"}</definedName>
    <definedName name="print_a" hidden="1">{"'Eng (page2)'!$A$1:$D$52"}</definedName>
    <definedName name="_xlnm.Print_Area" localSheetId="6">'BL (2)'!$A$1:$J$84</definedName>
    <definedName name="_xlnm.Print_Area" localSheetId="7">'BL6-9 (2)'!$A$1:$J$116</definedName>
    <definedName name="_xlnm.Print_Area" localSheetId="1">'BS-7-9'!$A$1:$J$98</definedName>
    <definedName name="_xlnm.Print_Area" localSheetId="9">'cf16-17'!$A$1:$I$103</definedName>
    <definedName name="_xlnm.Print_Area" localSheetId="2">'PL10-11'!$A$1:$I$70</definedName>
    <definedName name="_xlnm.Print_Area" localSheetId="0">'PL6-7 (3)'!$A$1:$I$80</definedName>
    <definedName name="_xlnm.Print_Area" localSheetId="3">'SH12'!$A$1:$AG$41</definedName>
    <definedName name="_xlnm.Print_Area" localSheetId="4">'SH13'!$A$1:$AF$41</definedName>
    <definedName name="_xlnm.Print_Area" localSheetId="5">'SH14'!$A$1:$AB$31</definedName>
    <definedName name="_xlnm.Print_Area" localSheetId="8">'SH15'!$A$1:$X$32</definedName>
    <definedName name="_xlnm.Print_Area" localSheetId="10">#REF!</definedName>
    <definedName name="_xlnm.Print_Area" localSheetId="14">'งบกระแสเงินสด '!$A$1:$K$79</definedName>
    <definedName name="_xlnm.Print_Area">#REF!</definedName>
    <definedName name="Print_Area_MI" localSheetId="10">#REF!</definedName>
    <definedName name="Print_Area_MI">#REF!</definedName>
    <definedName name="Print_e" localSheetId="10" hidden="1">{"'Eng (page2)'!$A$1:$D$52"}</definedName>
    <definedName name="Print_e" hidden="1">{"'Eng (page2)'!$A$1:$D$52"}</definedName>
    <definedName name="Print_Titles_MI" localSheetId="10">#REF!,#REF!</definedName>
    <definedName name="Print_Titles_MI">#REF!,#REF!</definedName>
    <definedName name="PrintArea" localSheetId="10">#REF!</definedName>
    <definedName name="PrintArea">#REF!</definedName>
    <definedName name="PRJE1" localSheetId="10" hidden="1">{"'Eng (page2)'!$A$1:$D$52"}</definedName>
    <definedName name="PRJE1" hidden="1">{"'Eng (page2)'!$A$1:$D$52"}</definedName>
    <definedName name="PROD___Cautic_Soda_5" localSheetId="10">#REF!</definedName>
    <definedName name="PROD___Cautic_Soda_5">#REF!</definedName>
    <definedName name="PROD_PVC_Emulsion" localSheetId="10">#REF!</definedName>
    <definedName name="PROD_PVC_Emulsion">#REF!</definedName>
    <definedName name="PROD_PVC_Suspension" localSheetId="10">#REF!</definedName>
    <definedName name="PROD_PVC_Suspension">#REF!</definedName>
    <definedName name="PROD_S_Pack" localSheetId="10">#REF!</definedName>
    <definedName name="PROD_S_Pack">#REF!</definedName>
    <definedName name="ProdForm" localSheetId="10" hidden="1">#REF!</definedName>
    <definedName name="ProdForm" hidden="1">#REF!</definedName>
    <definedName name="Product" localSheetId="10" hidden="1">#REF!</definedName>
    <definedName name="Product" hidden="1">#REF!</definedName>
    <definedName name="PRODUCTION" localSheetId="10">#REF!</definedName>
    <definedName name="PRODUCTION">#REF!</definedName>
    <definedName name="PROFESSIONAL_EXPENSE" localSheetId="10">#REF!</definedName>
    <definedName name="PROFESSIONAL_EXPENSE">#REF!</definedName>
    <definedName name="Proof" localSheetId="10" hidden="1">#REF!</definedName>
    <definedName name="Proof" hidden="1">#REF!</definedName>
    <definedName name="PROPLTF">[15]Model!#REF!</definedName>
    <definedName name="ps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10" hidden="1">{"'Eng (page2)'!$A$1:$D$52"}</definedName>
    <definedName name="PSD" hidden="1">{"'Eng (page2)'!$A$1:$D$52"}</definedName>
    <definedName name="pttt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10" hidden="1">{"'Sell_Office'!$C$5:$D$6"}</definedName>
    <definedName name="pu" hidden="1">{"'Sell_Office'!$C$5:$D$6"}</definedName>
    <definedName name="PVC_DOM" localSheetId="10">#REF!</definedName>
    <definedName name="PVC_DOM">#REF!</definedName>
    <definedName name="PVC_EMULSION" localSheetId="10">#REF!</definedName>
    <definedName name="PVC_EMULSION">#REF!</definedName>
    <definedName name="PVC_EMULSION___PACK" localSheetId="10">#REF!</definedName>
    <definedName name="PVC_EMULSION___PACK">#REF!</definedName>
    <definedName name="PVC_EXP" localSheetId="10">#REF!</definedName>
    <definedName name="PVC_EXP">#REF!</definedName>
    <definedName name="PVC_INSURANCE" localSheetId="10">#REF!</definedName>
    <definedName name="PVC_INSURANCE">#REF!</definedName>
    <definedName name="PVC_SUSPENSION" localSheetId="10">#REF!</definedName>
    <definedName name="PVC_SUSPENSION">#REF!</definedName>
    <definedName name="PVC_SUSPENSION___PACK" localSheetId="10">#REF!</definedName>
    <definedName name="PVC_SUSPENSION___PACK">#REF!</definedName>
    <definedName name="PVC_WASTE_TREATMENT" localSheetId="10">#REF!</definedName>
    <definedName name="PVC_WASTE_TREATMENT">#REF!</definedName>
    <definedName name="q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 localSheetId="10">#REF!</definedName>
    <definedName name="Q..">#REF!</definedName>
    <definedName name="Q.MU20120001." localSheetId="10">#REF!</definedName>
    <definedName name="Q.MU20120001.">#REF!</definedName>
    <definedName name="Q.MU20120001.200110" localSheetId="10">#REF!</definedName>
    <definedName name="Q.MU20120001.200110">#REF!</definedName>
    <definedName name="Q.MU20120001.200201" localSheetId="10">#REF!</definedName>
    <definedName name="Q.MU20120001.200201">#REF!</definedName>
    <definedName name="Q.MU20120001.200202" localSheetId="10">#REF!</definedName>
    <definedName name="Q.MU20120001.200202">#REF!</definedName>
    <definedName name="Q.MU20120001.200203" localSheetId="10">#REF!</definedName>
    <definedName name="Q.MU20120001.200203">#REF!</definedName>
    <definedName name="Q.MU20120001.200204" localSheetId="10">#REF!</definedName>
    <definedName name="Q.MU20120001.200204">#REF!</definedName>
    <definedName name="Q.MU20120001.200205" localSheetId="10">#REF!</definedName>
    <definedName name="Q.MU20120001.200205">#REF!</definedName>
    <definedName name="Q.MU20120001.200206" localSheetId="10">#REF!</definedName>
    <definedName name="Q.MU20120001.200206">#REF!</definedName>
    <definedName name="Q.MU20120001.200207" localSheetId="10">#REF!</definedName>
    <definedName name="Q.MU20120001.200207">#REF!</definedName>
    <definedName name="Q.MU20120001.200208" localSheetId="10">#REF!</definedName>
    <definedName name="Q.MU20120001.200208">#REF!</definedName>
    <definedName name="Q.MU20120001.200210" localSheetId="10">#REF!</definedName>
    <definedName name="Q.MU20120001.200210">#REF!</definedName>
    <definedName name="Q.MU20120001.200211" localSheetId="10">#REF!</definedName>
    <definedName name="Q.MU20120001.200211">#REF!</definedName>
    <definedName name="Q.MU20120001.200212" localSheetId="10">#REF!</definedName>
    <definedName name="Q.MU20120001.200212">#REF!</definedName>
    <definedName name="Q.MU20120001.200301" localSheetId="10">#REF!</definedName>
    <definedName name="Q.MU20120001.200301">#REF!</definedName>
    <definedName name="Q.MU20120001.900000010" localSheetId="10">#REF!</definedName>
    <definedName name="Q.MU20120001.900000010">#REF!</definedName>
    <definedName name="Q.MU20120001.900000130" localSheetId="10">#REF!</definedName>
    <definedName name="Q.MU20120001.900000130">#REF!</definedName>
    <definedName name="Q.MU20120001.970004985" localSheetId="10">#REF!</definedName>
    <definedName name="Q.MU20120001.970004985">#REF!</definedName>
    <definedName name="Q.MU20120001.970007999" localSheetId="10">#REF!</definedName>
    <definedName name="Q.MU20120001.970007999">#REF!</definedName>
    <definedName name="Q.MU20120002.200301" localSheetId="10">#REF!</definedName>
    <definedName name="Q.MU20120002.200301">#REF!</definedName>
    <definedName name="Q.MU20120003." localSheetId="10">#REF!</definedName>
    <definedName name="Q.MU20120003.">#REF!</definedName>
    <definedName name="Q.MU20120003.200110" localSheetId="10">#REF!</definedName>
    <definedName name="Q.MU20120003.200110">#REF!</definedName>
    <definedName name="Q.MU20120003.200201" localSheetId="10">#REF!</definedName>
    <definedName name="Q.MU20120003.200201">#REF!</definedName>
    <definedName name="Q.MU20120003.200202" localSheetId="10">#REF!</definedName>
    <definedName name="Q.MU20120003.200202">#REF!</definedName>
    <definedName name="Q.MU20120003.200203" localSheetId="10">#REF!</definedName>
    <definedName name="Q.MU20120003.200203">#REF!</definedName>
    <definedName name="Q.MU20120003.200204" localSheetId="10">#REF!</definedName>
    <definedName name="Q.MU20120003.200204">#REF!</definedName>
    <definedName name="Q.MU20120003.200205" localSheetId="10">#REF!</definedName>
    <definedName name="Q.MU20120003.200205">#REF!</definedName>
    <definedName name="Q.MU20120003.200206" localSheetId="10">#REF!</definedName>
    <definedName name="Q.MU20120003.200206">#REF!</definedName>
    <definedName name="Q.MU20120003.200207" localSheetId="10">#REF!</definedName>
    <definedName name="Q.MU20120003.200207">#REF!</definedName>
    <definedName name="Q.MU20120003.200208" localSheetId="10">#REF!</definedName>
    <definedName name="Q.MU20120003.200208">#REF!</definedName>
    <definedName name="Q.MU20120003.200210" localSheetId="10">#REF!</definedName>
    <definedName name="Q.MU20120003.200210">#REF!</definedName>
    <definedName name="Q.MU20120003.200211" localSheetId="10">#REF!</definedName>
    <definedName name="Q.MU20120003.200211">#REF!</definedName>
    <definedName name="Q.MU20120003.200212" localSheetId="10">#REF!</definedName>
    <definedName name="Q.MU20120003.200212">#REF!</definedName>
    <definedName name="Q.MU20120003.200301" localSheetId="10">#REF!</definedName>
    <definedName name="Q.MU20120003.200301">#REF!</definedName>
    <definedName name="Q.MU20120003.900000010" localSheetId="10">#REF!</definedName>
    <definedName name="Q.MU20120003.900000010">#REF!</definedName>
    <definedName name="Q.MU20120003.900000130" localSheetId="10">#REF!</definedName>
    <definedName name="Q.MU20120003.900000130">#REF!</definedName>
    <definedName name="Q.MU20120003.970004990" localSheetId="10">#REF!</definedName>
    <definedName name="Q.MU20120003.970004990">#REF!</definedName>
    <definedName name="Q.MU20120003.970007999" localSheetId="10">#REF!</definedName>
    <definedName name="Q.MU20120003.970007999">#REF!</definedName>
    <definedName name="Q.MU20120004." localSheetId="10">#REF!</definedName>
    <definedName name="Q.MU20120004.">#REF!</definedName>
    <definedName name="Q.MU20120004.200110" localSheetId="10">#REF!</definedName>
    <definedName name="Q.MU20120004.200110">#REF!</definedName>
    <definedName name="Q.MU20120004.200201" localSheetId="10">#REF!</definedName>
    <definedName name="Q.MU20120004.200201">#REF!</definedName>
    <definedName name="Q.MU20120004.200202" localSheetId="10">#REF!</definedName>
    <definedName name="Q.MU20120004.200202">#REF!</definedName>
    <definedName name="Q.MU20120004.200203" localSheetId="10">#REF!</definedName>
    <definedName name="Q.MU20120004.200203">#REF!</definedName>
    <definedName name="Q.MU20120004.200204" localSheetId="10">#REF!</definedName>
    <definedName name="Q.MU20120004.200204">#REF!</definedName>
    <definedName name="Q.MU20120004.200205" localSheetId="10">#REF!</definedName>
    <definedName name="Q.MU20120004.200205">#REF!</definedName>
    <definedName name="Q.MU20120004.200206" localSheetId="10">#REF!</definedName>
    <definedName name="Q.MU20120004.200206">#REF!</definedName>
    <definedName name="Q.MU20120004.200207" localSheetId="10">#REF!</definedName>
    <definedName name="Q.MU20120004.200207">#REF!</definedName>
    <definedName name="Q.MU20120004.200208" localSheetId="10">#REF!</definedName>
    <definedName name="Q.MU20120004.200208">#REF!</definedName>
    <definedName name="Q.MU20120004.200210" localSheetId="10">#REF!</definedName>
    <definedName name="Q.MU20120004.200210">#REF!</definedName>
    <definedName name="Q.MU20120004.200211" localSheetId="10">#REF!</definedName>
    <definedName name="Q.MU20120004.200211">#REF!</definedName>
    <definedName name="Q.MU20120004.200212" localSheetId="10">#REF!</definedName>
    <definedName name="Q.MU20120004.200212">#REF!</definedName>
    <definedName name="Q.MU20120004.200301" localSheetId="10">#REF!</definedName>
    <definedName name="Q.MU20120004.200301">#REF!</definedName>
    <definedName name="Q.MU20120004.900000010" localSheetId="10">#REF!</definedName>
    <definedName name="Q.MU20120004.900000010">#REF!</definedName>
    <definedName name="Q.MU20120004.970006456" localSheetId="10">#REF!</definedName>
    <definedName name="Q.MU20120004.970006456">#REF!</definedName>
    <definedName name="Q.MU20120004.970007999" localSheetId="10">#REF!</definedName>
    <definedName name="Q.MU20120004.970007999">#REF!</definedName>
    <definedName name="Q.MU20120099." localSheetId="10">#REF!</definedName>
    <definedName name="Q.MU20120099.">#REF!</definedName>
    <definedName name="Q.MU20120099.200110" localSheetId="10">#REF!</definedName>
    <definedName name="Q.MU20120099.200110">#REF!</definedName>
    <definedName name="Q.MU20120099.200201" localSheetId="10">#REF!</definedName>
    <definedName name="Q.MU20120099.200201">#REF!</definedName>
    <definedName name="Q.MU20120099.200202" localSheetId="10">#REF!</definedName>
    <definedName name="Q.MU20120099.200202">#REF!</definedName>
    <definedName name="Q.MU20120099.200203" localSheetId="10">#REF!</definedName>
    <definedName name="Q.MU20120099.200203">#REF!</definedName>
    <definedName name="Q.MU20120099.200204" localSheetId="10">#REF!</definedName>
    <definedName name="Q.MU20120099.200204">#REF!</definedName>
    <definedName name="Q.MU20120099.200205" localSheetId="10">#REF!</definedName>
    <definedName name="Q.MU20120099.200205">#REF!</definedName>
    <definedName name="Q.MU20120099.200206" localSheetId="10">#REF!</definedName>
    <definedName name="Q.MU20120099.200206">#REF!</definedName>
    <definedName name="Q.MU20120099.200207" localSheetId="10">#REF!</definedName>
    <definedName name="Q.MU20120099.200207">#REF!</definedName>
    <definedName name="Q.MU20120099.200208" localSheetId="10">#REF!</definedName>
    <definedName name="Q.MU20120099.200208">#REF!</definedName>
    <definedName name="Q.MU20120099.200210" localSheetId="10">#REF!</definedName>
    <definedName name="Q.MU20120099.200210">#REF!</definedName>
    <definedName name="Q.MU20120099.200211" localSheetId="10">#REF!</definedName>
    <definedName name="Q.MU20120099.200211">#REF!</definedName>
    <definedName name="Q.MU20120099.200212" localSheetId="10">#REF!</definedName>
    <definedName name="Q.MU20120099.200212">#REF!</definedName>
    <definedName name="Q.MU20120099.200301" localSheetId="10">#REF!</definedName>
    <definedName name="Q.MU20120099.200301">#REF!</definedName>
    <definedName name="Q.MU20120099.900000010" localSheetId="10">#REF!</definedName>
    <definedName name="Q.MU20120099.900000010">#REF!</definedName>
    <definedName name="Q.MU20120099.900000130" localSheetId="10">#REF!</definedName>
    <definedName name="Q.MU20120099.900000130">#REF!</definedName>
    <definedName name="Q.MU20120099.970006557" localSheetId="10">#REF!</definedName>
    <definedName name="Q.MU20120099.970006557">#REF!</definedName>
    <definedName name="Q.MU20120099.970007999" localSheetId="10">#REF!</definedName>
    <definedName name="Q.MU20120099.970007999">#REF!</definedName>
    <definedName name="Q.MU20123900." localSheetId="10">#REF!</definedName>
    <definedName name="Q.MU20123900.">#REF!</definedName>
    <definedName name="Q.MU20123900.200110" localSheetId="10">#REF!</definedName>
    <definedName name="Q.MU20123900.200110">#REF!</definedName>
    <definedName name="Q.MU20123900.200201" localSheetId="10">#REF!</definedName>
    <definedName name="Q.MU20123900.200201">#REF!</definedName>
    <definedName name="Q.MU20123900.200202" localSheetId="10">#REF!</definedName>
    <definedName name="Q.MU20123900.200202">#REF!</definedName>
    <definedName name="Q.MU20123900.200203" localSheetId="10">#REF!</definedName>
    <definedName name="Q.MU20123900.200203">#REF!</definedName>
    <definedName name="Q.MU20123900.200204" localSheetId="10">#REF!</definedName>
    <definedName name="Q.MU20123900.200204">#REF!</definedName>
    <definedName name="Q.MU20123900.200205" localSheetId="10">#REF!</definedName>
    <definedName name="Q.MU20123900.200205">#REF!</definedName>
    <definedName name="Q.MU20123900.200206" localSheetId="10">#REF!</definedName>
    <definedName name="Q.MU20123900.200206">#REF!</definedName>
    <definedName name="Q.MU20123900.200207" localSheetId="10">#REF!</definedName>
    <definedName name="Q.MU20123900.200207">#REF!</definedName>
    <definedName name="Q.MU20123900.200208" localSheetId="10">#REF!</definedName>
    <definedName name="Q.MU20123900.200208">#REF!</definedName>
    <definedName name="Q.MU20123900.200210" localSheetId="10">#REF!</definedName>
    <definedName name="Q.MU20123900.200210">#REF!</definedName>
    <definedName name="Q.MU20123900.200211" localSheetId="10">#REF!</definedName>
    <definedName name="Q.MU20123900.200211">#REF!</definedName>
    <definedName name="Q.MU20123900.200212" localSheetId="10">#REF!</definedName>
    <definedName name="Q.MU20123900.200212">#REF!</definedName>
    <definedName name="Q.MU20123900.200301" localSheetId="10">#REF!</definedName>
    <definedName name="Q.MU20123900.200301">#REF!</definedName>
    <definedName name="Q.MU20123900.900000010" localSheetId="10">#REF!</definedName>
    <definedName name="Q.MU20123900.900000010">#REF!</definedName>
    <definedName name="Q.MU20123900.970004985" localSheetId="10">#REF!</definedName>
    <definedName name="Q.MU20123900.970004985">#REF!</definedName>
    <definedName name="Q.MU20123900.970007999" localSheetId="10">#REF!</definedName>
    <definedName name="Q.MU20123900.970007999">#REF!</definedName>
    <definedName name="Q.MU20124400." localSheetId="10">#REF!</definedName>
    <definedName name="Q.MU20124400.">#REF!</definedName>
    <definedName name="Q.MU20124400.200110" localSheetId="10">#REF!</definedName>
    <definedName name="Q.MU20124400.200110">#REF!</definedName>
    <definedName name="Q.MU20124400.200201" localSheetId="10">#REF!</definedName>
    <definedName name="Q.MU20124400.200201">#REF!</definedName>
    <definedName name="Q.MU20124400.200202" localSheetId="10">#REF!</definedName>
    <definedName name="Q.MU20124400.200202">#REF!</definedName>
    <definedName name="Q.MU20124400.200203" localSheetId="10">#REF!</definedName>
    <definedName name="Q.MU20124400.200203">#REF!</definedName>
    <definedName name="Q.MU20124400.200204" localSheetId="10">#REF!</definedName>
    <definedName name="Q.MU20124400.200204">#REF!</definedName>
    <definedName name="Q.MU20124400.200205" localSheetId="10">#REF!</definedName>
    <definedName name="Q.MU20124400.200205">#REF!</definedName>
    <definedName name="Q.MU20124400.200206" localSheetId="10">#REF!</definedName>
    <definedName name="Q.MU20124400.200206">#REF!</definedName>
    <definedName name="Q.MU20124400.200207" localSheetId="10">#REF!</definedName>
    <definedName name="Q.MU20124400.200207">#REF!</definedName>
    <definedName name="Q.MU20124400.200208" localSheetId="10">#REF!</definedName>
    <definedName name="Q.MU20124400.200208">#REF!</definedName>
    <definedName name="Q.MU20124400.200210" localSheetId="10">#REF!</definedName>
    <definedName name="Q.MU20124400.200210">#REF!</definedName>
    <definedName name="Q.MU20124400.200211" localSheetId="10">#REF!</definedName>
    <definedName name="Q.MU20124400.200211">#REF!</definedName>
    <definedName name="Q.MU20124400.200212" localSheetId="10">#REF!</definedName>
    <definedName name="Q.MU20124400.200212">#REF!</definedName>
    <definedName name="Q.MU20124400.200301" localSheetId="10">#REF!</definedName>
    <definedName name="Q.MU20124400.200301">#REF!</definedName>
    <definedName name="Q.MU20124400.900000010" localSheetId="10">#REF!</definedName>
    <definedName name="Q.MU20124400.900000010">#REF!</definedName>
    <definedName name="Q.MU20124400.970004985" localSheetId="10">#REF!</definedName>
    <definedName name="Q.MU20124400.970004985">#REF!</definedName>
    <definedName name="Q.MU20124400.970007999" localSheetId="10">#REF!</definedName>
    <definedName name="Q.MU20124400.970007999">#REF!</definedName>
    <definedName name="Q.MU20124800." localSheetId="10">#REF!</definedName>
    <definedName name="Q.MU20124800.">#REF!</definedName>
    <definedName name="Q.MU20124800.200110" localSheetId="10">#REF!</definedName>
    <definedName name="Q.MU20124800.200110">#REF!</definedName>
    <definedName name="Q.MU20124800.200201" localSheetId="10">#REF!</definedName>
    <definedName name="Q.MU20124800.200201">#REF!</definedName>
    <definedName name="Q.MU20124800.200202" localSheetId="10">#REF!</definedName>
    <definedName name="Q.MU20124800.200202">#REF!</definedName>
    <definedName name="Q.MU20124800.200203" localSheetId="10">#REF!</definedName>
    <definedName name="Q.MU20124800.200203">#REF!</definedName>
    <definedName name="Q.MU20124800.200204" localSheetId="10">#REF!</definedName>
    <definedName name="Q.MU20124800.200204">#REF!</definedName>
    <definedName name="Q.MU20124800.200205" localSheetId="10">#REF!</definedName>
    <definedName name="Q.MU20124800.200205">#REF!</definedName>
    <definedName name="Q.MU20124800.200206" localSheetId="10">#REF!</definedName>
    <definedName name="Q.MU20124800.200206">#REF!</definedName>
    <definedName name="Q.MU20124800.200207" localSheetId="10">#REF!</definedName>
    <definedName name="Q.MU20124800.200207">#REF!</definedName>
    <definedName name="Q.MU20124800.200208" localSheetId="10">#REF!</definedName>
    <definedName name="Q.MU20124800.200208">#REF!</definedName>
    <definedName name="Q.MU20124800.200210" localSheetId="10">#REF!</definedName>
    <definedName name="Q.MU20124800.200210">#REF!</definedName>
    <definedName name="Q.MU20124800.200211" localSheetId="10">#REF!</definedName>
    <definedName name="Q.MU20124800.200211">#REF!</definedName>
    <definedName name="Q.MU20124800.200212" localSheetId="10">#REF!</definedName>
    <definedName name="Q.MU20124800.200212">#REF!</definedName>
    <definedName name="Q.MU20124800.200301" localSheetId="10">#REF!</definedName>
    <definedName name="Q.MU20124800.200301">#REF!</definedName>
    <definedName name="Q.MU20124800.900000010" localSheetId="10">#REF!</definedName>
    <definedName name="Q.MU20124800.900000010">#REF!</definedName>
    <definedName name="Q.MU20124800.970004985" localSheetId="10">#REF!</definedName>
    <definedName name="Q.MU20124800.970004985">#REF!</definedName>
    <definedName name="Q.MU20124800.970007999" localSheetId="10">#REF!</definedName>
    <definedName name="Q.MU20124800.970007999">#REF!</definedName>
    <definedName name="Q.MU20140001." localSheetId="10">#REF!</definedName>
    <definedName name="Q.MU20140001.">#REF!</definedName>
    <definedName name="Q.MU20140001.200110" localSheetId="10">#REF!</definedName>
    <definedName name="Q.MU20140001.200110">#REF!</definedName>
    <definedName name="Q.MU20140001.200201" localSheetId="10">#REF!</definedName>
    <definedName name="Q.MU20140001.200201">#REF!</definedName>
    <definedName name="Q.MU20140001.200202" localSheetId="10">#REF!</definedName>
    <definedName name="Q.MU20140001.200202">#REF!</definedName>
    <definedName name="Q.MU20140001.200203" localSheetId="10">#REF!</definedName>
    <definedName name="Q.MU20140001.200203">#REF!</definedName>
    <definedName name="Q.MU20140001.200204" localSheetId="10">#REF!</definedName>
    <definedName name="Q.MU20140001.200204">#REF!</definedName>
    <definedName name="Q.MU20140001.200205" localSheetId="10">#REF!</definedName>
    <definedName name="Q.MU20140001.200205">#REF!</definedName>
    <definedName name="Q.MU20140001.200206" localSheetId="10">#REF!</definedName>
    <definedName name="Q.MU20140001.200206">#REF!</definedName>
    <definedName name="Q.MU20140001.200207" localSheetId="10">#REF!</definedName>
    <definedName name="Q.MU20140001.200207">#REF!</definedName>
    <definedName name="Q.MU20140001.200208" localSheetId="10">#REF!</definedName>
    <definedName name="Q.MU20140001.200208">#REF!</definedName>
    <definedName name="Q.MU20140001.200210" localSheetId="10">#REF!</definedName>
    <definedName name="Q.MU20140001.200210">#REF!</definedName>
    <definedName name="Q.MU20140001.200211" localSheetId="10">#REF!</definedName>
    <definedName name="Q.MU20140001.200211">#REF!</definedName>
    <definedName name="Q.MU20140001.200212" localSheetId="10">#REF!</definedName>
    <definedName name="Q.MU20140001.200212">#REF!</definedName>
    <definedName name="Q.MU20140001.200301" localSheetId="10">#REF!</definedName>
    <definedName name="Q.MU20140001.200301">#REF!</definedName>
    <definedName name="Q.MU20140001.900000010" localSheetId="10">#REF!</definedName>
    <definedName name="Q.MU20140001.900000010">#REF!</definedName>
    <definedName name="Q.MU20140001.900000130" localSheetId="10">#REF!</definedName>
    <definedName name="Q.MU20140001.900000130">#REF!</definedName>
    <definedName name="Q.MU20140001.970005200" localSheetId="10">#REF!</definedName>
    <definedName name="Q.MU20140001.970005200">#REF!</definedName>
    <definedName name="Q.MU20140001.970007999" localSheetId="10">#REF!</definedName>
    <definedName name="Q.MU20140001.970007999">#REF!</definedName>
    <definedName name="Q.MU20143900." localSheetId="10">#REF!</definedName>
    <definedName name="Q.MU20143900.">#REF!</definedName>
    <definedName name="Q.MU20143900.200110" localSheetId="10">#REF!</definedName>
    <definedName name="Q.MU20143900.200110">#REF!</definedName>
    <definedName name="Q.MU20143900.200201" localSheetId="10">#REF!</definedName>
    <definedName name="Q.MU20143900.200201">#REF!</definedName>
    <definedName name="Q.MU20143900.200202" localSheetId="10">#REF!</definedName>
    <definedName name="Q.MU20143900.200202">#REF!</definedName>
    <definedName name="Q.MU20143900.200203" localSheetId="10">#REF!</definedName>
    <definedName name="Q.MU20143900.200203">#REF!</definedName>
    <definedName name="Q.MU20143900.200204" localSheetId="10">#REF!</definedName>
    <definedName name="Q.MU20143900.200204">#REF!</definedName>
    <definedName name="Q.MU20143900.200205" localSheetId="10">#REF!</definedName>
    <definedName name="Q.MU20143900.200205">#REF!</definedName>
    <definedName name="Q.MU20143900.200206" localSheetId="10">#REF!</definedName>
    <definedName name="Q.MU20143900.200206">#REF!</definedName>
    <definedName name="Q.MU20143900.200207" localSheetId="10">#REF!</definedName>
    <definedName name="Q.MU20143900.200207">#REF!</definedName>
    <definedName name="Q.MU20143900.200208" localSheetId="10">#REF!</definedName>
    <definedName name="Q.MU20143900.200208">#REF!</definedName>
    <definedName name="Q.MU20143900.200210" localSheetId="10">#REF!</definedName>
    <definedName name="Q.MU20143900.200210">#REF!</definedName>
    <definedName name="Q.MU20143900.200211" localSheetId="10">#REF!</definedName>
    <definedName name="Q.MU20143900.200211">#REF!</definedName>
    <definedName name="Q.MU20143900.200212" localSheetId="10">#REF!</definedName>
    <definedName name="Q.MU20143900.200212">#REF!</definedName>
    <definedName name="Q.MU20143900.200301" localSheetId="10">#REF!</definedName>
    <definedName name="Q.MU20143900.200301">#REF!</definedName>
    <definedName name="Q.MU20143900.900000010" localSheetId="10">#REF!</definedName>
    <definedName name="Q.MU20143900.900000010">#REF!</definedName>
    <definedName name="Q.MU20143900.970005200" localSheetId="10">#REF!</definedName>
    <definedName name="Q.MU20143900.970005200">#REF!</definedName>
    <definedName name="Q.MU20143900.970007999" localSheetId="10">#REF!</definedName>
    <definedName name="Q.MU20143900.970007999">#REF!</definedName>
    <definedName name="Q.MU204B0002.200206" localSheetId="10">#REF!</definedName>
    <definedName name="Q.MU204B0002.200206">#REF!</definedName>
    <definedName name="Q.MU204B0002.200207" localSheetId="10">#REF!</definedName>
    <definedName name="Q.MU204B0002.200207">#REF!</definedName>
    <definedName name="Q.MU204B0002.200208" localSheetId="10">#REF!</definedName>
    <definedName name="Q.MU204B0002.200208">#REF!</definedName>
    <definedName name="Q.MU204B0002.200210" localSheetId="10">#REF!</definedName>
    <definedName name="Q.MU204B0002.200210">#REF!</definedName>
    <definedName name="Q.MU204B0002.200211" localSheetId="10">#REF!</definedName>
    <definedName name="Q.MU204B0002.200211">#REF!</definedName>
    <definedName name="Q.MU204B0002.200212" localSheetId="10">#REF!</definedName>
    <definedName name="Q.MU204B0002.200212">#REF!</definedName>
    <definedName name="Q.MU204B0002.200301" localSheetId="10">#REF!</definedName>
    <definedName name="Q.MU204B0002.200301">#REF!</definedName>
    <definedName name="Q.MU204B0004.200206" localSheetId="10">#REF!</definedName>
    <definedName name="Q.MU204B0004.200206">#REF!</definedName>
    <definedName name="Q.MU204B0004.200207" localSheetId="10">#REF!</definedName>
    <definedName name="Q.MU204B0004.200207">#REF!</definedName>
    <definedName name="Q.MU204B0004.200208" localSheetId="10">#REF!</definedName>
    <definedName name="Q.MU204B0004.200208">#REF!</definedName>
    <definedName name="Q.MU204B0004.200210" localSheetId="10">#REF!</definedName>
    <definedName name="Q.MU204B0004.200210">#REF!</definedName>
    <definedName name="Q.MU204B0004.200211" localSheetId="10">#REF!</definedName>
    <definedName name="Q.MU204B0004.200211">#REF!</definedName>
    <definedName name="Q.MU204B0004.200212" localSheetId="10">#REF!</definedName>
    <definedName name="Q.MU204B0004.200212">#REF!</definedName>
    <definedName name="Q.MU204B0004.200301" localSheetId="10">#REF!</definedName>
    <definedName name="Q.MU204B0004.200301">#REF!</definedName>
    <definedName name="Q.MU204B0052." localSheetId="10">#REF!</definedName>
    <definedName name="Q.MU204B0052.">#REF!</definedName>
    <definedName name="Q.MU204B0052.200110" localSheetId="10">#REF!</definedName>
    <definedName name="Q.MU204B0052.200110">#REF!</definedName>
    <definedName name="Q.MU204B0052.200201" localSheetId="10">#REF!</definedName>
    <definedName name="Q.MU204B0052.200201">#REF!</definedName>
    <definedName name="Q.MU204B0052.200202" localSheetId="10">#REF!</definedName>
    <definedName name="Q.MU204B0052.200202">#REF!</definedName>
    <definedName name="Q.MU204B0052.200203" localSheetId="10">#REF!</definedName>
    <definedName name="Q.MU204B0052.200203">#REF!</definedName>
    <definedName name="Q.MU204B0052.200204" localSheetId="10">#REF!</definedName>
    <definedName name="Q.MU204B0052.200204">#REF!</definedName>
    <definedName name="Q.MU204B0052.200205" localSheetId="10">#REF!</definedName>
    <definedName name="Q.MU204B0052.200205">#REF!</definedName>
    <definedName name="Q.MU204B0052.200206" localSheetId="10">#REF!</definedName>
    <definedName name="Q.MU204B0052.200206">#REF!</definedName>
    <definedName name="Q.MU204B0052.200207" localSheetId="10">#REF!</definedName>
    <definedName name="Q.MU204B0052.200207">#REF!</definedName>
    <definedName name="Q.MU204B0052.200208" localSheetId="10">#REF!</definedName>
    <definedName name="Q.MU204B0052.200208">#REF!</definedName>
    <definedName name="Q.MU204B0052.200210" localSheetId="10">#REF!</definedName>
    <definedName name="Q.MU204B0052.200210">#REF!</definedName>
    <definedName name="Q.MU204B0052.200211" localSheetId="10">#REF!</definedName>
    <definedName name="Q.MU204B0052.200211">#REF!</definedName>
    <definedName name="Q.MU204B0052.200212" localSheetId="10">#REF!</definedName>
    <definedName name="Q.MU204B0052.200212">#REF!</definedName>
    <definedName name="Q.MU204B0052.200301" localSheetId="10">#REF!</definedName>
    <definedName name="Q.MU204B0052.200301">#REF!</definedName>
    <definedName name="Q.MU204B0052.900000010" localSheetId="10">#REF!</definedName>
    <definedName name="Q.MU204B0052.900000010">#REF!</definedName>
    <definedName name="Q.MU204B0052.900000130" localSheetId="10">#REF!</definedName>
    <definedName name="Q.MU204B0052.900000130">#REF!</definedName>
    <definedName name="Q.MU204B0052.970005671" localSheetId="10">#REF!</definedName>
    <definedName name="Q.MU204B0052.970005671">#REF!</definedName>
    <definedName name="Q.MU204B0052.970007999" localSheetId="10">#REF!</definedName>
    <definedName name="Q.MU204B0052.970007999">#REF!</definedName>
    <definedName name="Q.MU204B0054.200206" localSheetId="10">#REF!</definedName>
    <definedName name="Q.MU204B0054.200206">#REF!</definedName>
    <definedName name="Q.MU204B0054.200207" localSheetId="10">#REF!</definedName>
    <definedName name="Q.MU204B0054.200207">#REF!</definedName>
    <definedName name="Q.MU204B0054.200208" localSheetId="10">#REF!</definedName>
    <definedName name="Q.MU204B0054.200208">#REF!</definedName>
    <definedName name="Q.MU204B0054.200210" localSheetId="10">#REF!</definedName>
    <definedName name="Q.MU204B0054.200210">#REF!</definedName>
    <definedName name="Q.MU204B0054.200211" localSheetId="10">#REF!</definedName>
    <definedName name="Q.MU204B0054.200211">#REF!</definedName>
    <definedName name="Q.MU204B0054.200212" localSheetId="10">#REF!</definedName>
    <definedName name="Q.MU204B0054.200212">#REF!</definedName>
    <definedName name="Q.MU204B0054.200301" localSheetId="10">#REF!</definedName>
    <definedName name="Q.MU204B0054.200301">#REF!</definedName>
    <definedName name="Q.MU204C0001." localSheetId="10">#REF!</definedName>
    <definedName name="Q.MU204C0001.">#REF!</definedName>
    <definedName name="Q.MU204C0001.200110" localSheetId="10">#REF!</definedName>
    <definedName name="Q.MU204C0001.200110">#REF!</definedName>
    <definedName name="Q.MU204C0001.200201" localSheetId="10">#REF!</definedName>
    <definedName name="Q.MU204C0001.200201">#REF!</definedName>
    <definedName name="Q.MU204C0001.200202" localSheetId="10">#REF!</definedName>
    <definedName name="Q.MU204C0001.200202">#REF!</definedName>
    <definedName name="Q.MU204C0001.200203" localSheetId="10">#REF!</definedName>
    <definedName name="Q.MU204C0001.200203">#REF!</definedName>
    <definedName name="Q.MU204C0001.200204" localSheetId="10">#REF!</definedName>
    <definedName name="Q.MU204C0001.200204">#REF!</definedName>
    <definedName name="Q.MU204C0001.200205" localSheetId="10">#REF!</definedName>
    <definedName name="Q.MU204C0001.200205">#REF!</definedName>
    <definedName name="Q.MU204C0001.200206" localSheetId="10">#REF!</definedName>
    <definedName name="Q.MU204C0001.200206">#REF!</definedName>
    <definedName name="Q.MU204C0001.200207" localSheetId="10">#REF!</definedName>
    <definedName name="Q.MU204C0001.200207">#REF!</definedName>
    <definedName name="Q.MU204C0001.200208" localSheetId="10">#REF!</definedName>
    <definedName name="Q.MU204C0001.200208">#REF!</definedName>
    <definedName name="Q.MU204C0001.200210" localSheetId="10">#REF!</definedName>
    <definedName name="Q.MU204C0001.200210">#REF!</definedName>
    <definedName name="Q.MU204C0001.200211" localSheetId="10">#REF!</definedName>
    <definedName name="Q.MU204C0001.200211">#REF!</definedName>
    <definedName name="Q.MU204C0001.200212" localSheetId="10">#REF!</definedName>
    <definedName name="Q.MU204C0001.200212">#REF!</definedName>
    <definedName name="Q.MU204C0001.200301" localSheetId="10">#REF!</definedName>
    <definedName name="Q.MU204C0001.200301">#REF!</definedName>
    <definedName name="Q.MU204C0001.900000010" localSheetId="10">#REF!</definedName>
    <definedName name="Q.MU204C0001.900000010">#REF!</definedName>
    <definedName name="Q.MU204C0001.900000130" localSheetId="10">#REF!</definedName>
    <definedName name="Q.MU204C0001.900000130">#REF!</definedName>
    <definedName name="Q.MU204C0001.970005675" localSheetId="10">#REF!</definedName>
    <definedName name="Q.MU204C0001.970005675">#REF!</definedName>
    <definedName name="Q.MU204C0001.970005676" localSheetId="10">#REF!</definedName>
    <definedName name="Q.MU204C0001.970005676">#REF!</definedName>
    <definedName name="Q.MU204C0001.970007999" localSheetId="10">#REF!</definedName>
    <definedName name="Q.MU204C0001.970007999">#REF!</definedName>
    <definedName name="Q.MU204C0002." localSheetId="10">#REF!</definedName>
    <definedName name="Q.MU204C0002.">#REF!</definedName>
    <definedName name="Q.MU204C0002.200110" localSheetId="10">#REF!</definedName>
    <definedName name="Q.MU204C0002.200110">#REF!</definedName>
    <definedName name="Q.MU204C0002.200201" localSheetId="10">#REF!</definedName>
    <definedName name="Q.MU204C0002.200201">#REF!</definedName>
    <definedName name="Q.MU204C0002.200202" localSheetId="10">#REF!</definedName>
    <definedName name="Q.MU204C0002.200202">#REF!</definedName>
    <definedName name="Q.MU204C0002.200203" localSheetId="10">#REF!</definedName>
    <definedName name="Q.MU204C0002.200203">#REF!</definedName>
    <definedName name="Q.MU204C0002.200204" localSheetId="10">#REF!</definedName>
    <definedName name="Q.MU204C0002.200204">#REF!</definedName>
    <definedName name="Q.MU204C0002.200205" localSheetId="10">#REF!</definedName>
    <definedName name="Q.MU204C0002.200205">#REF!</definedName>
    <definedName name="Q.MU204C0002.200206" localSheetId="10">#REF!</definedName>
    <definedName name="Q.MU204C0002.200206">#REF!</definedName>
    <definedName name="Q.MU204C0002.200207" localSheetId="10">#REF!</definedName>
    <definedName name="Q.MU204C0002.200207">#REF!</definedName>
    <definedName name="Q.MU204C0002.200208" localSheetId="10">#REF!</definedName>
    <definedName name="Q.MU204C0002.200208">#REF!</definedName>
    <definedName name="Q.MU204C0002.200210" localSheetId="10">#REF!</definedName>
    <definedName name="Q.MU204C0002.200210">#REF!</definedName>
    <definedName name="Q.MU204C0002.200211" localSheetId="10">#REF!</definedName>
    <definedName name="Q.MU204C0002.200211">#REF!</definedName>
    <definedName name="Q.MU204C0002.200212" localSheetId="10">#REF!</definedName>
    <definedName name="Q.MU204C0002.200212">#REF!</definedName>
    <definedName name="Q.MU204C0002.200301" localSheetId="10">#REF!</definedName>
    <definedName name="Q.MU204C0002.200301">#REF!</definedName>
    <definedName name="Q.MU204C0002.900000010" localSheetId="10">#REF!</definedName>
    <definedName name="Q.MU204C0002.900000010">#REF!</definedName>
    <definedName name="Q.MU204C0002.900000130" localSheetId="10">#REF!</definedName>
    <definedName name="Q.MU204C0002.900000130">#REF!</definedName>
    <definedName name="Q.MU204C0002.970005675" localSheetId="10">#REF!</definedName>
    <definedName name="Q.MU204C0002.970005675">#REF!</definedName>
    <definedName name="Q.MU204C0002.970005676" localSheetId="10">#REF!</definedName>
    <definedName name="Q.MU204C0002.970005676">#REF!</definedName>
    <definedName name="Q.MU204C0002.970007999" localSheetId="10">#REF!</definedName>
    <definedName name="Q.MU204C0002.970007999">#REF!</definedName>
    <definedName name="Q.MU204C0999." localSheetId="10">#REF!</definedName>
    <definedName name="Q.MU204C0999.">#REF!</definedName>
    <definedName name="Q.MU204C0999.200110" localSheetId="10">#REF!</definedName>
    <definedName name="Q.MU204C0999.200110">#REF!</definedName>
    <definedName name="Q.MU204C0999.200201" localSheetId="10">#REF!</definedName>
    <definedName name="Q.MU204C0999.200201">#REF!</definedName>
    <definedName name="Q.MU204C0999.200202" localSheetId="10">#REF!</definedName>
    <definedName name="Q.MU204C0999.200202">#REF!</definedName>
    <definedName name="Q.MU204C0999.200203" localSheetId="10">#REF!</definedName>
    <definedName name="Q.MU204C0999.200203">#REF!</definedName>
    <definedName name="Q.MU204C0999.200204" localSheetId="10">#REF!</definedName>
    <definedName name="Q.MU204C0999.200204">#REF!</definedName>
    <definedName name="Q.MU204C0999.200205" localSheetId="10">#REF!</definedName>
    <definedName name="Q.MU204C0999.200205">#REF!</definedName>
    <definedName name="Q.MU204C0999.200206" localSheetId="10">#REF!</definedName>
    <definedName name="Q.MU204C0999.200206">#REF!</definedName>
    <definedName name="Q.MU204C0999.200207" localSheetId="10">#REF!</definedName>
    <definedName name="Q.MU204C0999.200207">#REF!</definedName>
    <definedName name="Q.MU204C0999.200208" localSheetId="10">#REF!</definedName>
    <definedName name="Q.MU204C0999.200208">#REF!</definedName>
    <definedName name="Q.MU204C0999.200210" localSheetId="10">#REF!</definedName>
    <definedName name="Q.MU204C0999.200210">#REF!</definedName>
    <definedName name="Q.MU204C0999.200211" localSheetId="10">#REF!</definedName>
    <definedName name="Q.MU204C0999.200211">#REF!</definedName>
    <definedName name="Q.MU204C0999.200212" localSheetId="10">#REF!</definedName>
    <definedName name="Q.MU204C0999.200212">#REF!</definedName>
    <definedName name="Q.MU204C0999.200301" localSheetId="10">#REF!</definedName>
    <definedName name="Q.MU204C0999.200301">#REF!</definedName>
    <definedName name="Q.MU204C0999.900000010" localSheetId="10">#REF!</definedName>
    <definedName name="Q.MU204C0999.900000010">#REF!</definedName>
    <definedName name="Q.MU204C0999.970005685" localSheetId="10">#REF!</definedName>
    <definedName name="Q.MU204C0999.970005685">#REF!</definedName>
    <definedName name="Q.MU204C0999.970007999" localSheetId="10">#REF!</definedName>
    <definedName name="Q.MU204C0999.970007999">#REF!</definedName>
    <definedName name="Q.MU204E3900." localSheetId="10">#REF!</definedName>
    <definedName name="Q.MU204E3900.">#REF!</definedName>
    <definedName name="Q.MU204E3900.200110" localSheetId="10">#REF!</definedName>
    <definedName name="Q.MU204E3900.200110">#REF!</definedName>
    <definedName name="Q.MU204E3900.200201" localSheetId="10">#REF!</definedName>
    <definedName name="Q.MU204E3900.200201">#REF!</definedName>
    <definedName name="Q.MU204E3900.200202" localSheetId="10">#REF!</definedName>
    <definedName name="Q.MU204E3900.200202">#REF!</definedName>
    <definedName name="Q.MU204E3900.200203" localSheetId="10">#REF!</definedName>
    <definedName name="Q.MU204E3900.200203">#REF!</definedName>
    <definedName name="Q.MU204E3900.200204" localSheetId="10">#REF!</definedName>
    <definedName name="Q.MU204E3900.200204">#REF!</definedName>
    <definedName name="Q.MU204E3900.200205" localSheetId="10">#REF!</definedName>
    <definedName name="Q.MU204E3900.200205">#REF!</definedName>
    <definedName name="Q.MU204E3900.200206" localSheetId="10">#REF!</definedName>
    <definedName name="Q.MU204E3900.200206">#REF!</definedName>
    <definedName name="Q.MU204E3900.200207" localSheetId="10">#REF!</definedName>
    <definedName name="Q.MU204E3900.200207">#REF!</definedName>
    <definedName name="Q.MU204E3900.200208" localSheetId="10">#REF!</definedName>
    <definedName name="Q.MU204E3900.200208">#REF!</definedName>
    <definedName name="Q.MU204E3900.200210" localSheetId="10">#REF!</definedName>
    <definedName name="Q.MU204E3900.200210">#REF!</definedName>
    <definedName name="Q.MU204E3900.200211" localSheetId="10">#REF!</definedName>
    <definedName name="Q.MU204E3900.200211">#REF!</definedName>
    <definedName name="Q.MU204E3900.200212" localSheetId="10">#REF!</definedName>
    <definedName name="Q.MU204E3900.200212">#REF!</definedName>
    <definedName name="Q.MU204E3900.200301" localSheetId="10">#REF!</definedName>
    <definedName name="Q.MU204E3900.200301">#REF!</definedName>
    <definedName name="Q.MU204E3900.900000010" localSheetId="10">#REF!</definedName>
    <definedName name="Q.MU204E3900.900000010">#REF!</definedName>
    <definedName name="Q.MU204E3900.970005260" localSheetId="10">#REF!</definedName>
    <definedName name="Q.MU204E3900.970005260">#REF!</definedName>
    <definedName name="Q.MU204E3900.970007999" localSheetId="10">#REF!</definedName>
    <definedName name="Q.MU204E3900.970007999">#REF!</definedName>
    <definedName name="Q.MU204E4400." localSheetId="10">#REF!</definedName>
    <definedName name="Q.MU204E4400.">#REF!</definedName>
    <definedName name="Q.MU204E4400.200110" localSheetId="10">#REF!</definedName>
    <definedName name="Q.MU204E4400.200110">#REF!</definedName>
    <definedName name="Q.MU204E4400.200201" localSheetId="10">#REF!</definedName>
    <definedName name="Q.MU204E4400.200201">#REF!</definedName>
    <definedName name="Q.MU204E4400.200202" localSheetId="10">#REF!</definedName>
    <definedName name="Q.MU204E4400.200202">#REF!</definedName>
    <definedName name="Q.MU204E4400.200203" localSheetId="10">#REF!</definedName>
    <definedName name="Q.MU204E4400.200203">#REF!</definedName>
    <definedName name="Q.MU204E4400.200204" localSheetId="10">#REF!</definedName>
    <definedName name="Q.MU204E4400.200204">#REF!</definedName>
    <definedName name="Q.MU204E4400.200205" localSheetId="10">#REF!</definedName>
    <definedName name="Q.MU204E4400.200205">#REF!</definedName>
    <definedName name="Q.MU204E4400.200206" localSheetId="10">#REF!</definedName>
    <definedName name="Q.MU204E4400.200206">#REF!</definedName>
    <definedName name="Q.MU204E4400.200207" localSheetId="10">#REF!</definedName>
    <definedName name="Q.MU204E4400.200207">#REF!</definedName>
    <definedName name="Q.MU204E4400.200208" localSheetId="10">#REF!</definedName>
    <definedName name="Q.MU204E4400.200208">#REF!</definedName>
    <definedName name="Q.MU204E4400.200210" localSheetId="10">#REF!</definedName>
    <definedName name="Q.MU204E4400.200210">#REF!</definedName>
    <definedName name="Q.MU204E4400.200211" localSheetId="10">#REF!</definedName>
    <definedName name="Q.MU204E4400.200211">#REF!</definedName>
    <definedName name="Q.MU204E4400.200212" localSheetId="10">#REF!</definedName>
    <definedName name="Q.MU204E4400.200212">#REF!</definedName>
    <definedName name="Q.MU204E4400.200301" localSheetId="10">#REF!</definedName>
    <definedName name="Q.MU204E4400.200301">#REF!</definedName>
    <definedName name="Q.MU204E4400.900000010" localSheetId="10">#REF!</definedName>
    <definedName name="Q.MU204E4400.900000010">#REF!</definedName>
    <definedName name="Q.MU204E4400.970005260" localSheetId="10">#REF!</definedName>
    <definedName name="Q.MU204E4400.970005260">#REF!</definedName>
    <definedName name="Q.MU204E4400.970007999" localSheetId="10">#REF!</definedName>
    <definedName name="Q.MU204E4400.970007999">#REF!</definedName>
    <definedName name="Q.MU204S0001." localSheetId="10">#REF!</definedName>
    <definedName name="Q.MU204S0001.">#REF!</definedName>
    <definedName name="Q.MU204S0001.200206" localSheetId="10">#REF!</definedName>
    <definedName name="Q.MU204S0001.200206">#REF!</definedName>
    <definedName name="Q.MU204S0001.200208" localSheetId="10">#REF!</definedName>
    <definedName name="Q.MU204S0001.200208">#REF!</definedName>
    <definedName name="Q.MU204S0001.200210" localSheetId="10">#REF!</definedName>
    <definedName name="Q.MU204S0001.200210">#REF!</definedName>
    <definedName name="Q.MU204S0001.200211" localSheetId="10">#REF!</definedName>
    <definedName name="Q.MU204S0001.200211">#REF!</definedName>
    <definedName name="Q.MU204S0001.200212" localSheetId="10">#REF!</definedName>
    <definedName name="Q.MU204S0001.200212">#REF!</definedName>
    <definedName name="Q.MU204S0001.200301" localSheetId="10">#REF!</definedName>
    <definedName name="Q.MU204S0001.200301">#REF!</definedName>
    <definedName name="Q.MU204S0001.900000010" localSheetId="10">#REF!</definedName>
    <definedName name="Q.MU204S0001.900000010">#REF!</definedName>
    <definedName name="Q.MU204S0001.900000130" localSheetId="10">#REF!</definedName>
    <definedName name="Q.MU204S0001.900000130">#REF!</definedName>
    <definedName name="Q.MU204S0001.970002200" localSheetId="10">#REF!</definedName>
    <definedName name="Q.MU204S0001.970002200">#REF!</definedName>
    <definedName name="Q.MU204S0001.970007060" localSheetId="10">#REF!</definedName>
    <definedName name="Q.MU204S0001.970007060">#REF!</definedName>
    <definedName name="Q.MU204S0001.970007081" localSheetId="10">#REF!</definedName>
    <definedName name="Q.MU204S0001.970007081">#REF!</definedName>
    <definedName name="Q.MU204S0001.970007999" localSheetId="10">#REF!</definedName>
    <definedName name="Q.MU204S0001.970007999">#REF!</definedName>
    <definedName name="Q.MU204S0002.200206" localSheetId="10">#REF!</definedName>
    <definedName name="Q.MU204S0002.200206">#REF!</definedName>
    <definedName name="Q.MU204S0002.200208" localSheetId="10">#REF!</definedName>
    <definedName name="Q.MU204S0002.200208">#REF!</definedName>
    <definedName name="Q.MU204S0002.200210" localSheetId="10">#REF!</definedName>
    <definedName name="Q.MU204S0002.200210">#REF!</definedName>
    <definedName name="Q.MU204S0002.200211" localSheetId="10">#REF!</definedName>
    <definedName name="Q.MU204S0002.200211">#REF!</definedName>
    <definedName name="Q.MU204S0002.200212" localSheetId="10">#REF!</definedName>
    <definedName name="Q.MU204S0002.200212">#REF!</definedName>
    <definedName name="Q.MU204S0002.200301" localSheetId="10">#REF!</definedName>
    <definedName name="Q.MU204S0002.200301">#REF!</definedName>
    <definedName name="Q.MU204S0002.900000010" localSheetId="10">#REF!</definedName>
    <definedName name="Q.MU204S0002.900000010">#REF!</definedName>
    <definedName name="Q.MU204S0002.970002200" localSheetId="10">#REF!</definedName>
    <definedName name="Q.MU204S0002.970002200">#REF!</definedName>
    <definedName name="Q.MU204S0002.970007999" localSheetId="10">#REF!</definedName>
    <definedName name="Q.MU204S0002.970007999">#REF!</definedName>
    <definedName name="Q.MU20715940." localSheetId="10">#REF!</definedName>
    <definedName name="Q.MU20715940.">#REF!</definedName>
    <definedName name="Q.MU20715940.200206" localSheetId="10">#REF!</definedName>
    <definedName name="Q.MU20715940.200206">#REF!</definedName>
    <definedName name="Q.MU20715940.200207" localSheetId="10">#REF!</definedName>
    <definedName name="Q.MU20715940.200207">#REF!</definedName>
    <definedName name="Q.MU20715940.200208" localSheetId="10">#REF!</definedName>
    <definedName name="Q.MU20715940.200208">#REF!</definedName>
    <definedName name="Q.MU20715940.200210" localSheetId="10">#REF!</definedName>
    <definedName name="Q.MU20715940.200210">#REF!</definedName>
    <definedName name="Q.MU20715940.200211" localSheetId="10">#REF!</definedName>
    <definedName name="Q.MU20715940.200211">#REF!</definedName>
    <definedName name="Q.MU20715940.200212" localSheetId="10">#REF!</definedName>
    <definedName name="Q.MU20715940.200212">#REF!</definedName>
    <definedName name="Q.MU20715940.200301" localSheetId="10">#REF!</definedName>
    <definedName name="Q.MU20715940.200301">#REF!</definedName>
    <definedName name="Q.MU20715940.900000010" localSheetId="10">#REF!</definedName>
    <definedName name="Q.MU20715940.900000010">#REF!</definedName>
    <definedName name="Q.MU20715940.900000130" localSheetId="10">#REF!</definedName>
    <definedName name="Q.MU20715940.900000130">#REF!</definedName>
    <definedName name="Q.MU20715940.970005660" localSheetId="10">#REF!</definedName>
    <definedName name="Q.MU20715940.970005660">#REF!</definedName>
    <definedName name="Q.MU20715940.970007999" localSheetId="10">#REF!</definedName>
    <definedName name="Q.MU20715940.970007999">#REF!</definedName>
    <definedName name="Q.MU20716140.200206" localSheetId="10">#REF!</definedName>
    <definedName name="Q.MU20716140.200206">#REF!</definedName>
    <definedName name="Q.MU20716140.200207" localSheetId="10">#REF!</definedName>
    <definedName name="Q.MU20716140.200207">#REF!</definedName>
    <definedName name="Q.MU20716140.200208" localSheetId="10">#REF!</definedName>
    <definedName name="Q.MU20716140.200208">#REF!</definedName>
    <definedName name="Q.MU20716140.200210" localSheetId="10">#REF!</definedName>
    <definedName name="Q.MU20716140.200210">#REF!</definedName>
    <definedName name="Q.MU20716140.200211" localSheetId="10">#REF!</definedName>
    <definedName name="Q.MU20716140.200211">#REF!</definedName>
    <definedName name="Q.MU20716140.200212" localSheetId="10">#REF!</definedName>
    <definedName name="Q.MU20716140.200212">#REF!</definedName>
    <definedName name="Q.MU20716140.200301" localSheetId="10">#REF!</definedName>
    <definedName name="Q.MU20716140.200301">#REF!</definedName>
    <definedName name="Q.MU20716141." localSheetId="10">#REF!</definedName>
    <definedName name="Q.MU20716141.">#REF!</definedName>
    <definedName name="Q.MU20716141.200110" localSheetId="10">#REF!</definedName>
    <definedName name="Q.MU20716141.200110">#REF!</definedName>
    <definedName name="Q.MU20716141.200201" localSheetId="10">#REF!</definedName>
    <definedName name="Q.MU20716141.200201">#REF!</definedName>
    <definedName name="Q.MU20716141.200202" localSheetId="10">#REF!</definedName>
    <definedName name="Q.MU20716141.200202">#REF!</definedName>
    <definedName name="Q.MU20716141.200203" localSheetId="10">#REF!</definedName>
    <definedName name="Q.MU20716141.200203">#REF!</definedName>
    <definedName name="Q.MU20716141.200204" localSheetId="10">#REF!</definedName>
    <definedName name="Q.MU20716141.200204">#REF!</definedName>
    <definedName name="Q.MU20716141.200205" localSheetId="10">#REF!</definedName>
    <definedName name="Q.MU20716141.200205">#REF!</definedName>
    <definedName name="Q.MU20716141.200206" localSheetId="10">#REF!</definedName>
    <definedName name="Q.MU20716141.200206">#REF!</definedName>
    <definedName name="Q.MU20716141.200207" localSheetId="10">#REF!</definedName>
    <definedName name="Q.MU20716141.200207">#REF!</definedName>
    <definedName name="Q.MU20716141.200208" localSheetId="10">#REF!</definedName>
    <definedName name="Q.MU20716141.200208">#REF!</definedName>
    <definedName name="Q.MU20716141.200210" localSheetId="10">#REF!</definedName>
    <definedName name="Q.MU20716141.200210">#REF!</definedName>
    <definedName name="Q.MU20716141.200211" localSheetId="10">#REF!</definedName>
    <definedName name="Q.MU20716141.200211">#REF!</definedName>
    <definedName name="Q.MU20716141.200212" localSheetId="10">#REF!</definedName>
    <definedName name="Q.MU20716141.200212">#REF!</definedName>
    <definedName name="Q.MU20716141.200301" localSheetId="10">#REF!</definedName>
    <definedName name="Q.MU20716141.200301">#REF!</definedName>
    <definedName name="Q.MU20716141.900000010" localSheetId="10">#REF!</definedName>
    <definedName name="Q.MU20716141.900000010">#REF!</definedName>
    <definedName name="Q.MU20716141.900000130" localSheetId="10">#REF!</definedName>
    <definedName name="Q.MU20716141.900000130">#REF!</definedName>
    <definedName name="Q.MU20716141.970005670" localSheetId="10">#REF!</definedName>
    <definedName name="Q.MU20716141.970005670">#REF!</definedName>
    <definedName name="Q.MU20716141.970007999" localSheetId="10">#REF!</definedName>
    <definedName name="Q.MU20716141.970007999">#REF!</definedName>
    <definedName name="Q.MU20716240." localSheetId="10">#REF!</definedName>
    <definedName name="Q.MU20716240.">#REF!</definedName>
    <definedName name="Q.MU20716240.200110" localSheetId="10">#REF!</definedName>
    <definedName name="Q.MU20716240.200110">#REF!</definedName>
    <definedName name="Q.MU20716240.200201" localSheetId="10">#REF!</definedName>
    <definedName name="Q.MU20716240.200201">#REF!</definedName>
    <definedName name="Q.MU20716240.200202" localSheetId="10">#REF!</definedName>
    <definedName name="Q.MU20716240.200202">#REF!</definedName>
    <definedName name="Q.MU20716240.200203" localSheetId="10">#REF!</definedName>
    <definedName name="Q.MU20716240.200203">#REF!</definedName>
    <definedName name="Q.MU20716240.200204" localSheetId="10">#REF!</definedName>
    <definedName name="Q.MU20716240.200204">#REF!</definedName>
    <definedName name="Q.MU20716240.200205" localSheetId="10">#REF!</definedName>
    <definedName name="Q.MU20716240.200205">#REF!</definedName>
    <definedName name="Q.MU20716240.200206" localSheetId="10">#REF!</definedName>
    <definedName name="Q.MU20716240.200206">#REF!</definedName>
    <definedName name="Q.MU20716240.200207" localSheetId="10">#REF!</definedName>
    <definedName name="Q.MU20716240.200207">#REF!</definedName>
    <definedName name="Q.MU20716240.200208" localSheetId="10">#REF!</definedName>
    <definedName name="Q.MU20716240.200208">#REF!</definedName>
    <definedName name="Q.MU20716240.200210" localSheetId="10">#REF!</definedName>
    <definedName name="Q.MU20716240.200210">#REF!</definedName>
    <definedName name="Q.MU20716240.200211" localSheetId="10">#REF!</definedName>
    <definedName name="Q.MU20716240.200211">#REF!</definedName>
    <definedName name="Q.MU20716240.200212" localSheetId="10">#REF!</definedName>
    <definedName name="Q.MU20716240.200212">#REF!</definedName>
    <definedName name="Q.MU20716240.200301" localSheetId="10">#REF!</definedName>
    <definedName name="Q.MU20716240.200301">#REF!</definedName>
    <definedName name="Q.MU20716240.900000010" localSheetId="10">#REF!</definedName>
    <definedName name="Q.MU20716240.900000010">#REF!</definedName>
    <definedName name="Q.MU20716240.900000130" localSheetId="10">#REF!</definedName>
    <definedName name="Q.MU20716240.900000130">#REF!</definedName>
    <definedName name="Q.MU20716240.970005675" localSheetId="10">#REF!</definedName>
    <definedName name="Q.MU20716240.970005675">#REF!</definedName>
    <definedName name="Q.MU20716240.970007999" localSheetId="10">#REF!</definedName>
    <definedName name="Q.MU20716240.970007999">#REF!</definedName>
    <definedName name="Q.MU32507920." localSheetId="10">#REF!</definedName>
    <definedName name="Q.MU32507920.">#REF!</definedName>
    <definedName name="Q.MU32507920.200109" localSheetId="10">#REF!</definedName>
    <definedName name="Q.MU32507920.200109">#REF!</definedName>
    <definedName name="Q.MU32507920.200110" localSheetId="10">#REF!</definedName>
    <definedName name="Q.MU32507920.200110">#REF!</definedName>
    <definedName name="Q.MU32507920.200111" localSheetId="10">#REF!</definedName>
    <definedName name="Q.MU32507920.200111">#REF!</definedName>
    <definedName name="Q.MU32507920.200204" localSheetId="10">#REF!</definedName>
    <definedName name="Q.MU32507920.200204">#REF!</definedName>
    <definedName name="Q.MU32507920.200205" localSheetId="10">#REF!</definedName>
    <definedName name="Q.MU32507920.200205">#REF!</definedName>
    <definedName name="Q.MU32507920.200206" localSheetId="10">#REF!</definedName>
    <definedName name="Q.MU32507920.200206">#REF!</definedName>
    <definedName name="Q.MU32507920.200207" localSheetId="10">#REF!</definedName>
    <definedName name="Q.MU32507920.200207">#REF!</definedName>
    <definedName name="Q.MU32507920.200208" localSheetId="10">#REF!</definedName>
    <definedName name="Q.MU32507920.200208">#REF!</definedName>
    <definedName name="Q.MU32507920.200209" localSheetId="10">#REF!</definedName>
    <definedName name="Q.MU32507920.200209">#REF!</definedName>
    <definedName name="Q.MU32507920.200210" localSheetId="10">#REF!</definedName>
    <definedName name="Q.MU32507920.200210">#REF!</definedName>
    <definedName name="Q.MU32507920.200211" localSheetId="10">#REF!</definedName>
    <definedName name="Q.MU32507920.200211">#REF!</definedName>
    <definedName name="Q.MU32507920.200212" localSheetId="10">#REF!</definedName>
    <definedName name="Q.MU32507920.200212">#REF!</definedName>
    <definedName name="Q.MU32507920.200301" localSheetId="10">#REF!</definedName>
    <definedName name="Q.MU32507920.200301">#REF!</definedName>
    <definedName name="Q.MU32507920.200401" localSheetId="10">#REF!</definedName>
    <definedName name="Q.MU32507920.200401">#REF!</definedName>
    <definedName name="Q.MU32507920.200502" localSheetId="10">#REF!</definedName>
    <definedName name="Q.MU32507920.200502">#REF!</definedName>
    <definedName name="Q.MU32507920.200503" localSheetId="10">#REF!</definedName>
    <definedName name="Q.MU32507920.200503">#REF!</definedName>
    <definedName name="Q.MU32507920.200504" localSheetId="10">#REF!</definedName>
    <definedName name="Q.MU32507920.200504">#REF!</definedName>
    <definedName name="Q.MU32507920.200505" localSheetId="10">#REF!</definedName>
    <definedName name="Q.MU32507920.200505">#REF!</definedName>
    <definedName name="Q.MU32507920.200507" localSheetId="10">#REF!</definedName>
    <definedName name="Q.MU32507920.200507">#REF!</definedName>
    <definedName name="Q.MU32507920.200508" localSheetId="10">#REF!</definedName>
    <definedName name="Q.MU32507920.200508">#REF!</definedName>
    <definedName name="Q.MU32507920.900000010" localSheetId="10">#REF!</definedName>
    <definedName name="Q.MU32507920.900000010">#REF!</definedName>
    <definedName name="Q.MU32507920.970002132" localSheetId="10">#REF!</definedName>
    <definedName name="Q.MU32507920.970002132">#REF!</definedName>
    <definedName name="Q.MU32507920.970002990" localSheetId="10">#REF!</definedName>
    <definedName name="Q.MU32507920.970002990">#REF!</definedName>
    <definedName name="Q.MU32507920.970003500" localSheetId="10">#REF!</definedName>
    <definedName name="Q.MU32507920.970003500">#REF!</definedName>
    <definedName name="Q.MU32507920.970004145" localSheetId="10">#REF!</definedName>
    <definedName name="Q.MU32507920.970004145">#REF!</definedName>
    <definedName name="Q.MU32507920.970004985" localSheetId="10">#REF!</definedName>
    <definedName name="Q.MU32507920.970004985">#REF!</definedName>
    <definedName name="Q.MU32507920.970005260" localSheetId="10">#REF!</definedName>
    <definedName name="Q.MU32507920.970005260">#REF!</definedName>
    <definedName name="Q.MU32507920.970007001" localSheetId="10">#REF!</definedName>
    <definedName name="Q.MU32507920.970007001">#REF!</definedName>
    <definedName name="Q.MU32507920.970007950" localSheetId="10">#REF!</definedName>
    <definedName name="Q.MU32507920.970007950">#REF!</definedName>
    <definedName name="Q.MU32507920.970007999" localSheetId="10">#REF!</definedName>
    <definedName name="Q.MU32507920.970007999">#REF!</definedName>
    <definedName name="Q.MU32507920.970008010" localSheetId="10">#REF!</definedName>
    <definedName name="Q.MU32507920.970008010">#REF!</definedName>
    <definedName name="Q.MU32507920.970008110" localSheetId="10">#REF!</definedName>
    <definedName name="Q.MU32507920.970008110">#REF!</definedName>
    <definedName name="Q.MU32507920.970008120" localSheetId="10">#REF!</definedName>
    <definedName name="Q.MU32507920.970008120">#REF!</definedName>
    <definedName name="Q.MU32507920.970008130" localSheetId="10">#REF!</definedName>
    <definedName name="Q.MU32507920.970008130">#REF!</definedName>
    <definedName name="Q.MU32507920.970008140" localSheetId="10">#REF!</definedName>
    <definedName name="Q.MU32507920.970008140">#REF!</definedName>
    <definedName name="Q.MU32507920.970008250" localSheetId="10">#REF!</definedName>
    <definedName name="Q.MU32507920.970008250">#REF!</definedName>
    <definedName name="Q.MU32507920.970008410" localSheetId="10">#REF!</definedName>
    <definedName name="Q.MU32507920.970008410">#REF!</definedName>
    <definedName name="Q.MU32507920.970008430" localSheetId="10">#REF!</definedName>
    <definedName name="Q.MU32507920.970008430">#REF!</definedName>
    <definedName name="Q.MU32507920.970008450" localSheetId="10">#REF!</definedName>
    <definedName name="Q.MU32507920.970008450">#REF!</definedName>
    <definedName name="Q.MU32507920.970008550" localSheetId="10">#REF!</definedName>
    <definedName name="Q.MU32507920.970008550">#REF!</definedName>
    <definedName name="Q.MU32507920.970008899" localSheetId="10">#REF!</definedName>
    <definedName name="Q.MU32507920.970008899">#REF!</definedName>
    <definedName name="Q.MU32507920.970008900" localSheetId="10">#REF!</definedName>
    <definedName name="Q.MU32507920.970008900">#REF!</definedName>
    <definedName name="Q.MU32507920.970009010" localSheetId="10">#REF!</definedName>
    <definedName name="Q.MU32507920.970009010">#REF!</definedName>
    <definedName name="Q.MU32507920.970009400" localSheetId="10">#REF!</definedName>
    <definedName name="Q.MU32507920.970009400">#REF!</definedName>
    <definedName name="Q.MU32507920.970009600" localSheetId="10">#REF!</definedName>
    <definedName name="Q.MU32507920.970009600">#REF!</definedName>
    <definedName name="Q.MU32507920.970009650" localSheetId="10">#REF!</definedName>
    <definedName name="Q.MU32507920.970009650">#REF!</definedName>
    <definedName name="Q.MU32507920.970009900" localSheetId="10">#REF!</definedName>
    <definedName name="Q.MU32507920.970009900">#REF!</definedName>
    <definedName name="Q.MU32507920.970009999" localSheetId="10">#REF!</definedName>
    <definedName name="Q.MU32507920.970009999">#REF!</definedName>
    <definedName name="Q.MU32507920.970010200" localSheetId="10">#REF!</definedName>
    <definedName name="Q.MU32507920.970010200">#REF!</definedName>
    <definedName name="Q.MU32507920.970010300" localSheetId="10">#REF!</definedName>
    <definedName name="Q.MU32507920.970010300">#REF!</definedName>
    <definedName name="Q.MU32507920.970010510" localSheetId="10">#REF!</definedName>
    <definedName name="Q.MU32507920.970010510">#REF!</definedName>
    <definedName name="Q.MU32507920.970010520" localSheetId="10">#REF!</definedName>
    <definedName name="Q.MU32507920.970010520">#REF!</definedName>
    <definedName name="Q.MU32507920.970010610" localSheetId="10">#REF!</definedName>
    <definedName name="Q.MU32507920.970010610">#REF!</definedName>
    <definedName name="Q.MU32507920.970010630" localSheetId="10">#REF!</definedName>
    <definedName name="Q.MU32507920.970010630">#REF!</definedName>
    <definedName name="Q.MU32507920.970010710" localSheetId="10">#REF!</definedName>
    <definedName name="Q.MU32507920.970010710">#REF!</definedName>
    <definedName name="Q.MU32507920.970010730" localSheetId="10">#REF!</definedName>
    <definedName name="Q.MU32507920.970010730">#REF!</definedName>
    <definedName name="Q.MU32507920.970010810" localSheetId="10">#REF!</definedName>
    <definedName name="Q.MU32507920.970010810">#REF!</definedName>
    <definedName name="Q.MU32507920.970010830" localSheetId="10">#REF!</definedName>
    <definedName name="Q.MU32507920.970010830">#REF!</definedName>
    <definedName name="Q.MU32507920.970010999" localSheetId="10">#REF!</definedName>
    <definedName name="Q.MU32507920.970010999">#REF!</definedName>
    <definedName name="Q.MU32507920.MU32513420" localSheetId="10">#REF!</definedName>
    <definedName name="Q.MU32507920.MU32513420">#REF!</definedName>
    <definedName name="Q.MU32507920.MU32540920" localSheetId="10">#REF!</definedName>
    <definedName name="Q.MU32507920.MU32540920">#REF!</definedName>
    <definedName name="Q.MU32513420." localSheetId="10">#REF!</definedName>
    <definedName name="Q.MU32513420.">#REF!</definedName>
    <definedName name="Q.MU32513420.200109" localSheetId="10">#REF!</definedName>
    <definedName name="Q.MU32513420.200109">#REF!</definedName>
    <definedName name="Q.MU32513420.200110" localSheetId="10">#REF!</definedName>
    <definedName name="Q.MU32513420.200110">#REF!</definedName>
    <definedName name="Q.MU32513420.200111" localSheetId="10">#REF!</definedName>
    <definedName name="Q.MU32513420.200111">#REF!</definedName>
    <definedName name="Q.MU32513420.200204" localSheetId="10">#REF!</definedName>
    <definedName name="Q.MU32513420.200204">#REF!</definedName>
    <definedName name="Q.MU32513420.200205" localSheetId="10">#REF!</definedName>
    <definedName name="Q.MU32513420.200205">#REF!</definedName>
    <definedName name="Q.MU32513420.200206" localSheetId="10">#REF!</definedName>
    <definedName name="Q.MU32513420.200206">#REF!</definedName>
    <definedName name="Q.MU32513420.200207" localSheetId="10">#REF!</definedName>
    <definedName name="Q.MU32513420.200207">#REF!</definedName>
    <definedName name="Q.MU32513420.200208" localSheetId="10">#REF!</definedName>
    <definedName name="Q.MU32513420.200208">#REF!</definedName>
    <definedName name="Q.MU32513420.200209" localSheetId="10">#REF!</definedName>
    <definedName name="Q.MU32513420.200209">#REF!</definedName>
    <definedName name="Q.MU32513420.200210" localSheetId="10">#REF!</definedName>
    <definedName name="Q.MU32513420.200210">#REF!</definedName>
    <definedName name="Q.MU32513420.200211" localSheetId="10">#REF!</definedName>
    <definedName name="Q.MU32513420.200211">#REF!</definedName>
    <definedName name="Q.MU32513420.200212" localSheetId="10">#REF!</definedName>
    <definedName name="Q.MU32513420.200212">#REF!</definedName>
    <definedName name="Q.MU32513420.200301" localSheetId="10">#REF!</definedName>
    <definedName name="Q.MU32513420.200301">#REF!</definedName>
    <definedName name="Q.MU32513420.200401" localSheetId="10">#REF!</definedName>
    <definedName name="Q.MU32513420.200401">#REF!</definedName>
    <definedName name="Q.MU32513420.200501" localSheetId="10">#REF!</definedName>
    <definedName name="Q.MU32513420.200501">#REF!</definedName>
    <definedName name="Q.MU32513420.200502" localSheetId="10">#REF!</definedName>
    <definedName name="Q.MU32513420.200502">#REF!</definedName>
    <definedName name="Q.MU32513420.200503" localSheetId="10">#REF!</definedName>
    <definedName name="Q.MU32513420.200503">#REF!</definedName>
    <definedName name="Q.MU32513420.200504" localSheetId="10">#REF!</definedName>
    <definedName name="Q.MU32513420.200504">#REF!</definedName>
    <definedName name="Q.MU32513420.200505" localSheetId="10">#REF!</definedName>
    <definedName name="Q.MU32513420.200505">#REF!</definedName>
    <definedName name="Q.MU32513420.200506" localSheetId="10">#REF!</definedName>
    <definedName name="Q.MU32513420.200506">#REF!</definedName>
    <definedName name="Q.MU32513420.200507" localSheetId="10">#REF!</definedName>
    <definedName name="Q.MU32513420.200507">#REF!</definedName>
    <definedName name="Q.MU32513420.200508" localSheetId="10">#REF!</definedName>
    <definedName name="Q.MU32513420.200508">#REF!</definedName>
    <definedName name="Q.MU32513420.900000010" localSheetId="10">#REF!</definedName>
    <definedName name="Q.MU32513420.900000010">#REF!</definedName>
    <definedName name="Q.MU32513420.970002314" localSheetId="10">#REF!</definedName>
    <definedName name="Q.MU32513420.970002314">#REF!</definedName>
    <definedName name="Q.MU32513420.970002990" localSheetId="10">#REF!</definedName>
    <definedName name="Q.MU32513420.970002990">#REF!</definedName>
    <definedName name="Q.MU32513420.970004951" localSheetId="10">#REF!</definedName>
    <definedName name="Q.MU32513420.970004951">#REF!</definedName>
    <definedName name="Q.MU32513420.970007950" localSheetId="10">#REF!</definedName>
    <definedName name="Q.MU32513420.970007950">#REF!</definedName>
    <definedName name="Q.MU32513420.970007999" localSheetId="10">#REF!</definedName>
    <definedName name="Q.MU32513420.970007999">#REF!</definedName>
    <definedName name="Q.MU32513420.970008010" localSheetId="10">#REF!</definedName>
    <definedName name="Q.MU32513420.970008010">#REF!</definedName>
    <definedName name="Q.MU32513420.970008110" localSheetId="10">#REF!</definedName>
    <definedName name="Q.MU32513420.970008110">#REF!</definedName>
    <definedName name="Q.MU32513420.970008120" localSheetId="10">#REF!</definedName>
    <definedName name="Q.MU32513420.970008120">#REF!</definedName>
    <definedName name="Q.MU32513420.970008130" localSheetId="10">#REF!</definedName>
    <definedName name="Q.MU32513420.970008130">#REF!</definedName>
    <definedName name="Q.MU32513420.970008140" localSheetId="10">#REF!</definedName>
    <definedName name="Q.MU32513420.970008140">#REF!</definedName>
    <definedName name="Q.MU32513420.970008250" localSheetId="10">#REF!</definedName>
    <definedName name="Q.MU32513420.970008250">#REF!</definedName>
    <definedName name="Q.MU32513420.970008410" localSheetId="10">#REF!</definedName>
    <definedName name="Q.MU32513420.970008410">#REF!</definedName>
    <definedName name="Q.MU32513420.970008430" localSheetId="10">#REF!</definedName>
    <definedName name="Q.MU32513420.970008430">#REF!</definedName>
    <definedName name="Q.MU32513420.970008450" localSheetId="10">#REF!</definedName>
    <definedName name="Q.MU32513420.970008450">#REF!</definedName>
    <definedName name="Q.MU32513420.970008550" localSheetId="10">#REF!</definedName>
    <definedName name="Q.MU32513420.970008550">#REF!</definedName>
    <definedName name="Q.MU32513420.970008899" localSheetId="10">#REF!</definedName>
    <definedName name="Q.MU32513420.970008899">#REF!</definedName>
    <definedName name="Q.MU32513420.970008900" localSheetId="10">#REF!</definedName>
    <definedName name="Q.MU32513420.970008900">#REF!</definedName>
    <definedName name="Q.MU32513420.970009600" localSheetId="10">#REF!</definedName>
    <definedName name="Q.MU32513420.970009600">#REF!</definedName>
    <definedName name="Q.MU32513420.970009900" localSheetId="10">#REF!</definedName>
    <definedName name="Q.MU32513420.970009900">#REF!</definedName>
    <definedName name="Q.MU32513420.970009999" localSheetId="10">#REF!</definedName>
    <definedName name="Q.MU32513420.970009999">#REF!</definedName>
    <definedName name="Q.MU32513420.970010200" localSheetId="10">#REF!</definedName>
    <definedName name="Q.MU32513420.970010200">#REF!</definedName>
    <definedName name="Q.MU32513420.970010300" localSheetId="10">#REF!</definedName>
    <definedName name="Q.MU32513420.970010300">#REF!</definedName>
    <definedName name="Q.MU32513420.970010510" localSheetId="10">#REF!</definedName>
    <definedName name="Q.MU32513420.970010510">#REF!</definedName>
    <definedName name="Q.MU32513420.970010520" localSheetId="10">#REF!</definedName>
    <definedName name="Q.MU32513420.970010520">#REF!</definedName>
    <definedName name="Q.MU32513420.970010610" localSheetId="10">#REF!</definedName>
    <definedName name="Q.MU32513420.970010610">#REF!</definedName>
    <definedName name="Q.MU32513420.970010630" localSheetId="10">#REF!</definedName>
    <definedName name="Q.MU32513420.970010630">#REF!</definedName>
    <definedName name="Q.MU32513420.970010710" localSheetId="10">#REF!</definedName>
    <definedName name="Q.MU32513420.970010710">#REF!</definedName>
    <definedName name="Q.MU32513420.970010730" localSheetId="10">#REF!</definedName>
    <definedName name="Q.MU32513420.970010730">#REF!</definedName>
    <definedName name="Q.MU32513420.970010810" localSheetId="10">#REF!</definedName>
    <definedName name="Q.MU32513420.970010810">#REF!</definedName>
    <definedName name="Q.MU32513420.970010830" localSheetId="10">#REF!</definedName>
    <definedName name="Q.MU32513420.970010830">#REF!</definedName>
    <definedName name="Q.MU32513420.970010840" localSheetId="10">#REF!</definedName>
    <definedName name="Q.MU32513420.970010840">#REF!</definedName>
    <definedName name="Q.MU32513420.970010999" localSheetId="10">#REF!</definedName>
    <definedName name="Q.MU32513420.970010999">#REF!</definedName>
    <definedName name="Q.MU32513420.MU20120001" localSheetId="10">#REF!</definedName>
    <definedName name="Q.MU32513420.MU20120001">#REF!</definedName>
    <definedName name="Q.MU32513420.MU20123900" localSheetId="10">#REF!</definedName>
    <definedName name="Q.MU32513420.MU20123900">#REF!</definedName>
    <definedName name="Q.MU32513420.MU20124400" localSheetId="10">#REF!</definedName>
    <definedName name="Q.MU32513420.MU20124400">#REF!</definedName>
    <definedName name="Q.MU32513420.MU20124800" localSheetId="10">#REF!</definedName>
    <definedName name="Q.MU32513420.MU20124800">#REF!</definedName>
    <definedName name="Q.MU32513520." localSheetId="10">#REF!</definedName>
    <definedName name="Q.MU32513520.">#REF!</definedName>
    <definedName name="Q.MU32513520.200109" localSheetId="10">#REF!</definedName>
    <definedName name="Q.MU32513520.200109">#REF!</definedName>
    <definedName name="Q.MU32513520.200110" localSheetId="10">#REF!</definedName>
    <definedName name="Q.MU32513520.200110">#REF!</definedName>
    <definedName name="Q.MU32513520.200111" localSheetId="10">#REF!</definedName>
    <definedName name="Q.MU32513520.200111">#REF!</definedName>
    <definedName name="Q.MU32513520.200204" localSheetId="10">#REF!</definedName>
    <definedName name="Q.MU32513520.200204">#REF!</definedName>
    <definedName name="Q.MU32513520.200205" localSheetId="10">#REF!</definedName>
    <definedName name="Q.MU32513520.200205">#REF!</definedName>
    <definedName name="Q.MU32513520.200206" localSheetId="10">#REF!</definedName>
    <definedName name="Q.MU32513520.200206">#REF!</definedName>
    <definedName name="Q.MU32513520.200207" localSheetId="10">#REF!</definedName>
    <definedName name="Q.MU32513520.200207">#REF!</definedName>
    <definedName name="Q.MU32513520.200208" localSheetId="10">#REF!</definedName>
    <definedName name="Q.MU32513520.200208">#REF!</definedName>
    <definedName name="Q.MU32513520.200209" localSheetId="10">#REF!</definedName>
    <definedName name="Q.MU32513520.200209">#REF!</definedName>
    <definedName name="Q.MU32513520.200210" localSheetId="10">#REF!</definedName>
    <definedName name="Q.MU32513520.200210">#REF!</definedName>
    <definedName name="Q.MU32513520.200211" localSheetId="10">#REF!</definedName>
    <definedName name="Q.MU32513520.200211">#REF!</definedName>
    <definedName name="Q.MU32513520.200212" localSheetId="10">#REF!</definedName>
    <definedName name="Q.MU32513520.200212">#REF!</definedName>
    <definedName name="Q.MU32513520.200301" localSheetId="10">#REF!</definedName>
    <definedName name="Q.MU32513520.200301">#REF!</definedName>
    <definedName name="Q.MU32513520.200401" localSheetId="10">#REF!</definedName>
    <definedName name="Q.MU32513520.200401">#REF!</definedName>
    <definedName name="Q.MU32513520.200501" localSheetId="10">#REF!</definedName>
    <definedName name="Q.MU32513520.200501">#REF!</definedName>
    <definedName name="Q.MU32513520.200502" localSheetId="10">#REF!</definedName>
    <definedName name="Q.MU32513520.200502">#REF!</definedName>
    <definedName name="Q.MU32513520.200503" localSheetId="10">#REF!</definedName>
    <definedName name="Q.MU32513520.200503">#REF!</definedName>
    <definedName name="Q.MU32513520.200504" localSheetId="10">#REF!</definedName>
    <definedName name="Q.MU32513520.200504">#REF!</definedName>
    <definedName name="Q.MU32513520.200505" localSheetId="10">#REF!</definedName>
    <definedName name="Q.MU32513520.200505">#REF!</definedName>
    <definedName name="Q.MU32513520.200506" localSheetId="10">#REF!</definedName>
    <definedName name="Q.MU32513520.200506">#REF!</definedName>
    <definedName name="Q.MU32513520.200507" localSheetId="10">#REF!</definedName>
    <definedName name="Q.MU32513520.200507">#REF!</definedName>
    <definedName name="Q.MU32513520.200508" localSheetId="10">#REF!</definedName>
    <definedName name="Q.MU32513520.200508">#REF!</definedName>
    <definedName name="Q.MU32513520.900000010" localSheetId="10">#REF!</definedName>
    <definedName name="Q.MU32513520.900000010">#REF!</definedName>
    <definedName name="Q.MU32513520.970002314" localSheetId="10">#REF!</definedName>
    <definedName name="Q.MU32513520.970002314">#REF!</definedName>
    <definedName name="Q.MU32513520.970002990" localSheetId="10">#REF!</definedName>
    <definedName name="Q.MU32513520.970002990">#REF!</definedName>
    <definedName name="Q.MU32513520.970004985" localSheetId="10">#REF!</definedName>
    <definedName name="Q.MU32513520.970004985">#REF!</definedName>
    <definedName name="Q.MU32513520.970007950" localSheetId="10">#REF!</definedName>
    <definedName name="Q.MU32513520.970007950">#REF!</definedName>
    <definedName name="Q.MU32513520.970007960" localSheetId="10">#REF!</definedName>
    <definedName name="Q.MU32513520.970007960">#REF!</definedName>
    <definedName name="Q.MU32513520.970007999" localSheetId="10">#REF!</definedName>
    <definedName name="Q.MU32513520.970007999">#REF!</definedName>
    <definedName name="Q.MU32513520.970008010" localSheetId="10">#REF!</definedName>
    <definedName name="Q.MU32513520.970008010">#REF!</definedName>
    <definedName name="Q.MU32513520.970008110" localSheetId="10">#REF!</definedName>
    <definedName name="Q.MU32513520.970008110">#REF!</definedName>
    <definedName name="Q.MU32513520.970008120" localSheetId="10">#REF!</definedName>
    <definedName name="Q.MU32513520.970008120">#REF!</definedName>
    <definedName name="Q.MU32513520.970008130" localSheetId="10">#REF!</definedName>
    <definedName name="Q.MU32513520.970008130">#REF!</definedName>
    <definedName name="Q.MU32513520.970008140" localSheetId="10">#REF!</definedName>
    <definedName name="Q.MU32513520.970008140">#REF!</definedName>
    <definedName name="Q.MU32513520.970008250" localSheetId="10">#REF!</definedName>
    <definedName name="Q.MU32513520.970008250">#REF!</definedName>
    <definedName name="Q.MU32513520.970008410" localSheetId="10">#REF!</definedName>
    <definedName name="Q.MU32513520.970008410">#REF!</definedName>
    <definedName name="Q.MU32513520.970008430" localSheetId="10">#REF!</definedName>
    <definedName name="Q.MU32513520.970008430">#REF!</definedName>
    <definedName name="Q.MU32513520.970008450" localSheetId="10">#REF!</definedName>
    <definedName name="Q.MU32513520.970008450">#REF!</definedName>
    <definedName name="Q.MU32513520.970008550" localSheetId="10">#REF!</definedName>
    <definedName name="Q.MU32513520.970008550">#REF!</definedName>
    <definedName name="Q.MU32513520.970008899" localSheetId="10">#REF!</definedName>
    <definedName name="Q.MU32513520.970008899">#REF!</definedName>
    <definedName name="Q.MU32513520.970008900" localSheetId="10">#REF!</definedName>
    <definedName name="Q.MU32513520.970008900">#REF!</definedName>
    <definedName name="Q.MU32513520.970009010" localSheetId="10">#REF!</definedName>
    <definedName name="Q.MU32513520.970009010">#REF!</definedName>
    <definedName name="Q.MU32513520.970009400" localSheetId="10">#REF!</definedName>
    <definedName name="Q.MU32513520.970009400">#REF!</definedName>
    <definedName name="Q.MU32513520.970009600" localSheetId="10">#REF!</definedName>
    <definedName name="Q.MU32513520.970009600">#REF!</definedName>
    <definedName name="Q.MU32513520.970009900" localSheetId="10">#REF!</definedName>
    <definedName name="Q.MU32513520.970009900">#REF!</definedName>
    <definedName name="Q.MU32513520.970009999" localSheetId="10">#REF!</definedName>
    <definedName name="Q.MU32513520.970009999">#REF!</definedName>
    <definedName name="Q.MU32513520.970010200" localSheetId="10">#REF!</definedName>
    <definedName name="Q.MU32513520.970010200">#REF!</definedName>
    <definedName name="Q.MU32513520.970010300" localSheetId="10">#REF!</definedName>
    <definedName name="Q.MU32513520.970010300">#REF!</definedName>
    <definedName name="Q.MU32513520.970010510" localSheetId="10">#REF!</definedName>
    <definedName name="Q.MU32513520.970010510">#REF!</definedName>
    <definedName name="Q.MU32513520.970010520" localSheetId="10">#REF!</definedName>
    <definedName name="Q.MU32513520.970010520">#REF!</definedName>
    <definedName name="Q.MU32513520.970010610" localSheetId="10">#REF!</definedName>
    <definedName name="Q.MU32513520.970010610">#REF!</definedName>
    <definedName name="Q.MU32513520.970010630" localSheetId="10">#REF!</definedName>
    <definedName name="Q.MU32513520.970010630">#REF!</definedName>
    <definedName name="Q.MU32513520.970010710" localSheetId="10">#REF!</definedName>
    <definedName name="Q.MU32513520.970010710">#REF!</definedName>
    <definedName name="Q.MU32513520.970010730" localSheetId="10">#REF!</definedName>
    <definedName name="Q.MU32513520.970010730">#REF!</definedName>
    <definedName name="Q.MU32513520.970010810" localSheetId="10">#REF!</definedName>
    <definedName name="Q.MU32513520.970010810">#REF!</definedName>
    <definedName name="Q.MU32513520.970010830" localSheetId="10">#REF!</definedName>
    <definedName name="Q.MU32513520.970010830">#REF!</definedName>
    <definedName name="Q.MU32513520.970010999" localSheetId="10">#REF!</definedName>
    <definedName name="Q.MU32513520.970010999">#REF!</definedName>
    <definedName name="Q.MU32513520.MU20120003" localSheetId="10">#REF!</definedName>
    <definedName name="Q.MU32513520.MU20120003">#REF!</definedName>
    <definedName name="Q.MU32531220." localSheetId="10">#REF!</definedName>
    <definedName name="Q.MU32531220.">#REF!</definedName>
    <definedName name="Q.MU32531220.200109" localSheetId="10">#REF!</definedName>
    <definedName name="Q.MU32531220.200109">#REF!</definedName>
    <definedName name="Q.MU32531220.200110" localSheetId="10">#REF!</definedName>
    <definedName name="Q.MU32531220.200110">#REF!</definedName>
    <definedName name="Q.MU32531220.200111" localSheetId="10">#REF!</definedName>
    <definedName name="Q.MU32531220.200111">#REF!</definedName>
    <definedName name="Q.MU32531220.200204" localSheetId="10">#REF!</definedName>
    <definedName name="Q.MU32531220.200204">#REF!</definedName>
    <definedName name="Q.MU32531220.200205" localSheetId="10">#REF!</definedName>
    <definedName name="Q.MU32531220.200205">#REF!</definedName>
    <definedName name="Q.MU32531220.200206" localSheetId="10">#REF!</definedName>
    <definedName name="Q.MU32531220.200206">#REF!</definedName>
    <definedName name="Q.MU32531220.200207" localSheetId="10">#REF!</definedName>
    <definedName name="Q.MU32531220.200207">#REF!</definedName>
    <definedName name="Q.MU32531220.200208" localSheetId="10">#REF!</definedName>
    <definedName name="Q.MU32531220.200208">#REF!</definedName>
    <definedName name="Q.MU32531220.200209" localSheetId="10">#REF!</definedName>
    <definedName name="Q.MU32531220.200209">#REF!</definedName>
    <definedName name="Q.MU32531220.200210" localSheetId="10">#REF!</definedName>
    <definedName name="Q.MU32531220.200210">#REF!</definedName>
    <definedName name="Q.MU32531220.200211" localSheetId="10">#REF!</definedName>
    <definedName name="Q.MU32531220.200211">#REF!</definedName>
    <definedName name="Q.MU32531220.200212" localSheetId="10">#REF!</definedName>
    <definedName name="Q.MU32531220.200212">#REF!</definedName>
    <definedName name="Q.MU32531220.200301" localSheetId="10">#REF!</definedName>
    <definedName name="Q.MU32531220.200301">#REF!</definedName>
    <definedName name="Q.MU32531220.200401" localSheetId="10">#REF!</definedName>
    <definedName name="Q.MU32531220.200401">#REF!</definedName>
    <definedName name="Q.MU32531220.200501" localSheetId="10">#REF!</definedName>
    <definedName name="Q.MU32531220.200501">#REF!</definedName>
    <definedName name="Q.MU32531220.200502" localSheetId="10">#REF!</definedName>
    <definedName name="Q.MU32531220.200502">#REF!</definedName>
    <definedName name="Q.MU32531220.200503" localSheetId="10">#REF!</definedName>
    <definedName name="Q.MU32531220.200503">#REF!</definedName>
    <definedName name="Q.MU32531220.200504" localSheetId="10">#REF!</definedName>
    <definedName name="Q.MU32531220.200504">#REF!</definedName>
    <definedName name="Q.MU32531220.200505" localSheetId="10">#REF!</definedName>
    <definedName name="Q.MU32531220.200505">#REF!</definedName>
    <definedName name="Q.MU32531220.200506" localSheetId="10">#REF!</definedName>
    <definedName name="Q.MU32531220.200506">#REF!</definedName>
    <definedName name="Q.MU32531220.200507" localSheetId="10">#REF!</definedName>
    <definedName name="Q.MU32531220.200507">#REF!</definedName>
    <definedName name="Q.MU32531220.200508" localSheetId="10">#REF!</definedName>
    <definedName name="Q.MU32531220.200508">#REF!</definedName>
    <definedName name="Q.MU32531220.900000010" localSheetId="10">#REF!</definedName>
    <definedName name="Q.MU32531220.900000010">#REF!</definedName>
    <definedName name="Q.MU32531220.970007001" localSheetId="10">#REF!</definedName>
    <definedName name="Q.MU32531220.970007001">#REF!</definedName>
    <definedName name="Q.MU32531220.970007999" localSheetId="10">#REF!</definedName>
    <definedName name="Q.MU32531220.970007999">#REF!</definedName>
    <definedName name="Q.MU32531220.970008450" localSheetId="10">#REF!</definedName>
    <definedName name="Q.MU32531220.970008450">#REF!</definedName>
    <definedName name="Q.MU32531220.970008550" localSheetId="10">#REF!</definedName>
    <definedName name="Q.MU32531220.970008550">#REF!</definedName>
    <definedName name="Q.MU32531220.970008899" localSheetId="10">#REF!</definedName>
    <definedName name="Q.MU32531220.970008899">#REF!</definedName>
    <definedName name="Q.MU32531220.970008900" localSheetId="10">#REF!</definedName>
    <definedName name="Q.MU32531220.970008900">#REF!</definedName>
    <definedName name="Q.MU32531220.970010200" localSheetId="10">#REF!</definedName>
    <definedName name="Q.MU32531220.970010200">#REF!</definedName>
    <definedName name="Q.MU32531220.970010520" localSheetId="10">#REF!</definedName>
    <definedName name="Q.MU32531220.970010520">#REF!</definedName>
    <definedName name="Q.MU32531220.970010999" localSheetId="10">#REF!</definedName>
    <definedName name="Q.MU32531220.970010999">#REF!</definedName>
    <definedName name="Q.MU32531220.MU32507920" localSheetId="10">#REF!</definedName>
    <definedName name="Q.MU32531220.MU32507920">#REF!</definedName>
    <definedName name="Q.MU32540920." localSheetId="10">#REF!</definedName>
    <definedName name="Q.MU32540920.">#REF!</definedName>
    <definedName name="Q.MU32540920.200109" localSheetId="10">#REF!</definedName>
    <definedName name="Q.MU32540920.200109">#REF!</definedName>
    <definedName name="Q.MU32540920.200110" localSheetId="10">#REF!</definedName>
    <definedName name="Q.MU32540920.200110">#REF!</definedName>
    <definedName name="Q.MU32540920.200111" localSheetId="10">#REF!</definedName>
    <definedName name="Q.MU32540920.200111">#REF!</definedName>
    <definedName name="Q.MU32540920.200204" localSheetId="10">#REF!</definedName>
    <definedName name="Q.MU32540920.200204">#REF!</definedName>
    <definedName name="Q.MU32540920.200205" localSheetId="10">#REF!</definedName>
    <definedName name="Q.MU32540920.200205">#REF!</definedName>
    <definedName name="Q.MU32540920.200206" localSheetId="10">#REF!</definedName>
    <definedName name="Q.MU32540920.200206">#REF!</definedName>
    <definedName name="Q.MU32540920.200207" localSheetId="10">#REF!</definedName>
    <definedName name="Q.MU32540920.200207">#REF!</definedName>
    <definedName name="Q.MU32540920.200208" localSheetId="10">#REF!</definedName>
    <definedName name="Q.MU32540920.200208">#REF!</definedName>
    <definedName name="Q.MU32540920.200209" localSheetId="10">#REF!</definedName>
    <definedName name="Q.MU32540920.200209">#REF!</definedName>
    <definedName name="Q.MU32540920.200210" localSheetId="10">#REF!</definedName>
    <definedName name="Q.MU32540920.200210">#REF!</definedName>
    <definedName name="Q.MU32540920.200211" localSheetId="10">#REF!</definedName>
    <definedName name="Q.MU32540920.200211">#REF!</definedName>
    <definedName name="Q.MU32540920.200212" localSheetId="10">#REF!</definedName>
    <definedName name="Q.MU32540920.200212">#REF!</definedName>
    <definedName name="Q.MU32540920.200301" localSheetId="10">#REF!</definedName>
    <definedName name="Q.MU32540920.200301">#REF!</definedName>
    <definedName name="Q.MU32540920.200401" localSheetId="10">#REF!</definedName>
    <definedName name="Q.MU32540920.200401">#REF!</definedName>
    <definedName name="Q.MU32540920.200501" localSheetId="10">#REF!</definedName>
    <definedName name="Q.MU32540920.200501">#REF!</definedName>
    <definedName name="Q.MU32540920.200502" localSheetId="10">#REF!</definedName>
    <definedName name="Q.MU32540920.200502">#REF!</definedName>
    <definedName name="Q.MU32540920.200503" localSheetId="10">#REF!</definedName>
    <definedName name="Q.MU32540920.200503">#REF!</definedName>
    <definedName name="Q.MU32540920.200504" localSheetId="10">#REF!</definedName>
    <definedName name="Q.MU32540920.200504">#REF!</definedName>
    <definedName name="Q.MU32540920.200505" localSheetId="10">#REF!</definedName>
    <definedName name="Q.MU32540920.200505">#REF!</definedName>
    <definedName name="Q.MU32540920.200506" localSheetId="10">#REF!</definedName>
    <definedName name="Q.MU32540920.200506">#REF!</definedName>
    <definedName name="Q.MU32540920.200507" localSheetId="10">#REF!</definedName>
    <definedName name="Q.MU32540920.200507">#REF!</definedName>
    <definedName name="Q.MU32540920.200508" localSheetId="10">#REF!</definedName>
    <definedName name="Q.MU32540920.200508">#REF!</definedName>
    <definedName name="Q.MU32540920.900000010" localSheetId="10">#REF!</definedName>
    <definedName name="Q.MU32540920.900000010">#REF!</definedName>
    <definedName name="Q.MU32540920.970002314" localSheetId="10">#REF!</definedName>
    <definedName name="Q.MU32540920.970002314">#REF!</definedName>
    <definedName name="Q.MU32540920.970002990" localSheetId="10">#REF!</definedName>
    <definedName name="Q.MU32540920.970002990">#REF!</definedName>
    <definedName name="Q.MU32540920.970004952" localSheetId="10">#REF!</definedName>
    <definedName name="Q.MU32540920.970004952">#REF!</definedName>
    <definedName name="Q.MU32540920.970007950" localSheetId="10">#REF!</definedName>
    <definedName name="Q.MU32540920.970007950">#REF!</definedName>
    <definedName name="Q.MU32540920.970007999" localSheetId="10">#REF!</definedName>
    <definedName name="Q.MU32540920.970007999">#REF!</definedName>
    <definedName name="Q.MU32540920.970008010" localSheetId="10">#REF!</definedName>
    <definedName name="Q.MU32540920.970008010">#REF!</definedName>
    <definedName name="Q.MU32540920.970008110" localSheetId="10">#REF!</definedName>
    <definedName name="Q.MU32540920.970008110">#REF!</definedName>
    <definedName name="Q.MU32540920.970008120" localSheetId="10">#REF!</definedName>
    <definedName name="Q.MU32540920.970008120">#REF!</definedName>
    <definedName name="Q.MU32540920.970008130" localSheetId="10">#REF!</definedName>
    <definedName name="Q.MU32540920.970008130">#REF!</definedName>
    <definedName name="Q.MU32540920.970008140" localSheetId="10">#REF!</definedName>
    <definedName name="Q.MU32540920.970008140">#REF!</definedName>
    <definedName name="Q.MU32540920.970008250" localSheetId="10">#REF!</definedName>
    <definedName name="Q.MU32540920.970008250">#REF!</definedName>
    <definedName name="Q.MU32540920.970008410" localSheetId="10">#REF!</definedName>
    <definedName name="Q.MU32540920.970008410">#REF!</definedName>
    <definedName name="Q.MU32540920.970008430" localSheetId="10">#REF!</definedName>
    <definedName name="Q.MU32540920.970008430">#REF!</definedName>
    <definedName name="Q.MU32540920.970008450" localSheetId="10">#REF!</definedName>
    <definedName name="Q.MU32540920.970008450">#REF!</definedName>
    <definedName name="Q.MU32540920.970008550" localSheetId="10">#REF!</definedName>
    <definedName name="Q.MU32540920.970008550">#REF!</definedName>
    <definedName name="Q.MU32540920.970008899" localSheetId="10">#REF!</definedName>
    <definedName name="Q.MU32540920.970008899">#REF!</definedName>
    <definedName name="Q.MU32540920.970008900" localSheetId="10">#REF!</definedName>
    <definedName name="Q.MU32540920.970008900">#REF!</definedName>
    <definedName name="Q.MU32540920.970009600" localSheetId="10">#REF!</definedName>
    <definedName name="Q.MU32540920.970009600">#REF!</definedName>
    <definedName name="Q.MU32540920.970009650" localSheetId="10">#REF!</definedName>
    <definedName name="Q.MU32540920.970009650">#REF!</definedName>
    <definedName name="Q.MU32540920.970009900" localSheetId="10">#REF!</definedName>
    <definedName name="Q.MU32540920.970009900">#REF!</definedName>
    <definedName name="Q.MU32540920.970009999" localSheetId="10">#REF!</definedName>
    <definedName name="Q.MU32540920.970009999">#REF!</definedName>
    <definedName name="Q.MU32540920.970010200" localSheetId="10">#REF!</definedName>
    <definedName name="Q.MU32540920.970010200">#REF!</definedName>
    <definedName name="Q.MU32540920.970010300" localSheetId="10">#REF!</definedName>
    <definedName name="Q.MU32540920.970010300">#REF!</definedName>
    <definedName name="Q.MU32540920.970010510" localSheetId="10">#REF!</definedName>
    <definedName name="Q.MU32540920.970010510">#REF!</definedName>
    <definedName name="Q.MU32540920.970010520" localSheetId="10">#REF!</definedName>
    <definedName name="Q.MU32540920.970010520">#REF!</definedName>
    <definedName name="Q.MU32540920.970010610" localSheetId="10">#REF!</definedName>
    <definedName name="Q.MU32540920.970010610">#REF!</definedName>
    <definedName name="Q.MU32540920.970010630" localSheetId="10">#REF!</definedName>
    <definedName name="Q.MU32540920.970010630">#REF!</definedName>
    <definedName name="Q.MU32540920.970010710" localSheetId="10">#REF!</definedName>
    <definedName name="Q.MU32540920.970010710">#REF!</definedName>
    <definedName name="Q.MU32540920.970010730" localSheetId="10">#REF!</definedName>
    <definedName name="Q.MU32540920.970010730">#REF!</definedName>
    <definedName name="Q.MU32540920.970010810" localSheetId="10">#REF!</definedName>
    <definedName name="Q.MU32540920.970010810">#REF!</definedName>
    <definedName name="Q.MU32540920.970010830" localSheetId="10">#REF!</definedName>
    <definedName name="Q.MU32540920.970010830">#REF!</definedName>
    <definedName name="Q.MU32540920.970010840" localSheetId="10">#REF!</definedName>
    <definedName name="Q.MU32540920.970010840">#REF!</definedName>
    <definedName name="Q.MU32540920.970010999" localSheetId="10">#REF!</definedName>
    <definedName name="Q.MU32540920.970010999">#REF!</definedName>
    <definedName name="Q.MU32540920.MU32550120" localSheetId="10">#REF!</definedName>
    <definedName name="Q.MU32540920.MU32550120">#REF!</definedName>
    <definedName name="Q.MU32540920.MU32715920" localSheetId="10">#REF!</definedName>
    <definedName name="Q.MU32540920.MU32715920">#REF!</definedName>
    <definedName name="Q.MU32550120." localSheetId="10">#REF!</definedName>
    <definedName name="Q.MU32550120.">#REF!</definedName>
    <definedName name="Q.MU32550120.200109" localSheetId="10">#REF!</definedName>
    <definedName name="Q.MU32550120.200109">#REF!</definedName>
    <definedName name="Q.MU32550120.200110" localSheetId="10">#REF!</definedName>
    <definedName name="Q.MU32550120.200110">#REF!</definedName>
    <definedName name="Q.MU32550120.200111" localSheetId="10">#REF!</definedName>
    <definedName name="Q.MU32550120.200111">#REF!</definedName>
    <definedName name="Q.MU32550120.200204" localSheetId="10">#REF!</definedName>
    <definedName name="Q.MU32550120.200204">#REF!</definedName>
    <definedName name="Q.MU32550120.200205" localSheetId="10">#REF!</definedName>
    <definedName name="Q.MU32550120.200205">#REF!</definedName>
    <definedName name="Q.MU32550120.200206" localSheetId="10">#REF!</definedName>
    <definedName name="Q.MU32550120.200206">#REF!</definedName>
    <definedName name="Q.MU32550120.200207" localSheetId="10">#REF!</definedName>
    <definedName name="Q.MU32550120.200207">#REF!</definedName>
    <definedName name="Q.MU32550120.200208" localSheetId="10">#REF!</definedName>
    <definedName name="Q.MU32550120.200208">#REF!</definedName>
    <definedName name="Q.MU32550120.200209" localSheetId="10">#REF!</definedName>
    <definedName name="Q.MU32550120.200209">#REF!</definedName>
    <definedName name="Q.MU32550120.200210" localSheetId="10">#REF!</definedName>
    <definedName name="Q.MU32550120.200210">#REF!</definedName>
    <definedName name="Q.MU32550120.200211" localSheetId="10">#REF!</definedName>
    <definedName name="Q.MU32550120.200211">#REF!</definedName>
    <definedName name="Q.MU32550120.200212" localSheetId="10">#REF!</definedName>
    <definedName name="Q.MU32550120.200212">#REF!</definedName>
    <definedName name="Q.MU32550120.200301" localSheetId="10">#REF!</definedName>
    <definedName name="Q.MU32550120.200301">#REF!</definedName>
    <definedName name="Q.MU32550120.200401" localSheetId="10">#REF!</definedName>
    <definedName name="Q.MU32550120.200401">#REF!</definedName>
    <definedName name="Q.MU32550120.200501" localSheetId="10">#REF!</definedName>
    <definedName name="Q.MU32550120.200501">#REF!</definedName>
    <definedName name="Q.MU32550120.200502" localSheetId="10">#REF!</definedName>
    <definedName name="Q.MU32550120.200502">#REF!</definedName>
    <definedName name="Q.MU32550120.200503" localSheetId="10">#REF!</definedName>
    <definedName name="Q.MU32550120.200503">#REF!</definedName>
    <definedName name="Q.MU32550120.200504" localSheetId="10">#REF!</definedName>
    <definedName name="Q.MU32550120.200504">#REF!</definedName>
    <definedName name="Q.MU32550120.200505" localSheetId="10">#REF!</definedName>
    <definedName name="Q.MU32550120.200505">#REF!</definedName>
    <definedName name="Q.MU32550120.200506" localSheetId="10">#REF!</definedName>
    <definedName name="Q.MU32550120.200506">#REF!</definedName>
    <definedName name="Q.MU32550120.200507" localSheetId="10">#REF!</definedName>
    <definedName name="Q.MU32550120.200507">#REF!</definedName>
    <definedName name="Q.MU32550120.200508" localSheetId="10">#REF!</definedName>
    <definedName name="Q.MU32550120.200508">#REF!</definedName>
    <definedName name="Q.MU32550120.900000010" localSheetId="10">#REF!</definedName>
    <definedName name="Q.MU32550120.900000010">#REF!</definedName>
    <definedName name="Q.MU32550120.970004985" localSheetId="10">#REF!</definedName>
    <definedName name="Q.MU32550120.970004985">#REF!</definedName>
    <definedName name="Q.MU32550120.970005150" localSheetId="10">#REF!</definedName>
    <definedName name="Q.MU32550120.970005150">#REF!</definedName>
    <definedName name="Q.MU32550120.970007999" localSheetId="10">#REF!</definedName>
    <definedName name="Q.MU32550120.970007999">#REF!</definedName>
    <definedName name="Q.MU32550120.970010200" localSheetId="10">#REF!</definedName>
    <definedName name="Q.MU32550120.970010200">#REF!</definedName>
    <definedName name="Q.MU32550120.970010999" localSheetId="10">#REF!</definedName>
    <definedName name="Q.MU32550120.970010999">#REF!</definedName>
    <definedName name="Q.MU32550120.MU20140001" localSheetId="10">#REF!</definedName>
    <definedName name="Q.MU32550120.MU20140001">#REF!</definedName>
    <definedName name="Q.MU32550120.MU20143900" localSheetId="10">#REF!</definedName>
    <definedName name="Q.MU32550120.MU20143900">#REF!</definedName>
    <definedName name="Q.MU32563620." localSheetId="10">#REF!</definedName>
    <definedName name="Q.MU32563620.">#REF!</definedName>
    <definedName name="Q.MU32563620.200109" localSheetId="10">#REF!</definedName>
    <definedName name="Q.MU32563620.200109">#REF!</definedName>
    <definedName name="Q.MU32563620.200110" localSheetId="10">#REF!</definedName>
    <definedName name="Q.MU32563620.200110">#REF!</definedName>
    <definedName name="Q.MU32563620.200111" localSheetId="10">#REF!</definedName>
    <definedName name="Q.MU32563620.200111">#REF!</definedName>
    <definedName name="Q.MU32563620.200204" localSheetId="10">#REF!</definedName>
    <definedName name="Q.MU32563620.200204">#REF!</definedName>
    <definedName name="Q.MU32563620.200205" localSheetId="10">#REF!</definedName>
    <definedName name="Q.MU32563620.200205">#REF!</definedName>
    <definedName name="Q.MU32563620.200206" localSheetId="10">#REF!</definedName>
    <definedName name="Q.MU32563620.200206">#REF!</definedName>
    <definedName name="Q.MU32563620.200207" localSheetId="10">#REF!</definedName>
    <definedName name="Q.MU32563620.200207">#REF!</definedName>
    <definedName name="Q.MU32563620.200208" localSheetId="10">#REF!</definedName>
    <definedName name="Q.MU32563620.200208">#REF!</definedName>
    <definedName name="Q.MU32563620.200209" localSheetId="10">#REF!</definedName>
    <definedName name="Q.MU32563620.200209">#REF!</definedName>
    <definedName name="Q.MU32563620.200210" localSheetId="10">#REF!</definedName>
    <definedName name="Q.MU32563620.200210">#REF!</definedName>
    <definedName name="Q.MU32563620.200211" localSheetId="10">#REF!</definedName>
    <definedName name="Q.MU32563620.200211">#REF!</definedName>
    <definedName name="Q.MU32563620.200212" localSheetId="10">#REF!</definedName>
    <definedName name="Q.MU32563620.200212">#REF!</definedName>
    <definedName name="Q.MU32563620.200301" localSheetId="10">#REF!</definedName>
    <definedName name="Q.MU32563620.200301">#REF!</definedName>
    <definedName name="Q.MU32563620.200401" localSheetId="10">#REF!</definedName>
    <definedName name="Q.MU32563620.200401">#REF!</definedName>
    <definedName name="Q.MU32563620.200501" localSheetId="10">#REF!</definedName>
    <definedName name="Q.MU32563620.200501">#REF!</definedName>
    <definedName name="Q.MU32563620.200502" localSheetId="10">#REF!</definedName>
    <definedName name="Q.MU32563620.200502">#REF!</definedName>
    <definedName name="Q.MU32563620.200503" localSheetId="10">#REF!</definedName>
    <definedName name="Q.MU32563620.200503">#REF!</definedName>
    <definedName name="Q.MU32563620.200504" localSheetId="10">#REF!</definedName>
    <definedName name="Q.MU32563620.200504">#REF!</definedName>
    <definedName name="Q.MU32563620.200505" localSheetId="10">#REF!</definedName>
    <definedName name="Q.MU32563620.200505">#REF!</definedName>
    <definedName name="Q.MU32563620.200506" localSheetId="10">#REF!</definedName>
    <definedName name="Q.MU32563620.200506">#REF!</definedName>
    <definedName name="Q.MU32563620.200507" localSheetId="10">#REF!</definedName>
    <definedName name="Q.MU32563620.200507">#REF!</definedName>
    <definedName name="Q.MU32563620.200508" localSheetId="10">#REF!</definedName>
    <definedName name="Q.MU32563620.200508">#REF!</definedName>
    <definedName name="Q.MU32563620.900000010" localSheetId="10">#REF!</definedName>
    <definedName name="Q.MU32563620.900000010">#REF!</definedName>
    <definedName name="Q.MU32563620.970004985" localSheetId="10">#REF!</definedName>
    <definedName name="Q.MU32563620.970004985">#REF!</definedName>
    <definedName name="Q.MU32563620.970005260" localSheetId="10">#REF!</definedName>
    <definedName name="Q.MU32563620.970005260">#REF!</definedName>
    <definedName name="Q.MU32563620.970007950" localSheetId="10">#REF!</definedName>
    <definedName name="Q.MU32563620.970007950">#REF!</definedName>
    <definedName name="Q.MU32563620.970007999" localSheetId="10">#REF!</definedName>
    <definedName name="Q.MU32563620.970007999">#REF!</definedName>
    <definedName name="Q.MU32563620.970008010" localSheetId="10">#REF!</definedName>
    <definedName name="Q.MU32563620.970008010">#REF!</definedName>
    <definedName name="Q.MU32563620.970008110" localSheetId="10">#REF!</definedName>
    <definedName name="Q.MU32563620.970008110">#REF!</definedName>
    <definedName name="Q.MU32563620.970008120" localSheetId="10">#REF!</definedName>
    <definedName name="Q.MU32563620.970008120">#REF!</definedName>
    <definedName name="Q.MU32563620.970008130" localSheetId="10">#REF!</definedName>
    <definedName name="Q.MU32563620.970008130">#REF!</definedName>
    <definedName name="Q.MU32563620.970008140" localSheetId="10">#REF!</definedName>
    <definedName name="Q.MU32563620.970008140">#REF!</definedName>
    <definedName name="Q.MU32563620.970008250" localSheetId="10">#REF!</definedName>
    <definedName name="Q.MU32563620.970008250">#REF!</definedName>
    <definedName name="Q.MU32563620.970008410" localSheetId="10">#REF!</definedName>
    <definedName name="Q.MU32563620.970008410">#REF!</definedName>
    <definedName name="Q.MU32563620.970008430" localSheetId="10">#REF!</definedName>
    <definedName name="Q.MU32563620.970008430">#REF!</definedName>
    <definedName name="Q.MU32563620.970008450" localSheetId="10">#REF!</definedName>
    <definedName name="Q.MU32563620.970008450">#REF!</definedName>
    <definedName name="Q.MU32563620.970008550" localSheetId="10">#REF!</definedName>
    <definedName name="Q.MU32563620.970008550">#REF!</definedName>
    <definedName name="Q.MU32563620.970008899" localSheetId="10">#REF!</definedName>
    <definedName name="Q.MU32563620.970008899">#REF!</definedName>
    <definedName name="Q.MU32563620.970008900" localSheetId="10">#REF!</definedName>
    <definedName name="Q.MU32563620.970008900">#REF!</definedName>
    <definedName name="Q.MU32563620.970009010" localSheetId="10">#REF!</definedName>
    <definedName name="Q.MU32563620.970009010">#REF!</definedName>
    <definedName name="Q.MU32563620.970009250" localSheetId="10">#REF!</definedName>
    <definedName name="Q.MU32563620.970009250">#REF!</definedName>
    <definedName name="Q.MU32563620.970009400" localSheetId="10">#REF!</definedName>
    <definedName name="Q.MU32563620.970009400">#REF!</definedName>
    <definedName name="Q.MU32563620.970009600" localSheetId="10">#REF!</definedName>
    <definedName name="Q.MU32563620.970009600">#REF!</definedName>
    <definedName name="Q.MU32563620.970009650" localSheetId="10">#REF!</definedName>
    <definedName name="Q.MU32563620.970009650">#REF!</definedName>
    <definedName name="Q.MU32563620.970009750" localSheetId="10">#REF!</definedName>
    <definedName name="Q.MU32563620.970009750">#REF!</definedName>
    <definedName name="Q.MU32563620.970009900" localSheetId="10">#REF!</definedName>
    <definedName name="Q.MU32563620.970009900">#REF!</definedName>
    <definedName name="Q.MU32563620.970009999" localSheetId="10">#REF!</definedName>
    <definedName name="Q.MU32563620.970009999">#REF!</definedName>
    <definedName name="Q.MU32563620.970010200" localSheetId="10">#REF!</definedName>
    <definedName name="Q.MU32563620.970010200">#REF!</definedName>
    <definedName name="Q.MU32563620.970010300" localSheetId="10">#REF!</definedName>
    <definedName name="Q.MU32563620.970010300">#REF!</definedName>
    <definedName name="Q.MU32563620.970010510" localSheetId="10">#REF!</definedName>
    <definedName name="Q.MU32563620.970010510">#REF!</definedName>
    <definedName name="Q.MU32563620.970010520" localSheetId="10">#REF!</definedName>
    <definedName name="Q.MU32563620.970010520">#REF!</definedName>
    <definedName name="Q.MU32563620.970010610" localSheetId="10">#REF!</definedName>
    <definedName name="Q.MU32563620.970010610">#REF!</definedName>
    <definedName name="Q.MU32563620.970010630" localSheetId="10">#REF!</definedName>
    <definedName name="Q.MU32563620.970010630">#REF!</definedName>
    <definedName name="Q.MU32563620.970010710" localSheetId="10">#REF!</definedName>
    <definedName name="Q.MU32563620.970010710">#REF!</definedName>
    <definedName name="Q.MU32563620.970010730" localSheetId="10">#REF!</definedName>
    <definedName name="Q.MU32563620.970010730">#REF!</definedName>
    <definedName name="Q.MU32563620.970010810" localSheetId="10">#REF!</definedName>
    <definedName name="Q.MU32563620.970010810">#REF!</definedName>
    <definedName name="Q.MU32563620.970010830" localSheetId="10">#REF!</definedName>
    <definedName name="Q.MU32563620.970010830">#REF!</definedName>
    <definedName name="Q.MU32563620.970010999" localSheetId="10">#REF!</definedName>
    <definedName name="Q.MU32563620.970010999">#REF!</definedName>
    <definedName name="Q.MU32563620.MU204E3900" localSheetId="10">#REF!</definedName>
    <definedName name="Q.MU32563620.MU204E3900">#REF!</definedName>
    <definedName name="Q.MU32563620.MU204E4400" localSheetId="10">#REF!</definedName>
    <definedName name="Q.MU32563620.MU204E4400">#REF!</definedName>
    <definedName name="Q.MU32715920." localSheetId="10">#REF!</definedName>
    <definedName name="Q.MU32715920.">#REF!</definedName>
    <definedName name="Q.MU32715920.200109" localSheetId="10">#REF!</definedName>
    <definedName name="Q.MU32715920.200109">#REF!</definedName>
    <definedName name="Q.MU32715920.200110" localSheetId="10">#REF!</definedName>
    <definedName name="Q.MU32715920.200110">#REF!</definedName>
    <definedName name="Q.MU32715920.200111" localSheetId="10">#REF!</definedName>
    <definedName name="Q.MU32715920.200111">#REF!</definedName>
    <definedName name="Q.MU32715920.200204" localSheetId="10">#REF!</definedName>
    <definedName name="Q.MU32715920.200204">#REF!</definedName>
    <definedName name="Q.MU32715920.200205" localSheetId="10">#REF!</definedName>
    <definedName name="Q.MU32715920.200205">#REF!</definedName>
    <definedName name="Q.MU32715920.200206" localSheetId="10">#REF!</definedName>
    <definedName name="Q.MU32715920.200206">#REF!</definedName>
    <definedName name="Q.MU32715920.200207" localSheetId="10">#REF!</definedName>
    <definedName name="Q.MU32715920.200207">#REF!</definedName>
    <definedName name="Q.MU32715920.200208" localSheetId="10">#REF!</definedName>
    <definedName name="Q.MU32715920.200208">#REF!</definedName>
    <definedName name="Q.MU32715920.200209" localSheetId="10">#REF!</definedName>
    <definedName name="Q.MU32715920.200209">#REF!</definedName>
    <definedName name="Q.MU32715920.200210" localSheetId="10">#REF!</definedName>
    <definedName name="Q.MU32715920.200210">#REF!</definedName>
    <definedName name="Q.MU32715920.200211" localSheetId="10">#REF!</definedName>
    <definedName name="Q.MU32715920.200211">#REF!</definedName>
    <definedName name="Q.MU32715920.200212" localSheetId="10">#REF!</definedName>
    <definedName name="Q.MU32715920.200212">#REF!</definedName>
    <definedName name="Q.MU32715920.200301" localSheetId="10">#REF!</definedName>
    <definedName name="Q.MU32715920.200301">#REF!</definedName>
    <definedName name="Q.MU32715920.200401" localSheetId="10">#REF!</definedName>
    <definedName name="Q.MU32715920.200401">#REF!</definedName>
    <definedName name="Q.MU32715920.200501" localSheetId="10">#REF!</definedName>
    <definedName name="Q.MU32715920.200501">#REF!</definedName>
    <definedName name="Q.MU32715920.200502" localSheetId="10">#REF!</definedName>
    <definedName name="Q.MU32715920.200502">#REF!</definedName>
    <definedName name="Q.MU32715920.200503" localSheetId="10">#REF!</definedName>
    <definedName name="Q.MU32715920.200503">#REF!</definedName>
    <definedName name="Q.MU32715920.200504" localSheetId="10">#REF!</definedName>
    <definedName name="Q.MU32715920.200504">#REF!</definedName>
    <definedName name="Q.MU32715920.200505" localSheetId="10">#REF!</definedName>
    <definedName name="Q.MU32715920.200505">#REF!</definedName>
    <definedName name="Q.MU32715920.200506" localSheetId="10">#REF!</definedName>
    <definedName name="Q.MU32715920.200506">#REF!</definedName>
    <definedName name="Q.MU32715920.200507" localSheetId="10">#REF!</definedName>
    <definedName name="Q.MU32715920.200507">#REF!</definedName>
    <definedName name="Q.MU32715920.200508" localSheetId="10">#REF!</definedName>
    <definedName name="Q.MU32715920.200508">#REF!</definedName>
    <definedName name="Q.MU32715920.900000010" localSheetId="10">#REF!</definedName>
    <definedName name="Q.MU32715920.900000010">#REF!</definedName>
    <definedName name="Q.MU32715920.970002048" localSheetId="10">#REF!</definedName>
    <definedName name="Q.MU32715920.970002048">#REF!</definedName>
    <definedName name="Q.MU32715920.970002060" localSheetId="10">#REF!</definedName>
    <definedName name="Q.MU32715920.970002060">#REF!</definedName>
    <definedName name="Q.MU32715920.970002090" localSheetId="10">#REF!</definedName>
    <definedName name="Q.MU32715920.970002090">#REF!</definedName>
    <definedName name="Q.MU32715920.970002110" localSheetId="10">#REF!</definedName>
    <definedName name="Q.MU32715920.970002110">#REF!</definedName>
    <definedName name="Q.MU32715920.970002200" localSheetId="10">#REF!</definedName>
    <definedName name="Q.MU32715920.970002200">#REF!</definedName>
    <definedName name="Q.MU32715920.970002232" localSheetId="10">#REF!</definedName>
    <definedName name="Q.MU32715920.970002232">#REF!</definedName>
    <definedName name="Q.MU32715920.970002316" localSheetId="10">#REF!</definedName>
    <definedName name="Q.MU32715920.970002316">#REF!</definedName>
    <definedName name="Q.MU32715920.970004985" localSheetId="10">#REF!</definedName>
    <definedName name="Q.MU32715920.970004985">#REF!</definedName>
    <definedName name="Q.MU32715920.970005150" localSheetId="10">#REF!</definedName>
    <definedName name="Q.MU32715920.970005150">#REF!</definedName>
    <definedName name="Q.MU32715920.970005260" localSheetId="10">#REF!</definedName>
    <definedName name="Q.MU32715920.970005260">#REF!</definedName>
    <definedName name="Q.MU32715920.970007060" localSheetId="10">#REF!</definedName>
    <definedName name="Q.MU32715920.970007060">#REF!</definedName>
    <definedName name="Q.MU32715920.970007081" localSheetId="10">#REF!</definedName>
    <definedName name="Q.MU32715920.970007081">#REF!</definedName>
    <definedName name="Q.MU32715920.970007950" localSheetId="10">#REF!</definedName>
    <definedName name="Q.MU32715920.970007950">#REF!</definedName>
    <definedName name="Q.MU32715920.970007960" localSheetId="10">#REF!</definedName>
    <definedName name="Q.MU32715920.970007960">#REF!</definedName>
    <definedName name="Q.MU32715920.970007999" localSheetId="10">#REF!</definedName>
    <definedName name="Q.MU32715920.970007999">#REF!</definedName>
    <definedName name="Q.MU32715920.970008010" localSheetId="10">#REF!</definedName>
    <definedName name="Q.MU32715920.970008010">#REF!</definedName>
    <definedName name="Q.MU32715920.970008110" localSheetId="10">#REF!</definedName>
    <definedName name="Q.MU32715920.970008110">#REF!</definedName>
    <definedName name="Q.MU32715920.970008120" localSheetId="10">#REF!</definedName>
    <definedName name="Q.MU32715920.970008120">#REF!</definedName>
    <definedName name="Q.MU32715920.970008130" localSheetId="10">#REF!</definedName>
    <definedName name="Q.MU32715920.970008130">#REF!</definedName>
    <definedName name="Q.MU32715920.970008140" localSheetId="10">#REF!</definedName>
    <definedName name="Q.MU32715920.970008140">#REF!</definedName>
    <definedName name="Q.MU32715920.970008250" localSheetId="10">#REF!</definedName>
    <definedName name="Q.MU32715920.970008250">#REF!</definedName>
    <definedName name="Q.MU32715920.970008410" localSheetId="10">#REF!</definedName>
    <definedName name="Q.MU32715920.970008410">#REF!</definedName>
    <definedName name="Q.MU32715920.970008430" localSheetId="10">#REF!</definedName>
    <definedName name="Q.MU32715920.970008430">#REF!</definedName>
    <definedName name="Q.MU32715920.970008450" localSheetId="10">#REF!</definedName>
    <definedName name="Q.MU32715920.970008450">#REF!</definedName>
    <definedName name="Q.MU32715920.970008550" localSheetId="10">#REF!</definedName>
    <definedName name="Q.MU32715920.970008550">#REF!</definedName>
    <definedName name="Q.MU32715920.970008899" localSheetId="10">#REF!</definedName>
    <definedName name="Q.MU32715920.970008899">#REF!</definedName>
    <definedName name="Q.MU32715920.970008900" localSheetId="10">#REF!</definedName>
    <definedName name="Q.MU32715920.970008900">#REF!</definedName>
    <definedName name="Q.MU32715920.970009010" localSheetId="10">#REF!</definedName>
    <definedName name="Q.MU32715920.970009010">#REF!</definedName>
    <definedName name="Q.MU32715920.970009250" localSheetId="10">#REF!</definedName>
    <definedName name="Q.MU32715920.970009250">#REF!</definedName>
    <definedName name="Q.MU32715920.970009400" localSheetId="10">#REF!</definedName>
    <definedName name="Q.MU32715920.970009400">#REF!</definedName>
    <definedName name="Q.MU32715920.970009600" localSheetId="10">#REF!</definedName>
    <definedName name="Q.MU32715920.970009600">#REF!</definedName>
    <definedName name="Q.MU32715920.970009650" localSheetId="10">#REF!</definedName>
    <definedName name="Q.MU32715920.970009650">#REF!</definedName>
    <definedName name="Q.MU32715920.970009750" localSheetId="10">#REF!</definedName>
    <definedName name="Q.MU32715920.970009750">#REF!</definedName>
    <definedName name="Q.MU32715920.970009900" localSheetId="10">#REF!</definedName>
    <definedName name="Q.MU32715920.970009900">#REF!</definedName>
    <definedName name="Q.MU32715920.970009999" localSheetId="10">#REF!</definedName>
    <definedName name="Q.MU32715920.970009999">#REF!</definedName>
    <definedName name="Q.MU32715920.970010200" localSheetId="10">#REF!</definedName>
    <definedName name="Q.MU32715920.970010200">#REF!</definedName>
    <definedName name="Q.MU32715920.970010300" localSheetId="10">#REF!</definedName>
    <definedName name="Q.MU32715920.970010300">#REF!</definedName>
    <definedName name="Q.MU32715920.970010510" localSheetId="10">#REF!</definedName>
    <definedName name="Q.MU32715920.970010510">#REF!</definedName>
    <definedName name="Q.MU32715920.970010520" localSheetId="10">#REF!</definedName>
    <definedName name="Q.MU32715920.970010520">#REF!</definedName>
    <definedName name="Q.MU32715920.970010610" localSheetId="10">#REF!</definedName>
    <definedName name="Q.MU32715920.970010610">#REF!</definedName>
    <definedName name="Q.MU32715920.970010630" localSheetId="10">#REF!</definedName>
    <definedName name="Q.MU32715920.970010630">#REF!</definedName>
    <definedName name="Q.MU32715920.970010710" localSheetId="10">#REF!</definedName>
    <definedName name="Q.MU32715920.970010710">#REF!</definedName>
    <definedName name="Q.MU32715920.970010730" localSheetId="10">#REF!</definedName>
    <definedName name="Q.MU32715920.970010730">#REF!</definedName>
    <definedName name="Q.MU32715920.970010810" localSheetId="10">#REF!</definedName>
    <definedName name="Q.MU32715920.970010810">#REF!</definedName>
    <definedName name="Q.MU32715920.970010830" localSheetId="10">#REF!</definedName>
    <definedName name="Q.MU32715920.970010830">#REF!</definedName>
    <definedName name="Q.MU32715920.970010840" localSheetId="10">#REF!</definedName>
    <definedName name="Q.MU32715920.970010840">#REF!</definedName>
    <definedName name="Q.MU32715920.970010999" localSheetId="10">#REF!</definedName>
    <definedName name="Q.MU32715920.970010999">#REF!</definedName>
    <definedName name="Q.MU32715920.MU20715940" localSheetId="10">#REF!</definedName>
    <definedName name="Q.MU32715920.MU20715940">#REF!</definedName>
    <definedName name="Q.MU32716110." localSheetId="10">#REF!</definedName>
    <definedName name="Q.MU32716110.">#REF!</definedName>
    <definedName name="Q.MU32716110.200109" localSheetId="10">#REF!</definedName>
    <definedName name="Q.MU32716110.200109">#REF!</definedName>
    <definedName name="Q.MU32716110.200110" localSheetId="10">#REF!</definedName>
    <definedName name="Q.MU32716110.200110">#REF!</definedName>
    <definedName name="Q.MU32716110.200111" localSheetId="10">#REF!</definedName>
    <definedName name="Q.MU32716110.200111">#REF!</definedName>
    <definedName name="Q.MU32716110.200204" localSheetId="10">#REF!</definedName>
    <definedName name="Q.MU32716110.200204">#REF!</definedName>
    <definedName name="Q.MU32716110.200205" localSheetId="10">#REF!</definedName>
    <definedName name="Q.MU32716110.200205">#REF!</definedName>
    <definedName name="Q.MU32716110.200206" localSheetId="10">#REF!</definedName>
    <definedName name="Q.MU32716110.200206">#REF!</definedName>
    <definedName name="Q.MU32716110.200207" localSheetId="10">#REF!</definedName>
    <definedName name="Q.MU32716110.200207">#REF!</definedName>
    <definedName name="Q.MU32716110.200208" localSheetId="10">#REF!</definedName>
    <definedName name="Q.MU32716110.200208">#REF!</definedName>
    <definedName name="Q.MU32716110.200209" localSheetId="10">#REF!</definedName>
    <definedName name="Q.MU32716110.200209">#REF!</definedName>
    <definedName name="Q.MU32716110.200210" localSheetId="10">#REF!</definedName>
    <definedName name="Q.MU32716110.200210">#REF!</definedName>
    <definedName name="Q.MU32716110.200211" localSheetId="10">#REF!</definedName>
    <definedName name="Q.MU32716110.200211">#REF!</definedName>
    <definedName name="Q.MU32716110.200212" localSheetId="10">#REF!</definedName>
    <definedName name="Q.MU32716110.200212">#REF!</definedName>
    <definedName name="Q.MU32716110.200301" localSheetId="10">#REF!</definedName>
    <definedName name="Q.MU32716110.200301">#REF!</definedName>
    <definedName name="Q.MU32716110.200401" localSheetId="10">#REF!</definedName>
    <definedName name="Q.MU32716110.200401">#REF!</definedName>
    <definedName name="Q.MU32716110.200501" localSheetId="10">#REF!</definedName>
    <definedName name="Q.MU32716110.200501">#REF!</definedName>
    <definedName name="Q.MU32716110.200502" localSheetId="10">#REF!</definedName>
    <definedName name="Q.MU32716110.200502">#REF!</definedName>
    <definedName name="Q.MU32716110.200503" localSheetId="10">#REF!</definedName>
    <definedName name="Q.MU32716110.200503">#REF!</definedName>
    <definedName name="Q.MU32716110.200504" localSheetId="10">#REF!</definedName>
    <definedName name="Q.MU32716110.200504">#REF!</definedName>
    <definedName name="Q.MU32716110.200505" localSheetId="10">#REF!</definedName>
    <definedName name="Q.MU32716110.200505">#REF!</definedName>
    <definedName name="Q.MU32716110.200506" localSheetId="10">#REF!</definedName>
    <definedName name="Q.MU32716110.200506">#REF!</definedName>
    <definedName name="Q.MU32716110.200507" localSheetId="10">#REF!</definedName>
    <definedName name="Q.MU32716110.200507">#REF!</definedName>
    <definedName name="Q.MU32716110.200508" localSheetId="10">#REF!</definedName>
    <definedName name="Q.MU32716110.200508">#REF!</definedName>
    <definedName name="Q.MU32716110.900000010" localSheetId="10">#REF!</definedName>
    <definedName name="Q.MU32716110.900000010">#REF!</definedName>
    <definedName name="Q.MU32716110.970002990" localSheetId="10">#REF!</definedName>
    <definedName name="Q.MU32716110.970002990">#REF!</definedName>
    <definedName name="Q.MU32716110.970005670" localSheetId="10">#REF!</definedName>
    <definedName name="Q.MU32716110.970005670">#REF!</definedName>
    <definedName name="Q.MU32716110.970007999" localSheetId="10">#REF!</definedName>
    <definedName name="Q.MU32716110.970007999">#REF!</definedName>
    <definedName name="Q.MU32716110.970008110" localSheetId="10">#REF!</definedName>
    <definedName name="Q.MU32716110.970008110">#REF!</definedName>
    <definedName name="Q.MU32716110.970008120" localSheetId="10">#REF!</definedName>
    <definedName name="Q.MU32716110.970008120">#REF!</definedName>
    <definedName name="Q.MU32716110.970008130" localSheetId="10">#REF!</definedName>
    <definedName name="Q.MU32716110.970008130">#REF!</definedName>
    <definedName name="Q.MU32716110.970008140" localSheetId="10">#REF!</definedName>
    <definedName name="Q.MU32716110.970008140">#REF!</definedName>
    <definedName name="Q.MU32716110.970008430" localSheetId="10">#REF!</definedName>
    <definedName name="Q.MU32716110.970008430">#REF!</definedName>
    <definedName name="Q.MU32716110.970008450" localSheetId="10">#REF!</definedName>
    <definedName name="Q.MU32716110.970008450">#REF!</definedName>
    <definedName name="Q.MU32716110.970008550" localSheetId="10">#REF!</definedName>
    <definedName name="Q.MU32716110.970008550">#REF!</definedName>
    <definedName name="Q.MU32716110.970008899" localSheetId="10">#REF!</definedName>
    <definedName name="Q.MU32716110.970008899">#REF!</definedName>
    <definedName name="Q.MU32716110.970008900" localSheetId="10">#REF!</definedName>
    <definedName name="Q.MU32716110.970008900">#REF!</definedName>
    <definedName name="Q.MU32716110.970009600" localSheetId="10">#REF!</definedName>
    <definedName name="Q.MU32716110.970009600">#REF!</definedName>
    <definedName name="Q.MU32716110.970009999" localSheetId="10">#REF!</definedName>
    <definedName name="Q.MU32716110.970009999">#REF!</definedName>
    <definedName name="Q.MU32716110.970010520" localSheetId="10">#REF!</definedName>
    <definedName name="Q.MU32716110.970010520">#REF!</definedName>
    <definedName name="Q.MU32716110.970010730" localSheetId="10">#REF!</definedName>
    <definedName name="Q.MU32716110.970010730">#REF!</definedName>
    <definedName name="Q.MU32716110.970010840" localSheetId="10">#REF!</definedName>
    <definedName name="Q.MU32716110.970010840">#REF!</definedName>
    <definedName name="Q.MU32716110.970010999" localSheetId="10">#REF!</definedName>
    <definedName name="Q.MU32716110.970010999">#REF!</definedName>
    <definedName name="Q.MU32716110.MU204B0052" localSheetId="10">#REF!</definedName>
    <definedName name="Q.MU32716110.MU204B0052">#REF!</definedName>
    <definedName name="Q.MU32716120." localSheetId="10">#REF!</definedName>
    <definedName name="Q.MU32716120.">#REF!</definedName>
    <definedName name="Q.MU32716120.200109" localSheetId="10">#REF!</definedName>
    <definedName name="Q.MU32716120.200109">#REF!</definedName>
    <definedName name="Q.MU32716120.200110" localSheetId="10">#REF!</definedName>
    <definedName name="Q.MU32716120.200110">#REF!</definedName>
    <definedName name="Q.MU32716120.200111" localSheetId="10">#REF!</definedName>
    <definedName name="Q.MU32716120.200111">#REF!</definedName>
    <definedName name="Q.MU32716120.200204" localSheetId="10">#REF!</definedName>
    <definedName name="Q.MU32716120.200204">#REF!</definedName>
    <definedName name="Q.MU32716120.200205" localSheetId="10">#REF!</definedName>
    <definedName name="Q.MU32716120.200205">#REF!</definedName>
    <definedName name="Q.MU32716120.200206" localSheetId="10">#REF!</definedName>
    <definedName name="Q.MU32716120.200206">#REF!</definedName>
    <definedName name="Q.MU32716120.200207" localSheetId="10">#REF!</definedName>
    <definedName name="Q.MU32716120.200207">#REF!</definedName>
    <definedName name="Q.MU32716120.200208" localSheetId="10">#REF!</definedName>
    <definedName name="Q.MU32716120.200208">#REF!</definedName>
    <definedName name="Q.MU32716120.200209" localSheetId="10">#REF!</definedName>
    <definedName name="Q.MU32716120.200209">#REF!</definedName>
    <definedName name="Q.MU32716120.200210" localSheetId="10">#REF!</definedName>
    <definedName name="Q.MU32716120.200210">#REF!</definedName>
    <definedName name="Q.MU32716120.200211" localSheetId="10">#REF!</definedName>
    <definedName name="Q.MU32716120.200211">#REF!</definedName>
    <definedName name="Q.MU32716120.200212" localSheetId="10">#REF!</definedName>
    <definedName name="Q.MU32716120.200212">#REF!</definedName>
    <definedName name="Q.MU32716120.200301" localSheetId="10">#REF!</definedName>
    <definedName name="Q.MU32716120.200301">#REF!</definedName>
    <definedName name="Q.MU32716120.200401" localSheetId="10">#REF!</definedName>
    <definedName name="Q.MU32716120.200401">#REF!</definedName>
    <definedName name="Q.MU32716120.200501" localSheetId="10">#REF!</definedName>
    <definedName name="Q.MU32716120.200501">#REF!</definedName>
    <definedName name="Q.MU32716120.200502" localSheetId="10">#REF!</definedName>
    <definedName name="Q.MU32716120.200502">#REF!</definedName>
    <definedName name="Q.MU32716120.200503" localSheetId="10">#REF!</definedName>
    <definedName name="Q.MU32716120.200503">#REF!</definedName>
    <definedName name="Q.MU32716120.200504" localSheetId="10">#REF!</definedName>
    <definedName name="Q.MU32716120.200504">#REF!</definedName>
    <definedName name="Q.MU32716120.200505" localSheetId="10">#REF!</definedName>
    <definedName name="Q.MU32716120.200505">#REF!</definedName>
    <definedName name="Q.MU32716120.200506" localSheetId="10">#REF!</definedName>
    <definedName name="Q.MU32716120.200506">#REF!</definedName>
    <definedName name="Q.MU32716120.200507" localSheetId="10">#REF!</definedName>
    <definedName name="Q.MU32716120.200507">#REF!</definedName>
    <definedName name="Q.MU32716120.200508" localSheetId="10">#REF!</definedName>
    <definedName name="Q.MU32716120.200508">#REF!</definedName>
    <definedName name="Q.MU32716120.900000010" localSheetId="10">#REF!</definedName>
    <definedName name="Q.MU32716120.900000010">#REF!</definedName>
    <definedName name="Q.MU32716120.970002294" localSheetId="10">#REF!</definedName>
    <definedName name="Q.MU32716120.970002294">#REF!</definedName>
    <definedName name="Q.MU32716120.970002312" localSheetId="10">#REF!</definedName>
    <definedName name="Q.MU32716120.970002312">#REF!</definedName>
    <definedName name="Q.MU32716120.970002314" localSheetId="10">#REF!</definedName>
    <definedName name="Q.MU32716120.970002314">#REF!</definedName>
    <definedName name="Q.MU32716120.970002316" localSheetId="10">#REF!</definedName>
    <definedName name="Q.MU32716120.970002316">#REF!</definedName>
    <definedName name="Q.MU32716120.970002990" localSheetId="10">#REF!</definedName>
    <definedName name="Q.MU32716120.970002990">#REF!</definedName>
    <definedName name="Q.MU32716120.970004985" localSheetId="10">#REF!</definedName>
    <definedName name="Q.MU32716120.970004985">#REF!</definedName>
    <definedName name="Q.MU32716120.970005200" localSheetId="10">#REF!</definedName>
    <definedName name="Q.MU32716120.970005200">#REF!</definedName>
    <definedName name="Q.MU32716120.970005660" localSheetId="10">#REF!</definedName>
    <definedName name="Q.MU32716120.970005660">#REF!</definedName>
    <definedName name="Q.MU32716120.970005680" localSheetId="10">#REF!</definedName>
    <definedName name="Q.MU32716120.970005680">#REF!</definedName>
    <definedName name="Q.MU32716120.970007950" localSheetId="10">#REF!</definedName>
    <definedName name="Q.MU32716120.970007950">#REF!</definedName>
    <definedName name="Q.MU32716120.970007999" localSheetId="10">#REF!</definedName>
    <definedName name="Q.MU32716120.970007999">#REF!</definedName>
    <definedName name="Q.MU32716120.970008010" localSheetId="10">#REF!</definedName>
    <definedName name="Q.MU32716120.970008010">#REF!</definedName>
    <definedName name="Q.MU32716120.970008110" localSheetId="10">#REF!</definedName>
    <definedName name="Q.MU32716120.970008110">#REF!</definedName>
    <definedName name="Q.MU32716120.970008120" localSheetId="10">#REF!</definedName>
    <definedName name="Q.MU32716120.970008120">#REF!</definedName>
    <definedName name="Q.MU32716120.970008130" localSheetId="10">#REF!</definedName>
    <definedName name="Q.MU32716120.970008130">#REF!</definedName>
    <definedName name="Q.MU32716120.970008140" localSheetId="10">#REF!</definedName>
    <definedName name="Q.MU32716120.970008140">#REF!</definedName>
    <definedName name="Q.MU32716120.970008250" localSheetId="10">#REF!</definedName>
    <definedName name="Q.MU32716120.970008250">#REF!</definedName>
    <definedName name="Q.MU32716120.970008410" localSheetId="10">#REF!</definedName>
    <definedName name="Q.MU32716120.970008410">#REF!</definedName>
    <definedName name="Q.MU32716120.970008430" localSheetId="10">#REF!</definedName>
    <definedName name="Q.MU32716120.970008430">#REF!</definedName>
    <definedName name="Q.MU32716120.970008450" localSheetId="10">#REF!</definedName>
    <definedName name="Q.MU32716120.970008450">#REF!</definedName>
    <definedName name="Q.MU32716120.970008550" localSheetId="10">#REF!</definedName>
    <definedName name="Q.MU32716120.970008550">#REF!</definedName>
    <definedName name="Q.MU32716120.970008899" localSheetId="10">#REF!</definedName>
    <definedName name="Q.MU32716120.970008899">#REF!</definedName>
    <definedName name="Q.MU32716120.970008900" localSheetId="10">#REF!</definedName>
    <definedName name="Q.MU32716120.970008900">#REF!</definedName>
    <definedName name="Q.MU32716120.970009010" localSheetId="10">#REF!</definedName>
    <definedName name="Q.MU32716120.970009010">#REF!</definedName>
    <definedName name="Q.MU32716120.970009250" localSheetId="10">#REF!</definedName>
    <definedName name="Q.MU32716120.970009250">#REF!</definedName>
    <definedName name="Q.MU32716120.970009400" localSheetId="10">#REF!</definedName>
    <definedName name="Q.MU32716120.970009400">#REF!</definedName>
    <definedName name="Q.MU32716120.970009600" localSheetId="10">#REF!</definedName>
    <definedName name="Q.MU32716120.970009600">#REF!</definedName>
    <definedName name="Q.MU32716120.970009650" localSheetId="10">#REF!</definedName>
    <definedName name="Q.MU32716120.970009650">#REF!</definedName>
    <definedName name="Q.MU32716120.970009750" localSheetId="10">#REF!</definedName>
    <definedName name="Q.MU32716120.970009750">#REF!</definedName>
    <definedName name="Q.MU32716120.970009900" localSheetId="10">#REF!</definedName>
    <definedName name="Q.MU32716120.970009900">#REF!</definedName>
    <definedName name="Q.MU32716120.970009999" localSheetId="10">#REF!</definedName>
    <definedName name="Q.MU32716120.970009999">#REF!</definedName>
    <definedName name="Q.MU32716120.970010200" localSheetId="10">#REF!</definedName>
    <definedName name="Q.MU32716120.970010200">#REF!</definedName>
    <definedName name="Q.MU32716120.970010300" localSheetId="10">#REF!</definedName>
    <definedName name="Q.MU32716120.970010300">#REF!</definedName>
    <definedName name="Q.MU32716120.970010420" localSheetId="10">#REF!</definedName>
    <definedName name="Q.MU32716120.970010420">#REF!</definedName>
    <definedName name="Q.MU32716120.970010510" localSheetId="10">#REF!</definedName>
    <definedName name="Q.MU32716120.970010510">#REF!</definedName>
    <definedName name="Q.MU32716120.970010520" localSheetId="10">#REF!</definedName>
    <definedName name="Q.MU32716120.970010520">#REF!</definedName>
    <definedName name="Q.MU32716120.970010610" localSheetId="10">#REF!</definedName>
    <definedName name="Q.MU32716120.970010610">#REF!</definedName>
    <definedName name="Q.MU32716120.970010630" localSheetId="10">#REF!</definedName>
    <definedName name="Q.MU32716120.970010630">#REF!</definedName>
    <definedName name="Q.MU32716120.970010710" localSheetId="10">#REF!</definedName>
    <definedName name="Q.MU32716120.970010710">#REF!</definedName>
    <definedName name="Q.MU32716120.970010730" localSheetId="10">#REF!</definedName>
    <definedName name="Q.MU32716120.970010730">#REF!</definedName>
    <definedName name="Q.MU32716120.970010810" localSheetId="10">#REF!</definedName>
    <definedName name="Q.MU32716120.970010810">#REF!</definedName>
    <definedName name="Q.MU32716120.970010830" localSheetId="10">#REF!</definedName>
    <definedName name="Q.MU32716120.970010830">#REF!</definedName>
    <definedName name="Q.MU32716120.970010840" localSheetId="10">#REF!</definedName>
    <definedName name="Q.MU32716120.970010840">#REF!</definedName>
    <definedName name="Q.MU32716120.970010999" localSheetId="10">#REF!</definedName>
    <definedName name="Q.MU32716120.970010999">#REF!</definedName>
    <definedName name="Q.MU32716120.MU20716141" localSheetId="10">#REF!</definedName>
    <definedName name="Q.MU32716120.MU20716141">#REF!</definedName>
    <definedName name="Q.MU32716210." localSheetId="10">#REF!</definedName>
    <definedName name="Q.MU32716210.">#REF!</definedName>
    <definedName name="Q.MU32716210.200109" localSheetId="10">#REF!</definedName>
    <definedName name="Q.MU32716210.200109">#REF!</definedName>
    <definedName name="Q.MU32716210.200110" localSheetId="10">#REF!</definedName>
    <definedName name="Q.MU32716210.200110">#REF!</definedName>
    <definedName name="Q.MU32716210.200111" localSheetId="10">#REF!</definedName>
    <definedName name="Q.MU32716210.200111">#REF!</definedName>
    <definedName name="Q.MU32716210.200204" localSheetId="10">#REF!</definedName>
    <definedName name="Q.MU32716210.200204">#REF!</definedName>
    <definedName name="Q.MU32716210.200205" localSheetId="10">#REF!</definedName>
    <definedName name="Q.MU32716210.200205">#REF!</definedName>
    <definedName name="Q.MU32716210.200206" localSheetId="10">#REF!</definedName>
    <definedName name="Q.MU32716210.200206">#REF!</definedName>
    <definedName name="Q.MU32716210.200207" localSheetId="10">#REF!</definedName>
    <definedName name="Q.MU32716210.200207">#REF!</definedName>
    <definedName name="Q.MU32716210.200208" localSheetId="10">#REF!</definedName>
    <definedName name="Q.MU32716210.200208">#REF!</definedName>
    <definedName name="Q.MU32716210.200209" localSheetId="10">#REF!</definedName>
    <definedName name="Q.MU32716210.200209">#REF!</definedName>
    <definedName name="Q.MU32716210.200210" localSheetId="10">#REF!</definedName>
    <definedName name="Q.MU32716210.200210">#REF!</definedName>
    <definedName name="Q.MU32716210.200211" localSheetId="10">#REF!</definedName>
    <definedName name="Q.MU32716210.200211">#REF!</definedName>
    <definedName name="Q.MU32716210.200212" localSheetId="10">#REF!</definedName>
    <definedName name="Q.MU32716210.200212">#REF!</definedName>
    <definedName name="Q.MU32716210.200301" localSheetId="10">#REF!</definedName>
    <definedName name="Q.MU32716210.200301">#REF!</definedName>
    <definedName name="Q.MU32716210.200401" localSheetId="10">#REF!</definedName>
    <definedName name="Q.MU32716210.200401">#REF!</definedName>
    <definedName name="Q.MU32716210.200501" localSheetId="10">#REF!</definedName>
    <definedName name="Q.MU32716210.200501">#REF!</definedName>
    <definedName name="Q.MU32716210.200502" localSheetId="10">#REF!</definedName>
    <definedName name="Q.MU32716210.200502">#REF!</definedName>
    <definedName name="Q.MU32716210.200503" localSheetId="10">#REF!</definedName>
    <definedName name="Q.MU32716210.200503">#REF!</definedName>
    <definedName name="Q.MU32716210.200504" localSheetId="10">#REF!</definedName>
    <definedName name="Q.MU32716210.200504">#REF!</definedName>
    <definedName name="Q.MU32716210.200505" localSheetId="10">#REF!</definedName>
    <definedName name="Q.MU32716210.200505">#REF!</definedName>
    <definedName name="Q.MU32716210.200506" localSheetId="10">#REF!</definedName>
    <definedName name="Q.MU32716210.200506">#REF!</definedName>
    <definedName name="Q.MU32716210.200507" localSheetId="10">#REF!</definedName>
    <definedName name="Q.MU32716210.200507">#REF!</definedName>
    <definedName name="Q.MU32716210.200508" localSheetId="10">#REF!</definedName>
    <definedName name="Q.MU32716210.200508">#REF!</definedName>
    <definedName name="Q.MU32716210.900000010" localSheetId="10">#REF!</definedName>
    <definedName name="Q.MU32716210.900000010">#REF!</definedName>
    <definedName name="Q.MU32716210.970002990" localSheetId="10">#REF!</definedName>
    <definedName name="Q.MU32716210.970002990">#REF!</definedName>
    <definedName name="Q.MU32716210.970005675" localSheetId="10">#REF!</definedName>
    <definedName name="Q.MU32716210.970005675">#REF!</definedName>
    <definedName name="Q.MU32716210.970007999" localSheetId="10">#REF!</definedName>
    <definedName name="Q.MU32716210.970007999">#REF!</definedName>
    <definedName name="Q.MU32716210.970008110" localSheetId="10">#REF!</definedName>
    <definedName name="Q.MU32716210.970008110">#REF!</definedName>
    <definedName name="Q.MU32716210.970008120" localSheetId="10">#REF!</definedName>
    <definedName name="Q.MU32716210.970008120">#REF!</definedName>
    <definedName name="Q.MU32716210.970008130" localSheetId="10">#REF!</definedName>
    <definedName name="Q.MU32716210.970008130">#REF!</definedName>
    <definedName name="Q.MU32716210.970008140" localSheetId="10">#REF!</definedName>
    <definedName name="Q.MU32716210.970008140">#REF!</definedName>
    <definedName name="Q.MU32716210.970008430" localSheetId="10">#REF!</definedName>
    <definedName name="Q.MU32716210.970008430">#REF!</definedName>
    <definedName name="Q.MU32716210.970008450" localSheetId="10">#REF!</definedName>
    <definedName name="Q.MU32716210.970008450">#REF!</definedName>
    <definedName name="Q.MU32716210.970008550" localSheetId="10">#REF!</definedName>
    <definedName name="Q.MU32716210.970008550">#REF!</definedName>
    <definedName name="Q.MU32716210.970008899" localSheetId="10">#REF!</definedName>
    <definedName name="Q.MU32716210.970008899">#REF!</definedName>
    <definedName name="Q.MU32716210.970008900" localSheetId="10">#REF!</definedName>
    <definedName name="Q.MU32716210.970008900">#REF!</definedName>
    <definedName name="Q.MU32716210.970009600" localSheetId="10">#REF!</definedName>
    <definedName name="Q.MU32716210.970009600">#REF!</definedName>
    <definedName name="Q.MU32716210.970009999" localSheetId="10">#REF!</definedName>
    <definedName name="Q.MU32716210.970009999">#REF!</definedName>
    <definedName name="Q.MU32716210.970010520" localSheetId="10">#REF!</definedName>
    <definedName name="Q.MU32716210.970010520">#REF!</definedName>
    <definedName name="Q.MU32716210.970010730" localSheetId="10">#REF!</definedName>
    <definedName name="Q.MU32716210.970010730">#REF!</definedName>
    <definedName name="Q.MU32716210.970010840" localSheetId="10">#REF!</definedName>
    <definedName name="Q.MU32716210.970010840">#REF!</definedName>
    <definedName name="Q.MU32716210.970010999" localSheetId="10">#REF!</definedName>
    <definedName name="Q.MU32716210.970010999">#REF!</definedName>
    <definedName name="Q.MU32716210.MU204C0002" localSheetId="10">#REF!</definedName>
    <definedName name="Q.MU32716210.MU204C0002">#REF!</definedName>
    <definedName name="Q.MU32716220." localSheetId="10">#REF!</definedName>
    <definedName name="Q.MU32716220.">#REF!</definedName>
    <definedName name="Q.MU32716220.200109" localSheetId="10">#REF!</definedName>
    <definedName name="Q.MU32716220.200109">#REF!</definedName>
    <definedName name="Q.MU32716220.200110" localSheetId="10">#REF!</definedName>
    <definedName name="Q.MU32716220.200110">#REF!</definedName>
    <definedName name="Q.MU32716220.200111" localSheetId="10">#REF!</definedName>
    <definedName name="Q.MU32716220.200111">#REF!</definedName>
    <definedName name="Q.MU32716220.200204" localSheetId="10">#REF!</definedName>
    <definedName name="Q.MU32716220.200204">#REF!</definedName>
    <definedName name="Q.MU32716220.200205" localSheetId="10">#REF!</definedName>
    <definedName name="Q.MU32716220.200205">#REF!</definedName>
    <definedName name="Q.MU32716220.200206" localSheetId="10">#REF!</definedName>
    <definedName name="Q.MU32716220.200206">#REF!</definedName>
    <definedName name="Q.MU32716220.200207" localSheetId="10">#REF!</definedName>
    <definedName name="Q.MU32716220.200207">#REF!</definedName>
    <definedName name="Q.MU32716220.200208" localSheetId="10">#REF!</definedName>
    <definedName name="Q.MU32716220.200208">#REF!</definedName>
    <definedName name="Q.MU32716220.200209" localSheetId="10">#REF!</definedName>
    <definedName name="Q.MU32716220.200209">#REF!</definedName>
    <definedName name="Q.MU32716220.200210" localSheetId="10">#REF!</definedName>
    <definedName name="Q.MU32716220.200210">#REF!</definedName>
    <definedName name="Q.MU32716220.200211" localSheetId="10">#REF!</definedName>
    <definedName name="Q.MU32716220.200211">#REF!</definedName>
    <definedName name="Q.MU32716220.200212" localSheetId="10">#REF!</definedName>
    <definedName name="Q.MU32716220.200212">#REF!</definedName>
    <definedName name="Q.MU32716220.200301" localSheetId="10">#REF!</definedName>
    <definedName name="Q.MU32716220.200301">#REF!</definedName>
    <definedName name="Q.MU32716220.200401" localSheetId="10">#REF!</definedName>
    <definedName name="Q.MU32716220.200401">#REF!</definedName>
    <definedName name="Q.MU32716220.200501" localSheetId="10">#REF!</definedName>
    <definedName name="Q.MU32716220.200501">#REF!</definedName>
    <definedName name="Q.MU32716220.200502" localSheetId="10">#REF!</definedName>
    <definedName name="Q.MU32716220.200502">#REF!</definedName>
    <definedName name="Q.MU32716220.200503" localSheetId="10">#REF!</definedName>
    <definedName name="Q.MU32716220.200503">#REF!</definedName>
    <definedName name="Q.MU32716220.200504" localSheetId="10">#REF!</definedName>
    <definedName name="Q.MU32716220.200504">#REF!</definedName>
    <definedName name="Q.MU32716220.200505" localSheetId="10">#REF!</definedName>
    <definedName name="Q.MU32716220.200505">#REF!</definedName>
    <definedName name="Q.MU32716220.200506" localSheetId="10">#REF!</definedName>
    <definedName name="Q.MU32716220.200506">#REF!</definedName>
    <definedName name="Q.MU32716220.200507" localSheetId="10">#REF!</definedName>
    <definedName name="Q.MU32716220.200507">#REF!</definedName>
    <definedName name="Q.MU32716220.200508" localSheetId="10">#REF!</definedName>
    <definedName name="Q.MU32716220.200508">#REF!</definedName>
    <definedName name="Q.MU32716220.900000010" localSheetId="10">#REF!</definedName>
    <definedName name="Q.MU32716220.900000010">#REF!</definedName>
    <definedName name="Q.MU32716220.970002294" localSheetId="10">#REF!</definedName>
    <definedName name="Q.MU32716220.970002294">#REF!</definedName>
    <definedName name="Q.MU32716220.970002312" localSheetId="10">#REF!</definedName>
    <definedName name="Q.MU32716220.970002312">#REF!</definedName>
    <definedName name="Q.MU32716220.970002314" localSheetId="10">#REF!</definedName>
    <definedName name="Q.MU32716220.970002314">#REF!</definedName>
    <definedName name="Q.MU32716220.970002316" localSheetId="10">#REF!</definedName>
    <definedName name="Q.MU32716220.970002316">#REF!</definedName>
    <definedName name="Q.MU32716220.970002990" localSheetId="10">#REF!</definedName>
    <definedName name="Q.MU32716220.970002990">#REF!</definedName>
    <definedName name="Q.MU32716220.970004985" localSheetId="10">#REF!</definedName>
    <definedName name="Q.MU32716220.970004985">#REF!</definedName>
    <definedName name="Q.MU32716220.970005200" localSheetId="10">#REF!</definedName>
    <definedName name="Q.MU32716220.970005200">#REF!</definedName>
    <definedName name="Q.MU32716220.970005660" localSheetId="10">#REF!</definedName>
    <definedName name="Q.MU32716220.970005660">#REF!</definedName>
    <definedName name="Q.MU32716220.970005680" localSheetId="10">#REF!</definedName>
    <definedName name="Q.MU32716220.970005680">#REF!</definedName>
    <definedName name="Q.MU32716220.970007950" localSheetId="10">#REF!</definedName>
    <definedName name="Q.MU32716220.970007950">#REF!</definedName>
    <definedName name="Q.MU32716220.970007999" localSheetId="10">#REF!</definedName>
    <definedName name="Q.MU32716220.970007999">#REF!</definedName>
    <definedName name="Q.MU32716220.970008010" localSheetId="10">#REF!</definedName>
    <definedName name="Q.MU32716220.970008010">#REF!</definedName>
    <definedName name="Q.MU32716220.970008110" localSheetId="10">#REF!</definedName>
    <definedName name="Q.MU32716220.970008110">#REF!</definedName>
    <definedName name="Q.MU32716220.970008120" localSheetId="10">#REF!</definedName>
    <definedName name="Q.MU32716220.970008120">#REF!</definedName>
    <definedName name="Q.MU32716220.970008130" localSheetId="10">#REF!</definedName>
    <definedName name="Q.MU32716220.970008130">#REF!</definedName>
    <definedName name="Q.MU32716220.970008140" localSheetId="10">#REF!</definedName>
    <definedName name="Q.MU32716220.970008140">#REF!</definedName>
    <definedName name="Q.MU32716220.970008250" localSheetId="10">#REF!</definedName>
    <definedName name="Q.MU32716220.970008250">#REF!</definedName>
    <definedName name="Q.MU32716220.970008410" localSheetId="10">#REF!</definedName>
    <definedName name="Q.MU32716220.970008410">#REF!</definedName>
    <definedName name="Q.MU32716220.970008430" localSheetId="10">#REF!</definedName>
    <definedName name="Q.MU32716220.970008430">#REF!</definedName>
    <definedName name="Q.MU32716220.970008450" localSheetId="10">#REF!</definedName>
    <definedName name="Q.MU32716220.970008450">#REF!</definedName>
    <definedName name="Q.MU32716220.970008550" localSheetId="10">#REF!</definedName>
    <definedName name="Q.MU32716220.970008550">#REF!</definedName>
    <definedName name="Q.MU32716220.970008899" localSheetId="10">#REF!</definedName>
    <definedName name="Q.MU32716220.970008899">#REF!</definedName>
    <definedName name="Q.MU32716220.970008900" localSheetId="10">#REF!</definedName>
    <definedName name="Q.MU32716220.970008900">#REF!</definedName>
    <definedName name="Q.MU32716220.970009010" localSheetId="10">#REF!</definedName>
    <definedName name="Q.MU32716220.970009010">#REF!</definedName>
    <definedName name="Q.MU32716220.970009250" localSheetId="10">#REF!</definedName>
    <definedName name="Q.MU32716220.970009250">#REF!</definedName>
    <definedName name="Q.MU32716220.970009400" localSheetId="10">#REF!</definedName>
    <definedName name="Q.MU32716220.970009400">#REF!</definedName>
    <definedName name="Q.MU32716220.970009600" localSheetId="10">#REF!</definedName>
    <definedName name="Q.MU32716220.970009600">#REF!</definedName>
    <definedName name="Q.MU32716220.970009650" localSheetId="10">#REF!</definedName>
    <definedName name="Q.MU32716220.970009650">#REF!</definedName>
    <definedName name="Q.MU32716220.970009900" localSheetId="10">#REF!</definedName>
    <definedName name="Q.MU32716220.970009900">#REF!</definedName>
    <definedName name="Q.MU32716220.970009999" localSheetId="10">#REF!</definedName>
    <definedName name="Q.MU32716220.970009999">#REF!</definedName>
    <definedName name="Q.MU32716220.970010200" localSheetId="10">#REF!</definedName>
    <definedName name="Q.MU32716220.970010200">#REF!</definedName>
    <definedName name="Q.MU32716220.970010300" localSheetId="10">#REF!</definedName>
    <definedName name="Q.MU32716220.970010300">#REF!</definedName>
    <definedName name="Q.MU32716220.970010420" localSheetId="10">#REF!</definedName>
    <definedName name="Q.MU32716220.970010420">#REF!</definedName>
    <definedName name="Q.MU32716220.970010510" localSheetId="10">#REF!</definedName>
    <definedName name="Q.MU32716220.970010510">#REF!</definedName>
    <definedName name="Q.MU32716220.970010520" localSheetId="10">#REF!</definedName>
    <definedName name="Q.MU32716220.970010520">#REF!</definedName>
    <definedName name="Q.MU32716220.970010610" localSheetId="10">#REF!</definedName>
    <definedName name="Q.MU32716220.970010610">#REF!</definedName>
    <definedName name="Q.MU32716220.970010630" localSheetId="10">#REF!</definedName>
    <definedName name="Q.MU32716220.970010630">#REF!</definedName>
    <definedName name="Q.MU32716220.970010710" localSheetId="10">#REF!</definedName>
    <definedName name="Q.MU32716220.970010710">#REF!</definedName>
    <definedName name="Q.MU32716220.970010730" localSheetId="10">#REF!</definedName>
    <definedName name="Q.MU32716220.970010730">#REF!</definedName>
    <definedName name="Q.MU32716220.970010810" localSheetId="10">#REF!</definedName>
    <definedName name="Q.MU32716220.970010810">#REF!</definedName>
    <definedName name="Q.MU32716220.970010830" localSheetId="10">#REF!</definedName>
    <definedName name="Q.MU32716220.970010830">#REF!</definedName>
    <definedName name="Q.MU32716220.970010840" localSheetId="10">#REF!</definedName>
    <definedName name="Q.MU32716220.970010840">#REF!</definedName>
    <definedName name="Q.MU32716220.970010999" localSheetId="10">#REF!</definedName>
    <definedName name="Q.MU32716220.970010999">#REF!</definedName>
    <definedName name="Q.MU32716220.MU20716240" localSheetId="10">#REF!</definedName>
    <definedName name="Q.MU32716220.MU20716240">#REF!</definedName>
    <definedName name="Q.MU32717920." localSheetId="10">#REF!</definedName>
    <definedName name="Q.MU32717920.">#REF!</definedName>
    <definedName name="Q.MU32717920.200109" localSheetId="10">#REF!</definedName>
    <definedName name="Q.MU32717920.200109">#REF!</definedName>
    <definedName name="Q.MU32717920.200110" localSheetId="10">#REF!</definedName>
    <definedName name="Q.MU32717920.200110">#REF!</definedName>
    <definedName name="Q.MU32717920.200111" localSheetId="10">#REF!</definedName>
    <definedName name="Q.MU32717920.200111">#REF!</definedName>
    <definedName name="Q.MU32717920.200204" localSheetId="10">#REF!</definedName>
    <definedName name="Q.MU32717920.200204">#REF!</definedName>
    <definedName name="Q.MU32717920.200205" localSheetId="10">#REF!</definedName>
    <definedName name="Q.MU32717920.200205">#REF!</definedName>
    <definedName name="Q.MU32717920.200206" localSheetId="10">#REF!</definedName>
    <definedName name="Q.MU32717920.200206">#REF!</definedName>
    <definedName name="Q.MU32717920.200207" localSheetId="10">#REF!</definedName>
    <definedName name="Q.MU32717920.200207">#REF!</definedName>
    <definedName name="Q.MU32717920.200208" localSheetId="10">#REF!</definedName>
    <definedName name="Q.MU32717920.200208">#REF!</definedName>
    <definedName name="Q.MU32717920.200209" localSheetId="10">#REF!</definedName>
    <definedName name="Q.MU32717920.200209">#REF!</definedName>
    <definedName name="Q.MU32717920.200210" localSheetId="10">#REF!</definedName>
    <definedName name="Q.MU32717920.200210">#REF!</definedName>
    <definedName name="Q.MU32717920.200211" localSheetId="10">#REF!</definedName>
    <definedName name="Q.MU32717920.200211">#REF!</definedName>
    <definedName name="Q.MU32717920.200212" localSheetId="10">#REF!</definedName>
    <definedName name="Q.MU32717920.200212">#REF!</definedName>
    <definedName name="Q.MU32717920.200301" localSheetId="10">#REF!</definedName>
    <definedName name="Q.MU32717920.200301">#REF!</definedName>
    <definedName name="Q.MU32717920.200401" localSheetId="10">#REF!</definedName>
    <definedName name="Q.MU32717920.200401">#REF!</definedName>
    <definedName name="Q.MU32717920.200501" localSheetId="10">#REF!</definedName>
    <definedName name="Q.MU32717920.200501">#REF!</definedName>
    <definedName name="Q.MU32717920.200502" localSheetId="10">#REF!</definedName>
    <definedName name="Q.MU32717920.200502">#REF!</definedName>
    <definedName name="Q.MU32717920.200503" localSheetId="10">#REF!</definedName>
    <definedName name="Q.MU32717920.200503">#REF!</definedName>
    <definedName name="Q.MU32717920.200504" localSheetId="10">#REF!</definedName>
    <definedName name="Q.MU32717920.200504">#REF!</definedName>
    <definedName name="Q.MU32717920.200505" localSheetId="10">#REF!</definedName>
    <definedName name="Q.MU32717920.200505">#REF!</definedName>
    <definedName name="Q.MU32717920.200506" localSheetId="10">#REF!</definedName>
    <definedName name="Q.MU32717920.200506">#REF!</definedName>
    <definedName name="Q.MU32717920.200507" localSheetId="10">#REF!</definedName>
    <definedName name="Q.MU32717920.200507">#REF!</definedName>
    <definedName name="Q.MU32717920.200508" localSheetId="10">#REF!</definedName>
    <definedName name="Q.MU32717920.200508">#REF!</definedName>
    <definedName name="Q.MU32717920.900000010" localSheetId="10">#REF!</definedName>
    <definedName name="Q.MU32717920.900000010">#REF!</definedName>
    <definedName name="Q.MU32717920.970002312" localSheetId="10">#REF!</definedName>
    <definedName name="Q.MU32717920.970002312">#REF!</definedName>
    <definedName name="Q.MU32717920.970002990" localSheetId="10">#REF!</definedName>
    <definedName name="Q.MU32717920.970002990">#REF!</definedName>
    <definedName name="Q.MU32717920.970004985" localSheetId="10">#REF!</definedName>
    <definedName name="Q.MU32717920.970004985">#REF!</definedName>
    <definedName name="Q.MU32717920.970007950" localSheetId="10">#REF!</definedName>
    <definedName name="Q.MU32717920.970007950">#REF!</definedName>
    <definedName name="Q.MU32717920.970007999" localSheetId="10">#REF!</definedName>
    <definedName name="Q.MU32717920.970007999">#REF!</definedName>
    <definedName name="Q.MU32717920.970008010" localSheetId="10">#REF!</definedName>
    <definedName name="Q.MU32717920.970008010">#REF!</definedName>
    <definedName name="Q.MU32717920.970008110" localSheetId="10">#REF!</definedName>
    <definedName name="Q.MU32717920.970008110">#REF!</definedName>
    <definedName name="Q.MU32717920.970008120" localSheetId="10">#REF!</definedName>
    <definedName name="Q.MU32717920.970008120">#REF!</definedName>
    <definedName name="Q.MU32717920.970008130" localSheetId="10">#REF!</definedName>
    <definedName name="Q.MU32717920.970008130">#REF!</definedName>
    <definedName name="Q.MU32717920.970008140" localSheetId="10">#REF!</definedName>
    <definedName name="Q.MU32717920.970008140">#REF!</definedName>
    <definedName name="Q.MU32717920.970008250" localSheetId="10">#REF!</definedName>
    <definedName name="Q.MU32717920.970008250">#REF!</definedName>
    <definedName name="Q.MU32717920.970008410" localSheetId="10">#REF!</definedName>
    <definedName name="Q.MU32717920.970008410">#REF!</definedName>
    <definedName name="Q.MU32717920.970008430" localSheetId="10">#REF!</definedName>
    <definedName name="Q.MU32717920.970008430">#REF!</definedName>
    <definedName name="Q.MU32717920.970008450" localSheetId="10">#REF!</definedName>
    <definedName name="Q.MU32717920.970008450">#REF!</definedName>
    <definedName name="Q.MU32717920.970008550" localSheetId="10">#REF!</definedName>
    <definedName name="Q.MU32717920.970008550">#REF!</definedName>
    <definedName name="Q.MU32717920.970008899" localSheetId="10">#REF!</definedName>
    <definedName name="Q.MU32717920.970008899">#REF!</definedName>
    <definedName name="Q.MU32717920.970008900" localSheetId="10">#REF!</definedName>
    <definedName name="Q.MU32717920.970008900">#REF!</definedName>
    <definedName name="Q.MU32717920.970009600" localSheetId="10">#REF!</definedName>
    <definedName name="Q.MU32717920.970009600">#REF!</definedName>
    <definedName name="Q.MU32717920.970009999" localSheetId="10">#REF!</definedName>
    <definedName name="Q.MU32717920.970009999">#REF!</definedName>
    <definedName name="Q.MU32717920.970010200" localSheetId="10">#REF!</definedName>
    <definedName name="Q.MU32717920.970010200">#REF!</definedName>
    <definedName name="Q.MU32717920.970010300" localSheetId="10">#REF!</definedName>
    <definedName name="Q.MU32717920.970010300">#REF!</definedName>
    <definedName name="Q.MU32717920.970010510" localSheetId="10">#REF!</definedName>
    <definedName name="Q.MU32717920.970010510">#REF!</definedName>
    <definedName name="Q.MU32717920.970010520" localSheetId="10">#REF!</definedName>
    <definedName name="Q.MU32717920.970010520">#REF!</definedName>
    <definedName name="Q.MU32717920.970010610" localSheetId="10">#REF!</definedName>
    <definedName name="Q.MU32717920.970010610">#REF!</definedName>
    <definedName name="Q.MU32717920.970010630" localSheetId="10">#REF!</definedName>
    <definedName name="Q.MU32717920.970010630">#REF!</definedName>
    <definedName name="Q.MU32717920.970010710" localSheetId="10">#REF!</definedName>
    <definedName name="Q.MU32717920.970010710">#REF!</definedName>
    <definedName name="Q.MU32717920.970010730" localSheetId="10">#REF!</definedName>
    <definedName name="Q.MU32717920.970010730">#REF!</definedName>
    <definedName name="Q.MU32717920.970010810" localSheetId="10">#REF!</definedName>
    <definedName name="Q.MU32717920.970010810">#REF!</definedName>
    <definedName name="Q.MU32717920.970010830" localSheetId="10">#REF!</definedName>
    <definedName name="Q.MU32717920.970010830">#REF!</definedName>
    <definedName name="Q.MU32717920.970010999" localSheetId="10">#REF!</definedName>
    <definedName name="Q.MU32717920.970010999">#REF!</definedName>
    <definedName name="Q.MU32717920.MU204C0999" localSheetId="10">#REF!</definedName>
    <definedName name="Q.MU32717920.MU204C0999">#REF!</definedName>
    <definedName name="q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 localSheetId="10">#REF!</definedName>
    <definedName name="Q_ref">#REF!</definedName>
    <definedName name="Q1kka" localSheetId="10" hidden="1">{"'Eng (page2)'!$A$1:$D$52"}</definedName>
    <definedName name="Q1kka" hidden="1">{"'Eng (page2)'!$A$1:$D$52"}</definedName>
    <definedName name="qa" localSheetId="10" hidden="1">{"'Changes Log'!$A$1:$F$25"}</definedName>
    <definedName name="qa" hidden="1">{"'Changes Log'!$A$1:$F$25"}</definedName>
    <definedName name="qaqa" localSheetId="10" hidden="1">{"conso",#N/A,FALSE,"cash flow"}</definedName>
    <definedName name="qaqa" hidden="1">{"conso",#N/A,FALSE,"cash flow"}</definedName>
    <definedName name="qaqas" localSheetId="10" hidden="1">{"cashflow",#N/A,FALSE,"cash flow"}</definedName>
    <definedName name="qaqas" hidden="1">{"cashflow",#N/A,FALSE,"cash flow"}</definedName>
    <definedName name="qaqasa" localSheetId="10" hidden="1">{"conso",#N/A,FALSE,"cash flow"}</definedName>
    <definedName name="qaqasa" hidden="1">{"conso",#N/A,FALSE,"cash flow"}</definedName>
    <definedName name="qaqass" localSheetId="10" hidden="1">{"conso",#N/A,FALSE,"cash flow"}</definedName>
    <definedName name="qaqass" hidden="1">{"conso",#N/A,FALSE,"cash flow"}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0" hidden="1">{"'Eng (page2)'!$A$1:$D$52"}</definedName>
    <definedName name="QER" hidden="1">{"'Eng (page2)'!$A$1:$D$52"}</definedName>
    <definedName name="qq" localSheetId="10" hidden="1">{"'Eng (page2)'!$A$1:$D$52"}</definedName>
    <definedName name="qq" hidden="1">{"'Eng (page2)'!$A$1:$D$52"}</definedName>
    <definedName name="qql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0" hidden="1">{"'Eng (page2)'!$A$1:$D$52"}</definedName>
    <definedName name="qqqq" hidden="1">{"'Eng (page2)'!$A$1:$D$52"}</definedName>
    <definedName name="qqqqq" localSheetId="10" hidden="1">{"cashflow",#N/A,FALSE,"cash flow"}</definedName>
    <definedName name="qqqqq" hidden="1">{"cashflow",#N/A,FALSE,"cash flow"}</definedName>
    <definedName name="qqqqqq" localSheetId="10" hidden="1">{"cashflow",#N/A,FALSE,"cash flow"}</definedName>
    <definedName name="qqqqqq" hidden="1">{"cashflow",#N/A,FALSE,"cash flow"}</definedName>
    <definedName name="qqqqqqqq" localSheetId="10" hidden="1">{"'Model'!$A$1:$N$53"}</definedName>
    <definedName name="qqqqqqqq" hidden="1">{"'Model'!$A$1:$N$53"}</definedName>
    <definedName name="qqqqqqqqqqqqq" localSheetId="10" hidden="1">{"'Eng (page2)'!$A$1:$D$52"}</definedName>
    <definedName name="qqqqqqqqqqqqq" hidden="1">{"'Eng (page2)'!$A$1:$D$52"}</definedName>
    <definedName name="QQW" localSheetId="10" hidden="1">{"'Eng (page2)'!$A$1:$D$52"}</definedName>
    <definedName name="QQW" hidden="1">{"'Eng (page2)'!$A$1:$D$52"}</definedName>
    <definedName name="qst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10" hidden="1">{"'Eng (page2)'!$A$1:$D$52"}</definedName>
    <definedName name="qw" hidden="1">{"'Eng (page2)'!$A$1:$D$52"}</definedName>
    <definedName name="qw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10" hidden="1">{"cashflow",#N/A,FALSE,"cash flow"}</definedName>
    <definedName name="qwqwq" hidden="1">{"cashflow",#N/A,FALSE,"cash flow"}</definedName>
    <definedName name="QYI" localSheetId="10" hidden="1">{"'Eng (page2)'!$A$1:$D$52"}</definedName>
    <definedName name="QYI" hidden="1">{"'Eng (page2)'!$A$1:$D$52"}</definedName>
    <definedName name="ratman" localSheetId="10" hidden="1">{"'Model'!$A$1:$N$53"}</definedName>
    <definedName name="ratman" hidden="1">{"'Model'!$A$1:$N$53"}</definedName>
    <definedName name="RCArea" localSheetId="10" hidden="1">#REF!</definedName>
    <definedName name="RCArea" hidden="1">#REF!</definedName>
    <definedName name="RD" localSheetId="10" hidden="1">{"'Model'!$A$1:$N$53"}</definedName>
    <definedName name="RD" hidden="1">{"'Model'!$A$1:$N$53"}</definedName>
    <definedName name="re" localSheetId="10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 localSheetId="10">#REF!</definedName>
    <definedName name="RECRUITMENT_SERVICES">#REF!</definedName>
    <definedName name="REFERRW" localSheetId="10" hidden="1">{"'Changes Log'!$A$1:$F$25"}</definedName>
    <definedName name="REFERRW" hidden="1">{"'Changes Log'!$A$1:$F$25"}</definedName>
    <definedName name="RENTAL_EXPENSES" localSheetId="10">#REF!</definedName>
    <definedName name="RENTAL_EXPENSES">#REF!</definedName>
    <definedName name="Report" localSheetId="10">#REF!</definedName>
    <definedName name="Report">#REF!</definedName>
    <definedName name="RER" localSheetId="10" hidden="1">{"'Eng (page2)'!$A$1:$D$52"}</definedName>
    <definedName name="RER" hidden="1">{"'Eng (page2)'!$A$1:$D$52"}</definedName>
    <definedName name="rere" localSheetId="10" hidden="1">{"conso",#N/A,FALSE,"cash flow"}</definedName>
    <definedName name="rere" hidden="1">{"conso",#N/A,FALSE,"cash flow"}</definedName>
    <definedName name="rewfre" localSheetId="10" hidden="1">{"'Model'!$A$1:$N$53"}</definedName>
    <definedName name="rewfre" hidden="1">{"'Model'!$A$1:$N$53"}</definedName>
    <definedName name="RJE_Owner" localSheetId="10" hidden="1">{"Book Income",#N/A,FALSE,"B&amp;T";"Taxable Income",#N/A,FALSE,"B&amp;T"}</definedName>
    <definedName name="RJE_Owner" hidden="1">{"Book Income",#N/A,FALSE,"B&amp;T";"Taxable Income",#N/A,FALSE,"B&amp;T"}</definedName>
    <definedName name="RJO" localSheetId="10" hidden="1">{"'Eng (page2)'!$A$1:$D$52"}</definedName>
    <definedName name="RJO" hidden="1">{"'Eng (page2)'!$A$1:$D$52"}</definedName>
    <definedName name="rlagusalsWkd" localSheetId="10" hidden="1">{"'Changes Log'!$A$1:$F$25"}</definedName>
    <definedName name="rlagusalsWkd" hidden="1">{"'Changes Log'!$A$1:$F$25"}</definedName>
    <definedName name="RM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 localSheetId="10">#REF!</definedName>
    <definedName name="ROYALTY_EXPENSES">#REF!</definedName>
    <definedName name="royalty_H2" localSheetId="10">#REF!</definedName>
    <definedName name="royalty_H2">#REF!</definedName>
    <definedName name="royalty_NAOCL" localSheetId="10">#REF!</definedName>
    <definedName name="royalty_NAOCL">#REF!</definedName>
    <definedName name="royalty_NaOH" localSheetId="10">#REF!</definedName>
    <definedName name="royalty_NaOH">#REF!</definedName>
    <definedName name="royalty_pvc" localSheetId="10">#REF!</definedName>
    <definedName name="royalty_pvc">#REF!</definedName>
    <definedName name="rqr" localSheetId="10" hidden="1">{"'Eng (page2)'!$A$1:$D$52"}</definedName>
    <definedName name="rqr" hidden="1">{"'Eng (page2)'!$A$1:$D$52"}</definedName>
    <definedName name="RRE" localSheetId="10" hidden="1">{"'Eng (page2)'!$A$1:$D$52"}</definedName>
    <definedName name="RRE" hidden="1">{"'Eng (page2)'!$A$1:$D$52"}</definedName>
    <definedName name="rrg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0" hidden="1">{"'Changes Log'!$A$1:$F$25"}</definedName>
    <definedName name="rrr" hidden="1">{"'Changes Log'!$A$1:$F$25"}</definedName>
    <definedName name="rrrr" localSheetId="10" hidden="1">{"'Eng (page2)'!$A$1:$D$52"}</definedName>
    <definedName name="rrrr" hidden="1">{"'Eng (page2)'!$A$1:$D$52"}</definedName>
    <definedName name="rrrrrr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10" hidden="1">{"'Eng (page2)'!$A$1:$D$52"}</definedName>
    <definedName name="rt" hidden="1">{"'Eng (page2)'!$A$1:$D$52"}</definedName>
    <definedName name="rtrtr" localSheetId="10" hidden="1">{"'Changes Log'!$A$1:$F$25"}</definedName>
    <definedName name="rtrtr" hidden="1">{"'Changes Log'!$A$1:$F$25"}</definedName>
    <definedName name="rtw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10" hidden="1">{"'Model'!$A$1:$N$53"}</definedName>
    <definedName name="rutrut" hidden="1">{"'Model'!$A$1:$N$53"}</definedName>
    <definedName name="s" localSheetId="10" hidden="1">{"'Model'!$A$1:$N$53"}</definedName>
    <definedName name="s" hidden="1">{"'Model'!$A$1:$N$53"}</definedName>
    <definedName name="s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10" hidden="1">{"'Eng (page2)'!$A$1:$D$52"}</definedName>
    <definedName name="SAB" hidden="1">{"'Eng (page2)'!$A$1:$D$52"}</definedName>
    <definedName name="sad" localSheetId="10" hidden="1">#REF!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10" hidden="1">{"'Eng (page2)'!$A$1:$D$52"}</definedName>
    <definedName name="SAS" hidden="1">{"'Eng (page2)'!$A$1:$D$52"}</definedName>
    <definedName name="SASASAS" localSheetId="10" hidden="1">#REF!</definedName>
    <definedName name="SASASAS" hidden="1">#REF!</definedName>
    <definedName name="SC" localSheetId="10" hidden="1">{"'Eng (page2)'!$A$1:$D$52"}</definedName>
    <definedName name="SC" hidden="1">{"'Eng (page2)'!$A$1:$D$52"}</definedName>
    <definedName name="scs" localSheetId="10" hidden="1">{"'Eng (page2)'!$A$1:$D$52"}</definedName>
    <definedName name="scs" hidden="1">{"'Eng (page2)'!$A$1:$D$52"}</definedName>
    <definedName name="sd" localSheetId="1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10" hidden="1">{"'Model'!$A$1:$N$53"}</definedName>
    <definedName name="sdac" hidden="1">{"'Model'!$A$1:$N$53"}</definedName>
    <definedName name="sdf" localSheetId="10" hidden="1">{"'Eng (page2)'!$A$1:$D$52"}</definedName>
    <definedName name="sdf" hidden="1">{"'Eng (page2)'!$A$1:$D$52"}</definedName>
    <definedName name="sdfa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10" hidden="1">{"Book Income",#N/A,FALSE,"B&amp;T";"Taxable Income",#N/A,FALSE,"B&amp;T"}</definedName>
    <definedName name="sdfd" hidden="1">{"Book Income",#N/A,FALSE,"B&amp;T";"Taxable Income",#N/A,FALSE,"B&amp;T"}</definedName>
    <definedName name="sdfsdfsdf" localSheetId="10" hidden="1">{"'Changes Log'!$A$1:$F$25"}</definedName>
    <definedName name="sdfsdfsdf" hidden="1">{"'Changes Log'!$A$1:$F$25"}</definedName>
    <definedName name="sdr" localSheetId="10" hidden="1">{"'Eng (page2)'!$A$1:$D$52"}</definedName>
    <definedName name="sdr" hidden="1">{"'Eng (page2)'!$A$1:$D$52"}</definedName>
    <definedName name="sdsqw" localSheetId="10" hidden="1">{"'Model'!$A$1:$N$53"}</definedName>
    <definedName name="sdsqw" hidden="1">{"'Model'!$A$1:$N$53"}</definedName>
    <definedName name="se" localSheetId="10" hidden="1">{"'Eng (page2)'!$A$1:$D$52"}</definedName>
    <definedName name="se" hidden="1">{"'Eng (page2)'!$A$1:$D$52"}</definedName>
    <definedName name="sell" localSheetId="10" hidden="1">{"'Eng (page2)'!$A$1:$D$52"}</definedName>
    <definedName name="sell" hidden="1">{"'Eng (page2)'!$A$1:$D$52"}</definedName>
    <definedName name="sell11111" localSheetId="10" hidden="1">{"'Eng (page2)'!$A$1:$D$52"}</definedName>
    <definedName name="sell11111" hidden="1">{"'Eng (page2)'!$A$1:$D$52"}</definedName>
    <definedName name="Sell30" localSheetId="10" hidden="1">{"'Eng (page2)'!$A$1:$D$52"}</definedName>
    <definedName name="Sell30" hidden="1">{"'Eng (page2)'!$A$1:$D$52"}</definedName>
    <definedName name="SELLING" localSheetId="10">#REF!</definedName>
    <definedName name="SELLING">#REF!</definedName>
    <definedName name="sencount" hidden="1">3</definedName>
    <definedName name="Sep" localSheetId="10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 localSheetId="10">#REF!</definedName>
    <definedName name="SERVICE_COST">#REF!</definedName>
    <definedName name="SET_TSD_FEE" localSheetId="10">#REF!</definedName>
    <definedName name="SET_TSD_FEE">#REF!</definedName>
    <definedName name="SFN" localSheetId="10" hidden="1">{"'Eng (page2)'!$A$1:$D$52"}</definedName>
    <definedName name="SFN" hidden="1">{"'Eng (page2)'!$A$1:$D$52"}</definedName>
    <definedName name="sheet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10" hidden="1">{"'Changes Log'!$A$1:$F$25"}</definedName>
    <definedName name="SHEET10" hidden="1">{"'Changes Log'!$A$1:$F$25"}</definedName>
    <definedName name="SHEET11" localSheetId="10" hidden="1">{"'Changes Log'!$A$1:$F$25"}</definedName>
    <definedName name="SHEET11" hidden="1">{"'Changes Log'!$A$1:$F$25"}</definedName>
    <definedName name="SHEET12" localSheetId="10" hidden="1">{"'Changes Log'!$A$1:$F$25"}</definedName>
    <definedName name="SHEET12" hidden="1">{"'Changes Log'!$A$1:$F$25"}</definedName>
    <definedName name="SHEET2" localSheetId="10" hidden="1">{"'Changes Log'!$A$1:$F$25"}</definedName>
    <definedName name="SHEET2" hidden="1">{"'Changes Log'!$A$1:$F$25"}</definedName>
    <definedName name="SHEET20" localSheetId="10" hidden="1">{"'Changes Log'!$A$1:$F$25"}</definedName>
    <definedName name="SHEET20" hidden="1">{"'Changes Log'!$A$1:$F$25"}</definedName>
    <definedName name="SHEET3" localSheetId="10" hidden="1">{"'Changes Log'!$A$1:$F$25"}</definedName>
    <definedName name="SHEET3" hidden="1">{"'Changes Log'!$A$1:$F$25"}</definedName>
    <definedName name="SHEET4" localSheetId="10" hidden="1">{"'Changes Log'!$A$1:$F$25"}</definedName>
    <definedName name="SHEET4" hidden="1">{"'Changes Log'!$A$1:$F$25"}</definedName>
    <definedName name="SHEET5" localSheetId="10" hidden="1">{"'Changes Log'!$A$1:$F$25"}</definedName>
    <definedName name="SHEET5" hidden="1">{"'Changes Log'!$A$1:$F$25"}</definedName>
    <definedName name="SHEET9" localSheetId="10" hidden="1">{"'Changes Log'!$A$1:$F$25"}</definedName>
    <definedName name="SHEET9" hidden="1">{"'Changes Log'!$A$1:$F$25"}</definedName>
    <definedName name="SHEETS22" localSheetId="10" hidden="1">{"'Changes Log'!$A$1:$F$25"}</definedName>
    <definedName name="SHEETS22" hidden="1">{"'Changes Log'!$A$1:$F$25"}</definedName>
    <definedName name="Sine" localSheetId="10" hidden="1">{"'Eng (page2)'!$A$1:$D$52"}</definedName>
    <definedName name="Sine" hidden="1">{"'Eng (page2)'!$A$1:$D$52"}</definedName>
    <definedName name="sm.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 localSheetId="10">#REF!</definedName>
    <definedName name="SOCIAL_SECURITY">#REF!</definedName>
    <definedName name="SODA_HYPOCHLORITE" localSheetId="10">#REF!</definedName>
    <definedName name="SODA_HYPOCHLORITE">#REF!</definedName>
    <definedName name="software" localSheetId="10" hidden="1">{"'Eng (page2)'!$A$1:$D$52"}</definedName>
    <definedName name="software" hidden="1">{"'Eng (page2)'!$A$1:$D$52"}</definedName>
    <definedName name="someth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10" hidden="1">#REF!</definedName>
    <definedName name="Sort" hidden="1">#REF!</definedName>
    <definedName name="SPARE_PARTS__MNT_EXTERNAL_SERV" localSheetId="10">#REF!</definedName>
    <definedName name="SPARE_PARTS__MNT_EXTERNAL_SERV">#REF!</definedName>
    <definedName name="SPEC" localSheetId="10">#REF!</definedName>
    <definedName name="SPEC">#REF!</definedName>
    <definedName name="SpecialPrice" localSheetId="10" hidden="1">#REF!</definedName>
    <definedName name="SpecialPrice" hidden="1">#REF!</definedName>
    <definedName name="srd" localSheetId="10" hidden="1">{"'Eng (page2)'!$A$1:$D$52"}</definedName>
    <definedName name="srd" hidden="1">{"'Eng (page2)'!$A$1:$D$52"}</definedName>
    <definedName name="ss" localSheetId="10" hidden="1">{"'Eng (page2)'!$A$1:$D$52"}</definedName>
    <definedName name="ss" hidden="1">{"'Eng (page2)'!$A$1:$D$52"}</definedName>
    <definedName name="SSAB" localSheetId="10" hidden="1">{"'Eng (page2)'!$A$1:$D$52"}</definedName>
    <definedName name="SSAB" hidden="1">{"'Eng (page2)'!$A$1:$D$52"}</definedName>
    <definedName name="ss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10" hidden="1">{"'Eng (page2)'!$A$1:$D$52"}</definedName>
    <definedName name="sss" hidden="1">{"'Eng (page2)'!$A$1:$D$52"}</definedName>
    <definedName name="ssss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10" hidden="1">{"'Model'!$A$1:$N$53"}</definedName>
    <definedName name="sssss" hidden="1">{"'Model'!$A$1:$N$53"}</definedName>
    <definedName name="sssssss" localSheetId="10" hidden="1">{#N/A,#N/A,FALSE,"INV14"}</definedName>
    <definedName name="sssssss" hidden="1">{#N/A,#N/A,FALSE,"INV14"}</definedName>
    <definedName name="sssssssss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10" hidden="1">{"'Eng (page2)'!$A$1:$D$52"}</definedName>
    <definedName name="ssssssssssssssss" hidden="1">{"'Eng (page2)'!$A$1:$D$52"}</definedName>
    <definedName name="st" localSheetId="10" hidden="1">{"'Eng (page2)'!$A$1:$D$52"}</definedName>
    <definedName name="st" hidden="1">{"'Eng (page2)'!$A$1:$D$52"}</definedName>
    <definedName name="STAFF_WELFARE" localSheetId="10">#REF!</definedName>
    <definedName name="STAFF_WELFARE">#REF!</definedName>
    <definedName name="stamp" localSheetId="10" hidden="1">{"'Eng (page2)'!$A$1:$D$52"}</definedName>
    <definedName name="stamp" hidden="1">{"'Eng (page2)'!$A$1:$D$52"}</definedName>
    <definedName name="stat_dkg" localSheetId="10">#REF!</definedName>
    <definedName name="stat_dkg">#REF!</definedName>
    <definedName name="STEW" localSheetId="10" hidden="1">{"'Eng (page2)'!$A$1:$D$52"}</definedName>
    <definedName name="STEW" hidden="1">{"'Eng (page2)'!$A$1:$D$52"}</definedName>
    <definedName name="STUDY___ANALYSIS" localSheetId="10">#REF!</definedName>
    <definedName name="STUDY___ANALYSIS">#REF!</definedName>
    <definedName name="sug" localSheetId="10" hidden="1">{"'Eng (page2)'!$A$1:$D$52"}</definedName>
    <definedName name="sug" hidden="1">{"'Eng (page2)'!$A$1:$D$52"}</definedName>
    <definedName name="SumPL" localSheetId="10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10" hidden="1">{"'Model'!$A$1:$N$53"}</definedName>
    <definedName name="sws" hidden="1">{"'Model'!$A$1:$N$53"}</definedName>
    <definedName name="SX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10" hidden="1">{"'Model'!$A$1:$N$53"}</definedName>
    <definedName name="sxrxd" hidden="1">{"'Model'!$A$1:$N$53"}</definedName>
    <definedName name="SXX" localSheetId="10" hidden="1">{"'Eng (page2)'!$A$1:$D$52"}</definedName>
    <definedName name="SXX" hidden="1">{"'Eng (page2)'!$A$1:$D$52"}</definedName>
    <definedName name="t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10" hidden="1">{"'Sell_Office'!$C$5:$D$6"}</definedName>
    <definedName name="TB_group" hidden="1">{"'Sell_Office'!$C$5:$D$6"}</definedName>
    <definedName name="TB_print" localSheetId="10" hidden="1">{"'Sell_Office'!$C$5:$D$6"}</definedName>
    <definedName name="TB_print" hidden="1">{"'Sell_Office'!$C$5:$D$6"}</definedName>
    <definedName name="tbl_ProdInfo" localSheetId="10" hidden="1">#REF!</definedName>
    <definedName name="tbl_ProdInfo" hidden="1">#REF!</definedName>
    <definedName name="TBUpdate" localSheetId="10" hidden="1">{"'Model'!$A$1:$N$53"}</definedName>
    <definedName name="TBUpdate" hidden="1">{"'Model'!$A$1:$N$53"}</definedName>
    <definedName name="te" localSheetId="10" hidden="1">{"'Eng (page2)'!$A$1:$D$52"}</definedName>
    <definedName name="te" hidden="1">{"'Eng (page2)'!$A$1:$D$52"}</definedName>
    <definedName name="Tea" localSheetId="10" hidden="1">{"'Sell_Office'!$C$5:$D$6"}</definedName>
    <definedName name="Tea" hidden="1">{"'Sell_Office'!$C$5:$D$6"}</definedName>
    <definedName name="TELEPHONE___PAGER___OTHER_COMM" localSheetId="10">#REF!</definedName>
    <definedName name="TELEPHONE___PAGER___OTHER_COMM">#REF!</definedName>
    <definedName name="test" localSheetId="10" hidden="1">{"'Model'!$A$1:$N$53"}</definedName>
    <definedName name="test" hidden="1">{"'Model'!$A$1:$N$53"}</definedName>
    <definedName name="TEST1" localSheetId="10">#REF!</definedName>
    <definedName name="TEST1">#REF!</definedName>
    <definedName name="TEST2" localSheetId="10">#REF!</definedName>
    <definedName name="TEST2">#REF!</definedName>
    <definedName name="TEST3" localSheetId="10">#REF!</definedName>
    <definedName name="TEST3">#REF!</definedName>
    <definedName name="TEST4" localSheetId="10">#REF!</definedName>
    <definedName name="TEST4">#REF!</definedName>
    <definedName name="TESTHKEY" localSheetId="10">#REF!</definedName>
    <definedName name="TESTHKEY">#REF!</definedName>
    <definedName name="TESTKEYS" localSheetId="10">#REF!</definedName>
    <definedName name="TESTKEYS">#REF!</definedName>
    <definedName name="TESTVKEY" localSheetId="10">#REF!</definedName>
    <definedName name="TESTVKEY">#REF!</definedName>
    <definedName name="tew" localSheetId="10" hidden="1">{"'Eng (page2)'!$A$1:$D$52"}</definedName>
    <definedName name="tew" hidden="1">{"'Eng (page2)'!$A$1:$D$52"}</definedName>
    <definedName name="TextRefCopyRangeCount" hidden="1">21</definedName>
    <definedName name="tgerf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10" hidden="1">{"'Eng (page2)'!$A$1:$D$52"}</definedName>
    <definedName name="tgkj" hidden="1">{"'Eng (page2)'!$A$1:$D$52"}</definedName>
    <definedName name="tik" localSheetId="10" hidden="1">{"'Leverage'!$B$2:$M$418"}</definedName>
    <definedName name="tik" hidden="1">{"'Leverage'!$B$2:$M$418"}</definedName>
    <definedName name="tio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10" hidden="1">{"'Eng (page2)'!$A$1:$D$52"}</definedName>
    <definedName name="To" hidden="1">{"'Eng (page2)'!$A$1:$D$52"}</definedName>
    <definedName name="toe" localSheetId="10" hidden="1">{"'Model'!$A$1:$N$53"}</definedName>
    <definedName name="toe" hidden="1">{"'Model'!$A$1:$N$53"}</definedName>
    <definedName name="TOTAL_INSURANCE" localSheetId="10">#REF!</definedName>
    <definedName name="TOTAL_INSURANCE">#REF!</definedName>
    <definedName name="TOTAL_ITEM.8_20_08___ROYALTY" localSheetId="10">#REF!</definedName>
    <definedName name="TOTAL_ITEM.8_20_08___ROYALTY">#REF!</definedName>
    <definedName name="TOTAL_NAOH" localSheetId="10">#REF!</definedName>
    <definedName name="TOTAL_NAOH">#REF!</definedName>
    <definedName name="TOTAL_OTHERS_BKK_EXPENSE" localSheetId="10">#REF!</definedName>
    <definedName name="TOTAL_OTHERS_BKK_EXPENSE">#REF!</definedName>
    <definedName name="TOTAL_PVC" localSheetId="10">#REF!</definedName>
    <definedName name="TOTAL_PVC">#REF!</definedName>
    <definedName name="TOTAL_RM___TRANSFERS___RECOVERIES" localSheetId="10">#REF!</definedName>
    <definedName name="TOTAL_RM___TRANSFERS___RECOVERIES">#REF!</definedName>
    <definedName name="TOTAL_VCM" localSheetId="10">#REF!</definedName>
    <definedName name="TOTAL_VCM">#REF!</definedName>
    <definedName name="TR" localSheetId="10" hidden="1">{"'Eng (page2)'!$A$1:$D$52"}</definedName>
    <definedName name="TR" hidden="1">{"'Eng (page2)'!$A$1:$D$52"}</definedName>
    <definedName name="TRANSPORTATION_EXPENSE" localSheetId="10">#REF!</definedName>
    <definedName name="TRANSPORTATION_EXPENSE">#REF!</definedName>
    <definedName name="TRANSPORTATION_INSURANCE" localSheetId="10">#REF!</definedName>
    <definedName name="TRANSPORTATION_INSURANCE">#REF!</definedName>
    <definedName name="TRAVELLING_EXPENSES" localSheetId="10">#REF!</definedName>
    <definedName name="TRAVELLING_EXPENSES">#REF!</definedName>
    <definedName name="TRE" localSheetId="10" hidden="1">{"'Eng (page2)'!$A$1:$D$52"}</definedName>
    <definedName name="TRE" hidden="1">{"'Eng (page2)'!$A$1:$D$52"}</definedName>
    <definedName name="tre4r564t" localSheetId="10" hidden="1">{"'Eng (page2)'!$A$1:$D$52"}</definedName>
    <definedName name="tre4r564t" hidden="1">{"'Eng (page2)'!$A$1:$D$52"}</definedName>
    <definedName name="Treasury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10" hidden="1">{"'Model'!$A$1:$N$53"}</definedName>
    <definedName name="treetree" hidden="1">{"'Model'!$A$1:$N$53"}</definedName>
    <definedName name="trerey" localSheetId="10" hidden="1">{"'Changes Log'!$A$1:$F$25"}</definedName>
    <definedName name="trerey" hidden="1">{"'Changes Log'!$A$1:$F$25"}</definedName>
    <definedName name="trew" localSheetId="10" hidden="1">{"'Eng (page2)'!$A$1:$D$52"}</definedName>
    <definedName name="trew" hidden="1">{"'Eng (page2)'!$A$1:$D$52"}</definedName>
    <definedName name="trtere" localSheetId="10" hidden="1">{"'Changes Log'!$A$1:$F$25"}</definedName>
    <definedName name="trtere" hidden="1">{"'Changes Log'!$A$1:$F$25"}</definedName>
    <definedName name="trtrt" localSheetId="10" hidden="1">{"'Changes Log'!$A$1:$F$25"}</definedName>
    <definedName name="trtrt" hidden="1">{"'Changes Log'!$A$1:$F$25"}</definedName>
    <definedName name="tt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10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10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10" hidden="1">{"'Model'!$A$1:$N$53"}</definedName>
    <definedName name="tun" hidden="1">{"'Model'!$A$1:$N$53"}</definedName>
    <definedName name="tunf" localSheetId="10" hidden="1">{"'Model'!$A$1:$N$53"}</definedName>
    <definedName name="tunf" hidden="1">{"'Model'!$A$1:$N$53"}</definedName>
    <definedName name="TWE" localSheetId="10" hidden="1">{"'Eng (page2)'!$A$1:$D$52"}</definedName>
    <definedName name="TWE" hidden="1">{"'Eng (page2)'!$A$1:$D$52"}</definedName>
    <definedName name="twt" localSheetId="10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10" hidden="1">{"'Changes Log'!$A$1:$F$25"}</definedName>
    <definedName name="tyty" hidden="1">{"'Changes Log'!$A$1:$F$25"}</definedName>
    <definedName name="u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10" hidden="1">{"'Eng (page2)'!$A$1:$D$52"}</definedName>
    <definedName name="ujj" hidden="1">{"'Eng (page2)'!$A$1:$D$52"}</definedName>
    <definedName name="UKL" localSheetId="10" hidden="1">{"'Eng (page2)'!$A$1:$D$52"}</definedName>
    <definedName name="UKL" hidden="1">{"'Eng (page2)'!$A$1:$D$52"}</definedName>
    <definedName name="unew" localSheetId="10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10" hidden="1">{"'Eng (page2)'!$A$1:$D$52"}</definedName>
    <definedName name="UOO" hidden="1">{"'Eng (page2)'!$A$1:$D$52"}</definedName>
    <definedName name="Uor" localSheetId="10" hidden="1">{"'Eng (page2)'!$A$1:$D$52"}</definedName>
    <definedName name="Uor" hidden="1">{"'Eng (page2)'!$A$1:$D$52"}</definedName>
    <definedName name="USDSELL" localSheetId="10">#REF!</definedName>
    <definedName name="USDSELL">#REF!</definedName>
    <definedName name="UU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10" hidden="1">{"'Changes Log'!$A$1:$F$25"}</definedName>
    <definedName name="uyuu" hidden="1">{"'Changes Log'!$A$1:$F$25"}</definedName>
    <definedName name="uyuy" localSheetId="10" hidden="1">{"'Changes Log'!$A$1:$F$25"}</definedName>
    <definedName name="uyuy" hidden="1">{"'Changes Log'!$A$1:$F$25"}</definedName>
    <definedName name="v" localSheetId="10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10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10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10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10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10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10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10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10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10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10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10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10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10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10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10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 localSheetId="10">#REF!</definedName>
    <definedName name="VARIABLE_COST__RM_PM">#REF!</definedName>
    <definedName name="VAT_NON_CLAIM" localSheetId="10">#REF!</definedName>
    <definedName name="VAT_NON_CLAIM">#REF!</definedName>
    <definedName name="vbn" localSheetId="10" hidden="1">{"'Changes Log'!$A$1:$F$25"}</definedName>
    <definedName name="vbn" hidden="1">{"'Changes Log'!$A$1:$F$25"}</definedName>
    <definedName name="VCM_DOM" localSheetId="10">#REF!</definedName>
    <definedName name="VCM_DOM">#REF!</definedName>
    <definedName name="VCM_INSURANCE" localSheetId="10">#REF!</definedName>
    <definedName name="VCM_INSURANCE">#REF!</definedName>
    <definedName name="vcx" localSheetId="10" hidden="1">{"'Model'!$A$1:$N$53"}</definedName>
    <definedName name="vcx" hidden="1">{"'Model'!$A$1:$N$53"}</definedName>
    <definedName name="VDF" localSheetId="10" hidden="1">{"'Eng (page2)'!$A$1:$D$52"}</definedName>
    <definedName name="VDF" hidden="1">{"'Eng (page2)'!$A$1:$D$52"}</definedName>
    <definedName name="vdsqe" localSheetId="10" hidden="1">{"'Model'!$A$1:$N$53"}</definedName>
    <definedName name="vdsqe" hidden="1">{"'Model'!$A$1:$N$53"}</definedName>
    <definedName name="veevee" localSheetId="10" hidden="1">{"'Model'!$A$1:$N$53"}</definedName>
    <definedName name="veevee" hidden="1">{"'Model'!$A$1:$N$53"}</definedName>
    <definedName name="VEHICLES_EXPENSES" localSheetId="10">#REF!</definedName>
    <definedName name="VEHICLES_EXPENSES">#REF!</definedName>
    <definedName name="vgf" localSheetId="10" hidden="1">{"'Model'!$A$1:$N$53"}</definedName>
    <definedName name="vgf" hidden="1">{"'Model'!$A$1:$N$53"}</definedName>
    <definedName name="VTM_1" localSheetId="10" hidden="1">#REF!</definedName>
    <definedName name="VTM_1" hidden="1">#REF!</definedName>
    <definedName name="VTM_14402" localSheetId="10" hidden="1">#REF!</definedName>
    <definedName name="VTM_14402" hidden="1">#REF!</definedName>
    <definedName name="vvvvv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10" hidden="1">{"'Eng (page2)'!$A$1:$D$52"}</definedName>
    <definedName name="vxvx" hidden="1">{"'Eng (page2)'!$A$1:$D$52"}</definedName>
    <definedName name="vxvxert" localSheetId="10" hidden="1">{"'Eng (page2)'!$A$1:$D$52"}</definedName>
    <definedName name="vxvxert" hidden="1">{"'Eng (page2)'!$A$1:$D$52"}</definedName>
    <definedName name="wa" localSheetId="10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 localSheetId="10">#REF!</definedName>
    <definedName name="WAGE_COST">#REF!</definedName>
    <definedName name="walkthrough" localSheetId="10" hidden="1">{"'Eng (page2)'!$A$1:$D$52"}</definedName>
    <definedName name="walkthrough" hidden="1">{"'Eng (page2)'!$A$1:$D$52"}</definedName>
    <definedName name="wanna" localSheetId="10" hidden="1">{"'Model'!$A$1:$N$53"}</definedName>
    <definedName name="wanna" hidden="1">{"'Model'!$A$1:$N$53"}</definedName>
    <definedName name="we" localSheetId="10" hidden="1">{"'Eng (page2)'!$A$1:$D$52"}</definedName>
    <definedName name="we" hidden="1">{"'Eng (page2)'!$A$1:$D$52"}</definedName>
    <definedName name="WED" localSheetId="10" hidden="1">{"'Eng (page2)'!$A$1:$D$52"}</definedName>
    <definedName name="WED" hidden="1">{"'Eng (page2)'!$A$1:$D$52"}</definedName>
    <definedName name="weee" localSheetId="10" hidden="1">{"'Eng (page2)'!$A$1:$D$52"}</definedName>
    <definedName name="weee" hidden="1">{"'Eng (page2)'!$A$1:$D$52"}</definedName>
    <definedName name="weewee" localSheetId="10" hidden="1">{"'Model'!$A$1:$N$53"}</definedName>
    <definedName name="weewee" hidden="1">{"'Model'!$A$1:$N$53"}</definedName>
    <definedName name="WELFARE___SPORT" localSheetId="10">#REF!</definedName>
    <definedName name="WELFARE___SPORT">#REF!</definedName>
    <definedName name="wer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10" hidden="1">{"'Changes Log'!$A$1:$F$25"}</definedName>
    <definedName name="werr" hidden="1">{"'Changes Log'!$A$1:$F$25"}</definedName>
    <definedName name="werwer" localSheetId="10" hidden="1">{"'Model'!$A$1:$N$53"}</definedName>
    <definedName name="werwer" hidden="1">{"'Model'!$A$1:$N$53"}</definedName>
    <definedName name="wqwqw" localSheetId="10" hidden="1">{"cashflow",#N/A,FALSE,"cash flow"}</definedName>
    <definedName name="wqwqw" hidden="1">{"cashflow",#N/A,FALSE,"cash flow"}</definedName>
    <definedName name="wqwrr" localSheetId="10" hidden="1">{"'Eng (page2)'!$A$1:$D$52"}</definedName>
    <definedName name="wqwrr" hidden="1">{"'Eng (page2)'!$A$1:$D$52"}</definedName>
    <definedName name="wr" localSheetId="10" hidden="1">{"'Eng (page2)'!$A$1:$D$52"}</definedName>
    <definedName name="wr" hidden="1">{"'Eng (page2)'!$A$1:$D$52"}</definedName>
    <definedName name="wrn.1_lev." localSheetId="10" hidden="1">{"level1",#N/A,FALSE,"1_LEV";"LEVEL1",#N/A,FALSE,"1_LEV"}</definedName>
    <definedName name="wrn.1_lev." hidden="1">{"level1",#N/A,FALSE,"1_LEV";"LEVEL1",#N/A,FALSE,"1_LEV"}</definedName>
    <definedName name="wrn.1_levbt." localSheetId="10" hidden="1">{"lev1bt",#N/A,FALSE,"1_LEVB-T"}</definedName>
    <definedName name="wrn.1_levbt." hidden="1">{"lev1bt",#N/A,FALSE,"1_LEVB-T"}</definedName>
    <definedName name="wrn.2_levmon." localSheetId="10" hidden="1">{"lev2mon",#N/A,FALSE,"2_levmon"}</definedName>
    <definedName name="wrn.2_levmon." hidden="1">{"lev2mon",#N/A,FALSE,"2_levmon"}</definedName>
    <definedName name="wrn.2_levmonbt." localSheetId="10" hidden="1">{"lev2monbt",#N/A,FALSE,"2_levmonB-T"}</definedName>
    <definedName name="wrn.2_levmonbt." hidden="1">{"lev2monbt",#N/A,FALSE,"2_levmonB-T"}</definedName>
    <definedName name="wrn.2_levytd." localSheetId="10" hidden="1">{"lev2ytd",#N/A,FALSE,"2_LEVYTD"}</definedName>
    <definedName name="wrn.2_levytd." hidden="1">{"lev2ytd",#N/A,FALSE,"2_LEVYTD"}</definedName>
    <definedName name="wrn.2_levytdbt." localSheetId="10" hidden="1">{"lev2tytbt",#N/A,FALSE,"2_LEVYTDB-T"}</definedName>
    <definedName name="wrn.2_levytdbt." hidden="1">{"lev2tytbt",#N/A,FALSE,"2_LEVYTDB-T"}</definedName>
    <definedName name="wrn.3." localSheetId="10" hidden="1">{#N/A,#N/A,FALSE,"Macro2"}</definedName>
    <definedName name="wrn.3." hidden="1">{#N/A,#N/A,FALSE,"Macro2"}</definedName>
    <definedName name="wrn.Accounts._.schedules." localSheetId="1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10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1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10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1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1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0" hidden="1">{"balance",#N/A,FALSE,"BALANCE"}</definedName>
    <definedName name="wrn.BALANCE." hidden="1">{"balance",#N/A,FALSE,"BALANCE"}</definedName>
    <definedName name="wrn.balsheet." localSheetId="10" hidden="1">{#N/A,#N/A,FALSE,"Bal Sheet"}</definedName>
    <definedName name="wrn.balsheet." hidden="1">{#N/A,#N/A,FALSE,"Bal Sheet"}</definedName>
    <definedName name="wrn.BAOCAO." localSheetId="10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1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0" hidden="1">{"cap",#N/A,FALSE,"Capital"}</definedName>
    <definedName name="wrn.capital." hidden="1">{"cap",#N/A,FALSE,"Capital"}</definedName>
    <definedName name="wrn.cash." localSheetId="10" hidden="1">{"cash",#N/A,FALSE,"Cash Flow"}</definedName>
    <definedName name="wrn.cash." hidden="1">{"cash",#N/A,FALSE,"Cash Flow"}</definedName>
    <definedName name="wrn.cashflow." localSheetId="10" hidden="1">{"cashflow",#N/A,FALSE,"CASHFLOW "}</definedName>
    <definedName name="wrn.cashflow." hidden="1">{"cashflow",#N/A,FALSE,"CASHFLOW "}</definedName>
    <definedName name="wrn.chi._.tiÆt." localSheetId="10" hidden="1">{#N/A,#N/A,FALSE,"Chi tiÆt"}</definedName>
    <definedName name="wrn.chi._.tiÆt." hidden="1">{#N/A,#N/A,FALSE,"Chi tiÆt"}</definedName>
    <definedName name="wrn.Complete._.Cash._.Flow.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0" hidden="1">{"conso",#N/A,FALSE,"cash flow"}</definedName>
    <definedName name="wrn.conso." hidden="1">{"conso",#N/A,FALSE,"cash flow"}</definedName>
    <definedName name="wrn.dep12." localSheetId="1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0" hidden="1">{#N/A,#N/A,FALSE,"VPM(1-4)_12";#N/A,#N/A,FALSE,"CONV(1-4)_12"}</definedName>
    <definedName name="wrn.DEPART1." hidden="1">{#N/A,#N/A,FALSE,"VPM(1-4)_12";#N/A,#N/A,FALSE,"CONV(1-4)_12"}</definedName>
    <definedName name="wrn.dept1." localSheetId="1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10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10" hidden="1">{"EBITDA Print Range",#N/A,FALSE,"EBITDA"}</definedName>
    <definedName name="wrn.EBITDA._.Print._.Range." hidden="1">{"EBITDA Print Range",#N/A,FALSE,"EBITDA"}</definedName>
    <definedName name="wrn.fc." localSheetId="10" hidden="1">{"letter",#N/A,FALSE,"Letter";"amort",#N/A,FALSE,"Amort"}</definedName>
    <definedName name="wrn.fc." hidden="1">{"letter",#N/A,FALSE,"Letter";"amort",#N/A,FALSE,"Amort"}</definedName>
    <definedName name="wrn.FIXED._.ASSETS.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1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10" hidden="1">{#N/A,#N/A,FALSE,"COMP"}</definedName>
    <definedName name="wrn.FORM1." hidden="1">{#N/A,#N/A,FALSE,"COMP"}</definedName>
    <definedName name="wrn.FOUR._.SHEETS." localSheetId="10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1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0" hidden="1">{"hilight1",#N/A,FALSE,"HILIGHT1"}</definedName>
    <definedName name="wrn.hilight1." hidden="1">{"hilight1",#N/A,FALSE,"HILIGHT1"}</definedName>
    <definedName name="wrn.hilight2." localSheetId="10" hidden="1">{"hilight2",#N/A,FALSE,"HILIGHT2"}</definedName>
    <definedName name="wrn.hilight2." hidden="1">{"hilight2",#N/A,FALSE,"HILIGHT2"}</definedName>
    <definedName name="wrn.hilight3." localSheetId="10" hidden="1">{"hilight3",#N/A,FALSE,"HILIGHT3"}</definedName>
    <definedName name="wrn.hilight3." hidden="1">{"hilight3",#N/A,FALSE,"HILIGHT3"}</definedName>
    <definedName name="wrn.income." localSheetId="10" hidden="1">{"income",#N/A,FALSE,"INCOME"}</definedName>
    <definedName name="wrn.income." hidden="1">{"income",#N/A,FALSE,"INCOME"}</definedName>
    <definedName name="wrn.index." localSheetId="10" hidden="1">{"index",#N/A,FALSE,"INDEX"}</definedName>
    <definedName name="wrn.index." hidden="1">{"index",#N/A,FALSE,"INDEX"}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10" hidden="1">{#N/A,#N/A,FALSE,"INV14"}</definedName>
    <definedName name="wrn.INV14." hidden="1">{#N/A,#N/A,FALSE,"INV14"}</definedName>
    <definedName name="wrn.Landscape._.schs." localSheetId="1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10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10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10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10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10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10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10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10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10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10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10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10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10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10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10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10" hidden="1">{"Act Vs Fcst YTD",#N/A,TRUE,"Monthly PL"}</definedName>
    <definedName name="wrn.Monthly._.PL._.Act._.Vs._.Fcst._.YTD._5" hidden="1">{"Act Vs Fcst YTD",#N/A,TRUE,"Monthly PL"}</definedName>
    <definedName name="wrn.Monthly._.report." localSheetId="10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10" hidden="1">{#N/A,#N/A,TRUE,"Ready Credit";#N/A,#N/A,TRUE,"Personal Loan"}</definedName>
    <definedName name="wrn.Montri._.Products." hidden="1">{#N/A,#N/A,TRUE,"Ready Credit";#N/A,#N/A,TRUE,"Personal Loan"}</definedName>
    <definedName name="wrn.MPPRINT." localSheetId="10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10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10" hidden="1">{"profit",#N/A,FALSE,"P&amp;L"}</definedName>
    <definedName name="wrn.pl." hidden="1">{"profit",#N/A,FALSE,"P&amp;L"}</definedName>
    <definedName name="wrn.PMDEPAER2." localSheetId="1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1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1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10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10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10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10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10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10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10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10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10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10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10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10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10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10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10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10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10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10" hidden="1">{"Rent1",#N/A,FALSE,"RENT";"Rent2",#N/A,FALSE,"RENT"}</definedName>
    <definedName name="wrn.Rent." hidden="1">{"Rent1",#N/A,FALSE,"RENT";"Rent2",#N/A,FALSE,"RENT"}</definedName>
    <definedName name="wrn.REPORT_EST." localSheetId="10" hidden="1">{"PRINT_EST",#N/A,FALSE,"ESTMON"}</definedName>
    <definedName name="wrn.REPORT_EST." hidden="1">{"PRINT_EST",#N/A,FALSE,"ESTMON"}</definedName>
    <definedName name="wrn.rev_sale._.report." localSheetId="10" hidden="1">{"revsale",#N/A,FALSE,"REV-ยุพดี"}</definedName>
    <definedName name="wrn.rev_sale._.report." hidden="1">{"revsale",#N/A,FALSE,"REV-ยุพดี"}</definedName>
    <definedName name="wrn.revable." localSheetId="10" hidden="1">{"revable",#N/A,FALSE,"REVABLE"}</definedName>
    <definedName name="wrn.revable." hidden="1">{"revable",#N/A,FALSE,"REVABLE"}</definedName>
    <definedName name="wrn.RLDEPART2.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10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10" hidden="1">{"sales",#N/A,FALSE,"SALES"}</definedName>
    <definedName name="wrn.sales._.report." hidden="1">{"sales",#N/A,FALSE,"SALES"}</definedName>
    <definedName name="wrn.Sensitive." localSheetId="1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10" hidden="1">{#N/A,#N/A,FALSE,"Macro2"}</definedName>
    <definedName name="wrn.sertchai." hidden="1">{#N/A,#N/A,FALSE,"Macro2"}</definedName>
    <definedName name="wrn.STATEMENT." localSheetId="10" hidden="1">{#N/A,#N/A,FALSE,"Sheet2"}</definedName>
    <definedName name="wrn.STATEMENT." hidden="1">{#N/A,#N/A,FALSE,"Sheet2"}</definedName>
    <definedName name="wrn.Steering._.Committee." localSheetId="1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10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10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1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10" hidden="1">{#N/A,#N/A,FALSE,"DATABASE"}</definedName>
    <definedName name="wrn.TEMP." hidden="1">{#N/A,#N/A,FALSE,"DATABASE"}</definedName>
    <definedName name="wrn.vd." localSheetId="10" hidden="1">{#N/A,#N/A,TRUE,"BT M200 da 10x20"}</definedName>
    <definedName name="wrn.vd." hidden="1">{#N/A,#N/A,TRUE,"BT M200 da 10x20"}</definedName>
    <definedName name="wrn.Yutachai._.Products." localSheetId="10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1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1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10" hidden="1">{"'Eng (page2)'!$A$1:$D$52"}</definedName>
    <definedName name="ww" hidden="1">{"'Eng (page2)'!$A$1:$D$52"}</definedName>
    <definedName name="WWE" localSheetId="10" hidden="1">{"'Eng (page2)'!$A$1:$D$52"}</definedName>
    <definedName name="WWE" hidden="1">{"'Eng (page2)'!$A$1:$D$52"}</definedName>
    <definedName name="wweraf" localSheetId="10" hidden="1">{"'Model'!$A$1:$N$53"}</definedName>
    <definedName name="wweraf" hidden="1">{"'Model'!$A$1:$N$53"}</definedName>
    <definedName name="wwqq" localSheetId="10" hidden="1">{"cashflow",#N/A,FALSE,"cash flow"}</definedName>
    <definedName name="wwqq" hidden="1">{"cashflow",#N/A,FALSE,"cash flow"}</definedName>
    <definedName name="www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10" hidden="1">{"'Eng (page2)'!$A$1:$D$52"}</definedName>
    <definedName name="x" hidden="1">{"'Eng (page2)'!$A$1:$D$52"}</definedName>
    <definedName name="XASX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0" hidden="1">{"cashflow",#N/A,FALSE,"cash flow"}</definedName>
    <definedName name="xaxa" hidden="1">{"cashflow",#N/A,FALSE,"cash flow"}</definedName>
    <definedName name="xaxasa" localSheetId="10" hidden="1">{"cashflow",#N/A,FALSE,"cash flow"}</definedName>
    <definedName name="xaxasa" hidden="1">{"cashflow",#N/A,FALSE,"cash flow"}</definedName>
    <definedName name="xaxax" localSheetId="10" hidden="1">{"cashflow",#N/A,FALSE,"cash flow"}</definedName>
    <definedName name="xaxax" hidden="1">{"cashflow",#N/A,FALSE,"cash flow"}</definedName>
    <definedName name="xazz" localSheetId="10" hidden="1">{"cashflow",#N/A,FALSE,"cash flow"}</definedName>
    <definedName name="xazz" hidden="1">{"cashflow",#N/A,FALSE,"cash flow"}</definedName>
    <definedName name="xcdsc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10" hidden="1">{"'Changes Log'!$A$1:$F$25"}</definedName>
    <definedName name="xd" hidden="1">{"'Changes Log'!$A$1:$F$25"}</definedName>
    <definedName name="XREF_COLUMN_1" localSheetId="10" hidden="1">#REF!</definedName>
    <definedName name="XREF_COLUMN_1" hidden="1">#REF!</definedName>
    <definedName name="XRefActiveRow" localSheetId="10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localSheetId="10" hidden="1">{"'Eng (page2)'!$A$1:$D$52"}</definedName>
    <definedName name="XS" hidden="1">{"'Eng (page2)'!$A$1:$D$52"}</definedName>
    <definedName name="XSA" localSheetId="10" hidden="1">{"'Eng (page2)'!$A$1:$D$52"}</definedName>
    <definedName name="XSA" hidden="1">{"'Eng (page2)'!$A$1:$D$52"}</definedName>
    <definedName name="XSAX" localSheetId="10" hidden="1">{"'Eng (page2)'!$A$1:$D$52"}</definedName>
    <definedName name="XSAX" hidden="1">{"'Eng (page2)'!$A$1:$D$52"}</definedName>
    <definedName name="xscxds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0" hidden="1">{"'Eng (page2)'!$A$1:$D$52"}</definedName>
    <definedName name="XWC" hidden="1">{"'Eng (page2)'!$A$1:$D$52"}</definedName>
    <definedName name="xwee" localSheetId="10" hidden="1">{"'Model'!$A$1:$N$53"}</definedName>
    <definedName name="xwee" hidden="1">{"'Model'!$A$1:$N$53"}</definedName>
    <definedName name="xx" hidden="1">[20]total!#REF!</definedName>
    <definedName name="xxcvcxfv" localSheetId="10" hidden="1">{"'Changes Log'!$A$1:$F$25"}</definedName>
    <definedName name="xxcvcxfv" hidden="1">{"'Changes Log'!$A$1:$F$25"}</definedName>
    <definedName name="XXIbnew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10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10" hidden="1">{"'Eng (page2)'!$A$1:$D$52"}</definedName>
    <definedName name="yhn" hidden="1">{"'Eng (page2)'!$A$1:$D$52"}</definedName>
    <definedName name="YHS" localSheetId="10" hidden="1">{"'Changes Log'!$A$1:$F$25"}</definedName>
    <definedName name="YHS" hidden="1">{"'Changes Log'!$A$1:$F$25"}</definedName>
    <definedName name="y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10" hidden="1">{"'Model'!$A$1:$N$53"}</definedName>
    <definedName name="yinyin" hidden="1">{"'Model'!$A$1:$N$53"}</definedName>
    <definedName name="YO" localSheetId="10" hidden="1">#REF!</definedName>
    <definedName name="YO" hidden="1">#REF!</definedName>
    <definedName name="YRE" localSheetId="10" hidden="1">{"'Eng (page2)'!$A$1:$D$52"}</definedName>
    <definedName name="YRE" hidden="1">{"'Eng (page2)'!$A$1:$D$52"}</definedName>
    <definedName name="ytry" localSheetId="10" hidden="1">{"'Eng (page2)'!$A$1:$D$52"}</definedName>
    <definedName name="ytry" hidden="1">{"'Eng (page2)'!$A$1:$D$52"}</definedName>
    <definedName name="YTU" localSheetId="10" hidden="1">{"'Eng (page2)'!$A$1:$D$52"}</definedName>
    <definedName name="YTU" hidden="1">{"'Eng (page2)'!$A$1:$D$52"}</definedName>
    <definedName name="ytyty" localSheetId="10" hidden="1">{"'Changes Log'!$A$1:$F$25"}</definedName>
    <definedName name="ytyty" hidden="1">{"'Changes Log'!$A$1:$F$25"}</definedName>
    <definedName name="ytytyt" localSheetId="10" hidden="1">{"'Changes Log'!$A$1:$F$25"}</definedName>
    <definedName name="ytytyt" hidden="1">{"'Changes Log'!$A$1:$F$25"}</definedName>
    <definedName name="yu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10" hidden="1">{"'Changes Log'!$A$1:$F$25"}</definedName>
    <definedName name="yuyuy" hidden="1">{"'Changes Log'!$A$1:$F$25"}</definedName>
    <definedName name="ywer" localSheetId="10" hidden="1">{"'Eng (page2)'!$A$1:$D$52"}</definedName>
    <definedName name="ywer" hidden="1">{"'Eng (page2)'!$A$1:$D$52"}</definedName>
    <definedName name="YWRW" localSheetId="10" hidden="1">{"'Eng (page2)'!$A$1:$D$52"}</definedName>
    <definedName name="YWRW" hidden="1">{"'Eng (page2)'!$A$1:$D$52"}</definedName>
    <definedName name="yyttr" localSheetId="10" hidden="1">{"'Changes Log'!$A$1:$F$25"}</definedName>
    <definedName name="yyttr" hidden="1">{"'Changes Log'!$A$1:$F$25"}</definedName>
    <definedName name="yyy" localSheetId="10" hidden="1">{"'Eng (page2)'!$A$1:$D$52"}</definedName>
    <definedName name="yyy" hidden="1">{"'Eng (page2)'!$A$1:$D$52"}</definedName>
    <definedName name="yyyy" localSheetId="10" hidden="1">{"'Changes Log'!$A$1:$F$25"}</definedName>
    <definedName name="yyyy" hidden="1">{"'Changes Log'!$A$1:$F$25"}</definedName>
    <definedName name="Z_19618642_7A6E_11D4_AF37_0020AFD7F42C_.wvu.FilterData" localSheetId="10" hidden="1">#REF!</definedName>
    <definedName name="Z_19618642_7A6E_11D4_AF37_0020AFD7F42C_.wvu.FilterData" hidden="1">#REF!</definedName>
    <definedName name="Z_19618642_7A6E_11D4_AF37_0020AFD7F42C_.wvu.PrintArea" localSheetId="10" hidden="1">#REF!</definedName>
    <definedName name="Z_19618642_7A6E_11D4_AF37_0020AFD7F42C_.wvu.PrintArea" hidden="1">#REF!</definedName>
    <definedName name="Z_19618642_7A6E_11D4_AF37_0020AFD7F42C_.wvu.Rows" localSheetId="10" hidden="1">#REF!</definedName>
    <definedName name="Z_19618642_7A6E_11D4_AF37_0020AFD7F42C_.wvu.Rows" hidden="1">#REF!</definedName>
    <definedName name="Z_430EA034_C990_11D3_B45D_00D0B70A5E88_.wvu.PrintArea" localSheetId="10" hidden="1">#REF!</definedName>
    <definedName name="Z_430EA034_C990_11D3_B45D_00D0B70A5E88_.wvu.PrintArea" hidden="1">#REF!</definedName>
    <definedName name="Z_430EA034_C990_11D3_B45D_00D0B70A5E88_.wvu.Rows" localSheetId="10" hidden="1">#REF!</definedName>
    <definedName name="Z_430EA034_C990_11D3_B45D_00D0B70A5E88_.wvu.Rows" hidden="1">#REF!</definedName>
    <definedName name="Z_49B219E1_4786_11D6_A7AB_00062912FA68_.wvu.Cols" localSheetId="10" hidden="1">#REF!</definedName>
    <definedName name="Z_49B219E1_4786_11D6_A7AB_00062912FA68_.wvu.Cols" hidden="1">#REF!</definedName>
    <definedName name="Z_49B219E1_4786_11D6_A7AB_00062912FA68_.wvu.PrintArea" localSheetId="10" hidden="1">#REF!</definedName>
    <definedName name="Z_49B219E1_4786_11D6_A7AB_00062912FA68_.wvu.PrintArea" hidden="1">#REF!</definedName>
    <definedName name="Z_4E3112F2_CA20_11D3_B45E_00D0B70A634B_.wvu.PrintArea" localSheetId="10" hidden="1">#REF!</definedName>
    <definedName name="Z_4E3112F2_CA20_11D3_B45E_00D0B70A634B_.wvu.PrintArea" hidden="1">#REF!</definedName>
    <definedName name="Z_4E3112F2_CA20_11D3_B45E_00D0B70A634B_.wvu.Rows" localSheetId="10" hidden="1">#REF!</definedName>
    <definedName name="Z_4E3112F2_CA20_11D3_B45E_00D0B70A634B_.wvu.Rows" hidden="1">#REF!</definedName>
    <definedName name="Z_88584248_AEDC_11D3_A772_0020188890FF_.wvu.PrintArea" localSheetId="10" hidden="1">#REF!</definedName>
    <definedName name="Z_88584248_AEDC_11D3_A772_0020188890FF_.wvu.PrintArea" hidden="1">#REF!</definedName>
    <definedName name="Z_88584248_AEDC_11D3_A772_0020188890FF_.wvu.Rows" localSheetId="10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localSheetId="10" hidden="1">#REF!</definedName>
    <definedName name="Z_A111C001_7749_11D4_A2E8_0040053A147C_.wvu.FilterData" hidden="1">#REF!</definedName>
    <definedName name="Z_A111C001_7749_11D4_A2E8_0040053A147C_.wvu.PrintArea" localSheetId="10" hidden="1">#REF!</definedName>
    <definedName name="Z_A111C001_7749_11D4_A2E8_0040053A147C_.wvu.PrintArea" hidden="1">#REF!</definedName>
    <definedName name="Z_A111C001_7749_11D4_A2E8_0040053A147C_.wvu.Rows" localSheetId="10" hidden="1">#REF!</definedName>
    <definedName name="Z_A111C001_7749_11D4_A2E8_0040053A147C_.wvu.Rows" hidden="1">#REF!</definedName>
    <definedName name="Z_D0A2F052_B20B_11D3_A434_00105A7FE680_.wvu.PrintArea" localSheetId="10" hidden="1">#REF!</definedName>
    <definedName name="Z_D0A2F052_B20B_11D3_A434_00105A7FE680_.wvu.PrintArea" hidden="1">#REF!</definedName>
    <definedName name="Z_D0A2F052_B20B_11D3_A434_00105A7FE680_.wvu.Rows" localSheetId="10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localSheetId="10" hidden="1">#REF!</definedName>
    <definedName name="Z_EBECC6A0_3EA7_11D3_90A2_00A0CC276C27_.wvu.PrintArea" hidden="1">#REF!</definedName>
    <definedName name="Z_EBECC6A0_3EA7_11D3_90A2_00A0CC276C27_.wvu.Rows" localSheetId="10" hidden="1">#REF!</definedName>
    <definedName name="Z_EBECC6A0_3EA7_11D3_90A2_00A0CC276C27_.wvu.Rows" hidden="1">#REF!</definedName>
    <definedName name="Z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10" hidden="1">{"'Eng (page2)'!$A$1:$D$52"}</definedName>
    <definedName name="zasx" hidden="1">{"'Eng (page2)'!$A$1:$D$52"}</definedName>
    <definedName name="zaxa" localSheetId="10" hidden="1">{"conso",#N/A,FALSE,"cash flow"}</definedName>
    <definedName name="zaxa" hidden="1">{"conso",#N/A,FALSE,"cash flow"}</definedName>
    <definedName name="zaza" localSheetId="10" hidden="1">{"conso",#N/A,FALSE,"cash flow"}</definedName>
    <definedName name="zaza" hidden="1">{"conso",#N/A,FALSE,"cash flow"}</definedName>
    <definedName name="ZD" localSheetId="10" hidden="1">{"'Eng (page2)'!$A$1:$D$52"}</definedName>
    <definedName name="ZD" hidden="1">{"'Eng (page2)'!$A$1:$D$52"}</definedName>
    <definedName name="ZD1copy" localSheetId="10" hidden="1">{"'Eng (page2)'!$A$1:$D$52"}</definedName>
    <definedName name="ZD1copy" hidden="1">{"'Eng (page2)'!$A$1:$D$52"}</definedName>
    <definedName name="zd300r" localSheetId="10" hidden="1">{"'Model'!$A$1:$N$53"}</definedName>
    <definedName name="zd300r" hidden="1">{"'Model'!$A$1:$N$53"}</definedName>
    <definedName name="ZDA" localSheetId="10" hidden="1">{"'Changes Log'!$A$1:$F$25"}</definedName>
    <definedName name="ZDA" hidden="1">{"'Changes Log'!$A$1:$F$25"}</definedName>
    <definedName name="ze" localSheetId="10" hidden="1">{"'Model'!$A$1:$N$53"}</definedName>
    <definedName name="ze" hidden="1">{"'Model'!$A$1:$N$53"}</definedName>
    <definedName name="ZL" localSheetId="10" hidden="1">{"'Eng (page2)'!$A$1:$D$52"}</definedName>
    <definedName name="ZL" hidden="1">{"'Eng (page2)'!$A$1:$D$52"}</definedName>
    <definedName name="zxc" localSheetId="10" hidden="1">{"'Eng (page2)'!$A$1:$D$52"}</definedName>
    <definedName name="zxc" hidden="1">{"'Eng (page2)'!$A$1:$D$52"}</definedName>
    <definedName name="zxcv" localSheetId="10" hidden="1">{"'Eng (page2)'!$A$1:$D$52"}</definedName>
    <definedName name="zxcv" hidden="1">{"'Eng (page2)'!$A$1:$D$52"}</definedName>
    <definedName name="zz" localSheetId="10" hidden="1">{"'Eng (page2)'!$A$1:$D$52"}</definedName>
    <definedName name="zz" hidden="1">{"'Eng (page2)'!$A$1:$D$52"}</definedName>
    <definedName name="zzsc" localSheetId="10" hidden="1">{"'Model'!$A$1:$N$53"}</definedName>
    <definedName name="zzsc" hidden="1">{"'Model'!$A$1:$N$53"}</definedName>
    <definedName name="え" localSheetId="10" hidden="1">#REF!</definedName>
    <definedName name="え" hidden="1">#REF!</definedName>
    <definedName name="ここ" localSheetId="10" hidden="1">#REF!</definedName>
    <definedName name="ここ" hidden="1">#REF!</definedName>
    <definedName name="ここ２" localSheetId="10" hidden="1">#REF!</definedName>
    <definedName name="ここ２" hidden="1">#REF!</definedName>
    <definedName name="ここ３" localSheetId="10" hidden="1">#REF!</definedName>
    <definedName name="ここ３" hidden="1">#REF!</definedName>
    <definedName name="เด" localSheetId="10" hidden="1">{"'Model'!$A$1:$N$53"}</definedName>
    <definedName name="เด" hidden="1">{"'Model'!$A$1:$N$53"}</definedName>
    <definedName name="แดดเก" localSheetId="10" hidden="1">{"'Model'!$A$1:$N$53"}</definedName>
    <definedName name="แดดเก" hidden="1">{"'Model'!$A$1:$N$53"}</definedName>
    <definedName name="แนวคำตอบ" localSheetId="10" hidden="1">{"'Model'!$A$1:$N$53"}</definedName>
    <definedName name="แนวคำตอบ" hidden="1">{"'Model'!$A$1:$N$53"}</definedName>
    <definedName name="แม่" localSheetId="10" hidden="1">{"Book Income",#N/A,FALSE,"B&amp;T";"Taxable Income",#N/A,FALSE,"B&amp;T"}</definedName>
    <definedName name="แม่" hidden="1">{"Book Income",#N/A,FALSE,"B&amp;T";"Taxable Income",#N/A,FALSE,"B&amp;T"}</definedName>
    <definedName name="ก" localSheetId="10" hidden="1">{"'Model'!$A$1:$N$53"}</definedName>
    <definedName name="ก" hidden="1">{"'Model'!$A$1:$N$53"}</definedName>
    <definedName name="กก" localSheetId="10" hidden="1">{"'Model'!$A$1:$N$53"}</definedName>
    <definedName name="กก" hidden="1">{"'Model'!$A$1:$N$53"}</definedName>
    <definedName name="ขขขขข" localSheetId="10" hidden="1">{"'Sell_Office'!$C$5:$D$6"}</definedName>
    <definedName name="ขขขขข" hidden="1">{"'Sell_Office'!$C$5:$D$6"}</definedName>
    <definedName name="ชชชชชช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ป" localSheetId="10" hidden="1">{"'Model'!$A$1:$N$53"}</definedName>
    <definedName name="ป" hidden="1">{"'Model'!$A$1:$N$53"}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10" hidden="1">#REF!</definedName>
    <definedName name="ฟ" hidden="1">#REF!</definedName>
    <definedName name="ฟฟ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10" hidden="1">{"'Model'!$A$1:$N$53"}</definedName>
    <definedName name="ร" hidden="1">{"'Model'!$A$1:$N$53"}</definedName>
    <definedName name="สบทร" localSheetId="10" hidden="1">{"'Model'!$A$1:$N$53"}</definedName>
    <definedName name="สบทร" hidden="1">{"'Model'!$A$1:$N$53"}</definedName>
    <definedName name="ส่วนลดจ่าย" localSheetId="10" hidden="1">{"'Eng (page2)'!$A$1:$D$52"}</definedName>
    <definedName name="ส่วนลดจ่าย" hidden="1">{"'Eng (page2)'!$A$1:$D$52"}</definedName>
    <definedName name="หก" localSheetId="10" hidden="1">#REF!</definedName>
    <definedName name="หก" hidden="1">#REF!</definedName>
    <definedName name="หห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0" hidden="1">{"'Model'!$A$1:$N$53"}</definedName>
    <definedName name="าาา" hidden="1">{"'Model'!$A$1:$N$53"}</definedName>
    <definedName name="าาาา" localSheetId="10" hidden="1">{"'Model'!$A$1:$N$53"}</definedName>
    <definedName name="าาาา" hidden="1">{"'Model'!$A$1:$N$53"}</definedName>
    <definedName name="投入の狙い" localSheetId="10" hidden="1">#REF!</definedName>
    <definedName name="投入の狙い" hidden="1">#REF!</definedName>
    <definedName name="試乗車マップ" localSheetId="10" hidden="1">#REF!</definedName>
    <definedName name="試乗車マップ" hidden="1">#REF!</definedName>
    <definedName name="费用" localSheetId="10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21" l="1"/>
  <c r="C67" i="21"/>
  <c r="E43" i="21"/>
  <c r="I70" i="21"/>
  <c r="E97" i="21"/>
  <c r="I97" i="21"/>
  <c r="G13" i="21"/>
  <c r="I16" i="21"/>
  <c r="G16" i="21"/>
  <c r="C22" i="21"/>
  <c r="C15" i="29"/>
  <c r="C62" i="29"/>
  <c r="C35" i="21" l="1"/>
  <c r="H53" i="25" l="1"/>
  <c r="H51" i="25"/>
  <c r="D51" i="25"/>
  <c r="D36" i="25"/>
  <c r="D32" i="25"/>
  <c r="I44" i="21" l="1"/>
  <c r="E44" i="21"/>
  <c r="C102" i="21" l="1"/>
  <c r="G43" i="21"/>
  <c r="G41" i="21"/>
  <c r="G31" i="21"/>
  <c r="C41" i="21"/>
  <c r="C31" i="21"/>
  <c r="C43" i="21"/>
  <c r="C47" i="21"/>
  <c r="AD25" i="23"/>
  <c r="D29" i="25"/>
  <c r="D17" i="25"/>
  <c r="C15" i="21" l="1"/>
  <c r="C28" i="21"/>
  <c r="G70" i="21"/>
  <c r="C70" i="21"/>
  <c r="G81" i="21"/>
  <c r="D19" i="25" l="1"/>
  <c r="D10" i="25"/>
  <c r="F19" i="25"/>
  <c r="F10" i="25"/>
  <c r="J19" i="25"/>
  <c r="J10" i="25"/>
  <c r="H19" i="25"/>
  <c r="H10" i="25"/>
  <c r="E13" i="29" l="1"/>
  <c r="X28" i="24"/>
  <c r="X20" i="24"/>
  <c r="X19" i="24"/>
  <c r="AB28" i="27"/>
  <c r="AB20" i="27"/>
  <c r="AB19" i="27"/>
  <c r="AB15" i="27"/>
  <c r="AC28" i="26"/>
  <c r="AC27" i="26"/>
  <c r="AC25" i="26"/>
  <c r="AC20" i="26"/>
  <c r="AC19" i="26"/>
  <c r="AC15" i="26"/>
  <c r="AB37" i="23"/>
  <c r="AB27" i="23"/>
  <c r="AB25" i="23"/>
  <c r="AF25" i="23" s="1"/>
  <c r="AB20" i="23"/>
  <c r="AD33" i="23" l="1"/>
  <c r="C23" i="29"/>
  <c r="C49" i="29"/>
  <c r="C54" i="29" s="1"/>
  <c r="C56" i="29" s="1"/>
  <c r="P34" i="23"/>
  <c r="C68" i="21" l="1"/>
  <c r="E69" i="21"/>
  <c r="AF37" i="23" l="1"/>
  <c r="N25" i="24" l="1"/>
  <c r="R25" i="24"/>
  <c r="X25" i="27"/>
  <c r="T34" i="23"/>
  <c r="N25" i="27"/>
  <c r="AD35" i="23" l="1"/>
  <c r="C67" i="29" s="1"/>
  <c r="AA35" i="26"/>
  <c r="Z38" i="23"/>
  <c r="Z25" i="27"/>
  <c r="Z26" i="27" s="1"/>
  <c r="X26" i="27"/>
  <c r="AA53" i="27"/>
  <c r="Z21" i="27"/>
  <c r="Y53" i="27"/>
  <c r="X21" i="27"/>
  <c r="Z30" i="27" l="1"/>
  <c r="X30" i="27"/>
  <c r="R15" i="24" s="1"/>
  <c r="J93" i="25" l="1"/>
  <c r="V15" i="24"/>
  <c r="AC35" i="26"/>
  <c r="AG35" i="26" s="1"/>
  <c r="Y36" i="26"/>
  <c r="Y29" i="26"/>
  <c r="Y21" i="26"/>
  <c r="AA29" i="26"/>
  <c r="C29" i="21"/>
  <c r="AA36" i="26" l="1"/>
  <c r="Y31" i="26"/>
  <c r="Y40" i="26" s="1"/>
  <c r="AA21" i="26"/>
  <c r="AA31" i="26" s="1"/>
  <c r="T15" i="23" l="1"/>
  <c r="AA40" i="26"/>
  <c r="Z15" i="23" s="1"/>
  <c r="Y43" i="26" s="1"/>
  <c r="AA43" i="26" l="1"/>
  <c r="F93" i="25"/>
  <c r="M29" i="26" l="1"/>
  <c r="K29" i="26"/>
  <c r="I29" i="26"/>
  <c r="G29" i="26"/>
  <c r="E29" i="26"/>
  <c r="O29" i="26"/>
  <c r="C29" i="26"/>
  <c r="A38" i="29" l="1"/>
  <c r="A72" i="25"/>
  <c r="A41" i="25"/>
  <c r="E21" i="29" l="1"/>
  <c r="E24" i="29" s="1"/>
  <c r="E28" i="21"/>
  <c r="I90" i="21"/>
  <c r="G90" i="21"/>
  <c r="E90" i="21"/>
  <c r="C85" i="21"/>
  <c r="C90" i="21" s="1"/>
  <c r="F21" i="25"/>
  <c r="J21" i="25"/>
  <c r="H21" i="25"/>
  <c r="D20" i="25" l="1"/>
  <c r="D21" i="25" s="1"/>
  <c r="G54" i="29" l="1"/>
  <c r="G56" i="29" s="1"/>
  <c r="P19" i="23"/>
  <c r="AB19" i="23" s="1"/>
  <c r="J35" i="23"/>
  <c r="AD28" i="23"/>
  <c r="Z28" i="23"/>
  <c r="T28" i="23"/>
  <c r="N28" i="23"/>
  <c r="L28" i="23"/>
  <c r="J28" i="23"/>
  <c r="H28" i="23"/>
  <c r="F28" i="23"/>
  <c r="R28" i="23"/>
  <c r="D28" i="23"/>
  <c r="AB28" i="23" l="1"/>
  <c r="P28" i="23"/>
  <c r="C24" i="29" l="1"/>
  <c r="C16" i="29" l="1"/>
  <c r="L20" i="36"/>
  <c r="D61" i="25" l="1"/>
  <c r="C32" i="21"/>
  <c r="C30" i="21"/>
  <c r="C14" i="21"/>
  <c r="G14" i="21"/>
  <c r="G32" i="21"/>
  <c r="G30" i="21"/>
  <c r="G23" i="29"/>
  <c r="G24" i="29" l="1"/>
  <c r="K17" i="36"/>
  <c r="K20" i="36" s="1"/>
  <c r="K10" i="36"/>
  <c r="K8" i="36"/>
  <c r="P20" i="36"/>
  <c r="P18" i="36"/>
  <c r="P10" i="36"/>
  <c r="P8" i="36"/>
  <c r="R20" i="36"/>
  <c r="Q20" i="36"/>
  <c r="M20" i="36"/>
  <c r="R18" i="36"/>
  <c r="Q18" i="36"/>
  <c r="M18" i="36"/>
  <c r="L17" i="36"/>
  <c r="R10" i="36"/>
  <c r="Q10" i="36"/>
  <c r="M10" i="36"/>
  <c r="L10" i="36"/>
  <c r="V8" i="36"/>
  <c r="Q8" i="36"/>
  <c r="L8" i="36"/>
  <c r="K18" i="36" l="1"/>
  <c r="L18" i="36"/>
  <c r="V29" i="24" l="1"/>
  <c r="N19" i="24"/>
  <c r="G16" i="29" l="1"/>
  <c r="G26" i="29" s="1"/>
  <c r="G32" i="29" s="1"/>
  <c r="J21" i="23" l="1"/>
  <c r="J30" i="23" s="1"/>
  <c r="Z21" i="23"/>
  <c r="Z30" i="23" s="1"/>
  <c r="T21" i="23"/>
  <c r="T30" i="23" s="1"/>
  <c r="V21" i="24"/>
  <c r="R21" i="24"/>
  <c r="J40" i="23" l="1"/>
  <c r="G21" i="26"/>
  <c r="G31" i="26" s="1"/>
  <c r="D87" i="25" l="1"/>
  <c r="J42" i="23" s="1"/>
  <c r="C97" i="21"/>
  <c r="G97" i="21"/>
  <c r="I69" i="21"/>
  <c r="I32" i="21"/>
  <c r="I31" i="21"/>
  <c r="I30" i="21"/>
  <c r="E62" i="21"/>
  <c r="C12" i="21"/>
  <c r="E32" i="21"/>
  <c r="E30" i="21"/>
  <c r="E17" i="21"/>
  <c r="E16" i="21"/>
  <c r="E13" i="21"/>
  <c r="N21" i="27"/>
  <c r="L21" i="27"/>
  <c r="J21" i="27"/>
  <c r="H21" i="27"/>
  <c r="F21" i="27"/>
  <c r="P21" i="27"/>
  <c r="D21" i="27"/>
  <c r="P26" i="27"/>
  <c r="AE25" i="26"/>
  <c r="AE29" i="26" s="1"/>
  <c r="AG27" i="26"/>
  <c r="AG28" i="26"/>
  <c r="AE21" i="26"/>
  <c r="M21" i="26"/>
  <c r="M31" i="26" s="1"/>
  <c r="K21" i="26"/>
  <c r="K31" i="26" s="1"/>
  <c r="I21" i="26"/>
  <c r="I31" i="26" s="1"/>
  <c r="E21" i="26"/>
  <c r="E31" i="26" s="1"/>
  <c r="O21" i="26"/>
  <c r="O31" i="26" s="1"/>
  <c r="C21" i="26"/>
  <c r="C31" i="26" s="1"/>
  <c r="AG20" i="26"/>
  <c r="AG19" i="26"/>
  <c r="AG15" i="26"/>
  <c r="O36" i="26"/>
  <c r="P30" i="27" l="1"/>
  <c r="J92" i="25" s="1"/>
  <c r="AC29" i="26"/>
  <c r="AE31" i="26"/>
  <c r="AG25" i="26"/>
  <c r="AG29" i="26" s="1"/>
  <c r="O40" i="26"/>
  <c r="I28" i="29"/>
  <c r="I14" i="21" s="1"/>
  <c r="E67" i="29"/>
  <c r="E62" i="29"/>
  <c r="E52" i="29"/>
  <c r="E28" i="29"/>
  <c r="E14" i="21" s="1"/>
  <c r="E33" i="29"/>
  <c r="E12" i="21" s="1"/>
  <c r="P15" i="24" l="1"/>
  <c r="F92" i="25"/>
  <c r="O42" i="26" s="1"/>
  <c r="R15" i="23"/>
  <c r="O43" i="26" s="1"/>
  <c r="J69" i="25"/>
  <c r="H69" i="25"/>
  <c r="F69" i="25"/>
  <c r="D69" i="25"/>
  <c r="J61" i="25"/>
  <c r="H61" i="25"/>
  <c r="F61" i="25"/>
  <c r="H70" i="25" l="1"/>
  <c r="I12" i="21"/>
  <c r="D37" i="25" l="1"/>
  <c r="H37" i="25" l="1"/>
  <c r="H39" i="25" l="1"/>
  <c r="P26" i="24" l="1"/>
  <c r="D39" i="25" l="1"/>
  <c r="G12" i="21" l="1"/>
  <c r="D21" i="23" l="1"/>
  <c r="D30" i="23" s="1"/>
  <c r="H23" i="29" l="1"/>
  <c r="X21" i="24" l="1"/>
  <c r="AF27" i="23"/>
  <c r="AF20" i="23"/>
  <c r="AF19" i="23"/>
  <c r="R21" i="27"/>
  <c r="T21" i="27"/>
  <c r="V21" i="27"/>
  <c r="V25" i="27"/>
  <c r="AB25" i="27" s="1"/>
  <c r="R26" i="27"/>
  <c r="T26" i="27"/>
  <c r="AB21" i="27"/>
  <c r="V26" i="27" l="1"/>
  <c r="T30" i="27"/>
  <c r="V30" i="27"/>
  <c r="R30" i="27"/>
  <c r="AF28" i="23"/>
  <c r="AE34" i="26"/>
  <c r="AC38" i="26"/>
  <c r="AG38" i="26" s="1"/>
  <c r="I24" i="29"/>
  <c r="I16" i="29"/>
  <c r="E16" i="29"/>
  <c r="C77" i="21"/>
  <c r="AG21" i="26" l="1"/>
  <c r="AG31" i="26" s="1"/>
  <c r="AC21" i="26"/>
  <c r="AC31" i="26" s="1"/>
  <c r="C26" i="29"/>
  <c r="I26" i="29"/>
  <c r="E26" i="29"/>
  <c r="E32" i="29" s="1"/>
  <c r="E35" i="29" s="1"/>
  <c r="E63" i="29" s="1"/>
  <c r="E61" i="29" s="1"/>
  <c r="M34" i="26" s="1"/>
  <c r="I32" i="29" l="1"/>
  <c r="I35" i="29" s="1"/>
  <c r="I63" i="29" s="1"/>
  <c r="I61" i="29" s="1"/>
  <c r="N24" i="27" s="1"/>
  <c r="AB24" i="27" s="1"/>
  <c r="G35" i="29"/>
  <c r="G63" i="29" s="1"/>
  <c r="C32" i="29"/>
  <c r="C35" i="29" s="1"/>
  <c r="AC34" i="26"/>
  <c r="AG34" i="26" s="1"/>
  <c r="C58" i="29" l="1"/>
  <c r="C63" i="29"/>
  <c r="C61" i="29" s="1"/>
  <c r="E10" i="21"/>
  <c r="G61" i="29"/>
  <c r="N24" i="24" s="1"/>
  <c r="X24" i="24" s="1"/>
  <c r="G10" i="21"/>
  <c r="G33" i="21" s="1"/>
  <c r="I10" i="21"/>
  <c r="P33" i="23" l="1"/>
  <c r="AB33" i="23" s="1"/>
  <c r="C10" i="21"/>
  <c r="C33" i="21" s="1"/>
  <c r="G77" i="21"/>
  <c r="AF33" i="23" l="1"/>
  <c r="P35" i="23"/>
  <c r="C46" i="21"/>
  <c r="J12" i="32"/>
  <c r="J13" i="32"/>
  <c r="J7" i="32"/>
  <c r="J8" i="32"/>
  <c r="E46" i="32" l="1"/>
  <c r="O35" i="32"/>
  <c r="K12" i="32" l="1"/>
  <c r="K7" i="32"/>
  <c r="C4" i="28" l="1"/>
  <c r="C3" i="28"/>
  <c r="AD21" i="23" l="1"/>
  <c r="AD30" i="23" s="1"/>
  <c r="L21" i="23"/>
  <c r="L30" i="23" s="1"/>
  <c r="H21" i="23"/>
  <c r="H30" i="23" s="1"/>
  <c r="F21" i="23"/>
  <c r="F30" i="23" s="1"/>
  <c r="AA26" i="25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N35" i="32" l="1"/>
  <c r="P34" i="32"/>
  <c r="P35" i="32" l="1"/>
  <c r="P36" i="32" l="1"/>
  <c r="N36" i="32"/>
  <c r="L26" i="24"/>
  <c r="J21" i="24"/>
  <c r="H21" i="24"/>
  <c r="F21" i="24"/>
  <c r="D21" i="24"/>
  <c r="N35" i="23"/>
  <c r="R35" i="23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E77" i="21" l="1"/>
  <c r="D35" i="23"/>
  <c r="I54" i="29" l="1"/>
  <c r="I56" i="29" s="1"/>
  <c r="E54" i="29"/>
  <c r="E56" i="29" s="1"/>
  <c r="A1" i="29"/>
  <c r="A37" i="29" s="1"/>
  <c r="R26" i="24" l="1"/>
  <c r="V25" i="24"/>
  <c r="X25" i="24" s="1"/>
  <c r="AC25" i="27"/>
  <c r="C9" i="28"/>
  <c r="B3" i="28"/>
  <c r="R31" i="24" l="1"/>
  <c r="G58" i="29"/>
  <c r="G68" i="29" s="1"/>
  <c r="G66" i="29" s="1"/>
  <c r="C50" i="21"/>
  <c r="C93" i="21" s="1"/>
  <c r="C68" i="29"/>
  <c r="E58" i="29"/>
  <c r="E68" i="29" s="1"/>
  <c r="L26" i="27" l="1"/>
  <c r="L30" i="27" s="1"/>
  <c r="E66" i="29"/>
  <c r="C66" i="29"/>
  <c r="I58" i="29"/>
  <c r="I68" i="29" s="1"/>
  <c r="I66" i="29" s="1"/>
  <c r="J90" i="25" l="1"/>
  <c r="L15" i="24"/>
  <c r="K36" i="26" l="1"/>
  <c r="K40" i="26" s="1"/>
  <c r="F90" i="25" l="1"/>
  <c r="K42" i="26" s="1"/>
  <c r="N15" i="23"/>
  <c r="K43" i="26" s="1"/>
  <c r="V35" i="23"/>
  <c r="V40" i="23" s="1"/>
  <c r="L35" i="23"/>
  <c r="H35" i="23"/>
  <c r="F35" i="23"/>
  <c r="I77" i="21" l="1"/>
  <c r="O35" i="23" l="1"/>
  <c r="X35" i="23" l="1"/>
  <c r="X40" i="23" s="1"/>
  <c r="Q36" i="26" l="1"/>
  <c r="U40" i="26"/>
  <c r="W36" i="26"/>
  <c r="X26" i="24" l="1"/>
  <c r="Y25" i="24"/>
  <c r="C62" i="8"/>
  <c r="E62" i="8"/>
  <c r="I62" i="8"/>
  <c r="G62" i="8"/>
  <c r="A1" i="8" l="1"/>
  <c r="A47" i="8" s="1"/>
  <c r="A71" i="25"/>
  <c r="A40" i="25"/>
  <c r="Q53" i="27" l="1"/>
  <c r="J26" i="27"/>
  <c r="H26" i="27"/>
  <c r="F26" i="27"/>
  <c r="D26" i="27"/>
  <c r="P61" i="26"/>
  <c r="U36" i="26"/>
  <c r="S36" i="26"/>
  <c r="I36" i="26"/>
  <c r="G36" i="26"/>
  <c r="E36" i="26"/>
  <c r="C36" i="26"/>
  <c r="C40" i="26" s="1"/>
  <c r="I64" i="8"/>
  <c r="I45" i="8"/>
  <c r="E64" i="8"/>
  <c r="E45" i="8"/>
  <c r="D15" i="23" l="1"/>
  <c r="D30" i="27"/>
  <c r="J84" i="25" s="1"/>
  <c r="F30" i="27"/>
  <c r="J85" i="25" s="1"/>
  <c r="H30" i="27"/>
  <c r="J86" i="25" s="1"/>
  <c r="J30" i="27"/>
  <c r="J89" i="25" s="1"/>
  <c r="G40" i="26"/>
  <c r="I40" i="26"/>
  <c r="E40" i="26"/>
  <c r="F84" i="25"/>
  <c r="C42" i="26" s="1"/>
  <c r="E66" i="8"/>
  <c r="I66" i="8"/>
  <c r="F89" i="25" l="1"/>
  <c r="I42" i="26" s="1"/>
  <c r="C43" i="26"/>
  <c r="D40" i="23"/>
  <c r="D84" i="25" s="1"/>
  <c r="J15" i="24"/>
  <c r="H15" i="24"/>
  <c r="F15" i="24"/>
  <c r="D15" i="24"/>
  <c r="F85" i="25"/>
  <c r="E42" i="26" s="1"/>
  <c r="F15" i="23"/>
  <c r="E43" i="26" s="1"/>
  <c r="L15" i="23"/>
  <c r="L40" i="23" s="1"/>
  <c r="D89" i="25" s="1"/>
  <c r="F86" i="25"/>
  <c r="G42" i="26" s="1"/>
  <c r="H15" i="23"/>
  <c r="AG36" i="26"/>
  <c r="AG40" i="26" s="1"/>
  <c r="AH35" i="26"/>
  <c r="E33" i="21"/>
  <c r="E46" i="21" s="1"/>
  <c r="N26" i="27"/>
  <c r="N30" i="27" s="1"/>
  <c r="AB26" i="27"/>
  <c r="AB30" i="27" s="1"/>
  <c r="J91" i="25" l="1"/>
  <c r="J94" i="25" s="1"/>
  <c r="J96" i="25" s="1"/>
  <c r="N15" i="24"/>
  <c r="X15" i="24" s="1"/>
  <c r="X31" i="24" s="1"/>
  <c r="L42" i="23"/>
  <c r="I43" i="26"/>
  <c r="H40" i="23"/>
  <c r="D86" i="25" s="1"/>
  <c r="H42" i="23" s="1"/>
  <c r="G43" i="26"/>
  <c r="F40" i="23"/>
  <c r="D85" i="25" s="1"/>
  <c r="F42" i="23" s="1"/>
  <c r="D42" i="23"/>
  <c r="E68" i="8"/>
  <c r="I68" i="8"/>
  <c r="E50" i="21"/>
  <c r="M36" i="26"/>
  <c r="M40" i="26" s="1"/>
  <c r="P15" i="23" s="1"/>
  <c r="AB15" i="23" s="1"/>
  <c r="J70" i="25"/>
  <c r="F37" i="25"/>
  <c r="F39" i="25" s="1"/>
  <c r="J37" i="25"/>
  <c r="J39" i="25" s="1"/>
  <c r="F70" i="25"/>
  <c r="M43" i="26" l="1"/>
  <c r="F91" i="25"/>
  <c r="F94" i="25" s="1"/>
  <c r="J98" i="25"/>
  <c r="J99" i="25" s="1"/>
  <c r="AC30" i="27"/>
  <c r="E93" i="21"/>
  <c r="E96" i="21" s="1"/>
  <c r="E98" i="21" s="1"/>
  <c r="E105" i="21" s="1"/>
  <c r="M42" i="26" l="1"/>
  <c r="AC36" i="26"/>
  <c r="AC40" i="26" s="1"/>
  <c r="AC43" i="26" s="1"/>
  <c r="I33" i="21"/>
  <c r="I46" i="21" s="1"/>
  <c r="I50" i="21" s="1"/>
  <c r="AC42" i="26" l="1"/>
  <c r="I93" i="21"/>
  <c r="I96" i="21" s="1"/>
  <c r="I98" i="21" s="1"/>
  <c r="I105" i="21" s="1"/>
  <c r="AE36" i="26" l="1"/>
  <c r="AB38" i="23"/>
  <c r="Q42" i="24"/>
  <c r="T26" i="24"/>
  <c r="J26" i="24"/>
  <c r="H26" i="24"/>
  <c r="H31" i="24" s="1"/>
  <c r="H86" i="25" s="1"/>
  <c r="F26" i="24"/>
  <c r="F31" i="24" s="1"/>
  <c r="H85" i="25" s="1"/>
  <c r="D26" i="24"/>
  <c r="D31" i="24" s="1"/>
  <c r="H84" i="25" s="1"/>
  <c r="S58" i="23"/>
  <c r="J31" i="24" l="1"/>
  <c r="H89" i="25" s="1"/>
  <c r="T31" i="24"/>
  <c r="V26" i="24"/>
  <c r="V31" i="24" s="1"/>
  <c r="H93" i="25" s="1"/>
  <c r="AE40" i="26"/>
  <c r="F95" i="25" l="1"/>
  <c r="AE42" i="26" s="1"/>
  <c r="AD15" i="23"/>
  <c r="AD40" i="23" s="1"/>
  <c r="G45" i="8"/>
  <c r="C45" i="8"/>
  <c r="F96" i="25" l="1"/>
  <c r="D95" i="25"/>
  <c r="AE43" i="26"/>
  <c r="AF15" i="23"/>
  <c r="AG43" i="26" s="1"/>
  <c r="C64" i="8"/>
  <c r="G64" i="8"/>
  <c r="AG42" i="26" l="1"/>
  <c r="F98" i="25"/>
  <c r="F99" i="25" s="1"/>
  <c r="AD42" i="23"/>
  <c r="C66" i="8"/>
  <c r="G66" i="8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G68" i="8" l="1"/>
  <c r="N26" i="24" l="1"/>
  <c r="D70" i="25" l="1"/>
  <c r="C68" i="8" l="1"/>
  <c r="C96" i="21" l="1"/>
  <c r="C98" i="21" l="1"/>
  <c r="C105" i="21" s="1"/>
  <c r="P21" i="24" l="1"/>
  <c r="P31" i="24" s="1"/>
  <c r="L21" i="24"/>
  <c r="L31" i="24" l="1"/>
  <c r="H90" i="25" s="1"/>
  <c r="H92" i="25"/>
  <c r="N21" i="24"/>
  <c r="N31" i="24" s="1"/>
  <c r="H91" i="25" l="1"/>
  <c r="H94" i="25" s="1"/>
  <c r="H96" i="25" s="1"/>
  <c r="H98" i="25" s="1"/>
  <c r="H99" i="25" s="1"/>
  <c r="Y31" i="24" l="1"/>
  <c r="R21" i="23"/>
  <c r="R30" i="23" s="1"/>
  <c r="R40" i="23" l="1"/>
  <c r="P21" i="23"/>
  <c r="N21" i="23"/>
  <c r="N30" i="23" s="1"/>
  <c r="P30" i="23" l="1"/>
  <c r="AB21" i="23"/>
  <c r="AB30" i="23" s="1"/>
  <c r="N40" i="23"/>
  <c r="D90" i="25" s="1"/>
  <c r="N42" i="23" s="1"/>
  <c r="D92" i="25"/>
  <c r="P40" i="23" l="1"/>
  <c r="D91" i="25" s="1"/>
  <c r="R42" i="23"/>
  <c r="AF21" i="23"/>
  <c r="AF30" i="23" s="1"/>
  <c r="P42" i="23" l="1"/>
  <c r="G46" i="21" l="1"/>
  <c r="G50" i="21" s="1"/>
  <c r="G93" i="21" l="1"/>
  <c r="G96" i="21" s="1"/>
  <c r="G98" i="21" s="1"/>
  <c r="G105" i="21" s="1"/>
  <c r="T35" i="23" l="1"/>
  <c r="T40" i="23" s="1"/>
  <c r="Z34" i="23"/>
  <c r="AB34" i="23" s="1"/>
  <c r="Z35" i="23" l="1"/>
  <c r="Z40" i="23" s="1"/>
  <c r="D93" i="25" s="1"/>
  <c r="D94" i="25" s="1"/>
  <c r="D96" i="25" s="1"/>
  <c r="AB35" i="23"/>
  <c r="AF34" i="23"/>
  <c r="D98" i="25" l="1"/>
  <c r="D99" i="25" s="1"/>
  <c r="AB40" i="23"/>
  <c r="AB42" i="23" s="1"/>
  <c r="AF35" i="23"/>
  <c r="AF40" i="23" s="1"/>
  <c r="AH40" i="23" s="1"/>
  <c r="AG34" i="23"/>
  <c r="AF42" i="23" l="1"/>
</calcChain>
</file>

<file path=xl/sharedStrings.xml><?xml version="1.0" encoding="utf-8"?>
<sst xmlns="http://schemas.openxmlformats.org/spreadsheetml/2006/main" count="1137" uniqueCount="498">
  <si>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</si>
  <si>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</si>
  <si>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</si>
  <si>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</si>
  <si>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30 กันยายน</t>
  </si>
  <si>
    <t>หมายเหตุ</t>
  </si>
  <si>
    <t>(พันบาท)</t>
  </si>
  <si>
    <t xml:space="preserve">รายได้ 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</si>
  <si>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</si>
  <si>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</si>
  <si>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</si>
  <si>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</si>
  <si>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กําไรจากอัตราแลกเปลี่ยน</t>
  </si>
  <si>
    <t>รวมรายได้</t>
  </si>
  <si>
    <t>3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</si>
  <si>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</si>
  <si>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</si>
  <si>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</si>
  <si>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</si>
  <si>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</si>
  <si>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</si>
  <si>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ขาดทุนจากการวัดมูลค่าสินทรัพย์ทางการเงิน</t>
  </si>
  <si>
    <t>รวมค่าใช้จ่าย</t>
  </si>
  <si>
    <t>กำไรจากกิจกรรมดำเนินงาน</t>
  </si>
  <si>
    <t>ต้นทุนทางการเงิน</t>
  </si>
  <si>
    <t>กลับรายการ (ผลขาดทุน) จากการด้อยค่าซึ่งเป็นไปตาม TFRS9</t>
  </si>
  <si>
    <t>ส่วนแบ่งกำไร (ขาดทุน) ของการร่วมค้าที่ใช้วิธีส่วนได้เสีย</t>
  </si>
  <si>
    <t>กำไรจากการซื้อธุรกิจในราคาที่ต่ำกว่ามูลค่ายุติธรรม</t>
  </si>
  <si>
    <t>2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</si>
  <si>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</si>
  <si>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</si>
  <si>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</si>
  <si>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</si>
  <si>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</si>
  <si>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</si>
  <si>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ส่วนแบ่งกำไรขาดทุนเบ็ดเสร็จอื่นของการร่วมค้า</t>
  </si>
  <si>
    <t xml:space="preserve">   ตามวิธีส่วนได้เสีย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</si>
  <si>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</si>
  <si>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</si>
  <si>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</si>
  <si>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</si>
  <si>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</si>
  <si>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</si>
  <si>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</si>
  <si>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รับรู้กำไรจากการขายเงินลงทุนเผื่อขายไปกำไรหรือขาดทุน</t>
  </si>
  <si>
    <t xml:space="preserve">  ตามวิธีส่วนได้เสีย 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</si>
  <si>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</si>
  <si>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</si>
  <si>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</si>
  <si>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</si>
  <si>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รวมกำไรขาดทุนเบ็ดเสร็จอื่นสำหรับงวด - สุทธิจากภาษี</t>
  </si>
  <si>
    <t>กำไร 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</si>
  <si>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</si>
  <si>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</si>
  <si>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</si>
  <si>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</si>
  <si>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</si>
  <si>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13</t>
  </si>
  <si>
    <t>งบฐานะการเงิน</t>
  </si>
  <si>
    <t>31 ธันวาคม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</si>
  <si>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</si>
  <si>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</si>
  <si>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</si>
  <si>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</si>
  <si>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</si>
  <si>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</si>
  <si>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เงินให้กู้ยืมและดอกเบี้ยค้างรับแก่บริษัทย่อย</t>
  </si>
  <si>
    <t>6, 9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</si>
  <si>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</si>
  <si>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</si>
  <si>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</si>
  <si>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ทรัพย์สินรอการขาย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</si>
  <si>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</si>
  <si>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</si>
  <si>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</si>
  <si>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</si>
  <si>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</si>
  <si>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</si>
  <si>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</si>
  <si>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เงินให้สินเชื่อแก่ลูกหนี้</t>
  </si>
  <si>
    <t>เงินให้กู้ยืมระยะยาวแก่บริษัทย่อย</t>
  </si>
  <si>
    <t>อสังหาริมทรัพย์เพื่อการลงทุน</t>
  </si>
  <si>
    <t xml:space="preserve">ที่ดิน อาคารและอุปกรณ์  </t>
  </si>
  <si>
    <t>ที่ดินรอการพัฒนา</t>
  </si>
  <si>
    <t>สินทรัพย์สิทธิการใช้</t>
  </si>
  <si>
    <t>สินทรัพย์ทางการเงินไม่หมุนเวียน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</si>
  <si>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</si>
  <si>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</si>
  <si>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</si>
  <si>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</si>
  <si>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</si>
  <si>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</si>
  <si>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</si>
  <si>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</si>
  <si>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</si>
  <si>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หนี้สินตามสัญญาเช่าส่วนที่ถึงกำหนด</t>
  </si>
  <si>
    <t xml:space="preserve">   ชำระภายในหนึ่งปี</t>
  </si>
  <si>
    <t>เงินกู้ยืมระยะสั้น</t>
  </si>
  <si>
    <t>เงินกู้ยืมระยะสั้นจากบริษัทย่อย</t>
  </si>
  <si>
    <t xml:space="preserve">   และบุคคลหรือกิจการที่เกี่ยวข้องกัน</t>
  </si>
  <si>
    <t>ประมาณการรับประกันคุณภาพ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</si>
  <si>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</si>
  <si>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</si>
  <si>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</si>
  <si>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</si>
  <si>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</si>
  <si>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</si>
  <si>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</si>
  <si>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</si>
  <si>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</si>
  <si>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</si>
  <si>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</si>
  <si>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</si>
  <si>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</si>
  <si>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</si>
  <si>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</si>
  <si>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3,000,000,000 หุ้น มูลค่า 0.25 บาทต่อหุ้น)</t>
  </si>
  <si>
    <t xml:space="preserve">   ทุนที่ออกและชำระแล้ว</t>
  </si>
  <si>
    <t xml:space="preserve">   (หุ้นสามัญจำนวน 2,472,271,703 หุ้น มูลค่า 0.25 บาทต่อหุ้น)</t>
  </si>
  <si>
    <t>หุ้นทุนซื้อคืน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</si>
  <si>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</si>
  <si>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</si>
  <si>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</si>
  <si>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สำรองหุ้นทุนซื้อคืน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</si>
  <si>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</si>
  <si>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</si>
  <si>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</si>
  <si>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</si>
  <si>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</si>
  <si>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</si>
  <si>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</si>
  <si>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</t>
  </si>
  <si>
    <t>วันที่ 31 ธันวาคม</t>
  </si>
  <si>
    <t>รายได้ค่าเช่ายานพาหนะ</t>
  </si>
  <si>
    <t>ต้นทุนค่าเช่ายานพาหนะ</t>
  </si>
  <si>
    <t>ผลขาดทุนจากการด้อยค่าซึ่งเป็นไปตาม TFRS9</t>
  </si>
  <si>
    <t>ส่วนแบ่งขาดทุนของการร่วมค้าที่ใช้วิธีส่วนได้เสีย</t>
  </si>
  <si>
    <t>รายได้ (ค่าใช้จ่าย) ภาษีเงินได้</t>
  </si>
  <si>
    <t>กำไรสำหรับปี</t>
  </si>
  <si>
    <t>กำไรขาดทุนเบ็ดเสร็จอื่น</t>
  </si>
  <si>
    <t>ผลกำไร (ขาดทุน) จากเงินลงทุนในตราสารทุนที่กำหนดให้</t>
  </si>
  <si>
    <t>28</t>
  </si>
  <si>
    <t>ผลกำไร (ขาดทุน) จากการวัดมูลค่าใหม่ของผลประโยชน์พนักงานที่กำหนดไว้</t>
  </si>
  <si>
    <t>19</t>
  </si>
  <si>
    <t>19, 25</t>
  </si>
  <si>
    <t>รวมกำไร (ขาดทุน) เบ็ดเสร็จอื่นสำหรับปี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</si>
  <si>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</si>
  <si>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</si>
  <si>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กำไรเบ็ดเสร็จรวมสำหรับปี</t>
  </si>
  <si>
    <t>26</t>
  </si>
  <si>
    <t>งบการเปลี่ยนแปลงส่วนของผู้ถือหุ้น</t>
  </si>
  <si>
    <t xml:space="preserve">งบการเงินรวม </t>
  </si>
  <si>
    <t xml:space="preserve"> ขาดทุนเบ็ดเสร็จอื่น</t>
  </si>
  <si>
    <t>ส่วนเกิน (ต่ำ) จาก</t>
  </si>
  <si>
    <t>ส่วนเกินทุน</t>
  </si>
  <si>
    <t>มูลค่ายุติธรรม</t>
  </si>
  <si>
    <t>ของการร่วมค้า</t>
  </si>
  <si>
    <t>การเปลี่ยนแปลง</t>
  </si>
  <si>
    <t>รวม</t>
  </si>
  <si>
    <t>ส่วนได้เสียที่</t>
  </si>
  <si>
    <t>ส่วนเกิน</t>
  </si>
  <si>
    <t>จากการจ่าย</t>
  </si>
  <si>
    <t>ทุนสำรอง</t>
  </si>
  <si>
    <t>สำรอง</t>
  </si>
  <si>
    <t>ผ่านกำไรขาดทุน</t>
  </si>
  <si>
    <t>ที่ใช้วิธี</t>
  </si>
  <si>
    <t>สัดส่วนใน</t>
  </si>
  <si>
    <t>องค์ประกอบอื่น</t>
  </si>
  <si>
    <t>รวมส่วนของ</t>
  </si>
  <si>
    <t>ไม่มีอำนาจ</t>
  </si>
  <si>
    <t>ชำระแล้ว</t>
  </si>
  <si>
    <t>มูลค่าหุ้นสามัญ</t>
  </si>
  <si>
    <t>โดยใช้หุ้นเป็นเกณฑ์</t>
  </si>
  <si>
    <t xml:space="preserve">ตามกฎหมาย </t>
  </si>
  <si>
    <t>ยังไม่ได้จัดสรร</t>
  </si>
  <si>
    <t>เบ็ดเสร็จอื่น</t>
  </si>
  <si>
    <t>ส่วนได้เสีย</t>
  </si>
  <si>
    <t>บริษัทย่อย</t>
  </si>
  <si>
    <t>ของส่วนของผู้ถือหุ้น</t>
  </si>
  <si>
    <t>บริษัทใหญ่</t>
  </si>
  <si>
    <t>ควบคุม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</si>
  <si>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</si>
  <si>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</si>
  <si>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</si>
  <si>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</si>
  <si>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หุ้นทุนซื้อคืน</t>
  </si>
  <si>
    <t xml:space="preserve">    เงินปันผลให้ผู้ถือหุ้นของบริษัท</t>
  </si>
  <si>
    <t>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</si>
  <si>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</si>
  <si>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</si>
  <si>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 xml:space="preserve">    การจำหน่ายส่วนได้เสียของบริษัทย่อย</t>
  </si>
  <si>
    <t xml:space="preserve">       ซึ่งอำนาจควบคุมเปลี่ยนไป</t>
  </si>
  <si>
    <t xml:space="preserve">    การชำระคืนทุนของบริษัทย่อย</t>
  </si>
  <si>
    <t>กำไรขาดทุนเบ็ดเสร็จสำหรับปี</t>
  </si>
  <si>
    <t xml:space="preserve">   กำไร </t>
  </si>
  <si>
    <t>กำไร (ขาดทุน) เบ็ดเสร็จรวมสำหรับปี</t>
  </si>
  <si>
    <t>โอนไปสำรองตามกฎหมาย</t>
  </si>
  <si>
    <t>ยอดคงเหลือ ณ วันที่ 31 ธันวาคม 2566</t>
  </si>
  <si>
    <t xml:space="preserve">กำไรสะสม </t>
  </si>
  <si>
    <t>ผลกำไร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</si>
  <si>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</si>
  <si>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</si>
  <si>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</si>
  <si>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ทุนที่ออกและ</t>
  </si>
  <si>
    <t>สัดส่วนการถือหุ้น</t>
  </si>
  <si>
    <t>ในบริษัทย่อย</t>
  </si>
  <si>
    <t>สำหรับปีสิ้นสุดวันที่ 31 ธันวาคม 2567</t>
  </si>
  <si>
    <t>ยอดคงเหลือ ณ วันที่ 1 มกราคม 2567</t>
  </si>
  <si>
    <t>รวมการเปลี่ยนแปลงในส่วนได้เสียในบริษัทย่อย</t>
  </si>
  <si>
    <t xml:space="preserve">   กำไร</t>
  </si>
  <si>
    <t>โอนไปกำไรสะสม</t>
  </si>
  <si>
    <t>ยอดคงเหลือ ณ วันที่ 31 ธันวาคม 2567</t>
  </si>
  <si>
    <t>ส่วนเกินมูลค่า</t>
  </si>
  <si>
    <t>หุ้นสามัญ</t>
  </si>
  <si>
    <t>บริษัท สุรพลฟู้ดส์ จำกัด (มหาชน) และบริษัทย่อย</t>
  </si>
  <si>
    <t>งบแสดงฐานะการเงิน</t>
  </si>
  <si>
    <t>30 มิถุนายน</t>
  </si>
  <si>
    <t>(ไม่ได้ตรวจสอบ)</t>
  </si>
  <si>
    <t>เงินลงทุนชั่วคราว</t>
  </si>
  <si>
    <t>4</t>
  </si>
  <si>
    <t xml:space="preserve">ลูกหนี้การค้า </t>
  </si>
  <si>
    <t>5</t>
  </si>
  <si>
    <t>ลูกหนี้อื่น</t>
  </si>
  <si>
    <t>เงินให้กู้ยืมระยะสั้นแก่และดอกเบี้ยค้างรับ</t>
  </si>
  <si>
    <t>จากกิจการที่เกี่ยวข้องกัน</t>
  </si>
  <si>
    <t xml:space="preserve"> -</t>
  </si>
  <si>
    <t>เงินปันผลค้างรับ</t>
  </si>
  <si>
    <t>-</t>
  </si>
  <si>
    <t>เงินลงทุนในบริษัทร่วม</t>
  </si>
  <si>
    <t>6</t>
  </si>
  <si>
    <t>7</t>
  </si>
  <si>
    <t xml:space="preserve">เงินลงทุนระยะยาวอื่น </t>
  </si>
  <si>
    <t xml:space="preserve">ที่ดิน อาคารและอุปกรณ์ </t>
  </si>
  <si>
    <t>8</t>
  </si>
  <si>
    <t xml:space="preserve">สินทรัพย์ไม่มีตัวตน </t>
  </si>
  <si>
    <t>สินทรัพย์ภาษีเงินได้รอการตัดบัญชี</t>
  </si>
  <si>
    <t>9</t>
  </si>
  <si>
    <t>เงินเบิกเกินบัญชีธนาคารและเงินกู้ยืม</t>
  </si>
  <si>
    <t xml:space="preserve">เงินกู้ยืมระยะสั้นจากสถาบันการเงิน </t>
  </si>
  <si>
    <t>10</t>
  </si>
  <si>
    <t xml:space="preserve">เจ้าหนี้การค้า </t>
  </si>
  <si>
    <t>11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</si>
  <si>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</si>
  <si>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</si>
  <si>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</si>
  <si>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หนี้สินตามสัญญาเช่าการเงินที่ถึงกำหนด</t>
  </si>
  <si>
    <t>ภาษีเงินได้ค้างจ่าย</t>
  </si>
  <si>
    <t>เงินกู้ยืมระยะยาวจากสถาบันการเงิน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</si>
  <si>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</si>
  <si>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</si>
  <si>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</si>
  <si>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ส่วนเกินมูลค่าหุ้น</t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</si>
  <si>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</si>
  <si>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</si>
  <si>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</si>
  <si>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</si>
  <si>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วันที่ 30 มิถุนายน</t>
  </si>
  <si>
    <t xml:space="preserve">รายได้จากการขาย </t>
  </si>
  <si>
    <t>กำไรจากอัตราแลกเปลี่ยนสุทธิ</t>
  </si>
  <si>
    <t>รายได้จากการลงทุน</t>
  </si>
  <si>
    <t xml:space="preserve">ต้นทุนขาย </t>
  </si>
  <si>
    <t>ค่าใช้จ่ายในการขาย</t>
  </si>
  <si>
    <t>ขาดทุนจากอัตราแลกเปลี่ยนสุทธิ</t>
  </si>
  <si>
    <t>ส่วนแบ่งกำไร (ขาดทุน) จากเงินลงทุนในบริษัทร่วม</t>
  </si>
  <si>
    <t>3,6</t>
  </si>
  <si>
    <t xml:space="preserve">(ค่าใช้จ่าย) รายได้ภาษีเงินได้ 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</si>
  <si>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</si>
  <si>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</si>
  <si>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</si>
  <si>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</si>
  <si>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การตีมูลค่าที่ดินใหม่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</si>
  <si>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</si>
  <si>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</si>
  <si>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 xml:space="preserve">   ส่วนที่เป็นของบริษัทใหญ่</t>
  </si>
  <si>
    <t>การแบ่งปันกำไรขาดทุนเบ็ดเสร็จรวม</t>
  </si>
  <si>
    <t>14</t>
  </si>
  <si>
    <t>สำหรับงวดหกเดือนสิ้นสุด</t>
  </si>
  <si>
    <t>เงินปันผลรับ</t>
  </si>
  <si>
    <t>ส่วนแบ่งกำไรจากเงินลงทุนในบริษัทร่วม</t>
  </si>
  <si>
    <t>3, 6</t>
  </si>
  <si>
    <t>งบกระแสเงินสด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</si>
  <si>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</si>
  <si>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</si>
  <si>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</si>
  <si>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</si>
  <si>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</si>
  <si>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ผลขาดทุนจากการด้อยค่าด้านเครดิตที่คาดว่าจะเกิดขึ้น</t>
  </si>
  <si>
    <t>ประมาณการหนี้สินผลประโยชน์พนักงาน</t>
  </si>
  <si>
    <t>ขาดทุนจากการคืนทุนของบริษัทย่อย</t>
  </si>
  <si>
    <t>ขาดทุนจากการจำหน่ายเงินลงทุนในบริษัทย่อย</t>
  </si>
  <si>
    <t>ขาดทุนจากการตัดจำหน่ายภาษีเงินได้หัก ณ ที่จ่าย</t>
  </si>
  <si>
    <t xml:space="preserve">(กลับรายการ) ผลขาดทุนจากการปรับมูลค่าสินค้า </t>
  </si>
  <si>
    <t>กำไรจากการจำหน่ายอสังหาริมทรัพย์เพื่อการลงทุน</t>
  </si>
  <si>
    <t>ขาดทุนจากการยกเลิกสัญญาเช่า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</si>
  <si>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</si>
  <si>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</si>
  <si>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ภาษีเงินได้รับคืน</t>
  </si>
  <si>
    <t>เงินสดจ่ายภาษีเงินได้นิติบุคคล</t>
  </si>
  <si>
    <t>เงินสดจ่ายผลประโยชน์พนักงาน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</si>
  <si>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</si>
  <si>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</si>
  <si>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</si>
  <si>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เงินให้กู้ยืมแก่บริษัทย่อยสุทธิ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</si>
  <si>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</si>
  <si>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</si>
  <si>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</si>
  <si>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</si>
  <si>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เงินสดจ่ายเพื่อการลงทุนในอสังหาริมทรัพย์เพื่อการลงทุน</t>
  </si>
  <si>
    <t>เงินสดจ่ายเพื่อซื้อธุรกิจ</t>
  </si>
  <si>
    <t>เงินสดรับจากสินทรัพย์ทางการเงินหมุนเวียนอื่น</t>
  </si>
  <si>
    <t>เงินสดรับจากการขายสินทรัพย์ทางการเงินไม่หมุนเวียน</t>
  </si>
  <si>
    <t>เงินสดจ่ายจากการซื้อสินทรัพย์ทางการเงินไม่หมุนเวียน</t>
  </si>
  <si>
    <t>เงินสดรับชำระคืนเงินลงทุนจากบริษัทย่อย</t>
  </si>
  <si>
    <t>เงินสดรับจากการขายเงินลงทุนในบริษัทย่อย</t>
  </si>
  <si>
    <t xml:space="preserve">ดอกเบี้ยรับจากเงินให้สินเชื่อแก่ลูกหนี้บริษัทย่อย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</si>
  <si>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</si>
  <si>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</si>
  <si>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</si>
  <si>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</si>
  <si>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</si>
  <si>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เงินสดรับจากเงินกู้ยืมระยะสั้นจากบุคคลภายนอก</t>
  </si>
  <si>
    <t>เงินสดจ่ายเพื่อชำระเงินกู้ยืมระยะสั้นจากบุคคลภายนอก</t>
  </si>
  <si>
    <t>เงินสดรับจากเงินกู้ยืมระยะสั้นจากบุคคลหรือกิจการที่เกี่ยวข้องกันสุทธิ</t>
  </si>
  <si>
    <t>เงินสดจ่ายเพื่อชำระหนี้สินตามสัญญาเช่า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</si>
  <si>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</si>
  <si>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</si>
  <si>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</si>
  <si>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</si>
  <si>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</si>
  <si>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</si>
  <si>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</si>
  <si>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</si>
  <si>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</si>
  <si>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สินทรัพย์สิทธิการใช้เพิ่มขึ้นระหว่างปี</t>
  </si>
  <si>
    <t>ซื้ออาคารและอุปกรณ์ที่ไม่ได้จ่ายเป็นเงินสด</t>
  </si>
  <si>
    <t>ขายยานพาหนะให้เช่าที่ยังไม่ได้รับเป็นเงินสด</t>
  </si>
  <si>
    <t>30.</t>
  </si>
  <si>
    <t>กำไร(ขาดทุน)ต่อหุ้นขั้นพื้นฐานของบริษัทใหญ่</t>
  </si>
  <si>
    <t>สำหรับงวดสามเดือน สิ้นสุดวันที่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</si>
  <si>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</si>
  <si>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</si>
  <si>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</si>
  <si>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บาท</t>
  </si>
  <si>
    <t>จำนวนหุ้นสามัญ</t>
  </si>
  <si>
    <t>หุ้น</t>
  </si>
  <si>
    <t>บาทต่อหุ้น</t>
  </si>
  <si>
    <t>สำหรับงวด12 เดือน สิ้นสุดวันที่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</si>
  <si>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</si>
  <si>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</si>
  <si>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>NFS#8 Share capital</t>
  </si>
  <si>
    <t>Q2'23</t>
  </si>
  <si>
    <t>YE'22</t>
  </si>
  <si>
    <t>6 months</t>
  </si>
  <si>
    <t>3 months</t>
  </si>
  <si>
    <t>As at 30 June 2023</t>
  </si>
  <si>
    <t>จำนวนหุ้น</t>
  </si>
  <si>
    <t>6 Months</t>
  </si>
  <si>
    <t>Date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</si>
  <si>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</si>
  <si>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</si>
  <si>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</si>
  <si>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</si>
  <si>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</si>
  <si>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</si>
  <si>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</si>
  <si>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</si>
  <si>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</si>
  <si>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</si>
  <si>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</si>
  <si>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</si>
  <si>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</si>
  <si>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</si>
  <si>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3 Months</t>
  </si>
  <si>
    <t>Date Start</t>
  </si>
  <si>
    <t>Date Ended</t>
  </si>
  <si>
    <t>ต้นทุนขายฝั่ง Conso ทั้ง 3เดือนและ 6เดือน ทำไมถึงลดลง</t>
  </si>
  <si>
    <t>ค่าเฟด</t>
  </si>
  <si>
    <t>Ordinary share</t>
  </si>
  <si>
    <t>Par</t>
  </si>
  <si>
    <t>Premium</t>
  </si>
  <si>
    <t>Q1'22</t>
  </si>
  <si>
    <t>Q2'22</t>
  </si>
  <si>
    <t>Q1</t>
  </si>
  <si>
    <t>Q2</t>
  </si>
  <si>
    <t>For 6 months period ended 30 June 2022</t>
  </si>
  <si>
    <t>Register</t>
  </si>
  <si>
    <t>No. of shares</t>
  </si>
  <si>
    <t>Remaining share</t>
  </si>
  <si>
    <t>Portion</t>
  </si>
  <si>
    <t>Weighted share capital</t>
  </si>
  <si>
    <t>Per share</t>
  </si>
  <si>
    <t>Par value</t>
  </si>
  <si>
    <t>share premium</t>
  </si>
  <si>
    <t>Beginning</t>
  </si>
  <si>
    <t>Reduction</t>
  </si>
  <si>
    <t>Increase</t>
  </si>
  <si>
    <t>Ending</t>
  </si>
  <si>
    <t>Issued and paid-up share</t>
  </si>
  <si>
    <t>Equity issuance fees</t>
  </si>
  <si>
    <t>Transfer to R/E (deficit)</t>
  </si>
  <si>
    <t>Net share premium</t>
  </si>
  <si>
    <t>Share capital increased - Private placement</t>
  </si>
  <si>
    <t>Share paid-up (PP1)</t>
  </si>
  <si>
    <t>Share paid-up (PP2)</t>
  </si>
  <si>
    <t>Share paid-up (PP3)</t>
  </si>
  <si>
    <t>Share paid-up (PP4)</t>
  </si>
  <si>
    <t>Share increase</t>
  </si>
  <si>
    <t>For 3 months period ended 30 June 2022</t>
  </si>
  <si>
    <t>For 3 months period ended 31 March 2022</t>
  </si>
  <si>
    <t>Share capital paid-up (Private placement)</t>
  </si>
  <si>
    <t>บริษัท ที.เค.เอส. เทคโนโลยี จำกัด (มหาชน) และบริษัทย่อย</t>
  </si>
  <si>
    <t>งบกระแสเงินสด (ไม่ได้ตรวจสอบ)</t>
  </si>
  <si>
    <t>สำหรับงวดสามเดือน สิ้นสุดวันที่ 31 มีนาคม 2562</t>
  </si>
  <si>
    <t>สำหรับงวดสามเดือนสิ้นสุดวันที่</t>
  </si>
  <si>
    <t>31 มีนาคม</t>
  </si>
  <si>
    <t xml:space="preserve">กำไร (ขาดทุน) สำหรับงวด 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</si>
  <si>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</si>
  <si>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</si>
  <si>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</si>
  <si>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</si>
  <si>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</si>
  <si>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</si>
  <si>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</si>
  <si>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</si>
  <si>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</si>
  <si>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</si>
  <si>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</si>
  <si>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</si>
  <si>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</si>
  <si>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</si>
  <si>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</si>
  <si>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</si>
  <si>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</si>
  <si>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</si>
  <si>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</si>
  <si>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</si>
  <si>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</si>
  <si>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</si>
  <si>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</si>
  <si>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</si>
  <si>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</si>
  <si>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</si>
  <si>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</si>
  <si>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</si>
  <si>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</si>
  <si>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</si>
  <si>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สำหรับงวดสามเดือน สิ้นสุดวันที่ 31 มีนาคม 2561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</si>
  <si>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</si>
  <si>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</si>
  <si>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 xml:space="preserve">เงินสดจ่ายเพื่อซื้อส่วนได้เสียในการร่วมค้า 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</si>
  <si>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</si>
  <si>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</si>
  <si>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</si>
  <si>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</si>
  <si>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</si>
  <si>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</si>
  <si>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</si>
  <si>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</si>
  <si>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</si>
  <si>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</si>
  <si>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</si>
  <si>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</si>
  <si>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</si>
  <si>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</si>
  <si>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</si>
  <si>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</si>
  <si>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</si>
  <si>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ซีแอล เวนเจอร์ จำกัด (มหาชน)</t>
  </si>
  <si>
    <t>(เดิมชื่อ บริษัท มาสเตอร์คูล อินเตอร์เนชั่นแนล จำกัด (มหาชน)) และบริษัทย่อย</t>
  </si>
  <si>
    <t xml:space="preserve">    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</si>
  <si>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</si>
  <si>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 xml:space="preserve">   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</si>
  <si>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</si>
  <si>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 xml:space="preserve">   กำไร (ขาดทุน) เบ็ดเสร็จอื่น</t>
  </si>
  <si>
    <t>ขาดทุนจากการด้อยค่าเงินลงทุนในบริษัทย่อย</t>
  </si>
  <si>
    <t>เงินสดและรายการเทียบเท่าเงินสดลดลงสุทธิ</t>
  </si>
  <si>
    <t>ส่วนเกินทุนจากการจ่ายโดยใช้หุ้นเป็นเกณฑ์</t>
  </si>
  <si>
    <t>ส่วนเกินทุนจากการเปลี่ยนแปลงสัดส่วนการถือหุ้นในบริษัทย่อย</t>
  </si>
  <si>
    <t>เงินสดที่จ่ายเพื่อซื้อหุ้นทุนซื้อคืน</t>
  </si>
  <si>
    <t>เงินสดรับจากการซื้อธุรกิจ</t>
  </si>
  <si>
    <t>กำไรจากอัตราแลกเปลี่ยนที่ยังไม่เกิดขึ้น</t>
  </si>
  <si>
    <t xml:space="preserve">   ขาดทุนเบ็ดเสร็จอื่น</t>
  </si>
  <si>
    <t xml:space="preserve">   กำไรเบ็ดเสร็จอื่น</t>
  </si>
  <si>
    <t>กำไรจากการวัดมูลค่ายุติธรรมของหน่วยลงทุน</t>
  </si>
  <si>
    <t>ผลกำไรจาก</t>
  </si>
  <si>
    <t>ส่วนเกินทุนจาก</t>
  </si>
  <si>
    <t xml:space="preserve">เงินสดสุทธิได้มาจาก (ใช้ไปใน) การดำเนินงาน </t>
  </si>
  <si>
    <t>ลดลงในเงินฝากธนาคารที่ติดภาระค้ำประกัน</t>
  </si>
  <si>
    <t xml:space="preserve">   กำไร (ขาดทุน)</t>
  </si>
  <si>
    <t>(กำไร) ขาดทุนจากการจำหน่ายอาคารและอุปกรณ์</t>
  </si>
  <si>
    <t>ผลขาดทุนจากการด้อยค่าอาคาร อุปกรณ์และสินทรัพย์สิทธิการใช้</t>
  </si>
  <si>
    <t xml:space="preserve">       โดยอำนาจควบคุมไม่เปลี่ยนแปลง</t>
  </si>
  <si>
    <t>เงินสดรับจากดอกเบี้ยรับ</t>
  </si>
  <si>
    <t xml:space="preserve">   การจัดสรรส่วนทุนให้ผู้ถือหุ้น</t>
  </si>
  <si>
    <t xml:space="preserve">    การจัดสรรส่วนทุนให้ผู้ถือหุ้น</t>
  </si>
  <si>
    <t>เงินสดรับจากการขายอสังหาริมทรัพย์เพื่อการลงทุน</t>
  </si>
  <si>
    <t>รายได้จากการขายสินค้า</t>
  </si>
  <si>
    <t>ต้นทุนขายสินค้า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</si>
</sst>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\t&quot;฿&quot;#,##0.00_);\(\t&quot;฿&quot;#,##0.00\)"/>
    <numFmt numFmtId="243" formatCode="#,##0;[Red]\(#,##0\)"/>
    <numFmt numFmtId="244" formatCode="_(* #,##0.00000_);_(* \(#,##0.00000\);_(* &quot;-&quot;??_);_(@_)"/>
    <numFmt numFmtId="245" formatCode="#,##0.000\ ;\(#,##0.000\)"/>
    <numFmt numFmtId="247" formatCode="0.000"/>
    <numFmt numFmtId="248" formatCode="0.000%"/>
    <numFmt numFmtId="249" formatCode="_(* #,##0.000_);_(* \(#,##0.000\);_(* &quot;-&quot;??_);_(@_)"/>
    <numFmt numFmtId="250" formatCode="[$-107041E]d\ mmmm\ yyyy;@"/>
    <numFmt numFmtId="251" formatCode="_-* #,##0.000_-;_-* \(#,##0.000\);_-* &quot;-&quot;??_-;_-@_-"/>
    <numFmt numFmtId="252" formatCode="0.0000%"/>
  </numFmts>
  <fonts count="2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5"/>
      <color rgb="FFFF0000"/>
      <name val="Angsana New"/>
      <family val="1"/>
    </font>
    <font>
      <b/>
      <i/>
      <sz val="11"/>
      <color rgb="FFC00000"/>
      <name val="Times New Roman"/>
      <family val="1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ApFont"/>
    </font>
    <font>
      <i/>
      <sz val="11"/>
      <color theme="1"/>
      <name val="Calibri"/>
      <family val="2"/>
      <scheme val="minor"/>
    </font>
    <font>
      <sz val="18.5"/>
      <name val="Angsana New"/>
      <family val="1"/>
    </font>
    <font>
      <sz val="16"/>
      <color rgb="FFFF0000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5"/>
      <color theme="4"/>
      <name val="Angsana New"/>
      <family val="1"/>
    </font>
    <font>
      <sz val="15"/>
      <color rgb="FF002060"/>
      <name val="Angsana New"/>
      <family val="1"/>
    </font>
    <font>
      <sz val="16"/>
      <color rgb="FF002060"/>
      <name val="Angsana New"/>
      <family val="1"/>
    </font>
    <font>
      <b/>
      <sz val="15"/>
      <color rgb="FF002060"/>
      <name val="Angsana New"/>
      <family val="1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sz val="18.5"/>
      <color theme="0" tint="-0.34998626667073579"/>
      <name val="Angsana New"/>
      <family val="1"/>
    </font>
    <font>
      <sz val="15"/>
      <color theme="0" tint="-0.34998626667073579"/>
      <name val="Arial"/>
      <family val="2"/>
    </font>
    <font>
      <i/>
      <sz val="15"/>
      <color theme="0" tint="-0.34998626667073579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55">
    <xf numFmtId="0" fontId="0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/>
    <xf numFmtId="167" fontId="24" fillId="0" borderId="0" applyFont="0" applyFill="0" applyBorder="0" applyAlignment="0" applyProtection="0"/>
    <xf numFmtId="0" fontId="25" fillId="0" borderId="0"/>
    <xf numFmtId="0" fontId="8" fillId="0" borderId="0"/>
    <xf numFmtId="0" fontId="8" fillId="0" borderId="0"/>
    <xf numFmtId="167" fontId="22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0" fontId="6" fillId="0" borderId="0"/>
    <xf numFmtId="177" fontId="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7" fontId="30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178" fontId="6" fillId="0" borderId="0" applyFont="0" applyFill="0" applyBorder="0" applyAlignment="0" applyProtection="0"/>
    <xf numFmtId="39" fontId="32" fillId="0" borderId="0"/>
    <xf numFmtId="0" fontId="33" fillId="0" borderId="0" applyFont="0" applyFill="0" applyBorder="0" applyAlignment="0" applyProtection="0"/>
    <xf numFmtId="179" fontId="6" fillId="0" borderId="0" applyFont="0" applyFill="0" applyBorder="0" applyAlignment="0" applyProtection="0"/>
    <xf numFmtId="39" fontId="32" fillId="0" borderId="0"/>
    <xf numFmtId="42" fontId="6" fillId="0" borderId="0" applyFont="0" applyFill="0" applyBorder="0" applyAlignment="0" applyProtection="0"/>
    <xf numFmtId="40" fontId="33" fillId="0" borderId="0" applyFont="0" applyFill="0" applyBorder="0" applyAlignment="0" applyProtection="0"/>
    <xf numFmtId="39" fontId="32" fillId="0" borderId="0"/>
    <xf numFmtId="39" fontId="32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9" fontId="32" fillId="0" borderId="0"/>
    <xf numFmtId="10" fontId="6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  <xf numFmtId="0" fontId="35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5" fillId="0" borderId="0"/>
    <xf numFmtId="0" fontId="35" fillId="0" borderId="0"/>
    <xf numFmtId="0" fontId="36" fillId="0" borderId="0">
      <alignment vertical="top"/>
    </xf>
    <xf numFmtId="0" fontId="37" fillId="0" borderId="0"/>
    <xf numFmtId="0" fontId="37" fillId="0" borderId="0"/>
    <xf numFmtId="0" fontId="3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8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37" fillId="0" borderId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9" fillId="7" borderId="0" applyNumberFormat="0" applyBorder="0" applyAlignment="0" applyProtection="0"/>
    <xf numFmtId="0" fontId="4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9" fillId="12" borderId="0" applyNumberFormat="0" applyBorder="0" applyAlignment="0" applyProtection="0"/>
    <xf numFmtId="0" fontId="4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9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9" fillId="9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9" fillId="11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9" fillId="12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4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9" fillId="16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9" fillId="13" borderId="0" applyNumberFormat="0" applyBorder="0" applyAlignment="0" applyProtection="0"/>
    <xf numFmtId="0" fontId="30" fillId="9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9" fillId="6" borderId="0" applyNumberFormat="0" applyBorder="0" applyAlignment="0" applyProtection="0"/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9" fillId="17" borderId="0" applyNumberFormat="0" applyBorder="0" applyAlignment="0" applyProtection="0"/>
    <xf numFmtId="0" fontId="30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4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4" borderId="0" applyNumberFormat="0" applyBorder="0" applyAlignment="0" applyProtection="0"/>
    <xf numFmtId="0" fontId="44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19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1" fillId="19" borderId="0" applyNumberFormat="0" applyBorder="0" applyAlignment="0" applyProtection="0"/>
    <xf numFmtId="0" fontId="44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7" borderId="0" applyNumberFormat="0" applyBorder="0" applyAlignment="0" applyProtection="0"/>
    <xf numFmtId="0" fontId="44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9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9" borderId="0" applyNumberFormat="0" applyBorder="0" applyAlignment="0" applyProtection="0"/>
    <xf numFmtId="0" fontId="44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4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14" borderId="0" applyNumberFormat="0" applyBorder="0" applyAlignment="0" applyProtection="0"/>
    <xf numFmtId="0" fontId="44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8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8" borderId="0" applyNumberFormat="0" applyBorder="0" applyAlignment="0" applyProtection="0"/>
    <xf numFmtId="0" fontId="44" fillId="2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19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14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8" borderId="0" applyNumberFormat="0" applyBorder="0" applyAlignment="0" applyProtection="0"/>
    <xf numFmtId="9" fontId="45" fillId="0" borderId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3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3" borderId="0" applyNumberFormat="0" applyBorder="0" applyAlignment="0" applyProtection="0"/>
    <xf numFmtId="0" fontId="44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19" borderId="0" applyNumberFormat="0" applyBorder="0" applyAlignment="0" applyProtection="0"/>
    <xf numFmtId="0" fontId="44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17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17" borderId="0" applyNumberFormat="0" applyBorder="0" applyAlignment="0" applyProtection="0"/>
    <xf numFmtId="0" fontId="44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1" fillId="27" borderId="0" applyNumberFormat="0" applyBorder="0" applyAlignment="0" applyProtection="0"/>
    <xf numFmtId="0" fontId="44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21" borderId="0" applyNumberFormat="0" applyBorder="0" applyAlignment="0" applyProtection="0"/>
    <xf numFmtId="0" fontId="44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25" borderId="0" applyNumberFormat="0" applyBorder="0" applyAlignment="0" applyProtection="0"/>
    <xf numFmtId="0" fontId="44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8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82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13" borderId="0" applyNumberFormat="0" applyBorder="0" applyAlignment="0" applyProtection="0"/>
    <xf numFmtId="0" fontId="51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184" fontId="31" fillId="0" borderId="0"/>
    <xf numFmtId="0" fontId="52" fillId="0" borderId="0" applyNumberFormat="0" applyFill="0" applyBorder="0" applyAlignment="0" applyProtection="0"/>
    <xf numFmtId="5" fontId="53" fillId="0" borderId="5" applyAlignment="0" applyProtection="0"/>
    <xf numFmtId="0" fontId="47" fillId="0" borderId="0"/>
    <xf numFmtId="0" fontId="54" fillId="0" borderId="0"/>
    <xf numFmtId="0" fontId="47" fillId="0" borderId="0"/>
    <xf numFmtId="0" fontId="55" fillId="0" borderId="0" applyFill="0" applyBorder="0" applyAlignment="0"/>
    <xf numFmtId="8" fontId="56" fillId="0" borderId="0" applyFill="0" applyBorder="0" applyAlignment="0"/>
    <xf numFmtId="170" fontId="6" fillId="0" borderId="0" applyFill="0" applyBorder="0" applyAlignment="0"/>
    <xf numFmtId="185" fontId="6" fillId="0" borderId="0" applyFill="0" applyBorder="0" applyAlignment="0"/>
    <xf numFmtId="186" fontId="6" fillId="0" borderId="0" applyFill="0" applyBorder="0" applyAlignment="0"/>
    <xf numFmtId="187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70" fontId="6" fillId="0" borderId="0" applyFill="0" applyBorder="0" applyAlignment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8" fillId="29" borderId="16" applyNumberFormat="0" applyAlignment="0" applyProtection="0"/>
    <xf numFmtId="0" fontId="58" fillId="29" borderId="16" applyNumberFormat="0" applyAlignment="0" applyProtection="0"/>
    <xf numFmtId="0" fontId="57" fillId="28" borderId="16" applyNumberFormat="0" applyAlignment="0" applyProtection="0"/>
    <xf numFmtId="0" fontId="58" fillId="29" borderId="16" applyNumberFormat="0" applyAlignment="0" applyProtection="0"/>
    <xf numFmtId="0" fontId="59" fillId="29" borderId="16" applyNumberFormat="0" applyAlignment="0" applyProtection="0"/>
    <xf numFmtId="0" fontId="57" fillId="28" borderId="16" applyNumberFormat="0" applyAlignment="0" applyProtection="0"/>
    <xf numFmtId="0" fontId="60" fillId="29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61" fillId="29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57" fillId="28" borderId="16" applyNumberFormat="0" applyAlignment="0" applyProtection="0"/>
    <xf numFmtId="0" fontId="62" fillId="0" borderId="0"/>
    <xf numFmtId="3" fontId="55" fillId="0" borderId="15"/>
    <xf numFmtId="37" fontId="63" fillId="0" borderId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6" fillId="30" borderId="17" applyNumberFormat="0" applyAlignment="0" applyProtection="0"/>
    <xf numFmtId="0" fontId="64" fillId="30" borderId="17" applyNumberFormat="0" applyAlignment="0" applyProtection="0"/>
    <xf numFmtId="0" fontId="67" fillId="30" borderId="17" applyNumberFormat="0" applyAlignment="0" applyProtection="0"/>
    <xf numFmtId="0" fontId="64" fillId="30" borderId="17" applyNumberFormat="0" applyAlignment="0" applyProtection="0"/>
    <xf numFmtId="0" fontId="67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37" fontId="52" fillId="0" borderId="0"/>
    <xf numFmtId="190" fontId="68" fillId="0" borderId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83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7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8" fillId="0" borderId="0" applyFont="0" applyFill="0" applyBorder="0" applyAlignment="0" applyProtection="0"/>
    <xf numFmtId="174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4" fontId="45" fillId="0" borderId="0"/>
    <xf numFmtId="177" fontId="75" fillId="0" borderId="0"/>
    <xf numFmtId="194" fontId="68" fillId="0" borderId="0"/>
    <xf numFmtId="177" fontId="75" fillId="0" borderId="0"/>
    <xf numFmtId="177" fontId="75" fillId="0" borderId="0"/>
    <xf numFmtId="177" fontId="75" fillId="0" borderId="0"/>
    <xf numFmtId="177" fontId="75" fillId="0" borderId="0"/>
    <xf numFmtId="177" fontId="75" fillId="0" borderId="0"/>
    <xf numFmtId="177" fontId="75" fillId="0" borderId="0"/>
    <xf numFmtId="194" fontId="68" fillId="0" borderId="0"/>
    <xf numFmtId="194" fontId="68" fillId="0" borderId="0"/>
    <xf numFmtId="3" fontId="6" fillId="0" borderId="0" applyFont="0" applyFill="0" applyBorder="0" applyAlignment="0" applyProtection="0"/>
    <xf numFmtId="0" fontId="76" fillId="0" borderId="0"/>
    <xf numFmtId="0" fontId="76" fillId="0" borderId="0"/>
    <xf numFmtId="198" fontId="6" fillId="0" borderId="0">
      <alignment horizontal="center"/>
    </xf>
    <xf numFmtId="17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4" fontId="28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45" fillId="0" borderId="0"/>
    <xf numFmtId="201" fontId="45" fillId="0" borderId="0"/>
    <xf numFmtId="201" fontId="68" fillId="0" borderId="0"/>
    <xf numFmtId="200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1" fontId="45" fillId="0" borderId="0"/>
    <xf numFmtId="201" fontId="68" fillId="0" borderId="0"/>
    <xf numFmtId="200" fontId="68" fillId="0" borderId="0"/>
    <xf numFmtId="200" fontId="68" fillId="0" borderId="0"/>
    <xf numFmtId="0" fontId="77" fillId="31" borderId="0" applyNumberFormat="0" applyFont="0" applyFill="0" applyBorder="0" applyProtection="0">
      <alignment horizontal="left"/>
    </xf>
    <xf numFmtId="15" fontId="6" fillId="0" borderId="10" applyBorder="0">
      <protection locked="0"/>
    </xf>
    <xf numFmtId="15" fontId="6" fillId="0" borderId="10" applyBorder="0">
      <protection locked="0"/>
    </xf>
    <xf numFmtId="15" fontId="6" fillId="0" borderId="10" applyBorder="0">
      <protection locked="0"/>
    </xf>
    <xf numFmtId="15" fontId="6" fillId="0" borderId="10" applyBorder="0">
      <protection locked="0"/>
    </xf>
    <xf numFmtId="15" fontId="6" fillId="0" borderId="10" applyBorder="0">
      <protection locked="0"/>
    </xf>
    <xf numFmtId="15" fontId="6" fillId="0" borderId="10" applyBorder="0">
      <protection locked="0"/>
    </xf>
    <xf numFmtId="0" fontId="78" fillId="0" borderId="0" applyProtection="0"/>
    <xf numFmtId="14" fontId="36" fillId="0" borderId="0" applyFill="0" applyBorder="0" applyAlignment="0"/>
    <xf numFmtId="0" fontId="78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2" fontId="45" fillId="0" borderId="0"/>
    <xf numFmtId="196" fontId="45" fillId="0" borderId="0"/>
    <xf numFmtId="196" fontId="68" fillId="0" borderId="0"/>
    <xf numFmtId="202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196" fontId="45" fillId="0" borderId="0"/>
    <xf numFmtId="196" fontId="68" fillId="0" borderId="0"/>
    <xf numFmtId="202" fontId="68" fillId="0" borderId="0"/>
    <xf numFmtId="202" fontId="68" fillId="0" borderId="0"/>
    <xf numFmtId="203" fontId="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88" fontId="6" fillId="0" borderId="0" applyFill="0" applyBorder="0" applyAlignment="0"/>
    <xf numFmtId="170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70" fontId="6" fillId="0" borderId="0" applyFill="0" applyBorder="0" applyAlignment="0"/>
    <xf numFmtId="204" fontId="79" fillId="0" borderId="0" applyFont="0" applyFill="0" applyBorder="0" applyAlignment="0" applyProtection="0"/>
    <xf numFmtId="205" fontId="31" fillId="0" borderId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" fontId="78" fillId="0" borderId="0" applyProtection="0"/>
    <xf numFmtId="206" fontId="84" fillId="0" borderId="0">
      <alignment horizontal="right"/>
    </xf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5" fillId="14" borderId="0" applyNumberFormat="0" applyBorder="0" applyAlignment="0" applyProtection="0"/>
    <xf numFmtId="0" fontId="86" fillId="11" borderId="0" applyNumberFormat="0" applyBorder="0" applyAlignment="0" applyProtection="0"/>
    <xf numFmtId="0" fontId="87" fillId="11" borderId="0" applyNumberFormat="0" applyBorder="0" applyAlignment="0" applyProtection="0"/>
    <xf numFmtId="0" fontId="85" fillId="14" borderId="0" applyNumberFormat="0" applyBorder="0" applyAlignment="0" applyProtection="0"/>
    <xf numFmtId="0" fontId="88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38" fontId="9" fillId="31" borderId="0" applyNumberFormat="0" applyBorder="0" applyAlignment="0" applyProtection="0"/>
    <xf numFmtId="38" fontId="9" fillId="31" borderId="0" applyNumberFormat="0" applyBorder="0" applyAlignment="0" applyProtection="0"/>
    <xf numFmtId="38" fontId="9" fillId="31" borderId="0" applyNumberFormat="0" applyBorder="0" applyAlignment="0" applyProtection="0"/>
    <xf numFmtId="0" fontId="89" fillId="0" borderId="0">
      <alignment horizontal="left"/>
    </xf>
    <xf numFmtId="0" fontId="89" fillId="32" borderId="18"/>
    <xf numFmtId="0" fontId="90" fillId="0" borderId="13" applyNumberFormat="0" applyAlignment="0" applyProtection="0">
      <alignment horizontal="left" vertical="center"/>
    </xf>
    <xf numFmtId="0" fontId="90" fillId="0" borderId="3">
      <alignment horizontal="left" vertical="center"/>
    </xf>
    <xf numFmtId="0" fontId="90" fillId="0" borderId="3">
      <alignment horizontal="left" vertical="center"/>
    </xf>
    <xf numFmtId="207" fontId="74" fillId="33" borderId="0">
      <alignment horizontal="left" vertical="top"/>
    </xf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3" fillId="0" borderId="20" applyNumberFormat="0" applyFill="0" applyAlignment="0" applyProtection="0"/>
    <xf numFmtId="0" fontId="91" fillId="0" borderId="19" applyNumberFormat="0" applyFill="0" applyAlignment="0" applyProtection="0"/>
    <xf numFmtId="0" fontId="94" fillId="0" borderId="20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5" fillId="0" borderId="20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1" fillId="0" borderId="19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8" fillId="0" borderId="22" applyNumberFormat="0" applyFill="0" applyAlignment="0" applyProtection="0"/>
    <xf numFmtId="0" fontId="96" fillId="0" borderId="21" applyNumberFormat="0" applyFill="0" applyAlignment="0" applyProtection="0"/>
    <xf numFmtId="0" fontId="99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0" fillId="0" borderId="22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1" fillId="0" borderId="23" applyNumberFormat="0" applyFill="0" applyAlignment="0" applyProtection="0"/>
    <xf numFmtId="0" fontId="102" fillId="0" borderId="24" applyNumberFormat="0" applyFill="0" applyAlignment="0" applyProtection="0"/>
    <xf numFmtId="0" fontId="103" fillId="0" borderId="24" applyNumberFormat="0" applyFill="0" applyAlignment="0" applyProtection="0"/>
    <xf numFmtId="0" fontId="101" fillId="0" borderId="23" applyNumberFormat="0" applyFill="0" applyAlignment="0" applyProtection="0"/>
    <xf numFmtId="0" fontId="104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5" fillId="0" borderId="24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8" fontId="37" fillId="0" borderId="25">
      <alignment horizontal="left"/>
    </xf>
    <xf numFmtId="209" fontId="37" fillId="0" borderId="14">
      <alignment horizontal="left"/>
    </xf>
    <xf numFmtId="0" fontId="106" fillId="0" borderId="26">
      <alignment horizontal="right"/>
    </xf>
    <xf numFmtId="0" fontId="89" fillId="1" borderId="14">
      <alignment horizontal="left"/>
    </xf>
    <xf numFmtId="0" fontId="107" fillId="0" borderId="0" applyProtection="0"/>
    <xf numFmtId="0" fontId="90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33" borderId="0">
      <alignment horizontal="left" wrapText="1"/>
    </xf>
    <xf numFmtId="10" fontId="9" fillId="33" borderId="15" applyNumberFormat="0" applyBorder="0" applyAlignment="0" applyProtection="0"/>
    <xf numFmtId="10" fontId="9" fillId="33" borderId="15" applyNumberFormat="0" applyBorder="0" applyAlignment="0" applyProtection="0"/>
    <xf numFmtId="10" fontId="9" fillId="33" borderId="15" applyNumberFormat="0" applyBorder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1" fillId="15" borderId="16" applyNumberFormat="0" applyAlignment="0" applyProtection="0"/>
    <xf numFmtId="0" fontId="112" fillId="12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3" fillId="12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1" fillId="12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0" fontId="111" fillId="15" borderId="16" applyNumberFormat="0" applyAlignment="0" applyProtection="0"/>
    <xf numFmtId="210" fontId="6" fillId="0" borderId="0" applyFont="0" applyFill="0" applyBorder="0" applyAlignment="0" applyProtection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84" fillId="0" borderId="0"/>
    <xf numFmtId="0" fontId="84" fillId="0" borderId="0"/>
    <xf numFmtId="0" fontId="118" fillId="0" borderId="0" applyNumberFormat="0" applyFill="0" applyBorder="0" applyAlignment="0" applyProtection="0">
      <alignment vertical="top"/>
      <protection locked="0"/>
    </xf>
    <xf numFmtId="188" fontId="6" fillId="0" borderId="0" applyFill="0" applyBorder="0" applyAlignment="0"/>
    <xf numFmtId="170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70" fontId="6" fillId="0" borderId="0" applyFill="0" applyBorder="0" applyAlignment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19" fillId="0" borderId="27" applyNumberFormat="0" applyFill="0" applyAlignment="0" applyProtection="0"/>
    <xf numFmtId="0" fontId="120" fillId="0" borderId="28" applyNumberFormat="0" applyFill="0" applyAlignment="0" applyProtection="0"/>
    <xf numFmtId="0" fontId="121" fillId="0" borderId="28" applyNumberFormat="0" applyFill="0" applyAlignment="0" applyProtection="0"/>
    <xf numFmtId="0" fontId="119" fillId="0" borderId="27" applyNumberFormat="0" applyFill="0" applyAlignment="0" applyProtection="0"/>
    <xf numFmtId="0" fontId="122" fillId="0" borderId="28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3" fillId="0" borderId="28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11" fontId="74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7" fillId="0" borderId="11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128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78" fillId="0" borderId="0" applyNumberFormat="0" applyFont="0" applyFill="0" applyAlignment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31" fillId="15" borderId="0" applyNumberFormat="0" applyBorder="0" applyAlignment="0" applyProtection="0"/>
    <xf numFmtId="0" fontId="129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33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37" fontId="134" fillId="0" borderId="0"/>
    <xf numFmtId="37" fontId="134" fillId="0" borderId="0"/>
    <xf numFmtId="37" fontId="134" fillId="0" borderId="0"/>
    <xf numFmtId="37" fontId="134" fillId="0" borderId="0"/>
    <xf numFmtId="37" fontId="134" fillId="0" borderId="0"/>
    <xf numFmtId="0" fontId="124" fillId="0" borderId="0"/>
    <xf numFmtId="0" fontId="125" fillId="0" borderId="0"/>
    <xf numFmtId="0" fontId="125" fillId="0" borderId="0"/>
    <xf numFmtId="0" fontId="135" fillId="0" borderId="0"/>
    <xf numFmtId="216" fontId="45" fillId="0" borderId="0"/>
    <xf numFmtId="216" fontId="68" fillId="0" borderId="0"/>
    <xf numFmtId="201" fontId="135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16" fontId="45" fillId="0" borderId="0"/>
    <xf numFmtId="216" fontId="68" fillId="0" borderId="0"/>
    <xf numFmtId="201" fontId="135" fillId="0" borderId="0"/>
    <xf numFmtId="201" fontId="135" fillId="0" borderId="0"/>
    <xf numFmtId="0" fontId="76" fillId="0" borderId="0"/>
    <xf numFmtId="0" fontId="6" fillId="0" borderId="0"/>
    <xf numFmtId="0" fontId="6" fillId="0" borderId="0"/>
    <xf numFmtId="0" fontId="6" fillId="0" borderId="0"/>
    <xf numFmtId="190" fontId="6" fillId="0" borderId="0"/>
    <xf numFmtId="0" fontId="6" fillId="0" borderId="0"/>
    <xf numFmtId="190" fontId="6" fillId="0" borderId="0"/>
    <xf numFmtId="19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27" fillId="0" borderId="0"/>
    <xf numFmtId="0" fontId="31" fillId="0" borderId="0"/>
    <xf numFmtId="0" fontId="23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2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6" fillId="0" borderId="0"/>
    <xf numFmtId="0" fontId="27" fillId="0" borderId="0"/>
    <xf numFmtId="0" fontId="28" fillId="0" borderId="0"/>
    <xf numFmtId="0" fontId="31" fillId="0" borderId="0"/>
    <xf numFmtId="0" fontId="6" fillId="0" borderId="0"/>
    <xf numFmtId="0" fontId="6" fillId="0" borderId="0"/>
    <xf numFmtId="0" fontId="28" fillId="0" borderId="0"/>
    <xf numFmtId="0" fontId="26" fillId="0" borderId="0"/>
    <xf numFmtId="0" fontId="23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3" fillId="0" borderId="0"/>
    <xf numFmtId="0" fontId="39" fillId="0" borderId="0"/>
    <xf numFmtId="0" fontId="27" fillId="0" borderId="0"/>
    <xf numFmtId="0" fontId="6" fillId="0" borderId="0"/>
    <xf numFmtId="0" fontId="40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36" fillId="0" borderId="0"/>
    <xf numFmtId="0" fontId="1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31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70" fillId="0" borderId="0"/>
    <xf numFmtId="0" fontId="138" fillId="0" borderId="0"/>
    <xf numFmtId="0" fontId="27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3" fillId="0" borderId="0"/>
    <xf numFmtId="0" fontId="6" fillId="0" borderId="0"/>
    <xf numFmtId="0" fontId="26" fillId="0" borderId="0"/>
    <xf numFmtId="0" fontId="23" fillId="0" borderId="0"/>
    <xf numFmtId="0" fontId="27" fillId="0" borderId="0"/>
    <xf numFmtId="0" fontId="6" fillId="0" borderId="0"/>
    <xf numFmtId="0" fontId="5" fillId="0" borderId="0"/>
    <xf numFmtId="0" fontId="137" fillId="0" borderId="0"/>
    <xf numFmtId="0" fontId="6" fillId="0" borderId="0"/>
    <xf numFmtId="0" fontId="31" fillId="0" borderId="0"/>
    <xf numFmtId="0" fontId="29" fillId="0" borderId="0"/>
    <xf numFmtId="0" fontId="28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23" fillId="0" borderId="0"/>
    <xf numFmtId="0" fontId="6" fillId="0" borderId="0"/>
    <xf numFmtId="0" fontId="26" fillId="0" borderId="0"/>
    <xf numFmtId="0" fontId="137" fillId="0" borderId="0"/>
    <xf numFmtId="0" fontId="31" fillId="0" borderId="0"/>
    <xf numFmtId="0" fontId="6" fillId="0" borderId="0"/>
    <xf numFmtId="0" fontId="31" fillId="0" borderId="0"/>
    <xf numFmtId="0" fontId="23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27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3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17" fontId="28" fillId="0" borderId="0"/>
    <xf numFmtId="0" fontId="6" fillId="0" borderId="0"/>
    <xf numFmtId="0" fontId="28" fillId="0" borderId="0"/>
    <xf numFmtId="0" fontId="27" fillId="0" borderId="0"/>
    <xf numFmtId="0" fontId="6" fillId="0" borderId="0"/>
    <xf numFmtId="0" fontId="55" fillId="0" borderId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0" fillId="5" borderId="7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31" fillId="10" borderId="29" applyNumberFormat="0" applyFont="0" applyAlignment="0" applyProtection="0"/>
    <xf numFmtId="0" fontId="30" fillId="5" borderId="7" applyNumberFormat="0" applyFont="0" applyAlignment="0" applyProtection="0"/>
    <xf numFmtId="0" fontId="31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6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28" fillId="10" borderId="29" applyNumberFormat="0" applyFon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39" fillId="28" borderId="30" applyNumberFormat="0" applyAlignment="0" applyProtection="0"/>
    <xf numFmtId="0" fontId="140" fillId="29" borderId="30" applyNumberFormat="0" applyAlignment="0" applyProtection="0"/>
    <xf numFmtId="0" fontId="141" fillId="29" borderId="30" applyNumberFormat="0" applyAlignment="0" applyProtection="0"/>
    <xf numFmtId="0" fontId="139" fillId="28" borderId="30" applyNumberFormat="0" applyAlignment="0" applyProtection="0"/>
    <xf numFmtId="0" fontId="142" fillId="29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9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0" fontId="139" fillId="28" borderId="30" applyNumberFormat="0" applyAlignment="0" applyProtection="0"/>
    <xf numFmtId="18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10" applyNumberFormat="0" applyBorder="0"/>
    <xf numFmtId="9" fontId="128" fillId="0" borderId="10" applyNumberFormat="0" applyBorder="0"/>
    <xf numFmtId="188" fontId="6" fillId="0" borderId="0" applyFill="0" applyBorder="0" applyAlignment="0"/>
    <xf numFmtId="170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70" fontId="6" fillId="0" borderId="0" applyFill="0" applyBorder="0" applyAlignment="0"/>
    <xf numFmtId="0" fontId="143" fillId="0" borderId="14" applyNumberFormat="0" applyFont="0" applyFill="0" applyBorder="0" applyAlignment="0">
      <alignment horizontal="centerContinuous"/>
    </xf>
    <xf numFmtId="37" fontId="37" fillId="0" borderId="0"/>
    <xf numFmtId="0" fontId="6" fillId="0" borderId="0">
      <alignment vertical="justify"/>
    </xf>
    <xf numFmtId="0" fontId="6" fillId="0" borderId="0">
      <alignment vertical="justify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1" fontId="6" fillId="0" borderId="9" applyNumberFormat="0" applyFill="0" applyAlignment="0" applyProtection="0">
      <alignment horizontal="center" vertical="center"/>
    </xf>
    <xf numFmtId="218" fontId="6" fillId="0" borderId="0"/>
    <xf numFmtId="0" fontId="144" fillId="0" borderId="0" applyNumberFormat="0" applyFont="0" applyFill="0" applyBorder="0" applyAlignment="0" applyProtection="0"/>
    <xf numFmtId="4" fontId="36" fillId="34" borderId="30" applyNumberFormat="0" applyProtection="0">
      <alignment vertical="center"/>
    </xf>
    <xf numFmtId="4" fontId="145" fillId="34" borderId="30" applyNumberFormat="0" applyProtection="0">
      <alignment vertical="center"/>
    </xf>
    <xf numFmtId="4" fontId="145" fillId="34" borderId="30" applyNumberFormat="0" applyProtection="0">
      <alignment vertical="center"/>
    </xf>
    <xf numFmtId="4" fontId="36" fillId="34" borderId="30" applyNumberFormat="0" applyProtection="0">
      <alignment horizontal="left" vertical="center" indent="1"/>
    </xf>
    <xf numFmtId="4" fontId="36" fillId="34" borderId="30" applyNumberFormat="0" applyProtection="0">
      <alignment horizontal="left" vertical="center" indent="1"/>
    </xf>
    <xf numFmtId="4" fontId="36" fillId="34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4" fontId="36" fillId="36" borderId="30" applyNumberFormat="0" applyProtection="0">
      <alignment horizontal="right" vertical="center"/>
    </xf>
    <xf numFmtId="4" fontId="36" fillId="36" borderId="30" applyNumberFormat="0" applyProtection="0">
      <alignment horizontal="right" vertical="center"/>
    </xf>
    <xf numFmtId="4" fontId="36" fillId="37" borderId="30" applyNumberFormat="0" applyProtection="0">
      <alignment horizontal="right" vertical="center"/>
    </xf>
    <xf numFmtId="4" fontId="36" fillId="37" borderId="30" applyNumberFormat="0" applyProtection="0">
      <alignment horizontal="right" vertical="center"/>
    </xf>
    <xf numFmtId="4" fontId="36" fillId="38" borderId="30" applyNumberFormat="0" applyProtection="0">
      <alignment horizontal="right" vertical="center"/>
    </xf>
    <xf numFmtId="4" fontId="36" fillId="38" borderId="30" applyNumberFormat="0" applyProtection="0">
      <alignment horizontal="right" vertical="center"/>
    </xf>
    <xf numFmtId="4" fontId="36" fillId="39" borderId="30" applyNumberFormat="0" applyProtection="0">
      <alignment horizontal="right" vertical="center"/>
    </xf>
    <xf numFmtId="4" fontId="36" fillId="39" borderId="30" applyNumberFormat="0" applyProtection="0">
      <alignment horizontal="right" vertical="center"/>
    </xf>
    <xf numFmtId="4" fontId="36" fillId="40" borderId="30" applyNumberFormat="0" applyProtection="0">
      <alignment horizontal="right" vertical="center"/>
    </xf>
    <xf numFmtId="4" fontId="36" fillId="40" borderId="30" applyNumberFormat="0" applyProtection="0">
      <alignment horizontal="right" vertical="center"/>
    </xf>
    <xf numFmtId="4" fontId="36" fillId="41" borderId="30" applyNumberFormat="0" applyProtection="0">
      <alignment horizontal="right" vertical="center"/>
    </xf>
    <xf numFmtId="4" fontId="36" fillId="41" borderId="30" applyNumberFormat="0" applyProtection="0">
      <alignment horizontal="right" vertical="center"/>
    </xf>
    <xf numFmtId="4" fontId="36" fillId="42" borderId="30" applyNumberFormat="0" applyProtection="0">
      <alignment horizontal="right" vertical="center"/>
    </xf>
    <xf numFmtId="4" fontId="36" fillId="42" borderId="30" applyNumberFormat="0" applyProtection="0">
      <alignment horizontal="right" vertical="center"/>
    </xf>
    <xf numFmtId="4" fontId="36" fillId="43" borderId="30" applyNumberFormat="0" applyProtection="0">
      <alignment horizontal="right" vertical="center"/>
    </xf>
    <xf numFmtId="4" fontId="36" fillId="43" borderId="30" applyNumberFormat="0" applyProtection="0">
      <alignment horizontal="right" vertical="center"/>
    </xf>
    <xf numFmtId="4" fontId="36" fillId="44" borderId="30" applyNumberFormat="0" applyProtection="0">
      <alignment horizontal="right" vertical="center"/>
    </xf>
    <xf numFmtId="4" fontId="36" fillId="44" borderId="30" applyNumberFormat="0" applyProtection="0">
      <alignment horizontal="right" vertical="center"/>
    </xf>
    <xf numFmtId="4" fontId="146" fillId="45" borderId="30" applyNumberFormat="0" applyProtection="0">
      <alignment horizontal="left" vertical="center" indent="1"/>
    </xf>
    <xf numFmtId="4" fontId="36" fillId="46" borderId="31" applyNumberFormat="0" applyProtection="0">
      <alignment horizontal="left" vertical="center" indent="1"/>
    </xf>
    <xf numFmtId="4" fontId="36" fillId="46" borderId="31" applyNumberFormat="0" applyProtection="0">
      <alignment horizontal="left" vertical="center" indent="1"/>
    </xf>
    <xf numFmtId="4" fontId="147" fillId="47" borderId="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4" fontId="36" fillId="46" borderId="30" applyNumberFormat="0" applyProtection="0">
      <alignment horizontal="left" vertical="center" indent="1"/>
    </xf>
    <xf numFmtId="4" fontId="36" fillId="46" borderId="30" applyNumberFormat="0" applyProtection="0">
      <alignment horizontal="left" vertical="center" indent="1"/>
    </xf>
    <xf numFmtId="4" fontId="36" fillId="48" borderId="30" applyNumberFormat="0" applyProtection="0">
      <alignment horizontal="left" vertical="center" indent="1"/>
    </xf>
    <xf numFmtId="4" fontId="36" fillId="48" borderId="30" applyNumberFormat="0" applyProtection="0">
      <alignment horizontal="left" vertical="center" indent="1"/>
    </xf>
    <xf numFmtId="0" fontId="6" fillId="48" borderId="30" applyNumberFormat="0" applyProtection="0">
      <alignment horizontal="left" vertical="center" indent="1"/>
    </xf>
    <xf numFmtId="0" fontId="6" fillId="48" borderId="30" applyNumberFormat="0" applyProtection="0">
      <alignment horizontal="left" vertical="center" indent="1"/>
    </xf>
    <xf numFmtId="0" fontId="6" fillId="48" borderId="30" applyNumberFormat="0" applyProtection="0">
      <alignment horizontal="left" vertical="center" indent="1"/>
    </xf>
    <xf numFmtId="0" fontId="6" fillId="48" borderId="30" applyNumberFormat="0" applyProtection="0">
      <alignment horizontal="left" vertical="center" indent="1"/>
    </xf>
    <xf numFmtId="0" fontId="6" fillId="49" borderId="30" applyNumberFormat="0" applyProtection="0">
      <alignment horizontal="left" vertical="center" indent="1"/>
    </xf>
    <xf numFmtId="0" fontId="6" fillId="49" borderId="30" applyNumberFormat="0" applyProtection="0">
      <alignment horizontal="left" vertical="center" indent="1"/>
    </xf>
    <xf numFmtId="0" fontId="6" fillId="49" borderId="30" applyNumberFormat="0" applyProtection="0">
      <alignment horizontal="left" vertical="center" indent="1"/>
    </xf>
    <xf numFmtId="0" fontId="6" fillId="49" borderId="30" applyNumberFormat="0" applyProtection="0">
      <alignment horizontal="left" vertical="center" indent="1"/>
    </xf>
    <xf numFmtId="0" fontId="6" fillId="31" borderId="30" applyNumberFormat="0" applyProtection="0">
      <alignment horizontal="left" vertical="center" indent="1"/>
    </xf>
    <xf numFmtId="0" fontId="6" fillId="31" borderId="30" applyNumberFormat="0" applyProtection="0">
      <alignment horizontal="left" vertical="center" indent="1"/>
    </xf>
    <xf numFmtId="0" fontId="6" fillId="31" borderId="30" applyNumberFormat="0" applyProtection="0">
      <alignment horizontal="left" vertical="center" indent="1"/>
    </xf>
    <xf numFmtId="0" fontId="6" fillId="31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4" fontId="36" fillId="33" borderId="30" applyNumberFormat="0" applyProtection="0">
      <alignment vertical="center"/>
    </xf>
    <xf numFmtId="4" fontId="36" fillId="33" borderId="30" applyNumberFormat="0" applyProtection="0">
      <alignment vertical="center"/>
    </xf>
    <xf numFmtId="4" fontId="145" fillId="33" borderId="30" applyNumberFormat="0" applyProtection="0">
      <alignment vertical="center"/>
    </xf>
    <xf numFmtId="4" fontId="145" fillId="33" borderId="30" applyNumberFormat="0" applyProtection="0">
      <alignment vertical="center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33" borderId="30" applyNumberFormat="0" applyProtection="0">
      <alignment horizontal="left" vertical="center" indent="1"/>
    </xf>
    <xf numFmtId="4" fontId="36" fillId="46" borderId="30" applyNumberFormat="0" applyProtection="0">
      <alignment horizontal="right" vertical="center"/>
    </xf>
    <xf numFmtId="4" fontId="145" fillId="46" borderId="30" applyNumberFormat="0" applyProtection="0">
      <alignment horizontal="right" vertical="center"/>
    </xf>
    <xf numFmtId="4" fontId="145" fillId="46" borderId="30" applyNumberFormat="0" applyProtection="0">
      <alignment horizontal="right" vertical="center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6" fillId="35" borderId="30" applyNumberFormat="0" applyProtection="0">
      <alignment horizontal="left" vertical="center" indent="1"/>
    </xf>
    <xf numFmtId="0" fontId="148" fillId="0" borderId="0"/>
    <xf numFmtId="4" fontId="149" fillId="46" borderId="30" applyNumberFormat="0" applyProtection="0">
      <alignment horizontal="right" vertical="center"/>
    </xf>
    <xf numFmtId="4" fontId="149" fillId="46" borderId="30" applyNumberFormat="0" applyProtection="0">
      <alignment horizontal="right" vertical="center"/>
    </xf>
    <xf numFmtId="0" fontId="150" fillId="0" borderId="0">
      <alignment horizontal="left"/>
    </xf>
    <xf numFmtId="0" fontId="75" fillId="0" borderId="12" applyAlignment="0">
      <alignment horizontal="centerContinuous"/>
    </xf>
    <xf numFmtId="0" fontId="125" fillId="0" borderId="0"/>
    <xf numFmtId="0" fontId="79" fillId="0" borderId="0"/>
    <xf numFmtId="219" fontId="151" fillId="0" borderId="0"/>
    <xf numFmtId="0" fontId="152" fillId="0" borderId="0" applyNumberFormat="0" applyBorder="0" applyAlignment="0"/>
    <xf numFmtId="0" fontId="147" fillId="0" borderId="0" applyNumberFormat="0" applyBorder="0" applyAlignment="0"/>
    <xf numFmtId="0" fontId="146" fillId="0" borderId="0" applyNumberFormat="0" applyBorder="0" applyAlignment="0"/>
    <xf numFmtId="0" fontId="153" fillId="0" borderId="0" applyNumberFormat="0" applyBorder="0" applyAlignment="0"/>
    <xf numFmtId="0" fontId="127" fillId="0" borderId="0"/>
    <xf numFmtId="0" fontId="154" fillId="33" borderId="0">
      <alignment wrapText="1"/>
    </xf>
    <xf numFmtId="3" fontId="6" fillId="0" borderId="15" applyNumberFormat="0" applyFont="0" applyFill="0" applyAlignment="0" applyProtection="0">
      <alignment vertical="center"/>
    </xf>
    <xf numFmtId="49" fontId="36" fillId="0" borderId="0" applyFill="0" applyBorder="0" applyAlignment="0"/>
    <xf numFmtId="220" fontId="6" fillId="0" borderId="0" applyFill="0" applyBorder="0" applyAlignment="0"/>
    <xf numFmtId="221" fontId="6" fillId="0" borderId="0" applyFill="0" applyBorder="0" applyAlignment="0"/>
    <xf numFmtId="0" fontId="155" fillId="0" borderId="32"/>
    <xf numFmtId="40" fontId="15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1" fillId="0" borderId="33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1" fillId="0" borderId="33" applyNumberFormat="0" applyFill="0" applyAlignment="0" applyProtection="0"/>
    <xf numFmtId="0" fontId="164" fillId="0" borderId="34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0" fontId="161" fillId="0" borderId="33" applyNumberFormat="0" applyFill="0" applyAlignment="0" applyProtection="0"/>
    <xf numFmtId="40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165" fillId="0" borderId="0" applyFont="0" applyFill="0" applyBorder="0" applyAlignment="0" applyProtection="0"/>
    <xf numFmtId="5" fontId="166" fillId="0" borderId="8">
      <alignment horizontal="left" vertical="top"/>
    </xf>
    <xf numFmtId="5" fontId="167" fillId="0" borderId="9">
      <alignment horizontal="left" vertical="top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77" fillId="0" borderId="0">
      <alignment horizontal="left"/>
    </xf>
    <xf numFmtId="0" fontId="125" fillId="0" borderId="35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58" fillId="29" borderId="16" applyNumberFormat="0" applyAlignment="0" applyProtection="0"/>
    <xf numFmtId="0" fontId="58" fillId="29" borderId="16" applyNumberFormat="0" applyAlignment="0" applyProtection="0"/>
    <xf numFmtId="0" fontId="57" fillId="28" borderId="16" applyNumberFormat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2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6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222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83" fontId="36" fillId="0" borderId="0" applyFont="0" applyFill="0" applyBorder="0" applyAlignment="0" applyProtection="0"/>
    <xf numFmtId="5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9" fontId="45" fillId="0" borderId="0" applyFill="0" applyBorder="0" applyAlignment="0" applyProtection="0"/>
    <xf numFmtId="227" fontId="28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4" fillId="30" borderId="1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0" fillId="0" borderId="28" applyNumberFormat="0" applyFill="0" applyAlignment="0" applyProtection="0"/>
    <xf numFmtId="0" fontId="119" fillId="0" borderId="27" applyNumberFormat="0" applyFill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5" fillId="14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26" fillId="0" borderId="0"/>
    <xf numFmtId="228" fontId="151" fillId="0" borderId="0"/>
    <xf numFmtId="229" fontId="151" fillId="0" borderId="0"/>
    <xf numFmtId="0" fontId="6" fillId="0" borderId="0"/>
    <xf numFmtId="0" fontId="6" fillId="0" borderId="0"/>
    <xf numFmtId="0" fontId="23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/>
    <xf numFmtId="0" fontId="179" fillId="0" borderId="0"/>
    <xf numFmtId="0" fontId="6" fillId="0" borderId="0"/>
    <xf numFmtId="0" fontId="30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37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22" fillId="0" borderId="0"/>
    <xf numFmtId="0" fontId="27" fillId="0" borderId="0"/>
    <xf numFmtId="0" fontId="6" fillId="0" borderId="0"/>
    <xf numFmtId="0" fontId="27" fillId="0" borderId="0"/>
    <xf numFmtId="0" fontId="28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228" fontId="151" fillId="0" borderId="0"/>
    <xf numFmtId="228" fontId="151" fillId="0" borderId="0"/>
    <xf numFmtId="0" fontId="27" fillId="0" borderId="0"/>
    <xf numFmtId="0" fontId="23" fillId="0" borderId="0"/>
    <xf numFmtId="0" fontId="27" fillId="0" borderId="0"/>
    <xf numFmtId="0" fontId="6" fillId="0" borderId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2" fillId="12" borderId="16" applyNumberFormat="0" applyAlignment="0" applyProtection="0"/>
    <xf numFmtId="0" fontId="112" fillId="12" borderId="16" applyNumberFormat="0" applyAlignment="0" applyProtection="0"/>
    <xf numFmtId="0" fontId="111" fillId="15" borderId="16" applyNumberFormat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0" fillId="15" borderId="0" applyNumberFormat="0" applyBorder="0" applyAlignment="0" applyProtection="0"/>
    <xf numFmtId="0" fontId="129" fillId="15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1" fillId="0" borderId="33" applyNumberFormat="0" applyFill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13" borderId="0" applyNumberFormat="0" applyBorder="0" applyAlignment="0" applyProtection="0"/>
    <xf numFmtId="230" fontId="180" fillId="0" borderId="0" applyFont="0" applyFill="0" applyBorder="0" applyAlignment="0" applyProtection="0"/>
    <xf numFmtId="231" fontId="180" fillId="0" borderId="0" applyFont="0" applyFill="0" applyBorder="0" applyAlignment="0" applyProtection="0"/>
    <xf numFmtId="232" fontId="180" fillId="0" borderId="0" applyFont="0" applyFill="0" applyBorder="0" applyAlignment="0" applyProtection="0"/>
    <xf numFmtId="233" fontId="180" fillId="0" borderId="0" applyFont="0" applyFill="0" applyBorder="0" applyAlignment="0" applyProtection="0"/>
    <xf numFmtId="0" fontId="6" fillId="0" borderId="0"/>
    <xf numFmtId="0" fontId="6" fillId="0" borderId="0"/>
    <xf numFmtId="0" fontId="181" fillId="0" borderId="0"/>
    <xf numFmtId="0" fontId="6" fillId="0" borderId="0"/>
    <xf numFmtId="0" fontId="178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25" borderId="0" applyNumberFormat="0" applyBorder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40" fillId="29" borderId="30" applyNumberFormat="0" applyAlignment="0" applyProtection="0"/>
    <xf numFmtId="0" fontId="139" fillId="28" borderId="30" applyNumberFormat="0" applyAlignment="0" applyProtection="0"/>
    <xf numFmtId="0" fontId="6" fillId="10" borderId="29" applyNumberFormat="0" applyFont="0" applyAlignment="0" applyProtection="0"/>
    <xf numFmtId="0" fontId="30" fillId="10" borderId="29" applyNumberFormat="0" applyFont="0" applyAlignment="0" applyProtection="0"/>
    <xf numFmtId="0" fontId="6" fillId="10" borderId="29" applyNumberFormat="0" applyFont="0" applyAlignment="0" applyProtection="0"/>
    <xf numFmtId="0" fontId="6" fillId="10" borderId="29" applyNumberFormat="0" applyFont="0" applyAlignment="0" applyProtection="0"/>
    <xf numFmtId="0" fontId="6" fillId="10" borderId="29" applyNumberFormat="0" applyFont="0" applyAlignment="0" applyProtection="0"/>
    <xf numFmtId="0" fontId="6" fillId="10" borderId="29" applyNumberFormat="0" applyFont="0" applyAlignment="0" applyProtection="0"/>
    <xf numFmtId="0" fontId="6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182" fillId="10" borderId="29" applyNumberFormat="0" applyFont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2" fillId="0" borderId="20" applyNumberFormat="0" applyFill="0" applyAlignment="0" applyProtection="0"/>
    <xf numFmtId="0" fontId="91" fillId="0" borderId="19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1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2" fillId="0" borderId="24" applyNumberFormat="0" applyFill="0" applyAlignment="0" applyProtection="0"/>
    <xf numFmtId="0" fontId="101" fillId="0" borderId="23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37" fillId="0" borderId="0">
      <alignment vertical="center"/>
    </xf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6" fillId="0" borderId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34" fontId="187" fillId="0" borderId="0" applyFont="0" applyFill="0" applyBorder="0" applyAlignment="0" applyProtection="0"/>
    <xf numFmtId="235" fontId="187" fillId="0" borderId="0" applyFont="0" applyFill="0" applyBorder="0" applyAlignment="0" applyProtection="0"/>
    <xf numFmtId="0" fontId="188" fillId="0" borderId="0"/>
    <xf numFmtId="0" fontId="78" fillId="0" borderId="0"/>
    <xf numFmtId="173" fontId="189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28" fillId="0" borderId="0"/>
    <xf numFmtId="40" fontId="190" fillId="0" borderId="0" applyFont="0" applyFill="0" applyBorder="0" applyAlignment="0" applyProtection="0">
      <alignment vertical="center"/>
    </xf>
    <xf numFmtId="38" fontId="190" fillId="0" borderId="0" applyFont="0" applyFill="0" applyBorder="0" applyAlignment="0" applyProtection="0">
      <alignment vertical="center"/>
    </xf>
    <xf numFmtId="0" fontId="38" fillId="0" borderId="0"/>
    <xf numFmtId="236" fontId="189" fillId="0" borderId="0" applyFont="0" applyFill="0" applyBorder="0" applyAlignment="0" applyProtection="0"/>
    <xf numFmtId="6" fontId="191" fillId="0" borderId="0" applyFont="0" applyFill="0" applyBorder="0" applyAlignment="0" applyProtection="0"/>
    <xf numFmtId="237" fontId="189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13" borderId="0" applyNumberFormat="0" applyBorder="0" applyAlignment="0" applyProtection="0"/>
    <xf numFmtId="0" fontId="30" fillId="6" borderId="0" applyNumberFormat="0" applyBorder="0" applyAlignment="0" applyProtection="0"/>
    <xf numFmtId="0" fontId="30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8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19" borderId="0" applyNumberFormat="0" applyBorder="0" applyAlignment="0" applyProtection="0"/>
    <xf numFmtId="0" fontId="48" fillId="9" borderId="0" applyNumberFormat="0" applyBorder="0" applyAlignment="0" applyProtection="0"/>
    <xf numFmtId="0" fontId="61" fillId="29" borderId="16" applyNumberFormat="0" applyAlignment="0" applyProtection="0"/>
    <xf numFmtId="0" fontId="64" fillId="30" borderId="17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5" fillId="11" borderId="0" applyNumberFormat="0" applyBorder="0" applyAlignment="0" applyProtection="0"/>
    <xf numFmtId="0" fontId="95" fillId="0" borderId="20" applyNumberFormat="0" applyFill="0" applyAlignment="0" applyProtection="0"/>
    <xf numFmtId="0" fontId="100" fillId="0" borderId="22" applyNumberFormat="0" applyFill="0" applyAlignment="0" applyProtection="0"/>
    <xf numFmtId="0" fontId="105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111" fillId="12" borderId="16" applyNumberFormat="0" applyAlignment="0" applyProtection="0"/>
    <xf numFmtId="0" fontId="123" fillId="0" borderId="28" applyNumberFormat="0" applyFill="0" applyAlignment="0" applyProtection="0"/>
    <xf numFmtId="0" fontId="133" fillId="15" borderId="0" applyNumberFormat="0" applyBorder="0" applyAlignment="0" applyProtection="0"/>
    <xf numFmtId="0" fontId="192" fillId="0" borderId="0"/>
    <xf numFmtId="0" fontId="31" fillId="0" borderId="0" applyNumberFormat="0" applyFont="0" applyFill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0" fontId="179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6" fillId="10" borderId="29" applyNumberFormat="0" applyFont="0" applyAlignment="0" applyProtection="0"/>
    <xf numFmtId="0" fontId="139" fillId="29" borderId="30" applyNumberFormat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34" applyNumberFormat="0" applyFill="0" applyAlignment="0" applyProtection="0"/>
    <xf numFmtId="0" fontId="119" fillId="0" borderId="0" applyNumberFormat="0" applyFill="0" applyBorder="0" applyAlignment="0" applyProtection="0"/>
    <xf numFmtId="17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2" fillId="0" borderId="0"/>
    <xf numFmtId="0" fontId="179" fillId="0" borderId="0"/>
    <xf numFmtId="0" fontId="192" fillId="0" borderId="0"/>
    <xf numFmtId="0" fontId="192" fillId="0" borderId="0"/>
    <xf numFmtId="9" fontId="39" fillId="0" borderId="0" applyFont="0" applyFill="0" applyBorder="0" applyAlignment="0" applyProtection="0"/>
    <xf numFmtId="186" fontId="28" fillId="0" borderId="0"/>
    <xf numFmtId="43" fontId="23" fillId="0" borderId="0" applyFont="0" applyFill="0" applyBorder="0" applyAlignment="0" applyProtection="0"/>
    <xf numFmtId="0" fontId="27" fillId="0" borderId="0"/>
    <xf numFmtId="186" fontId="28" fillId="0" borderId="0"/>
    <xf numFmtId="0" fontId="27" fillId="0" borderId="0"/>
    <xf numFmtId="0" fontId="194" fillId="0" borderId="0"/>
    <xf numFmtId="167" fontId="195" fillId="0" borderId="0" applyFont="0" applyFill="0" applyBorder="0" applyAlignment="0" applyProtection="0"/>
    <xf numFmtId="0" fontId="194" fillId="0" borderId="0"/>
    <xf numFmtId="9" fontId="26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6" fillId="0" borderId="0"/>
    <xf numFmtId="0" fontId="6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26" fillId="0" borderId="0" applyFont="0" applyFill="0" applyBorder="0" applyAlignment="0" applyProtection="0"/>
    <xf numFmtId="238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167" fontId="72" fillId="0" borderId="0" applyFont="0" applyFill="0" applyBorder="0" applyAlignment="0" applyProtection="0"/>
    <xf numFmtId="240" fontId="6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41" fontId="74" fillId="0" borderId="0"/>
    <xf numFmtId="194" fontId="68" fillId="0" borderId="0"/>
    <xf numFmtId="194" fontId="68" fillId="0" borderId="0"/>
    <xf numFmtId="194" fontId="68" fillId="0" borderId="0"/>
    <xf numFmtId="177" fontId="75" fillId="0" borderId="0"/>
    <xf numFmtId="177" fontId="75" fillId="0" borderId="0"/>
    <xf numFmtId="0" fontId="196" fillId="0" borderId="0"/>
    <xf numFmtId="0" fontId="196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0" fontId="68" fillId="0" borderId="0"/>
    <xf numFmtId="202" fontId="68" fillId="0" borderId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37" fontId="134" fillId="0" borderId="0"/>
    <xf numFmtId="0" fontId="6" fillId="0" borderId="0"/>
    <xf numFmtId="0" fontId="28" fillId="0" borderId="0"/>
    <xf numFmtId="0" fontId="6" fillId="0" borderId="0"/>
    <xf numFmtId="0" fontId="39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5" fillId="0" borderId="0"/>
    <xf numFmtId="173" fontId="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219" fontId="151" fillId="0" borderId="0"/>
    <xf numFmtId="167" fontId="7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0" fontId="26" fillId="0" borderId="0"/>
    <xf numFmtId="0" fontId="6" fillId="0" borderId="0"/>
    <xf numFmtId="0" fontId="6" fillId="0" borderId="0"/>
    <xf numFmtId="0" fontId="26" fillId="0" borderId="0"/>
    <xf numFmtId="0" fontId="31" fillId="0" borderId="0"/>
    <xf numFmtId="0" fontId="31" fillId="0" borderId="0"/>
    <xf numFmtId="0" fontId="6" fillId="0" borderId="0"/>
    <xf numFmtId="0" fontId="28" fillId="0" borderId="0"/>
    <xf numFmtId="0" fontId="27" fillId="0" borderId="0"/>
    <xf numFmtId="0" fontId="6" fillId="0" borderId="0"/>
    <xf numFmtId="167" fontId="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6" fillId="0" borderId="0"/>
    <xf numFmtId="0" fontId="193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84" fillId="0" borderId="0"/>
    <xf numFmtId="9" fontId="68" fillId="0" borderId="0"/>
    <xf numFmtId="0" fontId="75" fillId="0" borderId="0"/>
    <xf numFmtId="244" fontId="68" fillId="0" borderId="0"/>
    <xf numFmtId="242" fontId="55" fillId="0" borderId="0"/>
    <xf numFmtId="243" fontId="6" fillId="0" borderId="36" applyFill="0">
      <alignment horizontal="fill" vertical="top" wrapText="1" indent="8" readingOrder="3"/>
      <protection locked="0" hidden="1"/>
    </xf>
    <xf numFmtId="0" fontId="90" fillId="0" borderId="0" applyProtection="0"/>
    <xf numFmtId="0" fontId="75" fillId="0" borderId="12" applyAlignment="0">
      <alignment horizontal="centerContinuous"/>
    </xf>
    <xf numFmtId="243" fontId="6" fillId="0" borderId="36" applyFill="0">
      <alignment horizontal="fill" vertical="top" wrapText="1" indent="8" readingOrder="3"/>
      <protection locked="0" hidden="1"/>
    </xf>
    <xf numFmtId="243" fontId="6" fillId="0" borderId="36" applyFill="0">
      <alignment horizontal="fill" vertical="top" wrapText="1" indent="8" readingOrder="3"/>
      <protection locked="0" hidden="1"/>
    </xf>
    <xf numFmtId="9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2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0" borderId="0"/>
    <xf numFmtId="0" fontId="68" fillId="0" borderId="0"/>
  </cellStyleXfs>
  <cellXfs count="556">
    <xf numFmtId="0" fontId="0" fillId="0" borderId="0" xfId="0"/>
    <xf numFmtId="0" fontId="8" fillId="0" borderId="0" xfId="0" applyFont="1"/>
    <xf numFmtId="164" fontId="8" fillId="0" borderId="0" xfId="0" applyNumberFormat="1" applyFont="1"/>
    <xf numFmtId="164" fontId="8" fillId="0" borderId="1" xfId="0" applyNumberFormat="1" applyFont="1" applyBorder="1"/>
    <xf numFmtId="0" fontId="11" fillId="0" borderId="0" xfId="0" applyFont="1"/>
    <xf numFmtId="43" fontId="11" fillId="0" borderId="0" xfId="1" applyFont="1" applyFill="1" applyBorder="1" applyAlignment="1"/>
    <xf numFmtId="37" fontId="10" fillId="0" borderId="0" xfId="0" applyNumberFormat="1" applyFont="1" applyAlignment="1">
      <alignment horizontal="right"/>
    </xf>
    <xf numFmtId="49" fontId="7" fillId="0" borderId="0" xfId="0" applyNumberFormat="1" applyFont="1"/>
    <xf numFmtId="49" fontId="14" fillId="0" borderId="0" xfId="0" applyNumberFormat="1" applyFont="1" applyAlignment="1">
      <alignment horizontal="center"/>
    </xf>
    <xf numFmtId="0" fontId="12" fillId="0" borderId="0" xfId="0" applyFont="1"/>
    <xf numFmtId="49" fontId="10" fillId="0" borderId="0" xfId="0" applyNumberFormat="1" applyFont="1"/>
    <xf numFmtId="49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11" fillId="0" borderId="0" xfId="0" applyNumberFormat="1" applyFont="1"/>
    <xf numFmtId="49" fontId="16" fillId="0" borderId="0" xfId="0" applyNumberFormat="1" applyFont="1" applyAlignment="1">
      <alignment horizontal="center"/>
    </xf>
    <xf numFmtId="49" fontId="13" fillId="0" borderId="0" xfId="0" applyNumberFormat="1" applyFont="1"/>
    <xf numFmtId="37" fontId="10" fillId="0" borderId="1" xfId="0" applyNumberFormat="1" applyFont="1" applyBorder="1" applyAlignment="1">
      <alignment horizontal="right"/>
    </xf>
    <xf numFmtId="49" fontId="8" fillId="0" borderId="0" xfId="0" applyNumberFormat="1" applyFont="1"/>
    <xf numFmtId="37" fontId="8" fillId="0" borderId="0" xfId="0" applyNumberFormat="1" applyFont="1" applyAlignment="1">
      <alignment horizontal="right"/>
    </xf>
    <xf numFmtId="37" fontId="8" fillId="0" borderId="1" xfId="0" applyNumberFormat="1" applyFont="1" applyBorder="1" applyAlignment="1">
      <alignment horizontal="right"/>
    </xf>
    <xf numFmtId="37" fontId="10" fillId="0" borderId="2" xfId="0" applyNumberFormat="1" applyFont="1" applyBorder="1" applyAlignment="1">
      <alignment horizontal="right"/>
    </xf>
    <xf numFmtId="49" fontId="13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1" xfId="0" applyNumberFormat="1" applyFont="1" applyBorder="1" applyAlignment="1">
      <alignment horizontal="right"/>
    </xf>
    <xf numFmtId="37" fontId="10" fillId="0" borderId="4" xfId="0" applyNumberFormat="1" applyFont="1" applyBorder="1" applyAlignment="1">
      <alignment horizontal="right"/>
    </xf>
    <xf numFmtId="165" fontId="10" fillId="0" borderId="0" xfId="0" applyNumberFormat="1" applyFont="1"/>
    <xf numFmtId="165" fontId="10" fillId="0" borderId="2" xfId="0" applyNumberFormat="1" applyFont="1" applyBorder="1" applyAlignment="1">
      <alignment horizontal="right"/>
    </xf>
    <xf numFmtId="37" fontId="8" fillId="0" borderId="0" xfId="0" applyNumberFormat="1" applyFont="1"/>
    <xf numFmtId="37" fontId="11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8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66" fontId="10" fillId="0" borderId="0" xfId="0" applyNumberFormat="1" applyFont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49" fontId="0" fillId="0" borderId="0" xfId="0" applyNumberFormat="1" applyAlignment="1">
      <alignment horizontal="left" indent="1"/>
    </xf>
    <xf numFmtId="164" fontId="8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37" fontId="0" fillId="0" borderId="0" xfId="0" applyNumberFormat="1"/>
    <xf numFmtId="164" fontId="0" fillId="0" borderId="1" xfId="0" applyNumberFormat="1" applyBorder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6" fontId="8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8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8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10" fillId="0" borderId="1" xfId="5" quotePrefix="1" applyNumberFormat="1" applyFont="1" applyFill="1" applyBorder="1" applyAlignment="1">
      <alignment horizontal="center"/>
    </xf>
    <xf numFmtId="166" fontId="10" fillId="0" borderId="2" xfId="5" applyNumberFormat="1" applyFont="1" applyFill="1" applyBorder="1" applyAlignment="1">
      <alignment horizontal="right"/>
    </xf>
    <xf numFmtId="166" fontId="10" fillId="0" borderId="0" xfId="5" applyNumberFormat="1" applyFont="1" applyFill="1" applyBorder="1" applyAlignment="1">
      <alignment horizontal="right"/>
    </xf>
    <xf numFmtId="43" fontId="8" fillId="0" borderId="0" xfId="5" applyFont="1" applyFill="1" applyBorder="1" applyAlignment="1">
      <alignment horizontal="right"/>
    </xf>
    <xf numFmtId="166" fontId="10" fillId="0" borderId="4" xfId="5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6" fontId="11" fillId="0" borderId="0" xfId="0" applyNumberFormat="1" applyFont="1"/>
    <xf numFmtId="166" fontId="0" fillId="0" borderId="1" xfId="5" applyNumberFormat="1" applyFont="1" applyFill="1" applyBorder="1" applyAlignment="1">
      <alignment horizontal="center"/>
    </xf>
    <xf numFmtId="166" fontId="8" fillId="0" borderId="0" xfId="0" applyNumberFormat="1" applyFont="1"/>
    <xf numFmtId="0" fontId="0" fillId="0" borderId="0" xfId="0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10" fillId="0" borderId="0" xfId="1" applyFont="1" applyFill="1" applyBorder="1" applyAlignment="1">
      <alignment horizontal="right"/>
    </xf>
    <xf numFmtId="0" fontId="11" fillId="0" borderId="1" xfId="0" applyFont="1" applyBorder="1"/>
    <xf numFmtId="164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1" xfId="0" applyNumberFormat="1" applyBorder="1"/>
    <xf numFmtId="166" fontId="8" fillId="0" borderId="0" xfId="1" applyNumberFormat="1" applyFont="1" applyAlignment="1">
      <alignment horizontal="center"/>
    </xf>
    <xf numFmtId="37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43" fontId="8" fillId="0" borderId="0" xfId="1" applyFont="1" applyFill="1" applyBorder="1" applyAlignment="1"/>
    <xf numFmtId="43" fontId="11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64" fontId="8" fillId="4" borderId="1" xfId="0" applyNumberFormat="1" applyFont="1" applyFill="1" applyBorder="1" applyAlignment="1">
      <alignment horizontal="right"/>
    </xf>
    <xf numFmtId="166" fontId="8" fillId="3" borderId="1" xfId="5" quotePrefix="1" applyNumberFormat="1" applyFont="1" applyFill="1" applyBorder="1" applyAlignment="1">
      <alignment horizontal="center"/>
    </xf>
    <xf numFmtId="3" fontId="11" fillId="0" borderId="0" xfId="0" applyNumberFormat="1" applyFont="1"/>
    <xf numFmtId="49" fontId="19" fillId="0" borderId="0" xfId="0" applyNumberFormat="1" applyFont="1"/>
    <xf numFmtId="49" fontId="20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right"/>
    </xf>
    <xf numFmtId="0" fontId="21" fillId="0" borderId="0" xfId="0" applyFont="1"/>
    <xf numFmtId="166" fontId="19" fillId="3" borderId="0" xfId="5" applyNumberFormat="1" applyFont="1" applyFill="1" applyAlignment="1">
      <alignment horizontal="center"/>
    </xf>
    <xf numFmtId="166" fontId="19" fillId="0" borderId="0" xfId="5" applyNumberFormat="1" applyFont="1" applyFill="1" applyAlignment="1">
      <alignment horizontal="center"/>
    </xf>
    <xf numFmtId="0" fontId="19" fillId="0" borderId="0" xfId="0" applyFont="1"/>
    <xf numFmtId="166" fontId="10" fillId="0" borderId="0" xfId="1" applyNumberFormat="1" applyFont="1" applyFill="1" applyBorder="1" applyAlignment="1">
      <alignment horizontal="right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/>
    <xf numFmtId="41" fontId="10" fillId="0" borderId="0" xfId="5" applyNumberFormat="1" applyFont="1" applyFill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left"/>
    </xf>
    <xf numFmtId="166" fontId="0" fillId="0" borderId="0" xfId="1" applyNumberFormat="1" applyFont="1" applyFill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0" fontId="23" fillId="0" borderId="0" xfId="6" applyFont="1"/>
    <xf numFmtId="0" fontId="7" fillId="0" borderId="0" xfId="6" applyFont="1" applyAlignment="1">
      <alignment horizontal="center"/>
    </xf>
    <xf numFmtId="0" fontId="7" fillId="0" borderId="0" xfId="6" applyFont="1"/>
    <xf numFmtId="168" fontId="23" fillId="0" borderId="0" xfId="7" applyNumberFormat="1" applyFont="1" applyFill="1"/>
    <xf numFmtId="169" fontId="23" fillId="0" borderId="0" xfId="7" applyNumberFormat="1" applyFont="1" applyFill="1" applyBorder="1"/>
    <xf numFmtId="169" fontId="23" fillId="0" borderId="0" xfId="7" applyNumberFormat="1" applyFont="1" applyFill="1"/>
    <xf numFmtId="168" fontId="23" fillId="0" borderId="5" xfId="7" applyNumberFormat="1" applyFont="1" applyFill="1" applyBorder="1"/>
    <xf numFmtId="168" fontId="23" fillId="0" borderId="1" xfId="7" applyNumberFormat="1" applyFont="1" applyFill="1" applyBorder="1"/>
    <xf numFmtId="168" fontId="23" fillId="0" borderId="0" xfId="7" applyNumberFormat="1" applyFont="1" applyFill="1" applyBorder="1"/>
    <xf numFmtId="168" fontId="7" fillId="0" borderId="3" xfId="7" applyNumberFormat="1" applyFont="1" applyFill="1" applyBorder="1"/>
    <xf numFmtId="169" fontId="7" fillId="0" borderId="0" xfId="7" applyNumberFormat="1" applyFont="1" applyFill="1" applyBorder="1"/>
    <xf numFmtId="41" fontId="23" fillId="0" borderId="0" xfId="7" applyNumberFormat="1" applyFont="1" applyFill="1" applyBorder="1"/>
    <xf numFmtId="41" fontId="23" fillId="0" borderId="0" xfId="7" applyNumberFormat="1" applyFont="1" applyFill="1"/>
    <xf numFmtId="168" fontId="7" fillId="0" borderId="5" xfId="7" applyNumberFormat="1" applyFont="1" applyFill="1" applyBorder="1"/>
    <xf numFmtId="168" fontId="7" fillId="0" borderId="0" xfId="7" applyNumberFormat="1" applyFont="1" applyFill="1"/>
    <xf numFmtId="168" fontId="7" fillId="0" borderId="0" xfId="7" applyNumberFormat="1" applyFont="1" applyFill="1" applyBorder="1"/>
    <xf numFmtId="168" fontId="7" fillId="0" borderId="4" xfId="7" applyNumberFormat="1" applyFont="1" applyFill="1" applyBorder="1"/>
    <xf numFmtId="167" fontId="7" fillId="0" borderId="0" xfId="7" applyFont="1" applyFill="1" applyBorder="1"/>
    <xf numFmtId="0" fontId="23" fillId="0" borderId="0" xfId="6" applyFont="1" applyAlignment="1">
      <alignment horizontal="center"/>
    </xf>
    <xf numFmtId="169" fontId="23" fillId="0" borderId="0" xfId="6" applyNumberFormat="1" applyFont="1"/>
    <xf numFmtId="167" fontId="23" fillId="0" borderId="0" xfId="6" applyNumberFormat="1" applyFont="1"/>
    <xf numFmtId="167" fontId="23" fillId="0" borderId="0" xfId="7" applyFont="1" applyFill="1"/>
    <xf numFmtId="41" fontId="23" fillId="0" borderId="0" xfId="6" applyNumberFormat="1" applyFont="1"/>
    <xf numFmtId="0" fontId="17" fillId="0" borderId="0" xfId="6" applyFont="1"/>
    <xf numFmtId="0" fontId="7" fillId="0" borderId="0" xfId="6" applyFont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43" fontId="0" fillId="0" borderId="0" xfId="1" applyFont="1" applyFill="1" applyBorder="1" applyAlignment="1"/>
    <xf numFmtId="43" fontId="10" fillId="0" borderId="0" xfId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/>
    <xf numFmtId="41" fontId="10" fillId="0" borderId="0" xfId="0" applyNumberFormat="1" applyFo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10" fillId="0" borderId="3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43" fontId="0" fillId="0" borderId="0" xfId="1" applyFont="1" applyFill="1" applyAlignment="1">
      <alignment horizontal="center"/>
    </xf>
    <xf numFmtId="43" fontId="10" fillId="0" borderId="3" xfId="1" quotePrefix="1" applyFont="1" applyFill="1" applyBorder="1" applyAlignment="1">
      <alignment horizontal="center"/>
    </xf>
    <xf numFmtId="43" fontId="0" fillId="0" borderId="0" xfId="1" applyFont="1" applyFill="1" applyAlignment="1"/>
    <xf numFmtId="166" fontId="0" fillId="0" borderId="0" xfId="1" applyNumberFormat="1" applyFont="1" applyFill="1" applyBorder="1" applyAlignment="1"/>
    <xf numFmtId="43" fontId="10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0" fillId="0" borderId="0" xfId="0" applyNumberFormat="1"/>
    <xf numFmtId="164" fontId="10" fillId="0" borderId="0" xfId="0" applyNumberFormat="1" applyFont="1" applyAlignment="1">
      <alignment horizontal="right"/>
    </xf>
    <xf numFmtId="43" fontId="199" fillId="0" borderId="0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10" fillId="0" borderId="3" xfId="1" quotePrefix="1" applyNumberFormat="1" applyFont="1" applyFill="1" applyBorder="1" applyAlignment="1">
      <alignment horizontal="right"/>
    </xf>
    <xf numFmtId="0" fontId="202" fillId="0" borderId="0" xfId="0" applyFont="1"/>
    <xf numFmtId="43" fontId="10" fillId="0" borderId="3" xfId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horizontal="right"/>
    </xf>
    <xf numFmtId="0" fontId="23" fillId="0" borderId="0" xfId="0" applyFont="1"/>
    <xf numFmtId="3" fontId="0" fillId="0" borderId="0" xfId="0" applyNumberFormat="1"/>
    <xf numFmtId="166" fontId="10" fillId="0" borderId="0" xfId="1" quotePrefix="1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43" fontId="0" fillId="0" borderId="2" xfId="1" applyFont="1" applyFill="1" applyBorder="1" applyAlignment="1">
      <alignment horizontal="center"/>
    </xf>
    <xf numFmtId="43" fontId="10" fillId="0" borderId="0" xfId="1" applyFont="1" applyFill="1" applyAlignment="1">
      <alignment horizontal="center"/>
    </xf>
    <xf numFmtId="43" fontId="10" fillId="0" borderId="0" xfId="1" applyFont="1" applyFill="1" applyAlignment="1"/>
    <xf numFmtId="166" fontId="0" fillId="0" borderId="1" xfId="1" applyNumberFormat="1" applyFont="1" applyFill="1" applyBorder="1" applyAlignment="1">
      <alignment horizontal="center"/>
    </xf>
    <xf numFmtId="245" fontId="11" fillId="0" borderId="0" xfId="0" applyNumberFormat="1" applyFont="1"/>
    <xf numFmtId="245" fontId="10" fillId="0" borderId="0" xfId="0" applyNumberFormat="1" applyFont="1"/>
    <xf numFmtId="43" fontId="0" fillId="0" borderId="0" xfId="0" applyNumberFormat="1"/>
    <xf numFmtId="43" fontId="0" fillId="0" borderId="0" xfId="1" applyFont="1" applyFill="1"/>
    <xf numFmtId="166" fontId="0" fillId="0" borderId="0" xfId="1" applyNumberFormat="1" applyFont="1" applyFill="1"/>
    <xf numFmtId="43" fontId="8" fillId="0" borderId="1" xfId="1" applyFont="1" applyFill="1" applyBorder="1" applyAlignment="1">
      <alignment horizontal="right"/>
    </xf>
    <xf numFmtId="169" fontId="0" fillId="0" borderId="0" xfId="11" applyNumberFormat="1" applyFont="1" applyFill="1" applyBorder="1"/>
    <xf numFmtId="168" fontId="0" fillId="0" borderId="0" xfId="11" applyNumberFormat="1" applyFont="1" applyFill="1"/>
    <xf numFmtId="168" fontId="10" fillId="0" borderId="0" xfId="11" applyNumberFormat="1" applyFont="1" applyFill="1"/>
    <xf numFmtId="168" fontId="0" fillId="0" borderId="0" xfId="11" applyNumberFormat="1" applyFont="1" applyFill="1" applyBorder="1"/>
    <xf numFmtId="169" fontId="0" fillId="0" borderId="0" xfId="11" applyNumberFormat="1" applyFont="1" applyFill="1"/>
    <xf numFmtId="168" fontId="10" fillId="0" borderId="3" xfId="11" applyNumberFormat="1" applyFont="1" applyFill="1" applyBorder="1"/>
    <xf numFmtId="169" fontId="10" fillId="0" borderId="0" xfId="11" applyNumberFormat="1" applyFont="1" applyFill="1" applyBorder="1"/>
    <xf numFmtId="168" fontId="8" fillId="0" borderId="0" xfId="11" applyNumberFormat="1" applyFont="1" applyFill="1"/>
    <xf numFmtId="168" fontId="10" fillId="0" borderId="0" xfId="11" applyNumberFormat="1" applyFont="1" applyFill="1" applyBorder="1"/>
    <xf numFmtId="168" fontId="10" fillId="0" borderId="5" xfId="11" applyNumberFormat="1" applyFont="1" applyFill="1" applyBorder="1"/>
    <xf numFmtId="168" fontId="10" fillId="0" borderId="4" xfId="11" applyNumberFormat="1" applyFont="1" applyFill="1" applyBorder="1"/>
    <xf numFmtId="41" fontId="0" fillId="0" borderId="1" xfId="0" applyNumberFormat="1" applyBorder="1" applyAlignment="1">
      <alignment horizontal="right"/>
    </xf>
    <xf numFmtId="0" fontId="208" fillId="0" borderId="0" xfId="0" applyFont="1" applyAlignment="1">
      <alignment horizontal="center"/>
    </xf>
    <xf numFmtId="0" fontId="208" fillId="0" borderId="0" xfId="0" applyFont="1"/>
    <xf numFmtId="166" fontId="208" fillId="0" borderId="0" xfId="2706" applyNumberFormat="1" applyFont="1" applyFill="1" applyBorder="1" applyAlignment="1">
      <alignment horizontal="center"/>
    </xf>
    <xf numFmtId="166" fontId="208" fillId="0" borderId="0" xfId="2706" applyNumberFormat="1" applyFont="1" applyBorder="1"/>
    <xf numFmtId="166" fontId="208" fillId="0" borderId="0" xfId="2706" applyNumberFormat="1" applyFont="1"/>
    <xf numFmtId="245" fontId="10" fillId="0" borderId="0" xfId="0" applyNumberFormat="1" applyFont="1" applyAlignment="1">
      <alignment horizontal="right"/>
    </xf>
    <xf numFmtId="49" fontId="200" fillId="0" borderId="0" xfId="0" applyNumberFormat="1" applyFont="1"/>
    <xf numFmtId="49" fontId="201" fillId="0" borderId="0" xfId="0" applyNumberFormat="1" applyFont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43" fontId="0" fillId="0" borderId="1" xfId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37" fontId="10" fillId="0" borderId="0" xfId="10" applyNumberFormat="1" applyFont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2" xfId="2739" quotePrefix="1" applyNumberFormat="1" applyFont="1" applyFill="1" applyBorder="1" applyAlignment="1">
      <alignment horizontal="center"/>
    </xf>
    <xf numFmtId="9" fontId="8" fillId="0" borderId="0" xfId="2739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6" fontId="10" fillId="0" borderId="1" xfId="1" applyNumberFormat="1" applyFont="1" applyFill="1" applyBorder="1" applyAlignment="1"/>
    <xf numFmtId="166" fontId="10" fillId="0" borderId="1" xfId="1" quotePrefix="1" applyNumberFormat="1" applyFont="1" applyFill="1" applyBorder="1" applyAlignment="1">
      <alignment horizontal="center"/>
    </xf>
    <xf numFmtId="164" fontId="10" fillId="0" borderId="0" xfId="0" applyNumberFormat="1" applyFont="1"/>
    <xf numFmtId="166" fontId="206" fillId="0" borderId="0" xfId="1" applyNumberFormat="1" applyFont="1" applyFill="1" applyBorder="1" applyAlignment="1">
      <alignment horizontal="center"/>
    </xf>
    <xf numFmtId="166" fontId="198" fillId="0" borderId="0" xfId="1" applyNumberFormat="1" applyFont="1" applyFill="1" applyBorder="1" applyAlignment="1">
      <alignment horizontal="right"/>
    </xf>
    <xf numFmtId="43" fontId="10" fillId="0" borderId="0" xfId="1" quotePrefix="1" applyFont="1" applyFill="1" applyBorder="1" applyAlignment="1">
      <alignment horizontal="center"/>
    </xf>
    <xf numFmtId="15" fontId="208" fillId="0" borderId="0" xfId="0" applyNumberFormat="1" applyFont="1" applyAlignment="1">
      <alignment horizontal="center"/>
    </xf>
    <xf numFmtId="43" fontId="208" fillId="0" borderId="0" xfId="1" applyFont="1"/>
    <xf numFmtId="166" fontId="208" fillId="0" borderId="0" xfId="1" applyNumberFormat="1" applyFont="1"/>
    <xf numFmtId="166" fontId="208" fillId="0" borderId="0" xfId="0" applyNumberFormat="1" applyFont="1"/>
    <xf numFmtId="15" fontId="209" fillId="0" borderId="0" xfId="0" applyNumberFormat="1" applyFont="1" applyAlignment="1">
      <alignment horizontal="left"/>
    </xf>
    <xf numFmtId="166" fontId="208" fillId="50" borderId="0" xfId="0" applyNumberFormat="1" applyFont="1" applyFill="1"/>
    <xf numFmtId="0" fontId="210" fillId="0" borderId="0" xfId="0" applyFont="1"/>
    <xf numFmtId="0" fontId="211" fillId="0" borderId="0" xfId="0" applyFont="1"/>
    <xf numFmtId="247" fontId="208" fillId="0" borderId="0" xfId="0" applyNumberFormat="1" applyFont="1"/>
    <xf numFmtId="0" fontId="208" fillId="0" borderId="0" xfId="0" applyFont="1" applyAlignment="1">
      <alignment vertical="center"/>
    </xf>
    <xf numFmtId="247" fontId="208" fillId="50" borderId="0" xfId="0" applyNumberFormat="1" applyFont="1" applyFill="1"/>
    <xf numFmtId="0" fontId="208" fillId="50" borderId="0" xfId="0" applyFont="1" applyFill="1"/>
    <xf numFmtId="43" fontId="208" fillId="50" borderId="0" xfId="1" applyFont="1" applyFill="1"/>
    <xf numFmtId="166" fontId="208" fillId="50" borderId="0" xfId="1" applyNumberFormat="1" applyFont="1" applyFill="1"/>
    <xf numFmtId="166" fontId="210" fillId="3" borderId="37" xfId="1" applyNumberFormat="1" applyFont="1" applyFill="1" applyBorder="1"/>
    <xf numFmtId="0" fontId="212" fillId="51" borderId="0" xfId="0" applyFont="1" applyFill="1" applyAlignment="1">
      <alignment horizontal="center" vertical="center"/>
    </xf>
    <xf numFmtId="0" fontId="212" fillId="51" borderId="0" xfId="0" applyFont="1" applyFill="1" applyAlignment="1">
      <alignment vertical="center"/>
    </xf>
    <xf numFmtId="0" fontId="212" fillId="51" borderId="0" xfId="0" applyFont="1" applyFill="1" applyAlignment="1">
      <alignment horizontal="center" vertical="center" wrapText="1"/>
    </xf>
    <xf numFmtId="15" fontId="210" fillId="0" borderId="0" xfId="0" applyNumberFormat="1" applyFont="1" applyAlignment="1">
      <alignment horizontal="center"/>
    </xf>
    <xf numFmtId="166" fontId="210" fillId="0" borderId="0" xfId="0" applyNumberFormat="1" applyFont="1"/>
    <xf numFmtId="166" fontId="210" fillId="0" borderId="37" xfId="0" applyNumberFormat="1" applyFont="1" applyBorder="1"/>
    <xf numFmtId="43" fontId="210" fillId="0" borderId="0" xfId="1" applyFont="1"/>
    <xf numFmtId="166" fontId="208" fillId="52" borderId="0" xfId="0" applyNumberFormat="1" applyFont="1" applyFill="1"/>
    <xf numFmtId="43" fontId="208" fillId="52" borderId="0" xfId="1" applyFont="1" applyFill="1"/>
    <xf numFmtId="166" fontId="208" fillId="52" borderId="0" xfId="1" applyNumberFormat="1" applyFont="1" applyFill="1"/>
    <xf numFmtId="247" fontId="208" fillId="52" borderId="0" xfId="0" applyNumberFormat="1" applyFont="1" applyFill="1"/>
    <xf numFmtId="0" fontId="208" fillId="52" borderId="0" xfId="0" applyFont="1" applyFill="1"/>
    <xf numFmtId="43" fontId="210" fillId="0" borderId="37" xfId="0" applyNumberFormat="1" applyFont="1" applyBorder="1"/>
    <xf numFmtId="43" fontId="208" fillId="52" borderId="0" xfId="0" applyNumberFormat="1" applyFont="1" applyFill="1"/>
    <xf numFmtId="43" fontId="210" fillId="3" borderId="37" xfId="1" applyFont="1" applyFill="1" applyBorder="1"/>
    <xf numFmtId="43" fontId="210" fillId="0" borderId="0" xfId="0" applyNumberFormat="1" applyFont="1"/>
    <xf numFmtId="15" fontId="208" fillId="3" borderId="0" xfId="0" applyNumberFormat="1" applyFont="1" applyFill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/>
    <xf numFmtId="166" fontId="208" fillId="3" borderId="0" xfId="2706" applyNumberFormat="1" applyFont="1" applyFill="1"/>
    <xf numFmtId="166" fontId="208" fillId="50" borderId="0" xfId="2706" applyNumberFormat="1" applyFont="1" applyFill="1"/>
    <xf numFmtId="0" fontId="216" fillId="53" borderId="0" xfId="2741" applyFont="1" applyFill="1" applyAlignment="1">
      <alignment horizontal="left"/>
    </xf>
    <xf numFmtId="0" fontId="2" fillId="53" borderId="0" xfId="2742" applyFill="1"/>
    <xf numFmtId="0" fontId="2" fillId="54" borderId="0" xfId="2742" applyFill="1"/>
    <xf numFmtId="0" fontId="205" fillId="54" borderId="0" xfId="2741" applyFont="1" applyFill="1" applyAlignment="1">
      <alignment horizontal="left" vertical="center"/>
    </xf>
    <xf numFmtId="0" fontId="217" fillId="54" borderId="0" xfId="2741" applyFont="1" applyFill="1" applyAlignment="1">
      <alignment horizontal="center"/>
    </xf>
    <xf numFmtId="0" fontId="218" fillId="54" borderId="0" xfId="2741" applyFont="1" applyFill="1" applyAlignment="1">
      <alignment horizontal="center"/>
    </xf>
    <xf numFmtId="0" fontId="219" fillId="54" borderId="0" xfId="2741" applyFont="1" applyFill="1" applyAlignment="1">
      <alignment horizontal="center"/>
    </xf>
    <xf numFmtId="0" fontId="218" fillId="54" borderId="0" xfId="2741" applyFont="1" applyFill="1" applyAlignment="1">
      <alignment horizontal="center" vertical="center"/>
    </xf>
    <xf numFmtId="0" fontId="220" fillId="54" borderId="0" xfId="2742" applyFont="1" applyFill="1" applyAlignment="1">
      <alignment horizontal="center" vertical="center"/>
    </xf>
    <xf numFmtId="0" fontId="213" fillId="55" borderId="8" xfId="2741" applyFont="1" applyFill="1" applyBorder="1" applyAlignment="1">
      <alignment horizontal="center"/>
    </xf>
    <xf numFmtId="0" fontId="213" fillId="55" borderId="15" xfId="2741" applyFont="1" applyFill="1" applyBorder="1" applyAlignment="1">
      <alignment horizontal="center"/>
    </xf>
    <xf numFmtId="0" fontId="213" fillId="55" borderId="38" xfId="2741" applyFont="1" applyFill="1" applyBorder="1" applyAlignment="1">
      <alignment horizontal="center"/>
    </xf>
    <xf numFmtId="0" fontId="213" fillId="55" borderId="5" xfId="2741" applyFont="1" applyFill="1" applyBorder="1" applyAlignment="1">
      <alignment horizontal="center"/>
    </xf>
    <xf numFmtId="0" fontId="213" fillId="55" borderId="39" xfId="2741" applyFont="1" applyFill="1" applyBorder="1" applyAlignment="1">
      <alignment horizontal="center"/>
    </xf>
    <xf numFmtId="0" fontId="215" fillId="55" borderId="15" xfId="2741" applyFont="1" applyFill="1" applyBorder="1"/>
    <xf numFmtId="0" fontId="215" fillId="55" borderId="15" xfId="2741" applyFont="1" applyFill="1" applyBorder="1" applyAlignment="1">
      <alignment horizontal="center"/>
    </xf>
    <xf numFmtId="0" fontId="213" fillId="55" borderId="40" xfId="2741" applyFont="1" applyFill="1" applyBorder="1" applyAlignment="1">
      <alignment horizontal="center"/>
    </xf>
    <xf numFmtId="0" fontId="213" fillId="55" borderId="1" xfId="2741" applyFont="1" applyFill="1" applyBorder="1" applyAlignment="1">
      <alignment horizontal="center"/>
    </xf>
    <xf numFmtId="15" fontId="204" fillId="56" borderId="41" xfId="2741" applyNumberFormat="1" applyFont="1" applyFill="1" applyBorder="1" applyAlignment="1">
      <alignment horizontal="left"/>
    </xf>
    <xf numFmtId="0" fontId="204" fillId="56" borderId="41" xfId="2741" applyFont="1" applyFill="1" applyBorder="1"/>
    <xf numFmtId="15" fontId="204" fillId="56" borderId="44" xfId="2741" applyNumberFormat="1" applyFont="1" applyFill="1" applyBorder="1" applyAlignment="1">
      <alignment horizontal="center" vertical="center"/>
    </xf>
    <xf numFmtId="15" fontId="204" fillId="56" borderId="44" xfId="2741" applyNumberFormat="1" applyFont="1" applyFill="1" applyBorder="1" applyAlignment="1">
      <alignment horizontal="center"/>
    </xf>
    <xf numFmtId="15" fontId="204" fillId="0" borderId="45" xfId="2741" applyNumberFormat="1" applyFont="1" applyBorder="1" applyAlignment="1">
      <alignment horizontal="left"/>
    </xf>
    <xf numFmtId="0" fontId="204" fillId="0" borderId="45" xfId="2741" applyFont="1" applyBorder="1"/>
    <xf numFmtId="15" fontId="204" fillId="56" borderId="45" xfId="2741" applyNumberFormat="1" applyFont="1" applyFill="1" applyBorder="1" applyAlignment="1">
      <alignment horizontal="center" vertical="center"/>
    </xf>
    <xf numFmtId="43" fontId="213" fillId="55" borderId="8" xfId="787" applyFont="1" applyFill="1" applyBorder="1"/>
    <xf numFmtId="43" fontId="213" fillId="55" borderId="47" xfId="787" applyFont="1" applyFill="1" applyBorder="1"/>
    <xf numFmtId="43" fontId="2" fillId="0" borderId="0" xfId="2742" applyNumberFormat="1"/>
    <xf numFmtId="43" fontId="214" fillId="57" borderId="0" xfId="2742" applyNumberFormat="1" applyFont="1" applyFill="1"/>
    <xf numFmtId="43" fontId="205" fillId="57" borderId="0" xfId="787" applyFont="1" applyFill="1" applyBorder="1"/>
    <xf numFmtId="15" fontId="204" fillId="57" borderId="45" xfId="2741" applyNumberFormat="1" applyFont="1" applyFill="1" applyBorder="1" applyAlignment="1">
      <alignment horizontal="left"/>
    </xf>
    <xf numFmtId="0" fontId="204" fillId="57" borderId="45" xfId="2741" applyFont="1" applyFill="1" applyBorder="1"/>
    <xf numFmtId="0" fontId="205" fillId="57" borderId="0" xfId="2741" applyFont="1" applyFill="1"/>
    <xf numFmtId="0" fontId="2" fillId="57" borderId="0" xfId="2742" applyFill="1"/>
    <xf numFmtId="43" fontId="214" fillId="57" borderId="0" xfId="2743" applyFont="1" applyFill="1" applyBorder="1"/>
    <xf numFmtId="166" fontId="2" fillId="57" borderId="0" xfId="2742" applyNumberFormat="1" applyFill="1"/>
    <xf numFmtId="15" fontId="204" fillId="58" borderId="49" xfId="2741" applyNumberFormat="1" applyFont="1" applyFill="1" applyBorder="1" applyAlignment="1">
      <alignment horizontal="left"/>
    </xf>
    <xf numFmtId="0" fontId="204" fillId="58" borderId="49" xfId="2741" applyFont="1" applyFill="1" applyBorder="1"/>
    <xf numFmtId="43" fontId="213" fillId="55" borderId="50" xfId="787" applyFont="1" applyFill="1" applyBorder="1"/>
    <xf numFmtId="43" fontId="213" fillId="55" borderId="51" xfId="787" applyFont="1" applyFill="1" applyBorder="1"/>
    <xf numFmtId="166" fontId="213" fillId="55" borderId="47" xfId="787" applyNumberFormat="1" applyFont="1" applyFill="1" applyBorder="1"/>
    <xf numFmtId="43" fontId="213" fillId="54" borderId="48" xfId="787" applyFont="1" applyFill="1" applyBorder="1"/>
    <xf numFmtId="14" fontId="204" fillId="54" borderId="0" xfId="2741" applyNumberFormat="1" applyFont="1" applyFill="1" applyAlignment="1">
      <alignment horizontal="left"/>
    </xf>
    <xf numFmtId="0" fontId="218" fillId="54" borderId="0" xfId="2741" applyFont="1" applyFill="1" applyAlignment="1">
      <alignment horizontal="right"/>
    </xf>
    <xf numFmtId="43" fontId="214" fillId="54" borderId="0" xfId="787" applyFont="1" applyFill="1"/>
    <xf numFmtId="43" fontId="218" fillId="54" borderId="0" xfId="787" applyFont="1" applyFill="1" applyAlignment="1">
      <alignment horizontal="right"/>
    </xf>
    <xf numFmtId="43" fontId="214" fillId="54" borderId="4" xfId="787" applyFont="1" applyFill="1" applyBorder="1"/>
    <xf numFmtId="43" fontId="214" fillId="54" borderId="0" xfId="787" applyFont="1" applyFill="1" applyBorder="1"/>
    <xf numFmtId="43" fontId="2" fillId="54" borderId="0" xfId="2742" applyNumberFormat="1" applyFill="1"/>
    <xf numFmtId="248" fontId="0" fillId="54" borderId="0" xfId="2744" applyNumberFormat="1" applyFont="1" applyFill="1"/>
    <xf numFmtId="4" fontId="218" fillId="54" borderId="0" xfId="2745" applyFont="1" applyFill="1" applyBorder="1"/>
    <xf numFmtId="43" fontId="214" fillId="54" borderId="0" xfId="2742" applyNumberFormat="1" applyFont="1" applyFill="1"/>
    <xf numFmtId="43" fontId="218" fillId="54" borderId="0" xfId="2741" applyNumberFormat="1" applyFont="1" applyFill="1"/>
    <xf numFmtId="43" fontId="214" fillId="54" borderId="0" xfId="2743" applyFont="1" applyFill="1" applyBorder="1"/>
    <xf numFmtId="0" fontId="214" fillId="53" borderId="0" xfId="2742" applyFont="1" applyFill="1" applyAlignment="1">
      <alignment horizontal="center" vertical="center"/>
    </xf>
    <xf numFmtId="0" fontId="214" fillId="56" borderId="0" xfId="2742" applyFont="1" applyFill="1" applyAlignment="1">
      <alignment horizontal="center" vertical="center"/>
    </xf>
    <xf numFmtId="0" fontId="222" fillId="54" borderId="0" xfId="2742" applyFont="1" applyFill="1" applyAlignment="1">
      <alignment horizontal="right"/>
    </xf>
    <xf numFmtId="0" fontId="213" fillId="54" borderId="48" xfId="2741" applyFont="1" applyFill="1" applyBorder="1" applyAlignment="1">
      <alignment horizontal="center" vertical="center"/>
    </xf>
    <xf numFmtId="0" fontId="216" fillId="57" borderId="0" xfId="2741" applyFont="1" applyFill="1" applyAlignment="1">
      <alignment horizontal="left"/>
    </xf>
    <xf numFmtId="43" fontId="8" fillId="0" borderId="0" xfId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1" xfId="5" applyNumberFormat="1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43" fontId="8" fillId="0" borderId="0" xfId="1" applyFont="1" applyFill="1" applyAlignment="1"/>
    <xf numFmtId="166" fontId="0" fillId="0" borderId="0" xfId="2706" applyNumberFormat="1" applyFont="1" applyFill="1" applyAlignment="1">
      <alignment horizontal="right" vertical="center"/>
    </xf>
    <xf numFmtId="169" fontId="8" fillId="0" borderId="0" xfId="11" applyNumberFormat="1" applyFont="1" applyFill="1" applyBorder="1"/>
    <xf numFmtId="166" fontId="8" fillId="0" borderId="0" xfId="2706" applyNumberFormat="1" applyFont="1" applyFill="1"/>
    <xf numFmtId="168" fontId="8" fillId="0" borderId="1" xfId="11" applyNumberFormat="1" applyFont="1" applyFill="1" applyBorder="1"/>
    <xf numFmtId="169" fontId="8" fillId="0" borderId="0" xfId="11" applyNumberFormat="1" applyFont="1" applyFill="1"/>
    <xf numFmtId="168" fontId="8" fillId="0" borderId="0" xfId="11" applyNumberFormat="1" applyFont="1" applyFill="1" applyBorder="1"/>
    <xf numFmtId="0" fontId="7" fillId="0" borderId="0" xfId="0" applyFont="1"/>
    <xf numFmtId="0" fontId="0" fillId="0" borderId="1" xfId="0" applyBorder="1"/>
    <xf numFmtId="166" fontId="10" fillId="0" borderId="0" xfId="1" applyNumberFormat="1" applyFont="1" applyFill="1" applyAlignment="1">
      <alignment horizontal="left"/>
    </xf>
    <xf numFmtId="166" fontId="8" fillId="0" borderId="1" xfId="1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43" fontId="8" fillId="0" borderId="1" xfId="1" quotePrefix="1" applyFont="1" applyFill="1" applyBorder="1" applyAlignment="1">
      <alignment horizontal="center"/>
    </xf>
    <xf numFmtId="166" fontId="8" fillId="0" borderId="1" xfId="1" quotePrefix="1" applyNumberFormat="1" applyFont="1" applyFill="1" applyBorder="1" applyAlignment="1">
      <alignment horizontal="center"/>
    </xf>
    <xf numFmtId="249" fontId="0" fillId="0" borderId="0" xfId="1" applyNumberFormat="1" applyFont="1" applyFill="1" applyBorder="1" applyAlignment="1">
      <alignment horizontal="center"/>
    </xf>
    <xf numFmtId="247" fontId="10" fillId="0" borderId="2" xfId="0" applyNumberFormat="1" applyFont="1" applyBorder="1" applyAlignment="1">
      <alignment horizontal="right"/>
    </xf>
    <xf numFmtId="245" fontId="10" fillId="0" borderId="2" xfId="0" applyNumberFormat="1" applyFont="1" applyBorder="1" applyAlignment="1">
      <alignment horizontal="right"/>
    </xf>
    <xf numFmtId="0" fontId="223" fillId="0" borderId="0" xfId="0" applyFont="1"/>
    <xf numFmtId="0" fontId="223" fillId="0" borderId="0" xfId="0" applyFont="1" applyAlignment="1">
      <alignment horizontal="center"/>
    </xf>
    <xf numFmtId="41" fontId="223" fillId="0" borderId="0" xfId="0" applyNumberFormat="1" applyFont="1"/>
    <xf numFmtId="37" fontId="223" fillId="0" borderId="0" xfId="0" applyNumberFormat="1" applyFont="1"/>
    <xf numFmtId="43" fontId="223" fillId="0" borderId="0" xfId="1" applyFont="1" applyFill="1" applyBorder="1" applyAlignment="1"/>
    <xf numFmtId="43" fontId="223" fillId="0" borderId="0" xfId="1" applyFont="1" applyFill="1" applyAlignment="1"/>
    <xf numFmtId="43" fontId="0" fillId="0" borderId="1" xfId="1" applyFont="1" applyFill="1" applyBorder="1" applyAlignment="1"/>
    <xf numFmtId="43" fontId="10" fillId="0" borderId="1" xfId="1" applyFont="1" applyFill="1" applyBorder="1" applyAlignment="1"/>
    <xf numFmtId="41" fontId="10" fillId="0" borderId="2" xfId="5" applyNumberFormat="1" applyFont="1" applyFill="1" applyBorder="1" applyAlignment="1">
      <alignment horizontal="center"/>
    </xf>
    <xf numFmtId="9" fontId="0" fillId="0" borderId="0" xfId="2739" applyFont="1" applyFill="1"/>
    <xf numFmtId="166" fontId="0" fillId="0" borderId="1" xfId="1" quotePrefix="1" applyNumberFormat="1" applyFont="1" applyFill="1" applyBorder="1" applyAlignment="1">
      <alignment horizontal="center"/>
    </xf>
    <xf numFmtId="49" fontId="200" fillId="0" borderId="52" xfId="2753" applyNumberFormat="1" applyFont="1" applyBorder="1" applyAlignment="1">
      <alignment horizontal="center"/>
    </xf>
    <xf numFmtId="0" fontId="200" fillId="0" borderId="10" xfId="2754" applyFont="1" applyBorder="1"/>
    <xf numFmtId="0" fontId="29" fillId="0" borderId="10" xfId="2753" applyFont="1" applyBorder="1"/>
    <xf numFmtId="0" fontId="29" fillId="0" borderId="53" xfId="2753" applyFont="1" applyBorder="1"/>
    <xf numFmtId="0" fontId="29" fillId="0" borderId="0" xfId="2753" applyFont="1"/>
    <xf numFmtId="0" fontId="200" fillId="0" borderId="0" xfId="2754" applyFont="1"/>
    <xf numFmtId="0" fontId="29" fillId="0" borderId="0" xfId="2753" applyFont="1" applyAlignment="1">
      <alignment horizontal="center"/>
    </xf>
    <xf numFmtId="0" fontId="200" fillId="0" borderId="0" xfId="2753" applyFont="1"/>
    <xf numFmtId="249" fontId="0" fillId="0" borderId="0" xfId="1" applyNumberFormat="1" applyFont="1"/>
    <xf numFmtId="166" fontId="0" fillId="0" borderId="1" xfId="1" applyNumberFormat="1" applyFont="1" applyFill="1" applyBorder="1" applyAlignment="1"/>
    <xf numFmtId="166" fontId="198" fillId="0" borderId="0" xfId="1" applyNumberFormat="1" applyFont="1" applyFill="1" applyAlignment="1">
      <alignment horizontal="right"/>
    </xf>
    <xf numFmtId="249" fontId="10" fillId="0" borderId="2" xfId="1" applyNumberFormat="1" applyFont="1" applyFill="1" applyBorder="1" applyAlignment="1">
      <alignment horizontal="right"/>
    </xf>
    <xf numFmtId="43" fontId="228" fillId="0" borderId="0" xfId="1" applyFont="1" applyFill="1" applyAlignment="1">
      <alignment horizontal="center" vertical="center"/>
    </xf>
    <xf numFmtId="43" fontId="228" fillId="0" borderId="0" xfId="1" applyFont="1" applyFill="1" applyBorder="1" applyAlignment="1">
      <alignment horizontal="center" vertical="center"/>
    </xf>
    <xf numFmtId="43" fontId="230" fillId="0" borderId="0" xfId="1" applyFont="1" applyFill="1" applyAlignment="1">
      <alignment horizontal="center" vertical="center"/>
    </xf>
    <xf numFmtId="43" fontId="227" fillId="0" borderId="0" xfId="1" applyFont="1" applyFill="1" applyAlignment="1">
      <alignment horizontal="center" vertical="center"/>
    </xf>
    <xf numFmtId="168" fontId="0" fillId="0" borderId="1" xfId="11" applyNumberFormat="1" applyFont="1" applyFill="1" applyBorder="1"/>
    <xf numFmtId="166" fontId="0" fillId="0" borderId="0" xfId="11" applyNumberFormat="1" applyFont="1" applyFill="1"/>
    <xf numFmtId="43" fontId="79" fillId="0" borderId="0" xfId="1" applyFont="1" applyFill="1" applyBorder="1" applyAlignment="1"/>
    <xf numFmtId="43" fontId="6" fillId="0" borderId="0" xfId="1" applyFont="1" applyFill="1" applyBorder="1" applyAlignment="1"/>
    <xf numFmtId="166" fontId="10" fillId="0" borderId="1" xfId="0" applyNumberFormat="1" applyFont="1" applyBorder="1" applyAlignment="1">
      <alignment horizontal="right"/>
    </xf>
    <xf numFmtId="166" fontId="10" fillId="0" borderId="0" xfId="1" applyNumberFormat="1" applyFont="1" applyFill="1" applyBorder="1" applyAlignment="1"/>
    <xf numFmtId="166" fontId="0" fillId="0" borderId="1" xfId="0" applyNumberFormat="1" applyBorder="1" applyAlignment="1">
      <alignment horizontal="right"/>
    </xf>
    <xf numFmtId="49" fontId="0" fillId="0" borderId="0" xfId="0" applyNumberFormat="1" applyAlignment="1">
      <alignment horizontal="center"/>
    </xf>
    <xf numFmtId="37" fontId="10" fillId="0" borderId="3" xfId="0" applyNumberFormat="1" applyFont="1" applyBorder="1" applyAlignment="1">
      <alignment horizontal="right"/>
    </xf>
    <xf numFmtId="37" fontId="198" fillId="0" borderId="0" xfId="0" applyNumberFormat="1" applyFont="1" applyAlignment="1">
      <alignment horizontal="right"/>
    </xf>
    <xf numFmtId="43" fontId="10" fillId="0" borderId="1" xfId="0" applyNumberFormat="1" applyFon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43" fontId="29" fillId="0" borderId="10" xfId="2747" applyFont="1" applyFill="1" applyBorder="1"/>
    <xf numFmtId="0" fontId="0" fillId="0" borderId="54" xfId="0" applyBorder="1"/>
    <xf numFmtId="43" fontId="29" fillId="0" borderId="53" xfId="2747" applyFont="1" applyFill="1" applyBorder="1"/>
    <xf numFmtId="43" fontId="29" fillId="0" borderId="0" xfId="2747" applyFont="1" applyFill="1" applyBorder="1"/>
    <xf numFmtId="43" fontId="200" fillId="0" borderId="0" xfId="2747" applyFont="1" applyFill="1" applyBorder="1" applyAlignment="1">
      <alignment horizontal="center" shrinkToFit="1"/>
    </xf>
    <xf numFmtId="0" fontId="0" fillId="0" borderId="55" xfId="0" applyBorder="1"/>
    <xf numFmtId="43" fontId="200" fillId="0" borderId="0" xfId="2747" applyFont="1" applyFill="1" applyBorder="1" applyAlignment="1">
      <alignment shrinkToFit="1"/>
    </xf>
    <xf numFmtId="0" fontId="200" fillId="0" borderId="1" xfId="2747" applyNumberFormat="1" applyFont="1" applyFill="1" applyBorder="1" applyAlignment="1">
      <alignment horizontal="center"/>
    </xf>
    <xf numFmtId="250" fontId="200" fillId="0" borderId="1" xfId="2747" quotePrefix="1" applyNumberFormat="1" applyFont="1" applyFill="1" applyBorder="1" applyAlignment="1">
      <alignment horizontal="center" shrinkToFit="1"/>
    </xf>
    <xf numFmtId="43" fontId="29" fillId="0" borderId="0" xfId="2747" applyFont="1" applyFill="1" applyBorder="1" applyAlignment="1">
      <alignment shrinkToFit="1"/>
    </xf>
    <xf numFmtId="43" fontId="29" fillId="61" borderId="0" xfId="1" applyFont="1" applyFill="1" applyBorder="1"/>
    <xf numFmtId="43" fontId="29" fillId="0" borderId="0" xfId="2750" applyFont="1" applyFill="1" applyBorder="1" applyAlignment="1">
      <alignment vertical="center" shrinkToFit="1"/>
    </xf>
    <xf numFmtId="43" fontId="29" fillId="0" borderId="0" xfId="1" applyFont="1" applyFill="1" applyBorder="1"/>
    <xf numFmtId="169" fontId="29" fillId="0" borderId="0" xfId="2749" applyNumberFormat="1" applyFont="1" applyFill="1" applyBorder="1" applyAlignment="1">
      <alignment shrinkToFit="1"/>
    </xf>
    <xf numFmtId="249" fontId="0" fillId="0" borderId="4" xfId="1" applyNumberFormat="1" applyFont="1" applyFill="1" applyBorder="1"/>
    <xf numFmtId="249" fontId="200" fillId="0" borderId="4" xfId="2750" applyNumberFormat="1" applyFont="1" applyFill="1" applyBorder="1" applyAlignment="1">
      <alignment vertical="center" shrinkToFit="1"/>
    </xf>
    <xf numFmtId="249" fontId="200" fillId="0" borderId="0" xfId="2750" applyNumberFormat="1" applyFont="1" applyFill="1" applyBorder="1" applyAlignment="1">
      <alignment vertical="center" shrinkToFit="1"/>
    </xf>
    <xf numFmtId="249" fontId="200" fillId="0" borderId="0" xfId="2750" applyNumberFormat="1" applyFont="1" applyFill="1" applyBorder="1" applyAlignment="1">
      <alignment horizontal="left" vertical="center" indent="4" shrinkToFit="1"/>
    </xf>
    <xf numFmtId="249" fontId="10" fillId="0" borderId="4" xfId="1" applyNumberFormat="1" applyFont="1" applyFill="1" applyBorder="1"/>
    <xf numFmtId="0" fontId="0" fillId="0" borderId="56" xfId="0" applyBorder="1"/>
    <xf numFmtId="0" fontId="0" fillId="0" borderId="11" xfId="0" applyBorder="1"/>
    <xf numFmtId="0" fontId="0" fillId="0" borderId="57" xfId="0" applyBorder="1"/>
    <xf numFmtId="166" fontId="10" fillId="0" borderId="3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8" fillId="0" borderId="0" xfId="1" applyNumberFormat="1" applyFont="1" applyFill="1" applyBorder="1"/>
    <xf numFmtId="43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10" applyNumberFormat="1" applyFont="1" applyAlignment="1">
      <alignment horizontal="right"/>
    </xf>
    <xf numFmtId="43" fontId="0" fillId="0" borderId="0" xfId="0" applyNumberFormat="1" applyAlignment="1">
      <alignment horizontal="right"/>
    </xf>
    <xf numFmtId="249" fontId="10" fillId="0" borderId="2" xfId="0" applyNumberFormat="1" applyFont="1" applyBorder="1" applyAlignment="1">
      <alignment horizontal="right"/>
    </xf>
    <xf numFmtId="245" fontId="0" fillId="0" borderId="0" xfId="0" applyNumberFormat="1"/>
    <xf numFmtId="0" fontId="228" fillId="0" borderId="0" xfId="0" applyFont="1" applyAlignment="1">
      <alignment horizontal="center" vertical="center"/>
    </xf>
    <xf numFmtId="0" fontId="230" fillId="0" borderId="0" xfId="0" applyFont="1" applyAlignment="1">
      <alignment horizontal="center" vertical="center"/>
    </xf>
    <xf numFmtId="37" fontId="206" fillId="0" borderId="0" xfId="0" applyNumberFormat="1" applyFont="1"/>
    <xf numFmtId="37" fontId="206" fillId="0" borderId="0" xfId="0" applyNumberFormat="1" applyFont="1" applyAlignment="1">
      <alignment horizontal="right"/>
    </xf>
    <xf numFmtId="43" fontId="15" fillId="0" borderId="0" xfId="0" applyNumberFormat="1" applyFont="1"/>
    <xf numFmtId="0" fontId="206" fillId="0" borderId="0" xfId="0" applyFont="1"/>
    <xf numFmtId="0" fontId="207" fillId="0" borderId="0" xfId="0" applyFont="1"/>
    <xf numFmtId="0" fontId="17" fillId="0" borderId="0" xfId="0" applyFont="1" applyAlignment="1">
      <alignment horizontal="center"/>
    </xf>
    <xf numFmtId="43" fontId="23" fillId="0" borderId="0" xfId="0" applyNumberFormat="1" applyFont="1"/>
    <xf numFmtId="0" fontId="229" fillId="0" borderId="0" xfId="0" applyFont="1" applyAlignment="1">
      <alignment horizontal="center" vertical="center"/>
    </xf>
    <xf numFmtId="49" fontId="15" fillId="0" borderId="0" xfId="0" applyNumberFormat="1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66" fontId="0" fillId="0" borderId="0" xfId="2740" applyNumberFormat="1" applyFont="1"/>
    <xf numFmtId="41" fontId="10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2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6" fontId="0" fillId="0" borderId="0" xfId="0" applyNumberForma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43" fontId="10" fillId="0" borderId="3" xfId="1" applyFont="1" applyFill="1" applyBorder="1" applyAlignment="1"/>
    <xf numFmtId="166" fontId="10" fillId="0" borderId="3" xfId="1" applyNumberFormat="1" applyFont="1" applyFill="1" applyBorder="1" applyAlignment="1"/>
    <xf numFmtId="41" fontId="29" fillId="0" borderId="0" xfId="0" applyNumberFormat="1" applyFont="1"/>
    <xf numFmtId="41" fontId="0" fillId="0" borderId="1" xfId="0" applyNumberFormat="1" applyBorder="1" applyAlignment="1">
      <alignment horizontal="center"/>
    </xf>
    <xf numFmtId="166" fontId="0" fillId="0" borderId="0" xfId="1" applyNumberFormat="1" applyFont="1" applyAlignment="1">
      <alignment horizontal="right"/>
    </xf>
    <xf numFmtId="43" fontId="1" fillId="54" borderId="0" xfId="1" applyFont="1" applyFill="1"/>
    <xf numFmtId="166" fontId="1" fillId="60" borderId="0" xfId="1" applyNumberFormat="1" applyFont="1" applyFill="1"/>
    <xf numFmtId="43" fontId="1" fillId="0" borderId="41" xfId="787" applyFont="1" applyFill="1" applyBorder="1"/>
    <xf numFmtId="166" fontId="1" fillId="0" borderId="41" xfId="787" applyNumberFormat="1" applyFont="1" applyFill="1" applyBorder="1"/>
    <xf numFmtId="43" fontId="1" fillId="0" borderId="42" xfId="787" applyFont="1" applyFill="1" applyBorder="1"/>
    <xf numFmtId="43" fontId="1" fillId="54" borderId="43" xfId="787" applyFont="1" applyFill="1" applyBorder="1"/>
    <xf numFmtId="43" fontId="1" fillId="54" borderId="48" xfId="787" applyFont="1" applyFill="1" applyBorder="1"/>
    <xf numFmtId="43" fontId="1" fillId="0" borderId="45" xfId="787" applyFont="1" applyFill="1" applyBorder="1"/>
    <xf numFmtId="43" fontId="1" fillId="0" borderId="46" xfId="787" applyFont="1" applyFill="1" applyBorder="1"/>
    <xf numFmtId="43" fontId="1" fillId="54" borderId="12" xfId="787" applyFont="1" applyFill="1" applyBorder="1"/>
    <xf numFmtId="166" fontId="1" fillId="0" borderId="45" xfId="787" applyNumberFormat="1" applyFont="1" applyFill="1" applyBorder="1"/>
    <xf numFmtId="43" fontId="1" fillId="54" borderId="0" xfId="787" applyFont="1" applyFill="1" applyBorder="1"/>
    <xf numFmtId="43" fontId="1" fillId="57" borderId="45" xfId="787" applyFont="1" applyFill="1" applyBorder="1"/>
    <xf numFmtId="43" fontId="1" fillId="57" borderId="46" xfId="787" applyFont="1" applyFill="1" applyBorder="1"/>
    <xf numFmtId="43" fontId="1" fillId="57" borderId="12" xfId="787" applyFont="1" applyFill="1" applyBorder="1"/>
    <xf numFmtId="166" fontId="1" fillId="57" borderId="45" xfId="787" applyNumberFormat="1" applyFont="1" applyFill="1" applyBorder="1"/>
    <xf numFmtId="43" fontId="1" fillId="57" borderId="48" xfId="787" applyFont="1" applyFill="1" applyBorder="1"/>
    <xf numFmtId="43" fontId="1" fillId="54" borderId="0" xfId="787" applyFont="1" applyFill="1"/>
    <xf numFmtId="43" fontId="1" fillId="59" borderId="0" xfId="787" applyFont="1" applyFill="1"/>
    <xf numFmtId="0" fontId="1" fillId="54" borderId="0" xfId="2742" applyFont="1" applyFill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41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10" fillId="0" borderId="0" xfId="0" applyNumberFormat="1" applyFont="1" applyBorder="1" applyAlignment="1">
      <alignment horizontal="right"/>
    </xf>
    <xf numFmtId="43" fontId="0" fillId="0" borderId="0" xfId="1" applyFont="1"/>
    <xf numFmtId="37" fontId="0" fillId="0" borderId="1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66" fontId="0" fillId="0" borderId="0" xfId="0" applyNumberFormat="1" applyFill="1" applyAlignment="1">
      <alignment horizontal="right"/>
    </xf>
    <xf numFmtId="43" fontId="0" fillId="0" borderId="1" xfId="0" applyNumberFormat="1" applyBorder="1" applyAlignment="1">
      <alignment horizontal="right"/>
    </xf>
    <xf numFmtId="166" fontId="8" fillId="0" borderId="1" xfId="2740" applyNumberFormat="1" applyFont="1" applyBorder="1"/>
    <xf numFmtId="41" fontId="10" fillId="0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43" fontId="10" fillId="0" borderId="0" xfId="1" applyFont="1" applyAlignment="1">
      <alignment horizontal="right"/>
    </xf>
    <xf numFmtId="43" fontId="8" fillId="0" borderId="0" xfId="1" applyFont="1" applyAlignment="1">
      <alignment horizontal="right"/>
    </xf>
    <xf numFmtId="166" fontId="10" fillId="0" borderId="0" xfId="1" applyNumberFormat="1" applyFont="1" applyAlignment="1">
      <alignment horizontal="right"/>
    </xf>
    <xf numFmtId="166" fontId="8" fillId="0" borderId="0" xfId="1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  <xf numFmtId="9" fontId="0" fillId="0" borderId="0" xfId="2739" applyFont="1"/>
    <xf numFmtId="0" fontId="0" fillId="0" borderId="0" xfId="0" applyFill="1"/>
    <xf numFmtId="37" fontId="10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1" fontId="0" fillId="0" borderId="0" xfId="0" applyNumberFormat="1" applyFill="1" applyAlignment="1">
      <alignment horizontal="center"/>
    </xf>
    <xf numFmtId="0" fontId="13" fillId="0" borderId="0" xfId="0" applyFont="1" applyFill="1" applyAlignment="1">
      <alignment horizontal="left"/>
    </xf>
    <xf numFmtId="49" fontId="7" fillId="0" borderId="0" xfId="0" applyNumberFormat="1" applyFont="1" applyFill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1" fillId="0" borderId="0" xfId="0" applyFont="1" applyFill="1"/>
    <xf numFmtId="43" fontId="11" fillId="0" borderId="0" xfId="1" applyFont="1" applyFill="1"/>
    <xf numFmtId="0" fontId="15" fillId="0" borderId="0" xfId="0" applyFont="1" applyFill="1" applyAlignment="1">
      <alignment horizontal="left"/>
    </xf>
    <xf numFmtId="49" fontId="13" fillId="0" borderId="0" xfId="0" applyNumberFormat="1" applyFont="1" applyFill="1"/>
    <xf numFmtId="37" fontId="8" fillId="0" borderId="0" xfId="0" applyNumberFormat="1" applyFont="1" applyFill="1" applyAlignment="1">
      <alignment horizontal="right"/>
    </xf>
    <xf numFmtId="37" fontId="224" fillId="0" borderId="0" xfId="0" applyNumberFormat="1" applyFont="1" applyFill="1" applyAlignment="1">
      <alignment horizontal="right"/>
    </xf>
    <xf numFmtId="49" fontId="0" fillId="0" borderId="0" xfId="0" applyNumberFormat="1" applyFill="1"/>
    <xf numFmtId="43" fontId="0" fillId="0" borderId="0" xfId="0" applyNumberFormat="1" applyFill="1"/>
    <xf numFmtId="49" fontId="15" fillId="0" borderId="0" xfId="0" applyNumberFormat="1" applyFont="1" applyFill="1"/>
    <xf numFmtId="4" fontId="8" fillId="0" borderId="0" xfId="0" applyNumberFormat="1" applyFont="1" applyFill="1" applyAlignment="1">
      <alignment horizontal="left"/>
    </xf>
    <xf numFmtId="43" fontId="11" fillId="0" borderId="0" xfId="0" applyNumberFormat="1" applyFont="1" applyFill="1"/>
    <xf numFmtId="0" fontId="11" fillId="0" borderId="0" xfId="0" applyFont="1" applyFill="1" applyAlignment="1">
      <alignment horizontal="left"/>
    </xf>
    <xf numFmtId="15" fontId="11" fillId="0" borderId="0" xfId="0" applyNumberFormat="1" applyFont="1" applyFill="1"/>
    <xf numFmtId="37" fontId="11" fillId="0" borderId="0" xfId="0" applyNumberFormat="1" applyFont="1" applyFill="1"/>
    <xf numFmtId="3" fontId="11" fillId="0" borderId="0" xfId="0" applyNumberFormat="1" applyFont="1" applyFill="1"/>
    <xf numFmtId="168" fontId="11" fillId="0" borderId="0" xfId="0" applyNumberFormat="1" applyFont="1" applyFill="1"/>
    <xf numFmtId="0" fontId="10" fillId="0" borderId="0" xfId="0" applyFont="1" applyFill="1"/>
    <xf numFmtId="0" fontId="13" fillId="0" borderId="0" xfId="0" applyFont="1" applyFill="1"/>
    <xf numFmtId="43" fontId="11" fillId="0" borderId="0" xfId="1" applyFont="1" applyFill="1" applyAlignment="1"/>
    <xf numFmtId="0" fontId="8" fillId="0" borderId="0" xfId="0" applyFont="1" applyFill="1"/>
    <xf numFmtId="0" fontId="10" fillId="0" borderId="0" xfId="0" applyFont="1" applyFill="1" applyAlignment="1">
      <alignment horizontal="left"/>
    </xf>
    <xf numFmtId="168" fontId="8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0" fillId="0" borderId="0" xfId="9" applyFont="1" applyFill="1"/>
    <xf numFmtId="0" fontId="13" fillId="0" borderId="0" xfId="9" applyFont="1" applyFill="1"/>
    <xf numFmtId="166" fontId="231" fillId="0" borderId="0" xfId="1" applyNumberFormat="1" applyFont="1" applyFill="1"/>
    <xf numFmtId="0" fontId="232" fillId="0" borderId="0" xfId="0" applyFont="1"/>
    <xf numFmtId="43" fontId="232" fillId="0" borderId="0" xfId="1" applyFont="1" applyFill="1"/>
    <xf numFmtId="43" fontId="231" fillId="0" borderId="0" xfId="1" applyFont="1" applyFill="1"/>
    <xf numFmtId="166" fontId="232" fillId="0" borderId="0" xfId="1" applyNumberFormat="1" applyFont="1" applyFill="1"/>
    <xf numFmtId="43" fontId="232" fillId="0" borderId="0" xfId="1" applyFont="1"/>
    <xf numFmtId="166" fontId="232" fillId="0" borderId="0" xfId="0" applyNumberFormat="1" applyFont="1"/>
    <xf numFmtId="43" fontId="233" fillId="0" borderId="0" xfId="1" applyFont="1" applyFill="1" applyAlignment="1"/>
    <xf numFmtId="43" fontId="233" fillId="0" borderId="0" xfId="1" applyFont="1" applyFill="1" applyBorder="1" applyAlignment="1"/>
    <xf numFmtId="0" fontId="233" fillId="0" borderId="0" xfId="0" applyFont="1"/>
    <xf numFmtId="41" fontId="233" fillId="0" borderId="0" xfId="0" applyNumberFormat="1" applyFont="1"/>
    <xf numFmtId="43" fontId="233" fillId="0" borderId="0" xfId="1" applyFont="1"/>
    <xf numFmtId="37" fontId="233" fillId="0" borderId="0" xfId="0" applyNumberFormat="1" applyFont="1"/>
    <xf numFmtId="0" fontId="233" fillId="0" borderId="0" xfId="0" applyFont="1" applyAlignment="1">
      <alignment horizontal="center"/>
    </xf>
    <xf numFmtId="0" fontId="232" fillId="0" borderId="0" xfId="0" applyFont="1" applyAlignment="1">
      <alignment horizontal="center"/>
    </xf>
    <xf numFmtId="166" fontId="232" fillId="0" borderId="0" xfId="0" applyNumberFormat="1" applyFont="1" applyAlignment="1">
      <alignment horizontal="center"/>
    </xf>
    <xf numFmtId="0" fontId="231" fillId="0" borderId="0" xfId="0" applyFont="1"/>
    <xf numFmtId="41" fontId="232" fillId="0" borderId="0" xfId="0" applyNumberFormat="1" applyFont="1"/>
    <xf numFmtId="166" fontId="232" fillId="0" borderId="0" xfId="1" applyNumberFormat="1" applyFont="1"/>
    <xf numFmtId="43" fontId="232" fillId="0" borderId="0" xfId="0" applyNumberFormat="1" applyFont="1"/>
    <xf numFmtId="164" fontId="232" fillId="0" borderId="0" xfId="0" applyNumberFormat="1" applyFont="1"/>
    <xf numFmtId="252" fontId="232" fillId="0" borderId="0" xfId="2739" applyNumberFormat="1" applyFont="1"/>
    <xf numFmtId="251" fontId="234" fillId="0" borderId="0" xfId="0" applyNumberFormat="1" applyFont="1" applyFill="1"/>
    <xf numFmtId="0" fontId="234" fillId="0" borderId="0" xfId="0" applyFont="1" applyFill="1"/>
    <xf numFmtId="168" fontId="234" fillId="0" borderId="0" xfId="0" applyNumberFormat="1" applyFont="1" applyFill="1"/>
    <xf numFmtId="43" fontId="235" fillId="0" borderId="0" xfId="1" applyFont="1" applyFill="1" applyAlignment="1">
      <alignment horizontal="left"/>
    </xf>
    <xf numFmtId="43" fontId="234" fillId="0" borderId="0" xfId="1" applyFont="1" applyFill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3" fontId="200" fillId="0" borderId="5" xfId="2747" applyFont="1" applyFill="1" applyBorder="1" applyAlignment="1">
      <alignment horizontal="center" shrinkToFit="1"/>
    </xf>
    <xf numFmtId="0" fontId="226" fillId="0" borderId="0" xfId="2753" applyFont="1" applyAlignment="1">
      <alignment horizontal="left" shrinkToFit="1"/>
    </xf>
    <xf numFmtId="43" fontId="200" fillId="0" borderId="0" xfId="2747" applyFont="1" applyFill="1" applyBorder="1" applyAlignment="1">
      <alignment horizontal="center" shrinkToFit="1"/>
    </xf>
    <xf numFmtId="43" fontId="200" fillId="0" borderId="0" xfId="2747" quotePrefix="1" applyFont="1" applyFill="1" applyBorder="1" applyAlignment="1">
      <alignment horizontal="center" shrinkToFit="1"/>
    </xf>
    <xf numFmtId="0" fontId="225" fillId="0" borderId="0" xfId="2753" applyFont="1" applyAlignment="1">
      <alignment horizontal="left" shrinkToFit="1"/>
    </xf>
    <xf numFmtId="43" fontId="200" fillId="0" borderId="1" xfId="2747" applyFont="1" applyFill="1" applyBorder="1" applyAlignment="1">
      <alignment horizontal="center" shrinkToFit="1"/>
    </xf>
    <xf numFmtId="43" fontId="200" fillId="0" borderId="1" xfId="2747" quotePrefix="1" applyFont="1" applyFill="1" applyBorder="1" applyAlignment="1">
      <alignment horizontal="center" shrinkToFit="1"/>
    </xf>
    <xf numFmtId="0" fontId="213" fillId="55" borderId="15" xfId="2741" applyFont="1" applyFill="1" applyBorder="1" applyAlignment="1">
      <alignment horizontal="center" vertical="center"/>
    </xf>
    <xf numFmtId="0" fontId="17" fillId="0" borderId="0" xfId="6" applyFont="1" applyAlignment="1">
      <alignment horizontal="center"/>
    </xf>
    <xf numFmtId="0" fontId="7" fillId="0" borderId="0" xfId="6" applyFont="1" applyAlignment="1">
      <alignment horizontal="center"/>
    </xf>
    <xf numFmtId="0" fontId="23" fillId="0" borderId="0" xfId="6" applyFont="1" applyAlignment="1">
      <alignment horizontal="center"/>
    </xf>
    <xf numFmtId="0" fontId="7" fillId="0" borderId="0" xfId="6" applyFont="1" applyAlignment="1">
      <alignment horizontal="left"/>
    </xf>
  </cellXfs>
  <cellStyles count="275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75 2" xfId="2720" xr:uid="{F877A4E1-7F6C-4CA9-BA89-564AB42F7FC3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10" xfId="2746" xr:uid="{3B76D087-888A-4179-A3B6-A2B4AD7D384E}"/>
    <cellStyle name="Comma 10 17" xfId="2749" xr:uid="{3A9140F6-0080-4FA9-BDF0-B14CE086C320}"/>
    <cellStyle name="Comma 10 2" xfId="724" xr:uid="{00000000-0005-0000-0000-0000D6020000}"/>
    <cellStyle name="Comma 10 2 2" xfId="725" xr:uid="{00000000-0005-0000-0000-0000D7020000}"/>
    <cellStyle name="Comma 10 2 2 2" xfId="2747" xr:uid="{385D0701-0D0C-4E59-B8C6-1397DED0292A}"/>
    <cellStyle name="Comma 10 3" xfId="726" xr:uid="{00000000-0005-0000-0000-0000D8020000}"/>
    <cellStyle name="Comma 10 3 2" xfId="2750" xr:uid="{F50E2B31-89E8-4A66-8695-B9E48C942425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2 14 2" xfId="2748" xr:uid="{E455013F-9711-4599-A406-0445833D4A86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64" xfId="2752" xr:uid="{7D09E857-7328-42DA-AA7F-F578C85BC731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1" xfId="2745" xr:uid="{DA74A626-A199-45E8-917B-1B619F278F01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5 3" xfId="2706" xr:uid="{51966C5C-C1CB-4AAA-B06B-16390D7CB3A3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10" xfId="2707" xr:uid="{69F592B0-DF24-4B42-A4A2-3F13E45260E8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2 4" xfId="2708" xr:uid="{7E4ECD3D-DA74-4EF0-A499-02199E10B7C9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BCB0B05C-36DA-4241-985F-3336A3A8F143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50" xfId="2734" xr:uid="{A3D783C6-0B9A-4080-9C19-391A67FED657}"/>
    <cellStyle name="Comma 51" xfId="2743" xr:uid="{81BF4832-7299-456C-A4B5-11F3DD77B225}"/>
    <cellStyle name="Comma 54" xfId="2709" xr:uid="{59A4DC90-3C58-4045-BAC1-253DA2112A43}"/>
    <cellStyle name="Comma 54 2" xfId="2730" xr:uid="{3CE77E2B-9107-4C15-BB0E-B6036ADCD058}"/>
    <cellStyle name="Comma 54 2 2" xfId="2736" xr:uid="{4E59544A-B155-415C-9374-F39051BD6AE8}"/>
    <cellStyle name="Comma 54 3" xfId="2732" xr:uid="{C350F041-F3C0-4626-BDA2-7B0DF857BF37}"/>
    <cellStyle name="Comma 54 3 2" xfId="2737" xr:uid="{D3E6B31E-5F0C-44E4-9B10-9CF92B609589}"/>
    <cellStyle name="Comma 54 4" xfId="2733" xr:uid="{4A8FB23F-9C0E-4815-9E00-F545B9502F19}"/>
    <cellStyle name="Comma 54 4 2" xfId="2738" xr:uid="{9526C29A-0B16-4BFB-A803-24AF2A2EEE56}"/>
    <cellStyle name="Comma 54 5" xfId="2735" xr:uid="{CDD92939-ACC9-42D3-89E3-94E18DC3B254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2 3" xfId="2711" xr:uid="{A5C5F9B7-AE97-4220-9F80-7AB699DDE69A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7 6" xfId="2710" xr:uid="{D9875D6A-ACE2-4B7B-8A28-FE5A4E1F2369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10" xfId="2721" xr:uid="{BFDD1E33-378B-457B-9570-E87872F6E32C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10" xfId="2722" xr:uid="{42860D33-1113-47B6-9936-519CD7E64082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10" xfId="2723" xr:uid="{A6E3871D-6A48-4581-911A-4427EBE20F0E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EADING2 2" xfId="2725" xr:uid="{E2CE6C43-946F-44B9-A6E3-156AC7AE820E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5" xfId="2751" xr:uid="{E4B4E711-7CB0-44FF-8872-0A1174D230B9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38" xfId="2712" xr:uid="{B6418E40-1E3E-44DE-BD31-392B6D4F2585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13" xfId="2713" xr:uid="{52CB8C89-D179-4363-879A-7F042DE6CF29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2 4" xfId="2714" xr:uid="{659BBF22-10F0-4E06-93F2-B61159FABBAB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2715" xr:uid="{45279005-33CA-40C6-9558-A0619B4BBC6F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 5" xfId="2716" xr:uid="{41C1E07E-6F65-4872-9E56-FED7503D421F}"/>
    <cellStyle name="Normal 5 6" xfId="2741" xr:uid="{47AF723A-0FF1-4C57-912E-F4779DC4022C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64" xfId="2719" xr:uid="{8B17ACD6-864D-4774-9478-3EFB2B4194B3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2742" xr:uid="{00E9E7CF-7F26-4CF4-842E-329C08AB7348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PTTCHTx 2 2" xfId="2740" xr:uid="{FB730E27-8467-4329-8F4A-78371286FCFC}"/>
    <cellStyle name="Normal_draft Q308" xfId="9" xr:uid="{00000000-0005-0000-0000-0000E2060000}"/>
    <cellStyle name="Normal_งบ AFC 30 ก.ย. 51" xfId="2754" xr:uid="{10EA55D4-A9CD-4316-B75F-4FD2F1EFA768}"/>
    <cellStyle name="Normal_งบ เอเชี่ยน 31 มี.ค. 51" xfId="2753" xr:uid="{BC9D4C3B-D6AA-4279-BEA6-77C0E4FDF3A8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" xfId="2739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 4" xfId="2729" xr:uid="{74E3DFE4-6044-48D7-A60A-D85CC29FBA1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24" xfId="2717" xr:uid="{B3EDAEE1-705A-49EA-9D74-DD7226498CD4}"/>
    <cellStyle name="Percent 2 3" xfId="1639" xr:uid="{00000000-0005-0000-0000-00004B070000}"/>
    <cellStyle name="Percent 2 3 2" xfId="2731" xr:uid="{F944A394-AD23-4888-8958-D8587940E082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23" xfId="2744" xr:uid="{2254D1AF-DDBF-4459-A2EA-D79489A46E18}"/>
    <cellStyle name="Percent 3" xfId="1646" xr:uid="{00000000-0005-0000-0000-000055070000}"/>
    <cellStyle name="Percent 3 10" xfId="2718" xr:uid="{3495636D-5812-4F40-B8B4-B66B0C4D8109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mall border line 2" xfId="2726" xr:uid="{2B7AB52E-30EB-428A-8FE9-BC56D4E21521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 1 2 2" xfId="2727" xr:uid="{EB4FE308-EBA8-48B8-AADF-D06D43C1FD6A}"/>
    <cellStyle name="Style 1 3" xfId="2728" xr:uid="{4FD65C74-B60D-4F11-9407-88E1088CB91C}"/>
    <cellStyle name="Style 1 4" xfId="2724" xr:uid="{F7FC951F-1304-4E21-A257-888400CE161D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8169CC55-E502-49D4-8F32-4D049A94E444}"/>
  </tableStyles>
  <colors>
    <mruColors>
      <color rgb="FF99FFCC"/>
      <color rgb="FF66FFFF"/>
      <color rgb="FF99FF99"/>
      <color rgb="FFFFFFCC"/>
      <color rgb="FFCC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  <sheetName val="PLGROUP"/>
      <sheetName val="PLGROUPCPY"/>
      <sheetName val="PLDM"/>
      <sheetName val="選酋表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เงินประกันสัญญาระยะสั้น-ยาว3"/>
      <sheetName val="Revenue break detail"/>
      <sheetName val="country"/>
      <sheetName val="ITEM"/>
      <sheetName val="시산표"/>
      <sheetName val="BS-FULL"/>
      <sheetName val="TMS2000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  <sheetName val="CIPA"/>
      <sheetName val="list"/>
      <sheetName val="Index"/>
      <sheetName val="Dec15"/>
      <sheetName val="DEC31"/>
      <sheetName val="PTTAP (2)"/>
      <sheetName val="#REF"/>
      <sheetName val="GROUPING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  <sheetName val="投資ﾌｫﾛｰ"/>
      <sheetName val="SW"/>
      <sheetName val="fin tb_si"/>
      <sheetName val="File Setup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PRM"/>
      <sheetName val="0000"/>
      <sheetName val="data_package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Export CR _TOG"/>
      <sheetName val="tr 05"/>
      <sheetName val="SCB_1_-_Current"/>
      <sheetName val="SCB_2_-_Current"/>
      <sheetName val="TrialBalance_Q3-2002"/>
      <sheetName val="Results_from_Nov_98"/>
      <sheetName val="foc_domestic"/>
      <sheetName val="foc_export"/>
      <sheetName val="BS,_P&amp;L"/>
      <sheetName val="B&amp;S_1999"/>
      <sheetName val="Variables"/>
      <sheetName val="静ﾊﾟﾀﾝ分析"/>
      <sheetName val="กล่องข้อร้องเรียน 04"/>
      <sheetName val="Sap_Actual"/>
      <sheetName val="Ã«ÀûÂÊ·ÖÎö±í"/>
      <sheetName val="FNDWRR"/>
      <sheetName val="0220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/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/>
      <sheetData sheetId="204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Group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LEGAL GUJ"/>
      <sheetName val="YQty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Apr02 Prod Dat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dcf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TREND"/>
      <sheetName val="VOL"/>
      <sheetName val="8-12"/>
      <sheetName val="1.1-1.2"/>
      <sheetName val="ENG油洩れ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___,_______"/>
      <sheetName val="CUR0001_サンプル10us_拡大"/>
      <sheetName val="BS"/>
      <sheetName val="Configuration"/>
      <sheetName val="Dec15"/>
      <sheetName val="DEC31"/>
      <sheetName val="Selec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Hp"/>
      <sheetName val="LEGAL_GUJ3"/>
      <sheetName val="GBY_C企2"/>
      <sheetName val="ホストインタフェース設定表_(FC-CA)_2"/>
      <sheetName val="7_(3)2"/>
      <sheetName val="OB_12M_MVG2"/>
      <sheetName val="Cad_Fornec2"/>
      <sheetName val="Preco_YMDA2"/>
      <sheetName val="MPL_技連9"/>
      <sheetName val="342E_BLOCK9"/>
      <sheetName val="full_(2)9"/>
      <sheetName val="Build_Sheets9"/>
      <sheetName val="Plan_Sheet9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[48810真_xl2"/>
      <sheetName val="[48810真_xls2"/>
      <sheetName val="Summary_by_Product2"/>
      <sheetName val="drp_down2"/>
      <sheetName val="Labor_cost_model2"/>
      <sheetName val="List_option2"/>
      <sheetName val="Gold_finger_inspection2"/>
      <sheetName val="Rules-Do_Not_Change2"/>
      <sheetName val="Department_Code_2"/>
      <sheetName val="Apr02_Prod_Data2"/>
      <sheetName val="Sheet_(2)2"/>
      <sheetName val="C_Kravitz2"/>
      <sheetName val="Reflow_C2"/>
      <sheetName val="Drop_Down2"/>
      <sheetName val="[48810真_xlGlcest2"/>
      <sheetName val="aux_20043"/>
      <sheetName val="att_1_2_NMUK_REQUIREMENTS3"/>
      <sheetName val="Profile_EUR_OUTPUT3"/>
      <sheetName val="Profile_UK3"/>
      <sheetName val="972低減_10月3"/>
      <sheetName val="RX3_CBU3"/>
      <sheetName val="{Ref}_Hitachi_report_Q-Us_3"/>
      <sheetName val="Cover_&amp;_list3"/>
      <sheetName val="P5_VC_Vehicle_Spec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Update_6_013"/>
      <sheetName val="欧州_構想書集約3"/>
      <sheetName val="UU1_memo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Fuel_gauge_data_(V-up)3"/>
      <sheetName val="SPEC_NOTE_BLOCK(3)3"/>
      <sheetName val="TB_P123"/>
      <sheetName val="MOTOc____ご__x005f_x005f_x005f_x0012___x0054"/>
      <sheetName val="MOTOc_ࠀ_笰ごꒈ_x005f_x005f_x005f_x0012_ꐸ_x0054"/>
      <sheetName val="MOTOc_ࠀ笰ごꒈ_x005f_x005f_x005f_x0012_ꐸ_x005f4"/>
      <sheetName val="No_1ｸﾗｯﾁ"/>
      <sheetName val="ﾌﾛﾝﾄﾌﾞﾗｹｯﾄ-ｲﾝﾀｰﾅﾙｷﾞﾔ保持部_(Pb有)"/>
      <sheetName val="ﾘﾔﾌﾞﾗｹｯﾄ-ｱﾏﾁｭｱﾍﾞｱﾘﾝｸﾞ保持部_(Pb有2)"/>
      <sheetName val="ﾘﾔﾌﾞﾗｹｯﾄ-ｱﾏﾁｭｱﾍﾞｱﾘﾝｸﾞ保持部_(Pbフリー"/>
      <sheetName val="THAI向け_INST3"/>
      <sheetName val="MEX向け_INST3"/>
      <sheetName val="MEX向け_INST_PACKING_LIST3"/>
      <sheetName val="Dﾚﾝｼﾞ_AC=ON3"/>
      <sheetName val="Forjas,_Queretaro,_Mexico3"/>
      <sheetName val="GLOBAL_POWERTRAIN2"/>
      <sheetName val="PIC_PSI2"/>
      <sheetName val="HS_HB_NE_dr_15"/>
      <sheetName val="Eflex_bom2"/>
      <sheetName val="Cal_Mat_TB2"/>
      <sheetName val="Cost_20181"/>
      <sheetName val="Customer_Claim_Year2"/>
      <sheetName val="C3_N_DC改造投資2"/>
      <sheetName val="Sum_Defect_OFF-LINE_GMI7002"/>
      <sheetName val="Lesson_Lern2"/>
      <sheetName val="Main_Model2"/>
      <sheetName val="DEC_EO3"/>
      <sheetName val="Division__1"/>
      <sheetName val="SWS_MSG2"/>
      <sheetName val="040_適用車種コード情報2"/>
      <sheetName val="サイクル_Cell_ID2"/>
      <sheetName val="Drop_downs2"/>
      <sheetName val="1_28_08_450pm1"/>
      <sheetName val="hvac_00_defect1"/>
      <sheetName val="Daily_1_11"/>
      <sheetName val="HE_BASE1"/>
      <sheetName val="2_????1"/>
      <sheetName val="040_削除1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R50_data-Summary_inhouse_assum3"/>
      <sheetName val="Exchange_Rate3"/>
      <sheetName val="駆動_2"/>
      <sheetName val="Nissan's_spec1"/>
      <sheetName val="12_Characteristic(load_deflec)1"/>
      <sheetName val="Method_of_supply_and_picking2"/>
      <sheetName val="Category_Code_1"/>
      <sheetName val="Line_Item_Detail_-_L42C091"/>
      <sheetName val="Activities_List1"/>
      <sheetName val="MONTHLY_JOB_HOUR1"/>
      <sheetName val="總檔__(2)1"/>
      <sheetName val="TPM_Sheet1"/>
      <sheetName val="GB-IC_Villingen_GG1"/>
      <sheetName val="3業務分担俵(KT4-97_61"/>
      <sheetName val="P7_Impact_Torque_CVT_2WD_WGN1"/>
      <sheetName val="P6_Impact_Torque_CVT_2WD_VAN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Overview_2_1"/>
      <sheetName val="Dep_11-12&lt;&gt;12mth_1"/>
      <sheetName val="Infl_(2)1"/>
      <sheetName val="#0_SPEC_&lt;JPN&gt;［1］案"/>
      <sheetName val="Volume_information"/>
      <sheetName val="Drop_down_List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Parts_Requiring_Orders"/>
      <sheetName val="BOP_List"/>
      <sheetName val="Raw_Mat_List"/>
      <sheetName val="Inflation_per_year"/>
      <sheetName val="Current_Status"/>
      <sheetName val="TITLE_BLOCK"/>
      <sheetName val="COMPOSITION_PARTS_BLOCK"/>
      <sheetName val="Search_Conditions"/>
      <sheetName val="Lighting_OP"/>
      <sheetName val="Aftermarket_OP"/>
      <sheetName val="Motorsport_OP"/>
      <sheetName val="DATA_NORMAL"/>
      <sheetName val="Pivot_Actual"/>
      <sheetName val="Pivot_Forecast"/>
      <sheetName val="[48810真_x̊"/>
      <sheetName val="(m)_Currency"/>
      <sheetName val="01_-_Jan00"/>
      <sheetName val="Drop_Down_Lists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Listing_Ki_(liste)"/>
      <sheetName val="ADC_&amp;_MAC"/>
      <sheetName val="BOM_Dashboard"/>
      <sheetName val="CHART_COST_n_GM"/>
      <sheetName val="khung_ten_TD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 refreshError="1"/>
      <sheetData sheetId="3878" refreshError="1"/>
      <sheetData sheetId="3879"/>
      <sheetData sheetId="3880" refreshError="1"/>
      <sheetData sheetId="3881" refreshError="1"/>
      <sheetData sheetId="3882" refreshError="1"/>
      <sheetData sheetId="3883" refreshError="1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 refreshError="1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 refreshError="1"/>
      <sheetData sheetId="4910" refreshError="1"/>
      <sheetData sheetId="4911" refreshError="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  <sheetName val="C"/>
      <sheetName val="BS"/>
      <sheetName val="Sales anal"/>
      <sheetName val="시산표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OtherKPI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Group"/>
      <sheetName val="Total 01'05"/>
      <sheetName val="Core"/>
      <sheetName val="JAN"/>
      <sheetName val="PLCKM"/>
      <sheetName val="Accure"/>
      <sheetName val="บอร์ด"/>
      <sheetName val="stat local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Storage"/>
      <sheetName val="CAPA1"/>
      <sheetName val="PLANDT"/>
      <sheetName val="시산표"/>
      <sheetName val="DATA"/>
      <sheetName val="Selection"/>
      <sheetName val="เงินสำรองเกษียยณอายุ"/>
      <sheetName val="Prod-07"/>
      <sheetName val="เงินกู้ธนชาติ"/>
      <sheetName val="jul"/>
      <sheetName val="OtherKPI"/>
      <sheetName val="2"/>
      <sheetName val="YQty"/>
      <sheetName val="MPL_技連4"/>
      <sheetName val="342E_BLOCK4"/>
      <sheetName val="X02A_(DF)_TERMINAL_LIST4"/>
      <sheetName val="SRP_FH4"/>
      <sheetName val="CSM_with_CKD4"/>
      <sheetName val="Summary_PL-No_Variations4"/>
      <sheetName val="CHART_COST_n_GM3"/>
      <sheetName val="ﾑｰﾊﾞﾌﾞﾙ鋳造_3"/>
      <sheetName val="4-m_sheets3"/>
      <sheetName val="CHHS_AVSS63"/>
      <sheetName val="4課khong_phan_tich3"/>
      <sheetName val="VN48_A,Btype_標準工数3"/>
      <sheetName val="After_Sales_Supplier_#'s3"/>
      <sheetName val="7_issue_TS_Report-Production3"/>
      <sheetName val="Gia_vat_tu3"/>
      <sheetName val="INPUT_SHEET3"/>
      <sheetName val="DU_LIEU_XUAT_KHO_VO3"/>
      <sheetName val="VN48_A_Btype_標準工数3"/>
      <sheetName val="⑦項目_(chinh_thuc)3"/>
      <sheetName val="Muc_tieu_20153"/>
      <sheetName val="⑦項目LOI_NANG3"/>
      <sheetName val="ACT_-2005_Rear3"/>
      <sheetName val="Trial_Balance3"/>
      <sheetName val="FIN_TB_SI2"/>
      <sheetName val="Total_01'052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Info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เงินสำรองเกษียยณอายุ"/>
      <sheetName val="Volume"/>
      <sheetName val="Driver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6"/>
      <sheetName val="drop list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1998 meses"/>
      <sheetName val="副3 (2)"/>
      <sheetName val="ของเข้า"/>
      <sheetName val="R&amp;C"/>
      <sheetName val="Date"/>
      <sheetName val="PL-D"/>
      <sheetName val="customer feed back"/>
      <sheetName val="หน้า 1"/>
      <sheetName val="Manual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DPLA"/>
      <sheetName val="Trial Bal"/>
      <sheetName val="asset hdk&amp;shk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L1" t="str">
            <v>December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/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L1" t="str">
            <v>December</v>
          </cell>
        </row>
      </sheetData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769">
          <cell r="D769">
            <v>0</v>
          </cell>
        </row>
      </sheetData>
      <sheetData sheetId="628"/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/>
      <sheetData sheetId="632">
        <row r="769">
          <cell r="D769">
            <v>0</v>
          </cell>
        </row>
      </sheetData>
      <sheetData sheetId="633"/>
      <sheetData sheetId="634">
        <row r="769">
          <cell r="D769">
            <v>0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/>
      <sheetData sheetId="645"/>
      <sheetData sheetId="646"/>
      <sheetData sheetId="647"/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/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/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/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>
        <row r="769">
          <cell r="D769">
            <v>0</v>
          </cell>
        </row>
      </sheetData>
      <sheetData sheetId="695"/>
      <sheetData sheetId="696"/>
      <sheetData sheetId="697">
        <row r="769">
          <cell r="D769">
            <v>0</v>
          </cell>
        </row>
      </sheetData>
      <sheetData sheetId="698"/>
      <sheetData sheetId="699"/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769">
          <cell r="D769">
            <v>0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769">
          <cell r="D769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/>
      <sheetData sheetId="807">
        <row r="769">
          <cell r="D769">
            <v>0</v>
          </cell>
        </row>
      </sheetData>
      <sheetData sheetId="808"/>
      <sheetData sheetId="809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769">
          <cell r="D769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BC Prof&amp;Bal"/>
      <sheetName val="P&amp;L"/>
      <sheetName val="Prog State"/>
      <sheetName val="Boiler Curves"/>
      <sheetName val="FC"/>
      <sheetName val="FU"/>
      <sheetName val="ROFE"/>
      <sheetName val="DRAWDOWN"/>
      <sheetName val="ASSUMPTIONS"/>
      <sheetName val="DBT_SUMM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ge311299TESP"/>
      <sheetName val="P4DDBFTESP"/>
      <sheetName val="Definition Table"/>
      <sheetName val="10.Achieve OI Step 1-4"/>
      <sheetName val="Emitter"/>
      <sheetName val="Materials"/>
      <sheetName val="노임이"/>
      <sheetName val="Register"/>
      <sheetName val="대비표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ส.ค. (2)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ตัดแบ่งกม.ส่งพี่หนุ่ม"/>
      <sheetName val="hf-4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TUNA Price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1">
          <cell r="A1" t="str">
            <v>Operating Group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1">
          <cell r="A1">
            <v>0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>
            <v>0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1">
          <cell r="A1">
            <v>0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1">
          <cell r="A1">
            <v>0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1">
          <cell r="A1">
            <v>0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 t="str">
            <v>Operating Group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1">
          <cell r="A1" t="str">
            <v>Operating Group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>
            <v>0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1">
          <cell r="A1" t="str">
            <v>Operating Group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1">
          <cell r="A1" t="str">
            <v>Operating Group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1">
          <cell r="A1">
            <v>0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1">
          <cell r="A1">
            <v>0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1">
          <cell r="A1">
            <v>0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 t="str">
            <v>Operating Group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1">
          <cell r="A1" t="str">
            <v>Operating Group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 t="str">
            <v>Operating Group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1">
          <cell r="A1" t="str">
            <v>Operating Group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1">
          <cell r="A1" t="str">
            <v>Operating Group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1">
          <cell r="A1">
            <v>0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1">
          <cell r="A1">
            <v>0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 t="str">
            <v>Operating Group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1">
          <cell r="A1" t="str">
            <v>Operating Group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>
            <v>0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1">
          <cell r="A1" t="str">
            <v>Operating Group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1">
          <cell r="A1" t="str">
            <v>Operating Group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>
        <row r="3">
          <cell r="BC3" t="str">
            <v>QUOTATION  NO.   :</v>
          </cell>
        </row>
      </sheetData>
      <sheetData sheetId="1433"/>
      <sheetData sheetId="1434">
        <row r="1">
          <cell r="A1" t="str">
            <v>Operating Group</v>
          </cell>
        </row>
      </sheetData>
      <sheetData sheetId="1435"/>
      <sheetData sheetId="1436"/>
      <sheetData sheetId="1437"/>
      <sheetData sheetId="1438">
        <row r="3">
          <cell r="BC3" t="str">
            <v>QUOTATION  NO.   :</v>
          </cell>
        </row>
      </sheetData>
      <sheetData sheetId="1439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>
        <row r="1">
          <cell r="A1" t="str">
            <v>Operating Group</v>
          </cell>
        </row>
      </sheetData>
      <sheetData sheetId="1527"/>
      <sheetData sheetId="1528"/>
      <sheetData sheetId="1529"/>
      <sheetData sheetId="1530">
        <row r="3">
          <cell r="BC3" t="str">
            <v>QUOTATION  NO.   :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3">
          <cell r="BC3" t="str">
            <v>QUOTATION  NO.   :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1</v>
          </cell>
        </row>
      </sheetData>
      <sheetData sheetId="91">
        <row r="1">
          <cell r="B1" t="str">
            <v>ราคาถัว เมษายน 2561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 refreshError="1"/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/>
      <sheetData sheetId="3078" refreshError="1"/>
      <sheetData sheetId="30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otal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New Co Sum"/>
      <sheetName val="FEB2K"/>
      <sheetName val="PE-1997"/>
      <sheetName val="PE-1998"/>
      <sheetName val="PE-1999"/>
      <sheetName val="SEALOIL"/>
      <sheetName val="Co. Snapshot"/>
      <sheetName val="Breakeven Analysis"/>
      <sheetName val="LEGAL GUJ"/>
      <sheetName val="DEP12"/>
      <sheetName val="stat local"/>
      <sheetName val="trial balance"/>
      <sheetName val="Header"/>
      <sheetName val="V310"/>
      <sheetName val="PYSales material(Stat)"/>
      <sheetName val="Fecha"/>
      <sheetName val="Combine"/>
      <sheetName val="Parameter"/>
      <sheetName val="Code"/>
      <sheetName val="GL CB"/>
      <sheetName val="NRV-audit"/>
      <sheetName val="Master Program"/>
      <sheetName val="NAME"/>
      <sheetName val="Assumptions"/>
      <sheetName val="Listas"/>
      <sheetName val="sum"/>
      <sheetName val="Note-Cash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Group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accure"/>
      <sheetName val="CST1198"/>
      <sheetName val="Product Return Detail"/>
      <sheetName val="Variance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capex"/>
      <sheetName val="COST SHEET"/>
      <sheetName val="B Sheetbajaj"/>
      <sheetName val="Main FTM-C0B0"/>
      <sheetName val="Line Productivity"/>
      <sheetName val="2165000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DEPSYS47"/>
      <sheetName val="FIN"/>
      <sheetName val="FF-6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#Lookup"/>
      <sheetName val="Master"/>
      <sheetName val="협조전"/>
      <sheetName val="Plan A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eb"/>
      <sheetName val="Jan"/>
      <sheetName val="Mar"/>
      <sheetName val="POY"/>
      <sheetName val="xref"/>
      <sheetName val="Deprec. Testing"/>
      <sheetName val="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>
        <row r="444">
          <cell r="F444" t="str">
            <v>-</v>
          </cell>
        </row>
      </sheetData>
      <sheetData sheetId="218"/>
      <sheetData sheetId="219">
        <row r="444">
          <cell r="F444" t="str">
            <v>-</v>
          </cell>
        </row>
      </sheetData>
      <sheetData sheetId="220"/>
      <sheetData sheetId="221">
        <row r="444">
          <cell r="F444" t="str">
            <v>-</v>
          </cell>
        </row>
      </sheetData>
      <sheetData sheetId="222">
        <row r="444">
          <cell r="F444" t="str">
            <v>-</v>
          </cell>
        </row>
      </sheetData>
      <sheetData sheetId="223"/>
      <sheetData sheetId="224">
        <row r="444">
          <cell r="F444" t="str">
            <v>-</v>
          </cell>
        </row>
      </sheetData>
      <sheetData sheetId="225"/>
      <sheetData sheetId="226"/>
      <sheetData sheetId="227">
        <row r="444">
          <cell r="F444" t="str">
            <v>-</v>
          </cell>
        </row>
      </sheetData>
      <sheetData sheetId="228"/>
      <sheetData sheetId="229">
        <row r="444">
          <cell r="F444" t="str">
            <v>-</v>
          </cell>
        </row>
      </sheetData>
      <sheetData sheetId="230"/>
      <sheetData sheetId="231"/>
      <sheetData sheetId="232">
        <row r="444">
          <cell r="F444" t="str">
            <v>-</v>
          </cell>
        </row>
      </sheetData>
      <sheetData sheetId="233"/>
      <sheetData sheetId="234"/>
      <sheetData sheetId="235"/>
      <sheetData sheetId="236"/>
      <sheetData sheetId="237"/>
      <sheetData sheetId="238">
        <row r="444">
          <cell r="F444" t="str">
            <v>-</v>
          </cell>
        </row>
      </sheetData>
      <sheetData sheetId="239"/>
      <sheetData sheetId="240">
        <row r="444">
          <cell r="F444" t="str">
            <v>-</v>
          </cell>
        </row>
      </sheetData>
      <sheetData sheetId="241"/>
      <sheetData sheetId="242">
        <row r="444">
          <cell r="F444" t="str">
            <v>-</v>
          </cell>
        </row>
      </sheetData>
      <sheetData sheetId="243">
        <row r="444">
          <cell r="F444" t="str">
            <v>-</v>
          </cell>
        </row>
      </sheetData>
      <sheetData sheetId="244"/>
      <sheetData sheetId="245">
        <row r="444">
          <cell r="F444" t="str">
            <v>-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/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/>
      <sheetData sheetId="302">
        <row r="444">
          <cell r="F444" t="str">
            <v>-</v>
          </cell>
        </row>
      </sheetData>
      <sheetData sheetId="303">
        <row r="444">
          <cell r="F444" t="str">
            <v>-</v>
          </cell>
        </row>
      </sheetData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/>
      <sheetData sheetId="308">
        <row r="444">
          <cell r="F444" t="str">
            <v>-</v>
          </cell>
        </row>
      </sheetData>
      <sheetData sheetId="309">
        <row r="444">
          <cell r="F444" t="str">
            <v>-</v>
          </cell>
        </row>
      </sheetData>
      <sheetData sheetId="310">
        <row r="444">
          <cell r="F444" t="str">
            <v>-</v>
          </cell>
        </row>
      </sheetData>
      <sheetData sheetId="311">
        <row r="444">
          <cell r="F444" t="str">
            <v>-</v>
          </cell>
        </row>
      </sheetData>
      <sheetData sheetId="312">
        <row r="444">
          <cell r="F444" t="str">
            <v>-</v>
          </cell>
        </row>
      </sheetData>
      <sheetData sheetId="313">
        <row r="444">
          <cell r="F444" t="str">
            <v>-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/>
      <sheetData sheetId="370"/>
      <sheetData sheetId="371"/>
      <sheetData sheetId="372"/>
      <sheetData sheetId="373">
        <row r="444">
          <cell r="F444" t="str">
            <v>-</v>
          </cell>
        </row>
      </sheetData>
      <sheetData sheetId="374">
        <row r="444">
          <cell r="F444" t="str">
            <v>-</v>
          </cell>
        </row>
      </sheetData>
      <sheetData sheetId="375">
        <row r="444">
          <cell r="F444" t="str">
            <v>-</v>
          </cell>
        </row>
      </sheetData>
      <sheetData sheetId="376">
        <row r="444">
          <cell r="F444" t="str">
            <v>-</v>
          </cell>
        </row>
      </sheetData>
      <sheetData sheetId="377">
        <row r="444">
          <cell r="F444" t="str">
            <v>-</v>
          </cell>
        </row>
      </sheetData>
      <sheetData sheetId="378">
        <row r="444">
          <cell r="F444" t="str">
            <v>-</v>
          </cell>
        </row>
      </sheetData>
      <sheetData sheetId="379">
        <row r="444">
          <cell r="F444" t="str">
            <v>-</v>
          </cell>
        </row>
      </sheetData>
      <sheetData sheetId="380">
        <row r="444">
          <cell r="F444" t="str">
            <v>-</v>
          </cell>
        </row>
      </sheetData>
      <sheetData sheetId="381">
        <row r="444">
          <cell r="F444" t="str">
            <v>-</v>
          </cell>
        </row>
      </sheetData>
      <sheetData sheetId="382">
        <row r="444">
          <cell r="F444" t="str">
            <v>-</v>
          </cell>
        </row>
      </sheetData>
      <sheetData sheetId="383">
        <row r="444">
          <cell r="F444" t="str">
            <v>-</v>
          </cell>
        </row>
      </sheetData>
      <sheetData sheetId="384">
        <row r="444">
          <cell r="F444" t="str">
            <v>-</v>
          </cell>
        </row>
      </sheetData>
      <sheetData sheetId="385">
        <row r="444">
          <cell r="F444" t="str">
            <v>-</v>
          </cell>
        </row>
      </sheetData>
      <sheetData sheetId="386">
        <row r="444">
          <cell r="F444" t="str">
            <v>-</v>
          </cell>
        </row>
      </sheetData>
      <sheetData sheetId="387">
        <row r="444">
          <cell r="F444" t="str">
            <v>-</v>
          </cell>
        </row>
      </sheetData>
      <sheetData sheetId="388">
        <row r="444">
          <cell r="F444" t="str">
            <v>-</v>
          </cell>
        </row>
      </sheetData>
      <sheetData sheetId="389">
        <row r="444">
          <cell r="F444" t="str">
            <v>-</v>
          </cell>
        </row>
      </sheetData>
      <sheetData sheetId="390">
        <row r="444">
          <cell r="F444" t="str">
            <v>-</v>
          </cell>
        </row>
      </sheetData>
      <sheetData sheetId="391">
        <row r="444">
          <cell r="F444" t="str">
            <v>-</v>
          </cell>
        </row>
      </sheetData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>
        <row r="444">
          <cell r="F444" t="str">
            <v>-</v>
          </cell>
        </row>
      </sheetData>
      <sheetData sheetId="410"/>
      <sheetData sheetId="411"/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>
        <row r="444">
          <cell r="F444" t="str">
            <v>-</v>
          </cell>
        </row>
      </sheetData>
      <sheetData sheetId="418">
        <row r="444">
          <cell r="F444" t="str">
            <v>-</v>
          </cell>
        </row>
      </sheetData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/>
      <sheetData sheetId="424"/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>
        <row r="444">
          <cell r="F444" t="str">
            <v>-</v>
          </cell>
        </row>
      </sheetData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>
        <row r="444">
          <cell r="F444" t="str">
            <v>-</v>
          </cell>
        </row>
      </sheetData>
      <sheetData sheetId="439"/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>
        <row r="444">
          <cell r="F444" t="str">
            <v>-</v>
          </cell>
        </row>
      </sheetData>
      <sheetData sheetId="446">
        <row r="444">
          <cell r="F444" t="str">
            <v>-</v>
          </cell>
        </row>
      </sheetData>
      <sheetData sheetId="447">
        <row r="444">
          <cell r="F444" t="str">
            <v>-</v>
          </cell>
        </row>
      </sheetData>
      <sheetData sheetId="448">
        <row r="444">
          <cell r="F444" t="str">
            <v>-</v>
          </cell>
        </row>
      </sheetData>
      <sheetData sheetId="449">
        <row r="444">
          <cell r="F444" t="str">
            <v>-</v>
          </cell>
        </row>
      </sheetData>
      <sheetData sheetId="450">
        <row r="444">
          <cell r="F444" t="str">
            <v>-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J2"/>
      <sheetName val="J1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県別ﾏﾙﾁ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JT3.0견적-구1"/>
      <sheetName val="SUM_TMT"/>
      <sheetName val="GROUPING"/>
      <sheetName val="Test cost oversea"/>
      <sheetName val="Breakeven Analysis"/>
      <sheetName val="Data 2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BANK"/>
      <sheetName val="CODE,NAME"/>
      <sheetName val="Quantity"/>
      <sheetName val="TienLuong"/>
      <sheetName val="co"/>
      <sheetName val="WIP"/>
      <sheetName val="DEP12"/>
      <sheetName val="JAN50"/>
      <sheetName val="Trial Balance"/>
      <sheetName val="Accur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P&amp;L"/>
      <sheetName val="detail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Sheet2 (2)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Kalk. Kosten Sim."/>
      <sheetName val="TE Zeiten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alculation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M-0003"/>
      <sheetName val="_Musterabfrage_3__Maximaltabell"/>
      <sheetName val="Sheet16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BRG"/>
      <sheetName val="B実部ﾃｽﾄ別工数"/>
      <sheetName val="Instruction"/>
      <sheetName val="工事明細"/>
      <sheetName val="連結精算表"/>
      <sheetName val="MM__·_________1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OPDump"/>
      <sheetName val="SIDump"/>
      <sheetName val="SIIDump"/>
      <sheetName val="Control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onth"/>
      <sheetName val="Title"/>
      <sheetName val="อยู่รวม ORG (new)2556"/>
      <sheetName val="매출"/>
      <sheetName val="New Co Sum"/>
      <sheetName val="Master List (ม.ค.-มี.ค)"/>
      <sheetName val="ทรัพย์ประจำระหว่างทำ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ws"/>
      <sheetName val="CST1198"/>
      <sheetName val="PPC_DTY"/>
      <sheetName val="Statutory Query"/>
      <sheetName val="Coef"/>
      <sheetName val="TP"/>
      <sheetName val="MOTOc _ _ご__x005f_x0012___x005f"/>
      <sheetName val="MOTOc ࠀ 笰ごꒈ_x005f_x0012_ꐸ_x005f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ࠀ_笰ごꒈ_x005f_x005f_x005f_x0012_ꐸ_x005f"/>
      <sheetName val="二.POSITION.XLS"/>
      <sheetName val="문서처리전"/>
      <sheetName val="가2"/>
      <sheetName val="주소(한문)"/>
      <sheetName val="은행"/>
      <sheetName val="N-Value"/>
      <sheetName val="B"/>
      <sheetName val="99-2000"/>
      <sheetName val="FEP_Lookup4"/>
      <sheetName val="FEP_Lookup5"/>
      <sheetName val="Front_CTH6"/>
      <sheetName val="Rear_CTH6"/>
      <sheetName val="Front_LTH6"/>
      <sheetName val="Rear_LTH6"/>
      <sheetName val="B-Car_Rates6"/>
      <sheetName val="Inflation_&amp;_Exchange6"/>
      <sheetName val="Component_Detail6"/>
      <sheetName val="FEP_Lookup6"/>
      <sheetName val="#RIF"/>
      <sheetName val="SRU"/>
      <sheetName val="Engineers"/>
      <sheetName val="まとめデータ"/>
      <sheetName val="損益歴史"/>
      <sheetName val="(HIAMS)AM-HK PE Information"/>
      <sheetName val="Ｍss.４Ｒ要員"/>
      <sheetName val="3.４Ｒ損益"/>
      <sheetName val="制御"/>
      <sheetName val="Front_CTH7"/>
      <sheetName val="Rear_CTH7"/>
      <sheetName val="Front_LTH7"/>
      <sheetName val="Rear_LTH7"/>
      <sheetName val="B-Car_Rates7"/>
      <sheetName val="Inflation_&amp;_Exchange7"/>
      <sheetName val="Component_Detail7"/>
      <sheetName val="FEP_Lookup7"/>
      <sheetName val="Front_CTH8"/>
      <sheetName val="Rear_CTH8"/>
      <sheetName val="Front_LTH8"/>
      <sheetName val="Rear_LTH8"/>
      <sheetName val="B-Car_Rates8"/>
      <sheetName val="Inflation_&amp;_Exchange8"/>
      <sheetName val="Component_Detail8"/>
      <sheetName val="FEP_Lookup8"/>
      <sheetName val="Front_CTH9"/>
      <sheetName val="Rear_CTH9"/>
      <sheetName val="Front_LTH9"/>
      <sheetName val="Rear_LTH9"/>
      <sheetName val="B-Car_Rates9"/>
      <sheetName val="Inflation_&amp;_Exchange9"/>
      <sheetName val="Component_Detail9"/>
      <sheetName val="FEP_Lookup9"/>
      <sheetName val="Front_CTH11"/>
      <sheetName val="Rear_CTH11"/>
      <sheetName val="Front_LTH11"/>
      <sheetName val="Rear_LTH11"/>
      <sheetName val="B-Car_Rates11"/>
      <sheetName val="Inflation_&amp;_Exchange11"/>
      <sheetName val="Component_Detail11"/>
      <sheetName val="FEP_Lookup11"/>
      <sheetName val="Front_CTH10"/>
      <sheetName val="Rear_CTH10"/>
      <sheetName val="Front_LTH10"/>
      <sheetName val="Rear_LTH10"/>
      <sheetName val="B-Car_Rates10"/>
      <sheetName val="Inflation_&amp;_Exchange10"/>
      <sheetName val="Component_Detail10"/>
      <sheetName val="FEP_Lookup10"/>
      <sheetName val="Front_CTH12"/>
      <sheetName val="Rear_CTH12"/>
      <sheetName val="Front_LTH12"/>
      <sheetName val="Rear_LTH12"/>
      <sheetName val="B-Car_Rates12"/>
      <sheetName val="Inflation_&amp;_Exchange12"/>
      <sheetName val="Component_Detail12"/>
      <sheetName val="FEP_Lookup12"/>
      <sheetName val="Front_CTH13"/>
      <sheetName val="Rear_CTH13"/>
      <sheetName val="Front_LTH13"/>
      <sheetName val="Rear_LTH13"/>
      <sheetName val="B-Car_Rates13"/>
      <sheetName val="Inflation_&amp;_Exchange13"/>
      <sheetName val="Component_Detail13"/>
      <sheetName val="FEP_Lookup13"/>
      <sheetName val="Front_CTH14"/>
      <sheetName val="Rear_CTH14"/>
      <sheetName val="Front_LTH14"/>
      <sheetName val="Rear_LTH14"/>
      <sheetName val="B-Car_Rates14"/>
      <sheetName val="Inflation_&amp;_Exchange14"/>
      <sheetName val="Component_Detail14"/>
      <sheetName val="FEP_Lookup14"/>
      <sheetName val="Front_CTH15"/>
      <sheetName val="Rear_CTH15"/>
      <sheetName val="Front_LTH15"/>
      <sheetName val="Rear_LTH15"/>
      <sheetName val="B-Car_Rates15"/>
      <sheetName val="Inflation_&amp;_Exchange15"/>
      <sheetName val="Component_Detail15"/>
      <sheetName val="FEP_Lookup15"/>
      <sheetName val="Front_CTH16"/>
      <sheetName val="Rear_CTH16"/>
      <sheetName val="Front_LTH16"/>
      <sheetName val="Rear_LTH16"/>
      <sheetName val="B-Car_Rates16"/>
      <sheetName val="Inflation_&amp;_Exchange16"/>
      <sheetName val="Component_Detail16"/>
      <sheetName val="FEP_Lookup16"/>
      <sheetName val="2nd_row_JIT4"/>
      <sheetName val="qad_TB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Material_prices3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Summary_by_Product2"/>
      <sheetName val="drp_down2"/>
      <sheetName val="Labor_cost_model2"/>
      <sheetName val="List_option2"/>
      <sheetName val="Gold_finger_inspection2"/>
      <sheetName val="Man_power26"/>
      <sheetName val="wip-Dec_26"/>
      <sheetName val="Front_CTH17"/>
      <sheetName val="Rear_CTH17"/>
      <sheetName val="Front_LTH17"/>
      <sheetName val="Rear_LTH17"/>
      <sheetName val="B-Car_Rates17"/>
      <sheetName val="Inflation_&amp;_Exchange17"/>
      <sheetName val="Component_Detail17"/>
      <sheetName val="FEP_Lookup17"/>
      <sheetName val="2nd_row_JIT5"/>
      <sheetName val="qad_TB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Material_prices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TAX RATE"/>
      <sheetName val="daywork- Tham khao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BS"/>
      <sheetName val="구동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MOTOc_x0000___x0000"/>
      <sheetName val="MOTOc_x0000_ࠀ_x0000"/>
      <sheetName val="MOTOc_x0000_ࠀ笰ごꒈ_x0"/>
      <sheetName val="MOTOc____ご__x0012___x005f"/>
      <sheetName val="MOTOc_ࠀ_笰ごꒈ_x0012_ꐸ_x005f"/>
      <sheetName val="MOTOc_ࠀ笰ごꒈ_x0012_ꐸ_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要因一覧表"/>
      <sheetName val="Savings Table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Man_power27"/>
      <sheetName val="CBD_Kolben27"/>
      <sheetName val="wip-Dec_27"/>
      <sheetName val="Front_CTH18"/>
      <sheetName val="Rear_CTH18"/>
      <sheetName val="Front_LTH18"/>
      <sheetName val="Rear_LTH18"/>
      <sheetName val="B-Car_Rates18"/>
      <sheetName val="Inflation_&amp;_Exchange18"/>
      <sheetName val="Component_Detail18"/>
      <sheetName val="FEP_Lookup18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LEGAL GUJ"/>
      <sheetName val="YQty"/>
      <sheetName val="STARTPAGE"/>
      <sheetName val="A1"/>
      <sheetName val="sapactivexlhiddensheet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DR型別ﾘｽﾄ(旧)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Canada"/>
      <sheetName val="MAT-IN"/>
      <sheetName val="移動單價"/>
      <sheetName val="contract"/>
      <sheetName val="market"/>
      <sheetName val="回答リスト"/>
      <sheetName val="Ratios and Rates"/>
      <sheetName val="ﾌﾞﾗﾝｸﾀﾞｲ"/>
      <sheetName val="PP_Letter 389N"/>
      <sheetName val="99????? pening FY01S"/>
      <sheetName val="Breakeven_Analysis3"/>
      <sheetName val="Test_cost_oversea3"/>
      <sheetName val="Trial_Balance2"/>
      <sheetName val="金型申入書ﾃﾞｰﾀ(05_7～)2"/>
      <sheetName val="直納ASSY_全品番2"/>
      <sheetName val="GBY_C企2"/>
      <sheetName val="ホストインタフェース設定表_(FC-CA)_2"/>
      <sheetName val="7_(3)2"/>
      <sheetName val="OB_12M_MVG2"/>
      <sheetName val="Cad_Fornec2"/>
      <sheetName val="Preco_YMDA2"/>
      <sheetName val="73(下)省人実績表_2"/>
      <sheetName val="72直直明細_下2"/>
      <sheetName val="BSI_ขายให้_TM2"/>
      <sheetName val="Old_20022"/>
      <sheetName val="[48810真_xlGlcest3"/>
      <sheetName val="Link_data-ju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/>
      <sheetData sheetId="15882"/>
      <sheetData sheetId="15883"/>
      <sheetData sheetId="15884"/>
      <sheetData sheetId="15885"/>
      <sheetData sheetId="15886"/>
      <sheetData sheetId="15887"/>
      <sheetData sheetId="15888"/>
      <sheetData sheetId="15889"/>
      <sheetData sheetId="15890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/>
      <sheetData sheetId="15901"/>
      <sheetData sheetId="15902"/>
      <sheetData sheetId="15903"/>
      <sheetData sheetId="15904"/>
      <sheetData sheetId="15905"/>
      <sheetData sheetId="15906"/>
      <sheetData sheetId="15907"/>
      <sheetData sheetId="15908"/>
      <sheetData sheetId="15909"/>
      <sheetData sheetId="15910"/>
      <sheetData sheetId="15911"/>
      <sheetData sheetId="15912"/>
      <sheetData sheetId="15913"/>
      <sheetData sheetId="15914"/>
      <sheetData sheetId="15915"/>
      <sheetData sheetId="15916"/>
      <sheetData sheetId="15917"/>
      <sheetData sheetId="15918"/>
      <sheetData sheetId="15919"/>
      <sheetData sheetId="15920"/>
      <sheetData sheetId="15921"/>
      <sheetData sheetId="15922"/>
      <sheetData sheetId="15923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/>
      <sheetData sheetId="15933"/>
      <sheetData sheetId="15934"/>
      <sheetData sheetId="15935"/>
      <sheetData sheetId="15936"/>
      <sheetData sheetId="15937"/>
      <sheetData sheetId="15938"/>
      <sheetData sheetId="15939"/>
      <sheetData sheetId="15940"/>
      <sheetData sheetId="15941"/>
      <sheetData sheetId="15942"/>
      <sheetData sheetId="15943"/>
      <sheetData sheetId="15944"/>
      <sheetData sheetId="15945"/>
      <sheetData sheetId="15946"/>
      <sheetData sheetId="15947"/>
      <sheetData sheetId="15948"/>
      <sheetData sheetId="15949"/>
      <sheetData sheetId="15950"/>
      <sheetData sheetId="15951"/>
      <sheetData sheetId="15952"/>
      <sheetData sheetId="15953"/>
      <sheetData sheetId="15954"/>
      <sheetData sheetId="15955"/>
      <sheetData sheetId="15956"/>
      <sheetData sheetId="15957"/>
      <sheetData sheetId="15958"/>
      <sheetData sheetId="15959"/>
      <sheetData sheetId="15960"/>
      <sheetData sheetId="15961"/>
      <sheetData sheetId="15962"/>
      <sheetData sheetId="15963"/>
      <sheetData sheetId="15964"/>
      <sheetData sheetId="15965"/>
      <sheetData sheetId="15966"/>
      <sheetData sheetId="15967"/>
      <sheetData sheetId="15968"/>
      <sheetData sheetId="15969"/>
      <sheetData sheetId="15970"/>
      <sheetData sheetId="1597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/>
      <sheetData sheetId="16064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/>
      <sheetData sheetId="16077"/>
      <sheetData sheetId="16078" refreshError="1"/>
      <sheetData sheetId="16079" refreshError="1"/>
      <sheetData sheetId="16080"/>
      <sheetData sheetId="16081"/>
      <sheetData sheetId="16082"/>
      <sheetData sheetId="16083"/>
      <sheetData sheetId="16084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/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/>
      <sheetData sheetId="16458"/>
      <sheetData sheetId="16459"/>
      <sheetData sheetId="16460"/>
      <sheetData sheetId="16461"/>
      <sheetData sheetId="16462"/>
      <sheetData sheetId="16463"/>
      <sheetData sheetId="16464"/>
      <sheetData sheetId="16465"/>
      <sheetData sheetId="16466"/>
      <sheetData sheetId="16467"/>
      <sheetData sheetId="16468"/>
      <sheetData sheetId="16469"/>
      <sheetData sheetId="16470"/>
      <sheetData sheetId="16471"/>
      <sheetData sheetId="16472"/>
      <sheetData sheetId="1647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64.833297729492188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65.124740600585938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69.265274047851563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34.881362915039063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65.020980834960938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68.747238159179688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49.941879272460938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63.096054077148438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35.181961059570313</v>
          </cell>
          <cell r="P11">
            <v>64.892044067382813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56.896316528320313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35.033187866210938</v>
          </cell>
          <cell r="P12">
            <v>64.815750122070313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34.881362915039063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56.970321655273438</v>
          </cell>
          <cell r="U13">
            <v>70.769058227539063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62.873275756835938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35.076675415039063</v>
          </cell>
          <cell r="P14">
            <v>65.002670288085938</v>
          </cell>
          <cell r="Q14">
            <v>59.672691345214844</v>
          </cell>
          <cell r="R14">
            <v>45.228500366210938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57.177841186523438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68.802932739257813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95.343307495117188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35.052261352539063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35.011062622070313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77.447158813476563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35.014114379882813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35.070571899414063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35.005722045898438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34.979782104492188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34.982833862304688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64.833297729492188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94.812332153320313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55.517318725585938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41.099411010742188</v>
          </cell>
          <cell r="U26">
            <v>71.126113891601563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65.124740600585938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32.456405639648438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44.939346313476563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69.265274047851563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34.849319458007813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70.811782836914063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69.140151977539063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62.920578002929688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44.984359741210938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63.089187622070313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34.901199340820313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71.212326049804688</v>
          </cell>
          <cell r="D34">
            <v>63.017471313476563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76.932937622070313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57.244979858398438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41.060501098632813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39.121078491210938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62.825210571289063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19.088272094726563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40.998703002929688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34.988174438476563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49.989242553710938</v>
          </cell>
          <cell r="AG38">
            <v>35.020980834960938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80.765579223632813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282.41940307617188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4.5220108032226563</v>
          </cell>
          <cell r="C14">
            <v>80.179222106933594</v>
          </cell>
          <cell r="D14">
            <v>65.917831420898438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285.94442749023438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288.12808227539063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289.23245239257813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290.35348510742188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294.16610717773438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65.108718872070313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46.883346557617188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299.48263549804688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303.56759643554688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44.939346313476563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306.27133178710938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309.20889282226563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310.59603881835938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314.88180541992188</v>
          </cell>
          <cell r="H37">
            <v>74.704734802246094</v>
          </cell>
        </row>
        <row r="38">
          <cell r="A38">
            <v>41120</v>
          </cell>
          <cell r="B38">
            <v>2.4979019165039063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316.27182006835938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40.998703002929688</v>
          </cell>
          <cell r="F39">
            <v>37.170211791992188</v>
          </cell>
          <cell r="G39">
            <v>317.66140747070313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318.70883178710938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62.975509643554688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56.973373413085938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40.807205200195313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46.771194458007813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68.661788940429688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  <sheetName val="1098 loc"/>
      <sheetName val="Cost cen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  <sheetName val="SEA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SOPSG"/>
      <sheetName val="Input"/>
      <sheetName val="Basic information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Data2006"/>
      <sheetName val="XLR_NoRangeSheet"/>
      <sheetName val="Details, HR-GL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accumdeprn"/>
      <sheetName val="recon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Sheet3"/>
      <sheetName val="Menu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A1" t="str">
            <v>INDORAMA CHEMICALS (THAILAND) LIMITED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A1" t="str">
            <v>INDORAMA CHEMICALS (THAILAND) LIMITED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A1" t="str">
            <v>INDORAMA CHEMICALS (THAILAND) LIMITED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>
        <row r="1">
          <cell r="A1" t="str">
            <v>INDORAMA CHEMICALS (THAILAND) LIMITED</v>
          </cell>
        </row>
      </sheetData>
      <sheetData sheetId="215">
        <row r="1">
          <cell r="A1" t="str">
            <v>INDORAMA CHEMICALS (THAILAND) LIMITED</v>
          </cell>
        </row>
      </sheetData>
      <sheetData sheetId="216">
        <row r="1">
          <cell r="A1" t="str">
            <v>INDORAMA CHEMICALS (THAILAND) LIMITED</v>
          </cell>
        </row>
      </sheetData>
      <sheetData sheetId="217">
        <row r="1">
          <cell r="A1" t="str">
            <v>INDORAMA CHEMICALS (THAILAND) LIMITED</v>
          </cell>
        </row>
      </sheetData>
      <sheetData sheetId="218">
        <row r="1">
          <cell r="B1" t="str">
            <v>Indorama Chemicals (Thailand) Ltd.</v>
          </cell>
        </row>
      </sheetData>
      <sheetData sheetId="219">
        <row r="1">
          <cell r="A1" t="str">
            <v>INDORAMA CHEMICALS (THAILAND) LIMITED</v>
          </cell>
        </row>
      </sheetData>
      <sheetData sheetId="220">
        <row r="1">
          <cell r="B1" t="str">
            <v>Indorama Chemicals (Thailand) Ltd.</v>
          </cell>
        </row>
      </sheetData>
      <sheetData sheetId="221">
        <row r="1">
          <cell r="A1" t="str">
            <v>INDORAMA CHEMICALS (THAILAND) LIMITED</v>
          </cell>
        </row>
      </sheetData>
      <sheetData sheetId="222">
        <row r="1">
          <cell r="A1" t="str">
            <v>INDORAMA CHEMICALS (THAILAND) LIMITED</v>
          </cell>
        </row>
      </sheetData>
      <sheetData sheetId="223">
        <row r="1">
          <cell r="B1" t="str">
            <v>Indorama Chemicals (Thailand) Ltd.</v>
          </cell>
        </row>
      </sheetData>
      <sheetData sheetId="224">
        <row r="1">
          <cell r="A1" t="str">
            <v>INDORAMA CHEMICALS (THAILAND) LIMITED</v>
          </cell>
        </row>
      </sheetData>
      <sheetData sheetId="225">
        <row r="1">
          <cell r="B1" t="str">
            <v>Indorama Chemicals (Thailand) Ltd.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A1" t="str">
            <v>INDORAMA CHEMICALS (THAILAND) LIMITED</v>
          </cell>
        </row>
      </sheetData>
      <sheetData sheetId="254">
        <row r="1">
          <cell r="A1" t="str">
            <v>INDORAMA CHEMICALS (THAILAND) LIMITED</v>
          </cell>
        </row>
      </sheetData>
      <sheetData sheetId="255">
        <row r="1">
          <cell r="A1" t="str">
            <v>INDORAMA CHEMICALS (THAILAND) LIMITED</v>
          </cell>
        </row>
      </sheetData>
      <sheetData sheetId="256">
        <row r="1">
          <cell r="A1" t="str">
            <v>INDORAMA CHEMICALS (THAILAND) LIMITED</v>
          </cell>
        </row>
      </sheetData>
      <sheetData sheetId="257">
        <row r="1">
          <cell r="B1" t="str">
            <v>Indorama Chemicals (Thailand) Ltd.</v>
          </cell>
        </row>
      </sheetData>
      <sheetData sheetId="258">
        <row r="1">
          <cell r="A1" t="str">
            <v>INDORAMA CHEMICALS (THAILAND) LIMITED</v>
          </cell>
        </row>
      </sheetData>
      <sheetData sheetId="259">
        <row r="1">
          <cell r="B1" t="str">
            <v>Indorama Chemicals (Thailand) Ltd.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A1" t="str">
            <v>INDORAMA CHEMICALS (THAILAND) LIMITED</v>
          </cell>
        </row>
      </sheetData>
      <sheetData sheetId="295">
        <row r="1">
          <cell r="A1" t="str">
            <v>INDORAMA CHEMICALS (THAILAND) LIMITED</v>
          </cell>
        </row>
      </sheetData>
      <sheetData sheetId="296">
        <row r="1">
          <cell r="A1" t="str">
            <v>INDORAMA CHEMICALS (THAILAND) LIMITED</v>
          </cell>
        </row>
      </sheetData>
      <sheetData sheetId="297">
        <row r="1">
          <cell r="A1" t="str">
            <v>INDORAMA CHEMICALS (THAILAND) LIMITED</v>
          </cell>
        </row>
      </sheetData>
      <sheetData sheetId="298">
        <row r="1">
          <cell r="B1" t="str">
            <v>Indorama Chemicals (Thailand) Ltd.</v>
          </cell>
        </row>
      </sheetData>
      <sheetData sheetId="299">
        <row r="1">
          <cell r="A1" t="str">
            <v>INDORAMA CHEMICALS (THAILAND) LIMITED</v>
          </cell>
        </row>
      </sheetData>
      <sheetData sheetId="300">
        <row r="1">
          <cell r="B1" t="str">
            <v>Indorama Chemicals (Thailand) Ltd.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INDORAMA CHEMICALS (THAILAND) LIMITED</v>
          </cell>
        </row>
      </sheetData>
      <sheetData sheetId="335">
        <row r="1">
          <cell r="A1" t="str">
            <v>INDORAMA CHEMICALS (THAILAND) LIMITED</v>
          </cell>
        </row>
      </sheetData>
      <sheetData sheetId="336">
        <row r="1">
          <cell r="A1" t="str">
            <v>INDORAMA CHEMICALS (THAILAND) LIMITED</v>
          </cell>
        </row>
      </sheetData>
      <sheetData sheetId="337">
        <row r="1">
          <cell r="A1" t="str">
            <v>INDORAMA CHEMICALS (THAILAND) LIMITED</v>
          </cell>
        </row>
      </sheetData>
      <sheetData sheetId="338">
        <row r="1">
          <cell r="A1" t="str">
            <v>INDORAMA CHEMICALS (THAILAND) LIMITED</v>
          </cell>
        </row>
      </sheetData>
      <sheetData sheetId="339">
        <row r="1">
          <cell r="A1" t="str">
            <v>INDORAMA CHEMICALS (THAILAND) LIMITED</v>
          </cell>
        </row>
      </sheetData>
      <sheetData sheetId="340">
        <row r="1">
          <cell r="B1" t="str">
            <v>Indorama Chemicals (Thailand) Ltd.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INDORAMA CHEMICALS (THAILAND) LIMITED</v>
          </cell>
        </row>
      </sheetData>
      <sheetData sheetId="353">
        <row r="1">
          <cell r="B1" t="str">
            <v>Indorama Chemicals (Thailand) Ltd.</v>
          </cell>
        </row>
      </sheetData>
      <sheetData sheetId="354"/>
      <sheetData sheetId="355">
        <row r="1">
          <cell r="A1" t="str">
            <v>INDORAMA CHEMICALS (THAILAND) LIMITED</v>
          </cell>
        </row>
      </sheetData>
      <sheetData sheetId="356">
        <row r="1">
          <cell r="B1" t="str">
            <v>Indorama Chemicals (Thailand) Ltd.</v>
          </cell>
        </row>
      </sheetData>
      <sheetData sheetId="357"/>
      <sheetData sheetId="358"/>
      <sheetData sheetId="359"/>
      <sheetData sheetId="360">
        <row r="1">
          <cell r="A1" t="str">
            <v>INDORAMA CHEMICALS (THAILAND) LIMITED</v>
          </cell>
        </row>
      </sheetData>
      <sheetData sheetId="361">
        <row r="1">
          <cell r="A1" t="str">
            <v>INDORAMA CHEMICALS (THAILAND) LIMITED</v>
          </cell>
        </row>
      </sheetData>
      <sheetData sheetId="362">
        <row r="1">
          <cell r="A1" t="str">
            <v>INDORAMA CHEMICALS (THAILAND) LIMITED</v>
          </cell>
        </row>
      </sheetData>
      <sheetData sheetId="363">
        <row r="1">
          <cell r="B1" t="str">
            <v>Indorama Chemicals (Thailand) Ltd.</v>
          </cell>
        </row>
      </sheetData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INDORAMA CHEMICALS (THAILAND) LIMITED</v>
          </cell>
        </row>
      </sheetData>
      <sheetData sheetId="380">
        <row r="1">
          <cell r="A1" t="str">
            <v>INDORAMA CHEMICALS (THAILAND) LIMITED</v>
          </cell>
        </row>
      </sheetData>
      <sheetData sheetId="381">
        <row r="1">
          <cell r="B1" t="str">
            <v>Indorama Chemicals (Thailand) Ltd.</v>
          </cell>
        </row>
      </sheetData>
      <sheetData sheetId="382"/>
      <sheetData sheetId="383">
        <row r="1">
          <cell r="A1" t="str">
            <v>INDORAMA CHEMICALS (THAILAND) LIMITED</v>
          </cell>
        </row>
      </sheetData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>
        <row r="1">
          <cell r="A1" t="str">
            <v>INDORAMA CHEMICALS (THAILAND) LIMITED</v>
          </cell>
        </row>
      </sheetData>
      <sheetData sheetId="388">
        <row r="1">
          <cell r="B1" t="str">
            <v>Indorama Chemicals (Thailand) Ltd.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INDORAMA CHEMICALS (THAILAND) LIMITED</v>
          </cell>
        </row>
      </sheetData>
      <sheetData sheetId="400">
        <row r="1">
          <cell r="A1" t="str">
            <v>INDORAMA CHEMICALS (THAILAND) LIMITED</v>
          </cell>
        </row>
      </sheetData>
      <sheetData sheetId="401">
        <row r="1">
          <cell r="B1" t="str">
            <v>Indorama Chemicals (Thailand) Ltd.</v>
          </cell>
        </row>
      </sheetData>
      <sheetData sheetId="402">
        <row r="1">
          <cell r="A1" t="str">
            <v>INDORAMA CHEMICALS (THAILAND) LIMITED</v>
          </cell>
        </row>
      </sheetData>
      <sheetData sheetId="403">
        <row r="1">
          <cell r="A1" t="str">
            <v>INDORAMA CHEMICALS (THAILAND) LIMITED</v>
          </cell>
        </row>
      </sheetData>
      <sheetData sheetId="404">
        <row r="1">
          <cell r="B1" t="str">
            <v>Indorama Chemicals (Thailand) Ltd.</v>
          </cell>
        </row>
      </sheetData>
      <sheetData sheetId="405"/>
      <sheetData sheetId="406">
        <row r="1">
          <cell r="A1" t="str">
            <v>INDORAMA CHEMICALS (THAILAND) LIMITED</v>
          </cell>
        </row>
      </sheetData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>
        <row r="1">
          <cell r="A1" t="str">
            <v>INDORAMA CHEMICALS (THAILAND) LIMITED</v>
          </cell>
        </row>
      </sheetData>
      <sheetData sheetId="411">
        <row r="1">
          <cell r="B1" t="str">
            <v>Indorama Chemicals (Thailand) Ltd.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INDORAMA CHEMICALS (THAILAND) LIMITED</v>
          </cell>
        </row>
      </sheetData>
      <sheetData sheetId="423">
        <row r="1">
          <cell r="A1" t="str">
            <v>INDORAMA CHEMICALS (THAILAND) LIMITED</v>
          </cell>
        </row>
      </sheetData>
      <sheetData sheetId="424">
        <row r="1">
          <cell r="B1" t="str">
            <v>Indorama Chemicals (Thailand) Ltd.</v>
          </cell>
        </row>
      </sheetData>
      <sheetData sheetId="425">
        <row r="1">
          <cell r="A1" t="str">
            <v>INDORAMA CHEMICALS (THAILAND) LIMITED</v>
          </cell>
        </row>
      </sheetData>
      <sheetData sheetId="426">
        <row r="1">
          <cell r="A1" t="str">
            <v>INDORAMA CHEMICALS (THAILAND) LIMITED</v>
          </cell>
        </row>
      </sheetData>
      <sheetData sheetId="427">
        <row r="1">
          <cell r="B1" t="str">
            <v>Indorama Chemicals (Thailand) Ltd.</v>
          </cell>
        </row>
      </sheetData>
      <sheetData sheetId="428"/>
      <sheetData sheetId="429"/>
      <sheetData sheetId="430">
        <row r="1">
          <cell r="A1" t="str">
            <v>INDORAMA CHEMICALS (THAILAND) LIMITED</v>
          </cell>
        </row>
      </sheetData>
      <sheetData sheetId="431">
        <row r="1">
          <cell r="B1" t="str">
            <v>Indorama Chemicals (Thailand) Ltd.</v>
          </cell>
        </row>
      </sheetData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breakeven analysis"/>
      <sheetName val="Sheet2"/>
      <sheetName val="Asset group"/>
      <sheetName val="RATE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YTY DEPOSIT SGD"/>
      <sheetName val="Assumptions NEW"/>
      <sheetName val="ot cal budget"/>
      <sheetName val="DA&amp;LC Jan'13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  <sheetName val="BS ATTACH"/>
      <sheetName val="FOC DOMESTIC"/>
      <sheetName val="d dr"/>
      <sheetName val="d dsl"/>
      <sheetName val="Sheet18"/>
      <sheetName val="Deprec. Testing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งบทดลอง - ต.ค.2547"/>
      <sheetName val="MA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Detail"/>
      <sheetName val="งบกำไรฯ_48(1)"/>
      <sheetName val="INFORM"/>
      <sheetName val="Q2 EXPECTED"/>
      <sheetName val="test 2"/>
      <sheetName val="Sol-Other"/>
      <sheetName val="Raw Material"/>
      <sheetName val="เครื่องตกแต่ง"/>
      <sheetName val="เครื่องมือ"/>
      <sheetName val="อาคาร"/>
      <sheetName val="201"/>
      <sheetName val="산업은행 경영지표"/>
      <sheetName val="ยานพาหนะ"/>
      <sheetName val="Data"/>
      <sheetName val="9월제조원가"/>
      <sheetName val="ทะเบียนคุมตั๋ว"/>
      <sheetName val="Aging"/>
      <sheetName val="Group"/>
      <sheetName val="현금흐름표"/>
      <sheetName val="업체명"/>
      <sheetName val="สุวรรณ sap"/>
      <sheetName val="STart"/>
      <sheetName val="FS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原価1"/>
      <sheetName val="เงินกู้ธนชาติ"/>
      <sheetName val="P&amp;L"/>
      <sheetName val="2004"/>
      <sheetName val="total"/>
      <sheetName val="รายการกับบริษัทในเครือ "/>
      <sheetName val="STOCK CARD"/>
      <sheetName val="Wkgs_BS Lead"/>
      <sheetName val="Aug 04 "/>
      <sheetName val="ค่าใช้จ่าย"/>
      <sheetName val="คชจ.ดำเนินงาน6-43"/>
      <sheetName val="Prepaid"/>
      <sheetName val="V310"/>
      <sheetName val="実績月"/>
      <sheetName val="Summary"/>
      <sheetName val="発停サイクル表"/>
      <sheetName val="Summary of Mfg Cost"/>
      <sheetName val="EBITDA Summary"/>
      <sheetName val="Batch"/>
      <sheetName val="CST1198"/>
      <sheetName val="Detail-Sep"/>
      <sheetName val="79 นอร์ธปาร์ค 021052"/>
      <sheetName val="PS-1995"/>
      <sheetName val="GL CB"/>
      <sheetName val="อาคารkst1"/>
      <sheetName val="V401 EMPLOYEES LIAB"/>
      <sheetName val="FBS"/>
      <sheetName val="CBC"/>
      <sheetName val="BP PE"/>
      <sheetName val="Cur Bal"/>
      <sheetName val="CEA-SH"/>
      <sheetName val="Rv"/>
      <sheetName val="งบกำไรขาดทุน"/>
      <sheetName val="งบต้นทุนขาย"/>
      <sheetName val="Q3"/>
      <sheetName val="เอทานอล 9_6_51"/>
      <sheetName val="DEP12"/>
      <sheetName val="Main"/>
      <sheetName val="Group Input"/>
      <sheetName val="หักกลบ-ลบหนี้"/>
      <sheetName val="A"/>
      <sheetName val="FG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Purchase"/>
      <sheetName val="assum"/>
      <sheetName val="part-im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39">
          <cell r="F39">
            <v>0.57771257027533818</v>
          </cell>
        </row>
      </sheetData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39">
          <cell r="F39">
            <v>0.57771257027533818</v>
          </cell>
        </row>
      </sheetData>
      <sheetData sheetId="177">
        <row r="39">
          <cell r="F39">
            <v>0.57771257027533818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82"/>
  <sheetViews>
    <sheetView view="pageBreakPreview" zoomScale="110" zoomScaleNormal="65" zoomScaleSheetLayoutView="110" workbookViewId="0">
      <selection activeCell="C5" sqref="C5:E5"/>
    </sheetView>
  </sheetViews>
  <sheetFormatPr defaultColWidth="9.125" defaultRowHeight="23.25" customHeight="1"/>
  <cols>
    <col min="1" max="1" width="50.125" style="14" customWidth="1"/>
    <col min="2" max="2" width="8.125" style="15" customWidth="1"/>
    <col min="3" max="3" width="14.125" style="4" customWidth="1"/>
    <col min="4" max="4" width="2.125" style="4" customWidth="1"/>
    <col min="5" max="5" width="14.125" style="4" customWidth="1"/>
    <col min="6" max="6" width="1.125" style="4" customWidth="1"/>
    <col min="7" max="7" width="14.125" style="4" customWidth="1"/>
    <col min="8" max="8" width="1.125" style="4" customWidth="1"/>
    <col min="9" max="9" width="14.125" style="4" customWidth="1"/>
    <col min="10" max="16384" width="9.125" style="4"/>
  </cols>
  <sheetData>
    <row r="1" spans="1:9" ht="23.25" customHeight="1">
      <c r="A1" s="7" t="str">
        <f>'BS-7-9'!A1</f>
        <v>บริษัท ซีแอล เวนเจอร์ จำกัด (มหาชน)</v>
      </c>
      <c r="B1" s="8"/>
      <c r="C1" s="9"/>
      <c r="D1" s="9"/>
      <c r="E1" s="9"/>
      <c r="F1" s="9"/>
      <c r="G1" s="9"/>
      <c r="H1" s="9"/>
      <c r="I1" s="9"/>
    </row>
    <row r="2" spans="1:9" ht="23.25" customHeight="1">
      <c r="A2" s="7" t="s">
        <v>0</v>
      </c>
      <c r="B2" s="8"/>
      <c r="C2" s="9"/>
      <c r="D2" s="9"/>
      <c r="E2" s="9"/>
      <c r="F2" s="9"/>
      <c r="G2" s="9"/>
      <c r="H2" s="9"/>
      <c r="I2" s="9"/>
    </row>
    <row r="3" spans="1:9" s="151" customFormat="1" ht="21" customHeight="1">
      <c r="A3" s="186"/>
      <c r="B3" s="187"/>
    </row>
    <row r="4" spans="1:9" ht="23.1" customHeight="1">
      <c r="A4" s="10"/>
      <c r="B4" s="11"/>
      <c r="C4" s="537" t="s">
        <v>1</v>
      </c>
      <c r="D4" s="537"/>
      <c r="E4" s="537"/>
      <c r="F4" s="12"/>
      <c r="G4" s="537" t="s">
        <v>2</v>
      </c>
      <c r="H4" s="537"/>
      <c r="I4" s="537"/>
    </row>
    <row r="5" spans="1:9" ht="23.1" customHeight="1">
      <c r="A5" s="33"/>
      <c r="B5" s="11"/>
      <c r="C5" s="535" t="s">
        <v>3</v>
      </c>
      <c r="D5" s="535"/>
      <c r="E5" s="535"/>
      <c r="F5" s="30"/>
      <c r="G5" s="535" t="s">
        <v>3</v>
      </c>
      <c r="H5" s="535"/>
      <c r="I5" s="535"/>
    </row>
    <row r="6" spans="1:9" ht="23.1" customHeight="1">
      <c r="A6" s="33"/>
      <c r="B6" s="11"/>
      <c r="C6" s="535" t="s">
        <v>4</v>
      </c>
      <c r="D6" s="535"/>
      <c r="E6" s="535"/>
      <c r="F6" s="30"/>
      <c r="G6" s="535" t="s">
        <v>4</v>
      </c>
      <c r="H6" s="535"/>
      <c r="I6" s="535"/>
    </row>
    <row r="7" spans="1:9" ht="23.1" customHeight="1">
      <c r="A7" s="10"/>
      <c r="B7" s="11" t="s">
        <v>5</v>
      </c>
      <c r="C7" s="30">
        <v>2566</v>
      </c>
      <c r="D7" s="13"/>
      <c r="E7" s="30">
        <v>2565</v>
      </c>
      <c r="F7" s="13"/>
      <c r="G7" s="13">
        <v>2566</v>
      </c>
      <c r="H7" s="13"/>
      <c r="I7" s="13">
        <v>2565</v>
      </c>
    </row>
    <row r="8" spans="1:9" ht="21" customHeight="1">
      <c r="A8" s="10"/>
      <c r="B8" s="11"/>
      <c r="C8" s="536" t="s">
        <v>6</v>
      </c>
      <c r="D8" s="536"/>
      <c r="E8" s="536"/>
      <c r="F8" s="536"/>
      <c r="G8" s="536"/>
      <c r="H8" s="536"/>
      <c r="I8" s="536"/>
    </row>
    <row r="9" spans="1:9" ht="23.1" customHeight="1">
      <c r="A9" s="16" t="s">
        <v>7</v>
      </c>
      <c r="B9" s="11"/>
      <c r="C9" s="34"/>
      <c r="D9" s="19"/>
      <c r="E9" s="34"/>
      <c r="F9" s="19"/>
      <c r="G9" s="19"/>
      <c r="H9" s="19"/>
      <c r="I9" s="19"/>
    </row>
    <row r="10" spans="1:9" ht="23.1" customHeight="1">
      <c r="A10" s="33" t="s">
        <v>8</v>
      </c>
      <c r="B10" s="11"/>
      <c r="C10" s="60">
        <v>32179</v>
      </c>
      <c r="D10" s="19"/>
      <c r="E10" s="60">
        <v>60831</v>
      </c>
      <c r="F10" s="34"/>
      <c r="G10" s="194">
        <v>0</v>
      </c>
      <c r="H10" s="34"/>
      <c r="I10" s="60">
        <v>57725</v>
      </c>
    </row>
    <row r="11" spans="1:9" ht="23.1" customHeight="1">
      <c r="A11" s="33" t="s">
        <v>9</v>
      </c>
      <c r="B11" s="11"/>
      <c r="C11" s="60">
        <v>45752</v>
      </c>
      <c r="D11" s="19"/>
      <c r="E11" s="60">
        <v>50280</v>
      </c>
      <c r="F11" s="34"/>
      <c r="G11" s="60">
        <v>247</v>
      </c>
      <c r="H11" s="34"/>
      <c r="I11" s="60">
        <v>14890</v>
      </c>
    </row>
    <row r="12" spans="1:9" ht="23.1" customHeight="1">
      <c r="A12" s="33" t="s">
        <v>10</v>
      </c>
      <c r="B12" s="11"/>
      <c r="C12" s="60">
        <v>17023</v>
      </c>
      <c r="D12" s="19"/>
      <c r="E12" s="60">
        <v>12460</v>
      </c>
      <c r="F12" s="34"/>
      <c r="G12" s="188">
        <v>21277</v>
      </c>
      <c r="H12" s="189"/>
      <c r="I12" s="60">
        <v>11497</v>
      </c>
    </row>
    <row r="13" spans="1:9" ht="23.1" customHeight="1">
      <c r="A13" s="18" t="s">
        <v>11</v>
      </c>
      <c r="B13" s="11"/>
      <c r="C13" s="190">
        <v>528</v>
      </c>
      <c r="D13" s="19"/>
      <c r="E13" s="190">
        <v>2993</v>
      </c>
      <c r="F13" s="34"/>
      <c r="G13" s="190">
        <v>182</v>
      </c>
      <c r="H13" s="34"/>
      <c r="I13" s="190">
        <v>3153</v>
      </c>
    </row>
    <row r="14" spans="1:9" ht="23.1" hidden="1" customHeight="1">
      <c r="A14" s="33" t="s">
        <v>12</v>
      </c>
      <c r="B14" s="11"/>
      <c r="C14" s="191">
        <v>0</v>
      </c>
      <c r="D14" s="19"/>
      <c r="E14" s="191">
        <v>0</v>
      </c>
      <c r="F14" s="34"/>
      <c r="G14" s="190">
        <v>0</v>
      </c>
      <c r="H14" s="34"/>
      <c r="I14" s="190">
        <v>0</v>
      </c>
    </row>
    <row r="15" spans="1:9" ht="23.1" customHeight="1">
      <c r="A15" s="10" t="s">
        <v>13</v>
      </c>
      <c r="B15" s="11" t="s">
        <v>14</v>
      </c>
      <c r="C15" s="17">
        <v>95482</v>
      </c>
      <c r="D15" s="6"/>
      <c r="E15" s="17">
        <v>126564</v>
      </c>
      <c r="F15" s="6"/>
      <c r="G15" s="17">
        <v>21706</v>
      </c>
      <c r="H15" s="6">
        <v>10538</v>
      </c>
      <c r="I15" s="17">
        <v>87265</v>
      </c>
    </row>
    <row r="16" spans="1:9" ht="6.6" customHeight="1">
      <c r="A16" s="10"/>
      <c r="B16" s="11"/>
      <c r="C16" s="34"/>
      <c r="D16" s="19"/>
      <c r="E16" s="34"/>
      <c r="F16" s="19"/>
      <c r="G16" s="19"/>
      <c r="H16" s="19"/>
      <c r="I16" s="19"/>
    </row>
    <row r="17" spans="1:9" ht="23.1" customHeight="1">
      <c r="A17" s="16" t="s">
        <v>15</v>
      </c>
      <c r="B17" s="11"/>
      <c r="C17" s="34"/>
      <c r="D17" s="19"/>
      <c r="E17" s="34"/>
      <c r="F17" s="19"/>
      <c r="G17" s="19"/>
      <c r="H17" s="19"/>
      <c r="I17" s="19"/>
    </row>
    <row r="18" spans="1:9" ht="23.1" customHeight="1">
      <c r="A18" s="33" t="s">
        <v>16</v>
      </c>
      <c r="B18" s="192"/>
      <c r="C18" s="60">
        <v>24049</v>
      </c>
      <c r="D18" s="19"/>
      <c r="E18" s="60">
        <v>52743</v>
      </c>
      <c r="F18" s="60"/>
      <c r="G18" s="194">
        <v>0</v>
      </c>
      <c r="H18" s="60"/>
      <c r="I18" s="60">
        <v>49890</v>
      </c>
    </row>
    <row r="19" spans="1:9" ht="23.1" customHeight="1">
      <c r="A19" s="33" t="s">
        <v>17</v>
      </c>
      <c r="B19" s="192"/>
      <c r="C19" s="60">
        <v>29797</v>
      </c>
      <c r="D19" s="19"/>
      <c r="E19" s="60">
        <v>38260</v>
      </c>
      <c r="F19" s="60"/>
      <c r="G19" s="100">
        <v>315</v>
      </c>
      <c r="H19" s="60"/>
      <c r="I19" s="60">
        <v>8415</v>
      </c>
    </row>
    <row r="20" spans="1:9" ht="23.1" customHeight="1">
      <c r="A20" s="33" t="s">
        <v>18</v>
      </c>
      <c r="B20" s="192"/>
      <c r="C20" s="60">
        <v>12742</v>
      </c>
      <c r="D20" s="19"/>
      <c r="E20" s="60">
        <v>15417</v>
      </c>
      <c r="F20" s="60"/>
      <c r="G20" s="60">
        <v>45</v>
      </c>
      <c r="H20" s="60"/>
      <c r="I20" s="60">
        <v>12473</v>
      </c>
    </row>
    <row r="21" spans="1:9" ht="23.1" customHeight="1">
      <c r="A21" s="18" t="s">
        <v>19</v>
      </c>
      <c r="B21" s="192"/>
      <c r="C21" s="60">
        <v>25044</v>
      </c>
      <c r="D21" s="19"/>
      <c r="E21" s="60">
        <v>20047</v>
      </c>
      <c r="F21" s="60"/>
      <c r="G21" s="60">
        <v>7564</v>
      </c>
      <c r="H21" s="60">
        <v>5541</v>
      </c>
      <c r="I21" s="60">
        <v>10586</v>
      </c>
    </row>
    <row r="22" spans="1:9" ht="23.1" hidden="1" customHeight="1">
      <c r="A22" s="33" t="s">
        <v>20</v>
      </c>
      <c r="B22" s="192"/>
      <c r="C22" s="100">
        <v>0</v>
      </c>
      <c r="D22" s="19"/>
      <c r="E22" s="193">
        <v>0</v>
      </c>
      <c r="F22" s="193"/>
      <c r="G22" s="100">
        <v>0</v>
      </c>
      <c r="H22" s="194"/>
      <c r="I22" s="193">
        <v>0</v>
      </c>
    </row>
    <row r="23" spans="1:9" ht="23.25" customHeight="1">
      <c r="A23" s="33" t="s">
        <v>21</v>
      </c>
      <c r="B23" s="11"/>
      <c r="C23" s="190">
        <v>1120</v>
      </c>
      <c r="D23" s="19"/>
      <c r="E23" s="191">
        <v>0</v>
      </c>
      <c r="F23" s="19"/>
      <c r="G23" s="319">
        <v>0</v>
      </c>
      <c r="H23" s="19"/>
      <c r="I23" s="319">
        <v>0</v>
      </c>
    </row>
    <row r="24" spans="1:9" ht="23.25" customHeight="1">
      <c r="A24" s="10" t="s">
        <v>22</v>
      </c>
      <c r="B24" s="11"/>
      <c r="C24" s="17">
        <v>92752</v>
      </c>
      <c r="D24" s="6"/>
      <c r="E24" s="17">
        <v>126467</v>
      </c>
      <c r="F24" s="6"/>
      <c r="G24" s="17">
        <v>7924</v>
      </c>
      <c r="H24" s="6">
        <v>1260872</v>
      </c>
      <c r="I24" s="17">
        <v>81364</v>
      </c>
    </row>
    <row r="25" spans="1:9" ht="6" customHeight="1">
      <c r="A25" s="10"/>
      <c r="B25" s="11"/>
      <c r="C25" s="34"/>
      <c r="D25" s="19"/>
      <c r="E25" s="34"/>
      <c r="F25" s="19"/>
      <c r="G25" s="19"/>
      <c r="H25" s="19"/>
      <c r="I25" s="19"/>
    </row>
    <row r="26" spans="1:9" ht="21" customHeight="1">
      <c r="A26" s="10" t="s">
        <v>23</v>
      </c>
      <c r="B26" s="11"/>
      <c r="C26" s="6">
        <v>2730</v>
      </c>
      <c r="D26" s="6"/>
      <c r="E26" s="6">
        <v>97</v>
      </c>
      <c r="F26" s="6"/>
      <c r="G26" s="6">
        <v>13782</v>
      </c>
      <c r="H26" s="6"/>
      <c r="I26" s="6">
        <v>5901</v>
      </c>
    </row>
    <row r="27" spans="1:9" ht="21" customHeight="1">
      <c r="A27" s="33" t="s">
        <v>24</v>
      </c>
      <c r="B27" s="11"/>
      <c r="C27" s="60">
        <v>-1901</v>
      </c>
      <c r="D27" s="19"/>
      <c r="E27" s="60">
        <v>-1481</v>
      </c>
      <c r="F27" s="23"/>
      <c r="G27" s="23">
        <v>-647</v>
      </c>
      <c r="H27" s="23"/>
      <c r="I27" s="60">
        <v>-1387</v>
      </c>
    </row>
    <row r="28" spans="1:9" ht="21" customHeight="1">
      <c r="A28" s="33" t="s">
        <v>25</v>
      </c>
      <c r="B28" s="11"/>
      <c r="C28" s="60">
        <v>-1871</v>
      </c>
      <c r="D28" s="19"/>
      <c r="E28" s="60">
        <v>446</v>
      </c>
      <c r="F28" s="23"/>
      <c r="G28" s="128">
        <v>0</v>
      </c>
      <c r="H28" s="23"/>
      <c r="I28" s="60">
        <v>456</v>
      </c>
    </row>
    <row r="29" spans="1:9" ht="23.25" customHeight="1">
      <c r="A29" s="33" t="s">
        <v>26</v>
      </c>
      <c r="B29" s="11"/>
      <c r="C29" s="60">
        <v>-467</v>
      </c>
      <c r="D29" s="19"/>
      <c r="E29" s="60">
        <v>7448</v>
      </c>
      <c r="F29" s="19"/>
      <c r="G29" s="101">
        <v>0</v>
      </c>
      <c r="H29" s="19"/>
      <c r="I29" s="101">
        <v>0</v>
      </c>
    </row>
    <row r="30" spans="1:9" ht="23.25" customHeight="1">
      <c r="A30" s="33" t="s">
        <v>27</v>
      </c>
      <c r="B30" s="11" t="s">
        <v>28</v>
      </c>
      <c r="C30" s="319">
        <v>50303</v>
      </c>
      <c r="D30" s="19"/>
      <c r="E30" s="319">
        <v>0</v>
      </c>
      <c r="F30" s="19"/>
      <c r="G30" s="195">
        <v>0</v>
      </c>
      <c r="H30" s="19"/>
      <c r="I30" s="319">
        <v>0</v>
      </c>
    </row>
    <row r="31" spans="1:9" ht="6" customHeight="1">
      <c r="A31" s="18"/>
      <c r="B31" s="11"/>
      <c r="C31" s="60"/>
      <c r="D31" s="19"/>
      <c r="E31" s="60"/>
      <c r="F31" s="19"/>
      <c r="G31" s="47"/>
      <c r="H31" s="19"/>
      <c r="I31" s="47"/>
    </row>
    <row r="32" spans="1:9" ht="22.5" customHeight="1">
      <c r="A32" s="10" t="s">
        <v>29</v>
      </c>
      <c r="B32" s="11"/>
      <c r="C32" s="196">
        <v>48794</v>
      </c>
      <c r="D32" s="6"/>
      <c r="E32" s="196">
        <v>6510</v>
      </c>
      <c r="F32" s="6"/>
      <c r="G32" s="196">
        <v>13135</v>
      </c>
      <c r="H32" s="6"/>
      <c r="I32" s="196">
        <v>4970</v>
      </c>
    </row>
    <row r="33" spans="1:9" ht="22.5" customHeight="1">
      <c r="A33" s="33" t="s">
        <v>30</v>
      </c>
      <c r="B33" s="192"/>
      <c r="C33" s="190">
        <v>8210</v>
      </c>
      <c r="D33" s="19"/>
      <c r="E33" s="190">
        <v>1279</v>
      </c>
      <c r="F33" s="60"/>
      <c r="G33" s="195">
        <v>1832</v>
      </c>
      <c r="H33" s="19"/>
      <c r="I33" s="319">
        <v>0</v>
      </c>
    </row>
    <row r="34" spans="1:9" ht="9.75" customHeight="1">
      <c r="A34" s="18"/>
      <c r="B34" s="11"/>
      <c r="C34" s="34"/>
      <c r="D34" s="28"/>
      <c r="E34" s="34"/>
      <c r="F34" s="28"/>
      <c r="G34" s="28"/>
      <c r="H34" s="28">
        <v>7889</v>
      </c>
      <c r="I34" s="28"/>
    </row>
    <row r="35" spans="1:9" ht="22.5" customHeight="1">
      <c r="A35" s="10" t="s">
        <v>31</v>
      </c>
      <c r="B35" s="11"/>
      <c r="C35" s="197">
        <v>57004</v>
      </c>
      <c r="D35" s="6"/>
      <c r="E35" s="197">
        <v>7789</v>
      </c>
      <c r="F35" s="6"/>
      <c r="G35" s="197">
        <v>14967</v>
      </c>
      <c r="H35" s="6">
        <v>633</v>
      </c>
      <c r="I35" s="197">
        <v>4970</v>
      </c>
    </row>
    <row r="36" spans="1:9" ht="6" customHeight="1">
      <c r="A36" s="10"/>
      <c r="B36" s="11"/>
      <c r="C36" s="6"/>
      <c r="D36" s="6"/>
      <c r="E36" s="6"/>
      <c r="F36" s="6"/>
      <c r="G36" s="6"/>
      <c r="H36" s="6"/>
      <c r="I36" s="6"/>
    </row>
    <row r="37" spans="1:9" ht="22.5" hidden="1" customHeight="1">
      <c r="A37" s="33" t="s">
        <v>32</v>
      </c>
      <c r="B37" s="11"/>
      <c r="C37" s="195">
        <v>0</v>
      </c>
      <c r="D37" s="19"/>
      <c r="E37" s="195">
        <v>0</v>
      </c>
      <c r="F37" s="19"/>
      <c r="G37" s="195">
        <v>0</v>
      </c>
      <c r="H37" s="19"/>
      <c r="I37" s="195">
        <v>0</v>
      </c>
    </row>
    <row r="38" spans="1:9" ht="22.5" customHeight="1" thickBot="1">
      <c r="A38" s="10" t="s">
        <v>33</v>
      </c>
      <c r="B38" s="11"/>
      <c r="C38" s="198">
        <v>57004</v>
      </c>
      <c r="D38" s="199"/>
      <c r="E38" s="198">
        <v>7789</v>
      </c>
      <c r="F38" s="32"/>
      <c r="G38" s="198">
        <v>14967</v>
      </c>
      <c r="H38" s="32"/>
      <c r="I38" s="198">
        <v>4970</v>
      </c>
    </row>
    <row r="39" spans="1:9" ht="23.25" hidden="1" customHeight="1" thickBot="1">
      <c r="A39" s="16" t="s">
        <v>34</v>
      </c>
      <c r="B39" s="11"/>
      <c r="C39" s="200"/>
      <c r="D39" s="32"/>
      <c r="E39" s="200"/>
      <c r="F39" s="32"/>
      <c r="G39" s="200"/>
      <c r="H39" s="32"/>
      <c r="I39" s="200"/>
    </row>
    <row r="40" spans="1:9" ht="23.1" hidden="1" customHeight="1" thickTop="1">
      <c r="A40" s="33" t="s">
        <v>35</v>
      </c>
      <c r="B40" s="11"/>
      <c r="C40" s="200"/>
      <c r="D40" s="32"/>
      <c r="E40" s="200"/>
      <c r="F40" s="32"/>
      <c r="G40" s="200"/>
      <c r="H40" s="32"/>
      <c r="I40" s="200"/>
    </row>
    <row r="41" spans="1:9" ht="23.1" hidden="1" customHeight="1" thickTop="1">
      <c r="A41" s="33" t="s">
        <v>36</v>
      </c>
      <c r="B41" s="11"/>
      <c r="C41" s="195">
        <v>0</v>
      </c>
      <c r="D41" s="32"/>
      <c r="E41" s="195">
        <v>0</v>
      </c>
      <c r="F41" s="32"/>
      <c r="G41" s="195">
        <v>0</v>
      </c>
      <c r="H41" s="19"/>
      <c r="I41" s="195">
        <v>0</v>
      </c>
    </row>
    <row r="42" spans="1:9" ht="23.1" hidden="1" customHeight="1" thickTop="1">
      <c r="A42" s="33" t="s">
        <v>37</v>
      </c>
      <c r="B42" s="11"/>
      <c r="C42" s="201"/>
      <c r="D42" s="32"/>
      <c r="E42" s="201"/>
      <c r="F42" s="32"/>
      <c r="G42" s="201"/>
      <c r="H42" s="32"/>
      <c r="I42" s="201"/>
    </row>
    <row r="43" spans="1:9" ht="23.1" hidden="1" customHeight="1" thickTop="1">
      <c r="A43" s="33" t="s">
        <v>38</v>
      </c>
      <c r="B43" s="11"/>
      <c r="C43" s="195">
        <v>0</v>
      </c>
      <c r="D43" s="32"/>
      <c r="E43" s="195">
        <v>0</v>
      </c>
      <c r="F43" s="32"/>
      <c r="G43" s="195">
        <v>0</v>
      </c>
      <c r="H43" s="19"/>
      <c r="I43" s="195">
        <v>0</v>
      </c>
    </row>
    <row r="44" spans="1:9" ht="23.25" hidden="1" customHeight="1" thickTop="1">
      <c r="A44" s="43" t="s">
        <v>39</v>
      </c>
      <c r="B44" s="11"/>
      <c r="C44" s="200"/>
      <c r="D44" s="32"/>
      <c r="E44" s="200"/>
      <c r="F44" s="32"/>
      <c r="G44" s="200"/>
      <c r="H44" s="32"/>
      <c r="I44" s="200"/>
    </row>
    <row r="45" spans="1:9" ht="23.25" hidden="1" customHeight="1" thickTop="1">
      <c r="A45" s="43" t="s">
        <v>40</v>
      </c>
      <c r="B45" s="11"/>
      <c r="C45" s="202">
        <f>SUM(C40:C44)</f>
        <v>0</v>
      </c>
      <c r="D45" s="6"/>
      <c r="E45" s="202">
        <f>SUM(E40:E44)</f>
        <v>0</v>
      </c>
      <c r="F45" s="146"/>
      <c r="G45" s="202">
        <f>SUM(G40:G44)</f>
        <v>0</v>
      </c>
      <c r="H45" s="146"/>
      <c r="I45" s="202">
        <f>SUM(I40:I44)</f>
        <v>0</v>
      </c>
    </row>
    <row r="46" spans="1:9" ht="7.5" hidden="1" customHeight="1" thickTop="1">
      <c r="A46" s="43"/>
      <c r="B46" s="11"/>
      <c r="C46" s="200"/>
      <c r="D46" s="32"/>
      <c r="E46" s="200"/>
      <c r="F46" s="32"/>
      <c r="G46" s="200"/>
      <c r="H46" s="32"/>
      <c r="I46" s="200"/>
    </row>
    <row r="47" spans="1:9" ht="23.25" customHeight="1" thickTop="1">
      <c r="A47" s="7" t="str">
        <f>A1</f>
        <v>บริษัท ซีแอล เวนเจอร์ จำกัด (มหาชน)</v>
      </c>
      <c r="B47" s="8"/>
      <c r="C47" s="9"/>
      <c r="D47" s="9"/>
      <c r="E47" s="9"/>
      <c r="F47" s="9"/>
      <c r="G47" s="9"/>
      <c r="H47" s="9"/>
      <c r="I47" s="9"/>
    </row>
    <row r="48" spans="1:9" ht="23.25" customHeight="1">
      <c r="A48" s="7" t="s">
        <v>0</v>
      </c>
      <c r="B48" s="8"/>
      <c r="C48" s="9"/>
      <c r="D48" s="9"/>
      <c r="E48" s="9"/>
      <c r="F48" s="9"/>
      <c r="G48" s="9"/>
      <c r="H48" s="9"/>
      <c r="I48" s="9"/>
    </row>
    <row r="49" spans="1:9" s="151" customFormat="1" ht="21" customHeight="1">
      <c r="A49" s="186"/>
      <c r="B49" s="187"/>
    </row>
    <row r="50" spans="1:9" ht="23.1" customHeight="1">
      <c r="A50" s="10"/>
      <c r="B50" s="11"/>
      <c r="C50" s="537" t="s">
        <v>1</v>
      </c>
      <c r="D50" s="537"/>
      <c r="E50" s="537"/>
      <c r="F50" s="12"/>
      <c r="G50" s="537" t="s">
        <v>2</v>
      </c>
      <c r="H50" s="537"/>
      <c r="I50" s="537"/>
    </row>
    <row r="51" spans="1:9" ht="23.1" customHeight="1">
      <c r="A51" s="33"/>
      <c r="B51" s="11"/>
      <c r="C51" s="535" t="s">
        <v>3</v>
      </c>
      <c r="D51" s="535"/>
      <c r="E51" s="535"/>
      <c r="F51" s="30"/>
      <c r="G51" s="535" t="s">
        <v>3</v>
      </c>
      <c r="H51" s="535"/>
      <c r="I51" s="535"/>
    </row>
    <row r="52" spans="1:9" ht="23.1" customHeight="1">
      <c r="A52" s="33"/>
      <c r="B52" s="11"/>
      <c r="C52" s="535" t="s">
        <v>4</v>
      </c>
      <c r="D52" s="535"/>
      <c r="E52" s="535"/>
      <c r="F52" s="30"/>
      <c r="G52" s="535" t="s">
        <v>4</v>
      </c>
      <c r="H52" s="535"/>
      <c r="I52" s="535"/>
    </row>
    <row r="53" spans="1:9" ht="23.1" customHeight="1">
      <c r="A53" s="10"/>
      <c r="B53" s="11" t="s">
        <v>5</v>
      </c>
      <c r="C53" s="30">
        <v>2566</v>
      </c>
      <c r="D53" s="13"/>
      <c r="E53" s="30">
        <v>2565</v>
      </c>
      <c r="F53" s="13"/>
      <c r="G53" s="13">
        <v>2566</v>
      </c>
      <c r="H53" s="13"/>
      <c r="I53" s="13">
        <v>2565</v>
      </c>
    </row>
    <row r="54" spans="1:9" ht="21" customHeight="1">
      <c r="A54" s="10"/>
      <c r="B54" s="11"/>
      <c r="C54" s="536" t="s">
        <v>6</v>
      </c>
      <c r="D54" s="536"/>
      <c r="E54" s="536"/>
      <c r="F54" s="536"/>
      <c r="G54" s="536"/>
      <c r="H54" s="536"/>
      <c r="I54" s="536"/>
    </row>
    <row r="55" spans="1:9" ht="22.5" hidden="1" customHeight="1">
      <c r="A55" s="16" t="s">
        <v>41</v>
      </c>
      <c r="B55" s="11"/>
      <c r="C55" s="200"/>
      <c r="D55" s="32"/>
      <c r="E55" s="200"/>
      <c r="F55" s="32"/>
      <c r="G55" s="200"/>
      <c r="H55" s="32"/>
      <c r="I55" s="200"/>
    </row>
    <row r="56" spans="1:9" ht="22.5" hidden="1" customHeight="1">
      <c r="A56" s="33" t="s">
        <v>42</v>
      </c>
      <c r="B56" s="11"/>
      <c r="C56" s="200"/>
      <c r="D56" s="32"/>
      <c r="E56" s="200"/>
      <c r="F56" s="32"/>
      <c r="G56" s="200"/>
      <c r="H56" s="32"/>
      <c r="I56" s="200"/>
    </row>
    <row r="57" spans="1:9" ht="22.5" hidden="1" customHeight="1">
      <c r="A57" s="33" t="s">
        <v>43</v>
      </c>
      <c r="B57" s="11"/>
      <c r="C57" s="200">
        <v>0</v>
      </c>
      <c r="D57" s="19"/>
      <c r="E57" s="200">
        <v>0</v>
      </c>
      <c r="F57" s="60"/>
      <c r="G57" s="200">
        <v>0</v>
      </c>
      <c r="H57" s="60"/>
      <c r="I57" s="200">
        <v>0</v>
      </c>
    </row>
    <row r="58" spans="1:9" ht="21.6" hidden="1">
      <c r="A58" s="33" t="s">
        <v>44</v>
      </c>
      <c r="B58" s="11"/>
      <c r="C58" s="200">
        <v>0</v>
      </c>
      <c r="D58" s="19"/>
      <c r="E58" s="200">
        <v>0</v>
      </c>
      <c r="F58" s="60"/>
      <c r="G58" s="200">
        <v>0</v>
      </c>
      <c r="H58" s="60"/>
      <c r="I58" s="200">
        <v>0</v>
      </c>
    </row>
    <row r="59" spans="1:9" ht="22.5" hidden="1" customHeight="1">
      <c r="A59" s="33" t="s">
        <v>35</v>
      </c>
      <c r="B59" s="11"/>
      <c r="C59" s="200"/>
      <c r="D59" s="19"/>
      <c r="E59" s="200"/>
      <c r="F59" s="60"/>
      <c r="G59" s="200"/>
      <c r="H59" s="60"/>
      <c r="I59" s="200"/>
    </row>
    <row r="60" spans="1:9" ht="22.5" hidden="1" customHeight="1">
      <c r="A60" s="33" t="s">
        <v>45</v>
      </c>
      <c r="B60" s="11"/>
      <c r="C60" s="200">
        <v>0</v>
      </c>
      <c r="D60" s="19"/>
      <c r="E60" s="200">
        <v>0</v>
      </c>
      <c r="F60" s="60"/>
      <c r="G60" s="200">
        <v>0</v>
      </c>
      <c r="H60" s="60"/>
      <c r="I60" s="200">
        <v>0</v>
      </c>
    </row>
    <row r="61" spans="1:9" ht="22.5" hidden="1" customHeight="1">
      <c r="A61" s="33" t="s">
        <v>46</v>
      </c>
      <c r="B61" s="11"/>
      <c r="C61" s="200"/>
      <c r="D61" s="19"/>
      <c r="E61" s="200"/>
      <c r="F61" s="60"/>
      <c r="G61" s="200"/>
      <c r="H61" s="60"/>
      <c r="I61" s="200"/>
    </row>
    <row r="62" spans="1:9" ht="22.5" hidden="1" customHeight="1">
      <c r="A62" s="33" t="s">
        <v>47</v>
      </c>
      <c r="B62" s="11"/>
      <c r="C62" s="202">
        <f>SUM(C55:C60)</f>
        <v>0</v>
      </c>
      <c r="D62" s="6"/>
      <c r="E62" s="202">
        <f>SUM(E55:E60)</f>
        <v>0</v>
      </c>
      <c r="F62" s="60"/>
      <c r="G62" s="202">
        <f>SUM(G55:G60)</f>
        <v>0</v>
      </c>
      <c r="H62" s="146"/>
      <c r="I62" s="202">
        <f>SUM(I55:I60)</f>
        <v>0</v>
      </c>
    </row>
    <row r="63" spans="1:9" ht="22.5" hidden="1" customHeight="1">
      <c r="A63" s="10" t="s">
        <v>48</v>
      </c>
      <c r="B63" s="11"/>
      <c r="C63" s="144"/>
      <c r="D63" s="19"/>
      <c r="E63" s="144"/>
      <c r="F63" s="60"/>
      <c r="G63" s="144"/>
      <c r="H63" s="60"/>
      <c r="I63" s="144"/>
    </row>
    <row r="64" spans="1:9" ht="22.5" hidden="1" customHeight="1">
      <c r="A64" s="43" t="s">
        <v>49</v>
      </c>
      <c r="B64" s="11"/>
      <c r="C64" s="202">
        <f>SUM(C57:C62)</f>
        <v>0</v>
      </c>
      <c r="D64" s="6"/>
      <c r="E64" s="202">
        <f>SUM(E57:E62)</f>
        <v>0</v>
      </c>
      <c r="F64" s="146"/>
      <c r="G64" s="202">
        <f>SUM(G57:G62)</f>
        <v>0</v>
      </c>
      <c r="H64" s="146"/>
      <c r="I64" s="202">
        <f>SUM(I57:I62)</f>
        <v>0</v>
      </c>
    </row>
    <row r="65" spans="1:9" ht="6" hidden="1" customHeight="1">
      <c r="A65" s="10"/>
      <c r="B65" s="11"/>
      <c r="C65" s="6"/>
      <c r="D65" s="6"/>
      <c r="E65" s="6"/>
      <c r="F65" s="6"/>
      <c r="G65" s="6"/>
      <c r="H65" s="6"/>
      <c r="I65" s="6"/>
    </row>
    <row r="66" spans="1:9" ht="22.5" hidden="1" customHeight="1">
      <c r="A66" s="43" t="s">
        <v>50</v>
      </c>
      <c r="B66" s="11"/>
      <c r="C66" s="203">
        <f>C45+C64</f>
        <v>0</v>
      </c>
      <c r="D66" s="35"/>
      <c r="E66" s="203">
        <f>E45+E64</f>
        <v>0</v>
      </c>
      <c r="F66" s="35"/>
      <c r="G66" s="203">
        <f>G45+G64</f>
        <v>0</v>
      </c>
      <c r="H66" s="35"/>
      <c r="I66" s="203">
        <f>I45+I64</f>
        <v>0</v>
      </c>
    </row>
    <row r="67" spans="1:9" ht="5.0999999999999996" hidden="1" customHeight="1">
      <c r="A67" s="43"/>
      <c r="B67" s="11"/>
      <c r="C67" s="204"/>
      <c r="D67" s="6"/>
      <c r="E67" s="204"/>
      <c r="F67" s="146"/>
      <c r="G67" s="204"/>
      <c r="H67" s="146"/>
      <c r="I67" s="204"/>
    </row>
    <row r="68" spans="1:9" ht="22.5" hidden="1" customHeight="1">
      <c r="A68" s="43" t="s">
        <v>51</v>
      </c>
      <c r="B68" s="11"/>
      <c r="C68" s="91">
        <f>SUM(C35,C66)</f>
        <v>57004</v>
      </c>
      <c r="D68" s="6"/>
      <c r="E68" s="91">
        <f>SUM(E35,E66)</f>
        <v>7789</v>
      </c>
      <c r="F68" s="6"/>
      <c r="G68" s="91">
        <f>SUM(G35,G66)</f>
        <v>14967</v>
      </c>
      <c r="H68" s="6"/>
      <c r="I68" s="91">
        <f>SUM(I35,I66)</f>
        <v>4970</v>
      </c>
    </row>
    <row r="69" spans="1:9" ht="21.6" hidden="1" customHeight="1">
      <c r="A69" s="10"/>
      <c r="B69" s="11"/>
      <c r="C69" s="91"/>
      <c r="D69" s="57"/>
      <c r="E69" s="91"/>
      <c r="F69" s="57"/>
      <c r="G69" s="57"/>
      <c r="H69" s="57"/>
      <c r="I69" s="57"/>
    </row>
    <row r="70" spans="1:9" ht="24" customHeight="1">
      <c r="A70" s="10" t="s">
        <v>52</v>
      </c>
      <c r="B70" s="11"/>
      <c r="C70" s="6"/>
      <c r="D70" s="6"/>
      <c r="E70" s="6"/>
      <c r="F70" s="6"/>
      <c r="G70" s="6"/>
      <c r="H70" s="6"/>
      <c r="I70" s="6"/>
    </row>
    <row r="71" spans="1:9" ht="24" customHeight="1">
      <c r="A71" s="38" t="s">
        <v>53</v>
      </c>
      <c r="B71" s="11"/>
      <c r="C71" s="34">
        <v>56749</v>
      </c>
      <c r="D71" s="19"/>
      <c r="E71" s="34">
        <v>7814</v>
      </c>
      <c r="F71" s="34"/>
      <c r="G71" s="34">
        <v>14967</v>
      </c>
      <c r="H71" s="194"/>
      <c r="I71" s="34">
        <v>4970</v>
      </c>
    </row>
    <row r="72" spans="1:9" ht="24" customHeight="1">
      <c r="A72" s="38" t="s">
        <v>54</v>
      </c>
      <c r="B72" s="11"/>
      <c r="C72" s="190">
        <v>255</v>
      </c>
      <c r="D72" s="19"/>
      <c r="E72" s="161">
        <v>-25</v>
      </c>
      <c r="F72" s="60"/>
      <c r="G72" s="99">
        <v>0</v>
      </c>
      <c r="H72" s="194"/>
      <c r="I72" s="99">
        <v>0</v>
      </c>
    </row>
    <row r="73" spans="1:9" ht="24" customHeight="1" thickBot="1">
      <c r="A73" s="10" t="s">
        <v>31</v>
      </c>
      <c r="B73" s="11"/>
      <c r="C73" s="153">
        <v>57004</v>
      </c>
      <c r="D73" s="91"/>
      <c r="E73" s="153">
        <v>7789</v>
      </c>
      <c r="F73" s="91"/>
      <c r="G73" s="153">
        <v>14967</v>
      </c>
      <c r="H73" s="91"/>
      <c r="I73" s="153">
        <v>4970</v>
      </c>
    </row>
    <row r="74" spans="1:9" ht="22.8" thickTop="1">
      <c r="A74" s="10"/>
      <c r="B74" s="11"/>
      <c r="C74" s="6"/>
      <c r="D74" s="6"/>
      <c r="E74" s="6"/>
      <c r="F74" s="6"/>
      <c r="G74" s="6"/>
      <c r="H74" s="6"/>
      <c r="I74" s="6"/>
    </row>
    <row r="75" spans="1:9" ht="24" customHeight="1">
      <c r="A75" s="10" t="s">
        <v>55</v>
      </c>
      <c r="B75" s="11"/>
      <c r="C75" s="6"/>
      <c r="D75" s="6"/>
      <c r="E75" s="6"/>
      <c r="F75" s="6"/>
      <c r="G75" s="6"/>
      <c r="H75" s="6"/>
      <c r="I75" s="6"/>
    </row>
    <row r="76" spans="1:9" ht="24" customHeight="1">
      <c r="A76" s="38" t="s">
        <v>53</v>
      </c>
      <c r="B76" s="11"/>
      <c r="C76" s="100">
        <v>57004</v>
      </c>
      <c r="D76" s="19"/>
      <c r="E76" s="100">
        <v>7789</v>
      </c>
      <c r="F76" s="60"/>
      <c r="G76" s="100">
        <v>14967</v>
      </c>
      <c r="H76" s="188"/>
      <c r="I76" s="100">
        <v>4970</v>
      </c>
    </row>
    <row r="77" spans="1:9" ht="24" hidden="1" customHeight="1">
      <c r="A77" s="38" t="s">
        <v>54</v>
      </c>
      <c r="B77" s="11"/>
      <c r="C77" s="99">
        <v>0</v>
      </c>
      <c r="D77" s="19"/>
      <c r="E77" s="101">
        <v>0</v>
      </c>
      <c r="F77" s="100"/>
      <c r="G77" s="99">
        <v>0</v>
      </c>
      <c r="H77" s="98"/>
      <c r="I77" s="99">
        <v>0</v>
      </c>
    </row>
    <row r="78" spans="1:9" ht="23.1" customHeight="1" thickBot="1">
      <c r="A78" s="10" t="s">
        <v>33</v>
      </c>
      <c r="B78" s="11"/>
      <c r="C78" s="59">
        <v>57004</v>
      </c>
      <c r="D78" s="57"/>
      <c r="E78" s="59">
        <v>7789</v>
      </c>
      <c r="F78" s="57"/>
      <c r="G78" s="59">
        <v>14967</v>
      </c>
      <c r="H78" s="57"/>
      <c r="I78" s="59">
        <v>4970</v>
      </c>
    </row>
    <row r="79" spans="1:9" ht="22.8" thickTop="1">
      <c r="A79" s="10"/>
      <c r="B79" s="11"/>
      <c r="C79" s="6"/>
      <c r="D79" s="6"/>
      <c r="E79" s="6"/>
      <c r="F79" s="6"/>
      <c r="G79" s="6"/>
      <c r="H79" s="6"/>
      <c r="I79" s="6"/>
    </row>
    <row r="80" spans="1:9" ht="27" customHeight="1" thickBot="1">
      <c r="A80" s="10" t="s">
        <v>56</v>
      </c>
      <c r="B80" s="11" t="s">
        <v>57</v>
      </c>
      <c r="C80" s="324">
        <v>2.3618825805280887E-2</v>
      </c>
      <c r="D80" s="163"/>
      <c r="E80" s="325">
        <v>3.1606554618585658E-3</v>
      </c>
      <c r="F80" s="163"/>
      <c r="G80" s="324">
        <v>6.2292369174371184E-3</v>
      </c>
      <c r="H80" s="163"/>
      <c r="I80" s="325">
        <v>2.0102966016684247E-3</v>
      </c>
    </row>
    <row r="81" spans="1:9" ht="23.25" customHeight="1" thickTop="1">
      <c r="A81" s="10"/>
      <c r="B81" s="11"/>
      <c r="C81" s="6"/>
      <c r="D81" s="6"/>
      <c r="E81" s="6"/>
      <c r="F81" s="6"/>
      <c r="G81" s="6"/>
      <c r="H81" s="6"/>
      <c r="I81" s="6"/>
    </row>
    <row r="82" spans="1:9" ht="23.25" customHeight="1">
      <c r="C82" s="185"/>
      <c r="D82" s="162"/>
      <c r="E82" s="185"/>
      <c r="F82" s="163"/>
      <c r="G82" s="185"/>
      <c r="H82" s="163"/>
      <c r="I82" s="185"/>
    </row>
  </sheetData>
  <mergeCells count="14">
    <mergeCell ref="C4:E4"/>
    <mergeCell ref="G4:I4"/>
    <mergeCell ref="C5:E5"/>
    <mergeCell ref="G5:I5"/>
    <mergeCell ref="C6:E6"/>
    <mergeCell ref="G6:I6"/>
    <mergeCell ref="C52:E52"/>
    <mergeCell ref="G52:I52"/>
    <mergeCell ref="C54:I54"/>
    <mergeCell ref="C8:I8"/>
    <mergeCell ref="C50:E50"/>
    <mergeCell ref="G50:I50"/>
    <mergeCell ref="C51:E51"/>
    <mergeCell ref="G51:I51"/>
  </mergeCells>
  <pageMargins left="0.8" right="0.6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253-474F-407A-B977-6656EC49B020}">
  <sheetPr>
    <tabColor rgb="FF00B050"/>
  </sheetPr>
  <dimension ref="A1:AA102"/>
  <sheetViews>
    <sheetView tabSelected="1" view="pageBreakPreview" zoomScale="110" zoomScaleNormal="70" zoomScaleSheetLayoutView="110" workbookViewId="0"/>
  </sheetViews>
  <sheetFormatPr defaultColWidth="9.125" defaultRowHeight="21.6"/>
  <cols>
    <col min="1" max="1" width="51" style="33" customWidth="1"/>
    <col min="2" max="2" width="8.875" style="192" customWidth="1"/>
    <col min="3" max="3" width="1.375" customWidth="1"/>
    <col min="4" max="4" width="16.375" bestFit="1" customWidth="1"/>
    <col min="5" max="5" width="1.375" customWidth="1"/>
    <col min="6" max="6" width="15.625" bestFit="1" customWidth="1"/>
    <col min="7" max="7" width="1.375" customWidth="1"/>
    <col min="8" max="8" width="16.875" bestFit="1" customWidth="1"/>
    <col min="9" max="9" width="1.375" customWidth="1"/>
    <col min="10" max="10" width="15.125" bestFit="1" customWidth="1"/>
    <col min="11" max="11" width="18.75" customWidth="1"/>
    <col min="12" max="12" width="18.625" customWidth="1"/>
    <col min="13" max="13" width="16.625" style="397" bestFit="1" customWidth="1"/>
    <col min="14" max="14" width="17.125" style="397" bestFit="1" customWidth="1"/>
    <col min="15" max="15" width="2.125" style="397" customWidth="1"/>
    <col min="16" max="16" width="16.375" style="397" bestFit="1" customWidth="1"/>
    <col min="17" max="17" width="2.125" style="397" customWidth="1"/>
    <col min="18" max="18" width="16.375" style="397" bestFit="1" customWidth="1"/>
    <col min="19" max="19" width="2.125" customWidth="1"/>
    <col min="27" max="27" width="13" customWidth="1"/>
  </cols>
  <sheetData>
    <row r="1" spans="1:20" ht="23.1" customHeight="1">
      <c r="A1" s="7" t="s">
        <v>467</v>
      </c>
    </row>
    <row r="2" spans="1:20" ht="23.1" customHeight="1">
      <c r="A2" s="7" t="s">
        <v>468</v>
      </c>
      <c r="B2" s="444"/>
    </row>
    <row r="3" spans="1:20" ht="23.1" customHeight="1">
      <c r="A3" s="7" t="s">
        <v>58</v>
      </c>
    </row>
    <row r="4" spans="1:20" ht="23.1" customHeight="1">
      <c r="A4" s="10"/>
      <c r="M4" s="398"/>
    </row>
    <row r="5" spans="1:20" ht="23.1" customHeight="1">
      <c r="A5" s="10"/>
      <c r="C5" s="40"/>
      <c r="D5" s="537" t="s">
        <v>1</v>
      </c>
      <c r="E5" s="537"/>
      <c r="F5" s="537"/>
      <c r="G5" s="12"/>
      <c r="H5" s="537" t="s">
        <v>2</v>
      </c>
      <c r="I5" s="537"/>
      <c r="J5" s="537"/>
    </row>
    <row r="6" spans="1:20" ht="23.1" customHeight="1">
      <c r="A6" s="10"/>
      <c r="C6" s="40"/>
      <c r="D6" s="535" t="s">
        <v>59</v>
      </c>
      <c r="E6" s="535"/>
      <c r="F6" s="535"/>
      <c r="G6" s="12"/>
      <c r="H6" s="535" t="s">
        <v>59</v>
      </c>
      <c r="I6" s="535"/>
      <c r="J6" s="535"/>
    </row>
    <row r="7" spans="1:20" ht="23.1" customHeight="1">
      <c r="A7" s="7" t="s">
        <v>60</v>
      </c>
      <c r="B7" s="192" t="s">
        <v>5</v>
      </c>
      <c r="C7" s="40"/>
      <c r="D7" s="30">
        <v>2567</v>
      </c>
      <c r="E7" s="30"/>
      <c r="F7" s="30">
        <v>2566</v>
      </c>
      <c r="G7" s="30"/>
      <c r="H7" s="30">
        <v>2567</v>
      </c>
      <c r="I7" s="30"/>
      <c r="J7" s="30">
        <v>2566</v>
      </c>
    </row>
    <row r="8" spans="1:20" ht="23.1" customHeight="1">
      <c r="A8" s="10"/>
      <c r="C8" s="40"/>
      <c r="D8" s="536" t="s">
        <v>61</v>
      </c>
      <c r="E8" s="536"/>
      <c r="F8" s="536"/>
      <c r="G8" s="536"/>
      <c r="H8" s="536"/>
      <c r="I8" s="536"/>
      <c r="J8" s="536"/>
    </row>
    <row r="9" spans="1:20" ht="23.1" customHeight="1">
      <c r="A9" s="16" t="s">
        <v>62</v>
      </c>
      <c r="C9" s="40"/>
      <c r="D9" s="34"/>
      <c r="E9" s="34"/>
      <c r="F9" s="34"/>
      <c r="G9" s="34"/>
      <c r="H9" s="34"/>
      <c r="I9" s="34"/>
      <c r="J9" s="34"/>
    </row>
    <row r="10" spans="1:20" ht="23.1" customHeight="1">
      <c r="A10" s="33" t="s">
        <v>63</v>
      </c>
      <c r="B10" s="192">
        <v>7</v>
      </c>
      <c r="C10" s="40"/>
      <c r="D10" s="132">
        <f>61979657-163222</f>
        <v>61816435</v>
      </c>
      <c r="E10" s="34"/>
      <c r="F10" s="132">
        <f>72162704-3331967</f>
        <v>68830737</v>
      </c>
      <c r="G10" s="34"/>
      <c r="H10" s="34">
        <f>17286385-7978</f>
        <v>17278407</v>
      </c>
      <c r="I10" s="34"/>
      <c r="J10" s="34">
        <f>23633874-3241087</f>
        <v>20392787</v>
      </c>
      <c r="M10" s="349"/>
      <c r="N10" s="349"/>
      <c r="O10" s="349"/>
      <c r="P10" s="349"/>
      <c r="Q10" s="349"/>
      <c r="R10" s="349"/>
    </row>
    <row r="11" spans="1:20" ht="23.1" customHeight="1">
      <c r="A11" s="33" t="s">
        <v>64</v>
      </c>
      <c r="C11" s="40"/>
      <c r="D11" s="132"/>
      <c r="E11" s="34"/>
      <c r="F11" s="194"/>
      <c r="G11" s="34"/>
      <c r="H11" s="194"/>
      <c r="I11" s="34"/>
      <c r="J11" s="34"/>
      <c r="M11" s="349"/>
      <c r="N11" s="349"/>
      <c r="O11" s="349"/>
      <c r="P11" s="349"/>
      <c r="Q11" s="349"/>
      <c r="R11" s="349"/>
    </row>
    <row r="12" spans="1:20" ht="23.1" customHeight="1">
      <c r="A12" s="33" t="s">
        <v>65</v>
      </c>
      <c r="B12" s="192">
        <v>8</v>
      </c>
      <c r="C12" s="40"/>
      <c r="D12" s="132">
        <v>613869133</v>
      </c>
      <c r="E12" s="34"/>
      <c r="F12" s="132">
        <v>544500262</v>
      </c>
      <c r="G12" s="34"/>
      <c r="H12" s="34">
        <v>353075835</v>
      </c>
      <c r="I12" s="34"/>
      <c r="J12" s="34">
        <v>444591963</v>
      </c>
      <c r="K12" s="132"/>
      <c r="L12" s="399"/>
      <c r="M12" s="349"/>
      <c r="N12" s="349"/>
      <c r="O12" s="349"/>
      <c r="P12" s="349"/>
      <c r="Q12" s="349"/>
      <c r="R12" s="349"/>
      <c r="S12" s="400"/>
      <c r="T12" s="400"/>
    </row>
    <row r="13" spans="1:20" ht="23.1" customHeight="1">
      <c r="A13" s="33" t="s">
        <v>66</v>
      </c>
      <c r="B13" s="192">
        <v>6</v>
      </c>
      <c r="C13" s="40"/>
      <c r="D13" s="194">
        <v>0</v>
      </c>
      <c r="E13" s="34"/>
      <c r="F13" s="194">
        <v>0</v>
      </c>
      <c r="G13" s="34"/>
      <c r="H13" s="34">
        <v>522526556</v>
      </c>
      <c r="I13" s="34"/>
      <c r="J13" s="34">
        <v>287904355</v>
      </c>
      <c r="K13" s="401"/>
      <c r="M13" s="349"/>
      <c r="N13" s="349"/>
      <c r="O13" s="349"/>
      <c r="P13" s="349"/>
      <c r="Q13" s="349"/>
      <c r="R13" s="349"/>
      <c r="S13" s="402"/>
      <c r="T13" s="402"/>
    </row>
    <row r="14" spans="1:20" ht="23.1" customHeight="1">
      <c r="A14" s="33" t="s">
        <v>438</v>
      </c>
      <c r="B14" s="192" t="s">
        <v>67</v>
      </c>
      <c r="C14" s="40"/>
      <c r="D14" s="132">
        <v>102374546</v>
      </c>
      <c r="E14" s="34"/>
      <c r="F14" s="132">
        <v>70743040</v>
      </c>
      <c r="G14" s="34"/>
      <c r="H14" s="34">
        <v>429868</v>
      </c>
      <c r="I14" s="34"/>
      <c r="J14" s="34">
        <v>124401067</v>
      </c>
      <c r="K14" s="401"/>
      <c r="M14" s="349"/>
      <c r="N14" s="349"/>
      <c r="O14" s="349"/>
      <c r="P14" s="349"/>
      <c r="Q14" s="349"/>
      <c r="R14" s="349"/>
      <c r="S14" s="400"/>
      <c r="T14" s="400"/>
    </row>
    <row r="15" spans="1:20" ht="23.1" customHeight="1">
      <c r="A15" s="33" t="s">
        <v>68</v>
      </c>
      <c r="C15" s="40"/>
      <c r="D15" s="132">
        <v>703507</v>
      </c>
      <c r="E15" s="34"/>
      <c r="F15" s="132">
        <v>751110</v>
      </c>
      <c r="G15" s="34"/>
      <c r="H15" s="194">
        <v>0</v>
      </c>
      <c r="I15" s="34"/>
      <c r="J15" s="193">
        <v>0</v>
      </c>
      <c r="M15" s="349"/>
      <c r="N15" s="349"/>
      <c r="O15" s="349"/>
      <c r="P15" s="349"/>
      <c r="Q15" s="349"/>
      <c r="R15" s="349"/>
      <c r="S15" s="402"/>
      <c r="T15" s="402"/>
    </row>
    <row r="16" spans="1:20" ht="23.1" customHeight="1">
      <c r="A16" s="33" t="s">
        <v>69</v>
      </c>
      <c r="B16" s="192">
        <v>10</v>
      </c>
      <c r="C16" s="40"/>
      <c r="D16" s="446">
        <v>134137723</v>
      </c>
      <c r="E16" s="447"/>
      <c r="F16" s="446">
        <v>120066317</v>
      </c>
      <c r="G16" s="34"/>
      <c r="H16" s="194">
        <v>0</v>
      </c>
      <c r="I16" s="34"/>
      <c r="J16" s="193">
        <v>0</v>
      </c>
      <c r="L16" s="133"/>
      <c r="M16" s="349"/>
      <c r="N16" s="349"/>
      <c r="O16" s="349"/>
      <c r="P16" s="349"/>
      <c r="Q16" s="349"/>
      <c r="R16" s="349"/>
      <c r="S16" s="402"/>
      <c r="T16" s="402"/>
    </row>
    <row r="17" spans="1:27" ht="23.1" customHeight="1">
      <c r="A17" s="33" t="s">
        <v>70</v>
      </c>
      <c r="B17" s="192">
        <v>11</v>
      </c>
      <c r="C17" s="40"/>
      <c r="D17" s="132">
        <f>140851122+5348037</f>
        <v>146199159</v>
      </c>
      <c r="E17" s="34"/>
      <c r="F17" s="132">
        <v>119386495</v>
      </c>
      <c r="G17" s="34"/>
      <c r="H17" s="193">
        <v>0</v>
      </c>
      <c r="I17" s="34"/>
      <c r="J17" s="193">
        <v>0</v>
      </c>
      <c r="M17" s="349"/>
      <c r="N17" s="349"/>
      <c r="O17" s="349"/>
      <c r="P17" s="349"/>
      <c r="Q17" s="349"/>
      <c r="R17" s="349"/>
      <c r="S17" s="402"/>
      <c r="T17" s="402"/>
    </row>
    <row r="18" spans="1:27" ht="23.1" customHeight="1">
      <c r="A18" s="33" t="s">
        <v>71</v>
      </c>
      <c r="C18" s="40"/>
      <c r="D18" s="194">
        <v>0</v>
      </c>
      <c r="E18" s="34"/>
      <c r="F18" s="132">
        <v>3400000</v>
      </c>
      <c r="G18" s="34"/>
      <c r="H18" s="193">
        <v>0</v>
      </c>
      <c r="I18" s="34"/>
      <c r="J18" s="193">
        <v>0</v>
      </c>
      <c r="M18" s="349"/>
      <c r="N18" s="349"/>
      <c r="O18" s="349"/>
      <c r="P18" s="349"/>
      <c r="Q18" s="349"/>
      <c r="R18" s="349"/>
      <c r="S18" s="402"/>
      <c r="T18" s="402"/>
    </row>
    <row r="19" spans="1:27" ht="23.1" customHeight="1">
      <c r="A19" s="33" t="s">
        <v>72</v>
      </c>
      <c r="B19" s="192">
        <v>12</v>
      </c>
      <c r="C19" s="40"/>
      <c r="D19" s="188">
        <f>74640169+163222</f>
        <v>74803391</v>
      </c>
      <c r="E19" s="34"/>
      <c r="F19" s="132">
        <f>111383401+3331967</f>
        <v>114715368</v>
      </c>
      <c r="G19" s="34"/>
      <c r="H19" s="145">
        <f>181162+7978</f>
        <v>189140</v>
      </c>
      <c r="I19" s="34"/>
      <c r="J19" s="132">
        <f>40000000+3241087</f>
        <v>43241087</v>
      </c>
      <c r="M19" s="349"/>
      <c r="N19" s="349"/>
      <c r="O19" s="349"/>
      <c r="P19" s="349"/>
      <c r="Q19" s="349"/>
      <c r="R19" s="349"/>
      <c r="S19" s="402"/>
      <c r="T19" s="402"/>
    </row>
    <row r="20" spans="1:27" ht="23.1" customHeight="1">
      <c r="A20" s="33" t="s">
        <v>73</v>
      </c>
      <c r="C20" s="40"/>
      <c r="D20" s="100">
        <f>44639707-1</f>
        <v>44639706</v>
      </c>
      <c r="E20" s="34"/>
      <c r="F20" s="100">
        <v>55875536</v>
      </c>
      <c r="G20" s="193"/>
      <c r="H20" s="100">
        <v>101509</v>
      </c>
      <c r="I20" s="193"/>
      <c r="J20" s="100">
        <v>5083850</v>
      </c>
      <c r="K20" s="403"/>
      <c r="L20" s="335"/>
      <c r="M20" s="352"/>
      <c r="N20" s="349"/>
      <c r="O20" s="349"/>
      <c r="P20" s="349"/>
      <c r="Q20" s="349"/>
      <c r="R20" s="349"/>
      <c r="S20" s="402"/>
      <c r="T20" s="402"/>
    </row>
    <row r="21" spans="1:27" ht="23.1" customHeight="1">
      <c r="A21" s="10" t="s">
        <v>74</v>
      </c>
      <c r="C21" s="40"/>
      <c r="D21" s="388">
        <f>SUM(D10:D20)</f>
        <v>1178543600</v>
      </c>
      <c r="E21" s="6"/>
      <c r="F21" s="361">
        <f>SUM(F10:F20)</f>
        <v>1098268865</v>
      </c>
      <c r="G21" s="6"/>
      <c r="H21" s="149">
        <f>SUM(H10:H20)</f>
        <v>893601315</v>
      </c>
      <c r="I21" s="6"/>
      <c r="J21" s="361">
        <f>SUM(J10:J20)</f>
        <v>925615109</v>
      </c>
      <c r="L21" s="41"/>
      <c r="M21" s="351"/>
      <c r="N21" s="351"/>
      <c r="O21" s="351"/>
      <c r="P21" s="351"/>
      <c r="Q21" s="351"/>
      <c r="R21" s="351"/>
      <c r="S21" s="402"/>
      <c r="T21" s="402"/>
    </row>
    <row r="22" spans="1:27" ht="11.55" customHeight="1">
      <c r="A22" s="10"/>
      <c r="C22" s="40"/>
      <c r="D22" s="34"/>
      <c r="E22" s="34"/>
      <c r="F22" s="34"/>
      <c r="G22" s="34"/>
      <c r="H22" s="34"/>
      <c r="I22" s="34"/>
      <c r="J22" s="34"/>
      <c r="S22" s="402"/>
      <c r="T22" s="402"/>
    </row>
    <row r="23" spans="1:27" ht="23.1" customHeight="1">
      <c r="A23" s="16" t="s">
        <v>75</v>
      </c>
      <c r="C23" s="40"/>
      <c r="D23" s="447"/>
      <c r="E23" s="34"/>
      <c r="F23" s="34"/>
      <c r="G23" s="34"/>
      <c r="H23" s="34"/>
      <c r="I23" s="34"/>
      <c r="J23" s="34"/>
      <c r="S23" s="402"/>
      <c r="T23" s="402"/>
    </row>
    <row r="24" spans="1:27" ht="23.1" customHeight="1">
      <c r="A24" s="33" t="s">
        <v>76</v>
      </c>
      <c r="C24" s="40"/>
      <c r="D24" s="447">
        <v>55500000</v>
      </c>
      <c r="E24" s="34"/>
      <c r="F24" s="34">
        <v>59090032</v>
      </c>
      <c r="G24" s="34"/>
      <c r="H24" s="34">
        <v>37000000</v>
      </c>
      <c r="I24" s="34"/>
      <c r="J24" s="34">
        <v>37200000</v>
      </c>
      <c r="M24" s="349"/>
      <c r="N24" s="349"/>
      <c r="O24" s="349"/>
      <c r="P24" s="349"/>
      <c r="Q24" s="349"/>
      <c r="R24" s="349"/>
      <c r="S24" s="402"/>
      <c r="T24" s="402"/>
    </row>
    <row r="25" spans="1:27" ht="23.1" customHeight="1">
      <c r="A25" s="33" t="s">
        <v>77</v>
      </c>
      <c r="B25" s="192">
        <v>14</v>
      </c>
      <c r="C25" s="40"/>
      <c r="D25" s="144">
        <v>0</v>
      </c>
      <c r="E25" s="34"/>
      <c r="F25" s="127">
        <v>0</v>
      </c>
      <c r="G25" s="34"/>
      <c r="H25" s="166">
        <v>401831632</v>
      </c>
      <c r="I25" s="34"/>
      <c r="J25" s="34">
        <v>382713675</v>
      </c>
      <c r="L25" s="34"/>
      <c r="M25" s="349"/>
      <c r="N25" s="349"/>
      <c r="O25" s="349"/>
      <c r="P25" s="349"/>
      <c r="Q25" s="349"/>
      <c r="R25" s="349"/>
      <c r="S25" s="402"/>
      <c r="T25" s="402"/>
    </row>
    <row r="26" spans="1:27" ht="23.1" customHeight="1">
      <c r="A26" s="33" t="s">
        <v>78</v>
      </c>
      <c r="B26" s="192">
        <v>13</v>
      </c>
      <c r="C26" s="40"/>
      <c r="D26" s="144">
        <v>34871915</v>
      </c>
      <c r="E26" s="31"/>
      <c r="F26" s="34">
        <v>36066720</v>
      </c>
      <c r="G26" s="31"/>
      <c r="H26" s="144">
        <v>37132458</v>
      </c>
      <c r="I26" s="41"/>
      <c r="J26" s="144">
        <v>37132458</v>
      </c>
      <c r="L26" s="145"/>
      <c r="M26" s="349"/>
      <c r="N26" s="349"/>
      <c r="O26" s="349"/>
      <c r="P26" s="349"/>
      <c r="Q26" s="349"/>
      <c r="R26" s="349"/>
      <c r="S26" s="402"/>
      <c r="T26" s="402"/>
      <c r="AA26">
        <f>SUM(AA21:AA24)</f>
        <v>0</v>
      </c>
    </row>
    <row r="27" spans="1:27" ht="23.1" customHeight="1">
      <c r="A27" s="33" t="s">
        <v>79</v>
      </c>
      <c r="B27" s="192">
        <v>8</v>
      </c>
      <c r="C27" s="40"/>
      <c r="D27" s="447">
        <v>6000000</v>
      </c>
      <c r="E27" s="31"/>
      <c r="F27" s="144">
        <v>30175434</v>
      </c>
      <c r="G27" s="31"/>
      <c r="H27" s="34">
        <v>6000000</v>
      </c>
      <c r="I27" s="41"/>
      <c r="J27" s="144">
        <v>30175434</v>
      </c>
      <c r="M27" s="349"/>
      <c r="N27" s="349"/>
      <c r="O27" s="349"/>
      <c r="P27" s="350"/>
      <c r="Q27" s="349"/>
      <c r="R27" s="349"/>
      <c r="S27" s="399"/>
      <c r="T27" s="205"/>
    </row>
    <row r="28" spans="1:27" ht="23.1" customHeight="1">
      <c r="A28" s="33" t="s">
        <v>80</v>
      </c>
      <c r="B28" s="192">
        <v>6</v>
      </c>
      <c r="C28" s="40"/>
      <c r="D28" s="194">
        <v>0</v>
      </c>
      <c r="E28" s="139"/>
      <c r="F28" s="127">
        <v>0</v>
      </c>
      <c r="G28" s="139"/>
      <c r="H28" s="188">
        <v>10000000</v>
      </c>
      <c r="I28" s="165"/>
      <c r="J28" s="127">
        <v>0</v>
      </c>
      <c r="M28" s="349"/>
      <c r="N28" s="349"/>
      <c r="O28" s="349"/>
      <c r="P28" s="350"/>
      <c r="Q28" s="349"/>
      <c r="R28" s="349"/>
      <c r="S28" s="399"/>
      <c r="T28" s="205"/>
    </row>
    <row r="29" spans="1:27" ht="23.1" customHeight="1">
      <c r="A29" s="33" t="s">
        <v>81</v>
      </c>
      <c r="B29" s="192">
        <v>15</v>
      </c>
      <c r="C29" s="40"/>
      <c r="D29" s="447">
        <f>111666941</f>
        <v>111666941</v>
      </c>
      <c r="E29" s="34"/>
      <c r="F29" s="34">
        <v>148881137</v>
      </c>
      <c r="G29" s="34"/>
      <c r="H29" s="194">
        <v>0</v>
      </c>
      <c r="I29" s="34"/>
      <c r="J29" s="127">
        <v>0</v>
      </c>
      <c r="M29" s="349"/>
      <c r="N29" s="349"/>
      <c r="O29" s="349"/>
      <c r="P29" s="349"/>
      <c r="Q29" s="349"/>
      <c r="R29" s="349"/>
    </row>
    <row r="30" spans="1:27" ht="23.1" customHeight="1">
      <c r="A30" s="33" t="s">
        <v>82</v>
      </c>
      <c r="B30" s="192">
        <v>16</v>
      </c>
      <c r="C30" s="40"/>
      <c r="D30" s="447">
        <v>153994104</v>
      </c>
      <c r="E30" s="34"/>
      <c r="F30" s="34">
        <v>275738611</v>
      </c>
      <c r="G30" s="34"/>
      <c r="H30" s="34">
        <v>6540803</v>
      </c>
      <c r="I30" s="34"/>
      <c r="J30" s="34">
        <v>7206854</v>
      </c>
      <c r="M30" s="349"/>
      <c r="N30" s="349"/>
      <c r="O30" s="349"/>
      <c r="P30" s="349"/>
      <c r="Q30" s="349"/>
      <c r="R30" s="349"/>
    </row>
    <row r="31" spans="1:27" ht="23.1" customHeight="1">
      <c r="A31" s="33" t="s">
        <v>83</v>
      </c>
      <c r="C31" s="40"/>
      <c r="D31" s="447">
        <v>81054258</v>
      </c>
      <c r="E31" s="34"/>
      <c r="F31" s="34">
        <v>44661508</v>
      </c>
      <c r="G31" s="34"/>
      <c r="H31" s="194">
        <v>0</v>
      </c>
      <c r="I31" s="34"/>
      <c r="J31" s="127">
        <v>0</v>
      </c>
      <c r="L31" s="41"/>
      <c r="M31" s="349"/>
      <c r="N31" s="349"/>
      <c r="O31" s="349"/>
      <c r="P31" s="349"/>
      <c r="Q31" s="349"/>
      <c r="R31" s="349"/>
    </row>
    <row r="32" spans="1:27" ht="23.1" customHeight="1">
      <c r="A32" t="s">
        <v>84</v>
      </c>
      <c r="B32" s="192">
        <v>17</v>
      </c>
      <c r="C32" s="40"/>
      <c r="D32" s="447">
        <f>215781286</f>
        <v>215781286</v>
      </c>
      <c r="E32" s="34"/>
      <c r="F32" s="34">
        <v>197732892</v>
      </c>
      <c r="G32" s="34"/>
      <c r="H32" s="100">
        <v>2252052</v>
      </c>
      <c r="I32" s="34"/>
      <c r="J32" s="100">
        <v>2771756</v>
      </c>
      <c r="L32" s="41"/>
      <c r="M32" s="349"/>
      <c r="N32" s="349"/>
      <c r="O32" s="349"/>
      <c r="P32" s="349"/>
      <c r="Q32" s="349"/>
      <c r="R32" s="349"/>
    </row>
    <row r="33" spans="1:18" ht="23.1" customHeight="1">
      <c r="A33" t="s">
        <v>85</v>
      </c>
      <c r="B33" s="192">
        <v>12</v>
      </c>
      <c r="C33" s="40"/>
      <c r="D33" s="447">
        <v>87304480</v>
      </c>
      <c r="E33" s="34"/>
      <c r="F33" s="188">
        <v>28275205</v>
      </c>
      <c r="G33" s="34"/>
      <c r="H33" s="100">
        <v>87304480</v>
      </c>
      <c r="I33" s="34"/>
      <c r="J33" s="100">
        <v>28275205</v>
      </c>
      <c r="M33" s="349"/>
      <c r="N33" s="349"/>
      <c r="O33" s="349"/>
      <c r="P33" s="349"/>
      <c r="Q33" s="349"/>
      <c r="R33" s="349"/>
    </row>
    <row r="34" spans="1:18" ht="23.1" customHeight="1">
      <c r="A34" s="33" t="s">
        <v>86</v>
      </c>
      <c r="C34" s="40"/>
      <c r="D34" s="100">
        <v>3210462</v>
      </c>
      <c r="E34" s="34"/>
      <c r="F34" s="100">
        <v>2212887</v>
      </c>
      <c r="G34" s="34"/>
      <c r="H34" s="100">
        <v>605315</v>
      </c>
      <c r="I34" s="34"/>
      <c r="J34" s="100">
        <v>705111</v>
      </c>
      <c r="M34" s="349"/>
      <c r="N34" s="349"/>
      <c r="O34" s="349"/>
      <c r="P34" s="349"/>
      <c r="Q34" s="349"/>
      <c r="R34" s="349"/>
    </row>
    <row r="35" spans="1:18" ht="23.1" customHeight="1">
      <c r="A35" s="33" t="s">
        <v>87</v>
      </c>
      <c r="B35" s="192">
        <v>25</v>
      </c>
      <c r="C35" s="40"/>
      <c r="D35" s="447">
        <v>5669467</v>
      </c>
      <c r="E35" s="34"/>
      <c r="F35" s="34">
        <v>1734054</v>
      </c>
      <c r="G35" s="34"/>
      <c r="H35" s="188">
        <v>4307748</v>
      </c>
      <c r="I35" s="34"/>
      <c r="J35" s="188">
        <v>0</v>
      </c>
      <c r="M35" s="349"/>
      <c r="N35" s="349"/>
      <c r="O35" s="349"/>
      <c r="P35" s="349"/>
      <c r="Q35" s="349"/>
      <c r="R35" s="349"/>
    </row>
    <row r="36" spans="1:18" ht="23.1" customHeight="1">
      <c r="A36" s="33" t="s">
        <v>88</v>
      </c>
      <c r="C36" s="40"/>
      <c r="D36" s="453">
        <f>17891592+1</f>
        <v>17891593</v>
      </c>
      <c r="E36" s="34"/>
      <c r="F36" s="72">
        <v>31147181</v>
      </c>
      <c r="G36" s="34"/>
      <c r="H36" s="72">
        <v>155760</v>
      </c>
      <c r="J36" s="72">
        <v>155760</v>
      </c>
      <c r="M36" s="349"/>
      <c r="N36" s="349"/>
      <c r="O36" s="349"/>
      <c r="P36" s="349"/>
      <c r="Q36" s="349"/>
      <c r="R36" s="349"/>
    </row>
    <row r="37" spans="1:18" ht="23.1" customHeight="1">
      <c r="A37" s="10" t="s">
        <v>89</v>
      </c>
      <c r="C37" s="40"/>
      <c r="D37" s="388">
        <f>SUM(D24:D36)</f>
        <v>772944506</v>
      </c>
      <c r="E37" s="6"/>
      <c r="F37" s="361">
        <f>SUM(F24:F36)</f>
        <v>855715661</v>
      </c>
      <c r="G37" s="6"/>
      <c r="H37" s="388">
        <f>SUM(H24:H36)</f>
        <v>593130248</v>
      </c>
      <c r="I37" s="6"/>
      <c r="J37" s="361">
        <f>SUM(J24:J36)</f>
        <v>526336253</v>
      </c>
      <c r="M37" s="351"/>
      <c r="N37" s="351"/>
      <c r="O37" s="351"/>
      <c r="P37" s="351"/>
      <c r="Q37" s="351"/>
      <c r="R37" s="351"/>
    </row>
    <row r="38" spans="1:18" ht="7.5" customHeight="1">
      <c r="A38" s="10"/>
      <c r="C38" s="40"/>
      <c r="D38" s="392"/>
      <c r="E38" s="6"/>
      <c r="F38" s="6"/>
      <c r="G38" s="6"/>
      <c r="H38" s="6"/>
      <c r="I38" s="6"/>
      <c r="J38" s="6"/>
      <c r="M38" s="349"/>
      <c r="N38" s="349"/>
      <c r="O38" s="349"/>
      <c r="P38" s="349"/>
      <c r="Q38" s="349"/>
      <c r="R38" s="349"/>
    </row>
    <row r="39" spans="1:18" ht="23.1" customHeight="1" thickBot="1">
      <c r="A39" s="10" t="s">
        <v>90</v>
      </c>
      <c r="C39" s="40"/>
      <c r="D39" s="389">
        <f>D21+D37</f>
        <v>1951488106</v>
      </c>
      <c r="E39" s="6"/>
      <c r="F39" s="21">
        <f>F21+F37</f>
        <v>1953984526</v>
      </c>
      <c r="G39" s="6"/>
      <c r="H39" s="389">
        <f>H21+H37</f>
        <v>1486731563</v>
      </c>
      <c r="I39" s="6"/>
      <c r="J39" s="21">
        <f>J21+J37</f>
        <v>1451951362</v>
      </c>
      <c r="K39" s="165"/>
      <c r="L39" s="164"/>
      <c r="M39" s="351"/>
      <c r="N39" s="351"/>
      <c r="O39" s="351"/>
      <c r="P39" s="351"/>
      <c r="Q39" s="351"/>
      <c r="R39" s="351"/>
    </row>
    <row r="40" spans="1:18" s="154" customFormat="1" ht="23.1" customHeight="1" thickTop="1">
      <c r="A40" s="7" t="str">
        <f>A1</f>
        <v>บริษัท ซีแอล เวนเจอร์ จำกัด (มหาชน)</v>
      </c>
      <c r="B40" s="404"/>
      <c r="D40"/>
      <c r="E40"/>
      <c r="F40"/>
      <c r="G40"/>
      <c r="H40" s="164"/>
      <c r="I40"/>
      <c r="J40" s="164"/>
      <c r="K40" s="405"/>
      <c r="M40" s="406"/>
      <c r="N40" s="406"/>
      <c r="O40" s="406"/>
      <c r="P40" s="406"/>
      <c r="Q40" s="406"/>
      <c r="R40" s="406"/>
    </row>
    <row r="41" spans="1:18" s="154" customFormat="1" ht="23.1" customHeight="1">
      <c r="A41" s="7" t="str">
        <f>A2</f>
        <v>(เดิมชื่อ บริษัท มาสเตอร์คูล อินเตอร์เนชั่นแนล จำกัด (มหาชน)) และบริษัทย่อย</v>
      </c>
      <c r="B41" s="404"/>
      <c r="D41"/>
      <c r="E41"/>
      <c r="F41"/>
      <c r="G41"/>
      <c r="H41" s="164"/>
      <c r="I41"/>
      <c r="J41" s="164"/>
      <c r="K41" s="405"/>
      <c r="M41" s="406"/>
      <c r="N41" s="406"/>
      <c r="O41" s="406"/>
      <c r="P41" s="406"/>
      <c r="Q41" s="406"/>
      <c r="R41" s="406"/>
    </row>
    <row r="42" spans="1:18" s="154" customFormat="1" ht="23.1" customHeight="1">
      <c r="A42" s="7" t="s">
        <v>58</v>
      </c>
      <c r="B42" s="404"/>
      <c r="D42"/>
      <c r="E42"/>
      <c r="F42"/>
      <c r="G42"/>
      <c r="H42"/>
      <c r="I42"/>
      <c r="J42"/>
      <c r="M42" s="406"/>
      <c r="N42" s="406"/>
      <c r="O42" s="406"/>
      <c r="P42" s="406"/>
      <c r="Q42" s="406"/>
      <c r="R42" s="406"/>
    </row>
    <row r="43" spans="1:18" ht="23.1" customHeight="1">
      <c r="A43" s="10"/>
      <c r="H43" s="537"/>
      <c r="I43" s="537"/>
      <c r="J43" s="537"/>
    </row>
    <row r="44" spans="1:18" ht="23.1" customHeight="1">
      <c r="A44" s="10"/>
      <c r="C44" s="40"/>
      <c r="D44" s="537" t="s">
        <v>1</v>
      </c>
      <c r="E44" s="537"/>
      <c r="F44" s="537"/>
      <c r="G44" s="12"/>
      <c r="H44" s="537" t="s">
        <v>2</v>
      </c>
      <c r="I44" s="537"/>
      <c r="J44" s="537"/>
    </row>
    <row r="45" spans="1:18" ht="23.1" customHeight="1">
      <c r="A45" s="10"/>
      <c r="C45" s="40"/>
      <c r="D45" s="535" t="s">
        <v>59</v>
      </c>
      <c r="E45" s="535"/>
      <c r="F45" s="535"/>
      <c r="G45" s="12"/>
      <c r="H45" s="535" t="s">
        <v>59</v>
      </c>
      <c r="I45" s="535"/>
      <c r="J45" s="535"/>
    </row>
    <row r="46" spans="1:18" ht="23.1" customHeight="1">
      <c r="A46" s="7" t="s">
        <v>91</v>
      </c>
      <c r="B46" s="192" t="s">
        <v>5</v>
      </c>
      <c r="C46" s="40"/>
      <c r="D46" s="30">
        <v>2567</v>
      </c>
      <c r="E46" s="30"/>
      <c r="F46" s="30">
        <v>2566</v>
      </c>
      <c r="G46" s="30"/>
      <c r="H46" s="30">
        <v>2567</v>
      </c>
      <c r="I46" s="30"/>
      <c r="J46" s="30">
        <v>2566</v>
      </c>
    </row>
    <row r="47" spans="1:18" ht="23.1" customHeight="1">
      <c r="A47" s="10"/>
      <c r="C47" s="40"/>
      <c r="D47" s="536" t="s">
        <v>61</v>
      </c>
      <c r="E47" s="536"/>
      <c r="F47" s="536"/>
      <c r="G47" s="536"/>
      <c r="H47" s="536"/>
      <c r="I47" s="536"/>
      <c r="J47" s="536"/>
    </row>
    <row r="48" spans="1:18" ht="23.1" customHeight="1">
      <c r="A48" s="16" t="s">
        <v>92</v>
      </c>
      <c r="C48" s="40"/>
      <c r="D48" s="362"/>
      <c r="E48" s="34"/>
      <c r="F48" s="362"/>
      <c r="G48" s="34"/>
      <c r="H48" s="34"/>
      <c r="I48" s="34"/>
      <c r="J48" s="34"/>
    </row>
    <row r="49" spans="1:18" ht="23.1" customHeight="1">
      <c r="A49" s="33" t="s">
        <v>93</v>
      </c>
      <c r="C49" s="40"/>
      <c r="D49" s="362"/>
      <c r="E49" s="34"/>
      <c r="F49" s="362"/>
      <c r="G49" s="34"/>
      <c r="H49" s="193"/>
      <c r="I49" s="31"/>
      <c r="J49" s="193"/>
    </row>
    <row r="50" spans="1:18" ht="23.1" customHeight="1">
      <c r="A50" s="33" t="s">
        <v>94</v>
      </c>
      <c r="B50" s="192">
        <v>18</v>
      </c>
      <c r="C50" s="40"/>
      <c r="D50" s="362">
        <v>68997059</v>
      </c>
      <c r="E50" s="34"/>
      <c r="F50" s="362">
        <v>37957356</v>
      </c>
      <c r="G50" s="34"/>
      <c r="H50" s="100">
        <v>0</v>
      </c>
      <c r="I50" s="31"/>
      <c r="J50" s="100">
        <v>0</v>
      </c>
      <c r="M50" s="349"/>
      <c r="N50" s="349"/>
      <c r="O50" s="349"/>
      <c r="P50" s="349"/>
      <c r="Q50" s="349"/>
      <c r="R50" s="349"/>
    </row>
    <row r="51" spans="1:18" ht="23.1" customHeight="1">
      <c r="A51" s="33" t="s">
        <v>440</v>
      </c>
      <c r="B51" s="192">
        <v>6</v>
      </c>
      <c r="C51" s="40"/>
      <c r="D51" s="34">
        <f>66690252+2</f>
        <v>66690254</v>
      </c>
      <c r="E51" s="34"/>
      <c r="F51" s="362">
        <v>80523763.409999996</v>
      </c>
      <c r="G51" s="34"/>
      <c r="H51" s="100">
        <f>3250886</f>
        <v>3250886</v>
      </c>
      <c r="I51" s="34"/>
      <c r="J51" s="100">
        <v>8019626</v>
      </c>
      <c r="K51" s="34"/>
      <c r="M51" s="349"/>
      <c r="N51" s="349"/>
      <c r="O51" s="349"/>
      <c r="P51" s="349"/>
      <c r="Q51" s="349"/>
      <c r="R51" s="349"/>
    </row>
    <row r="52" spans="1:18" ht="23.1" customHeight="1">
      <c r="A52" s="33" t="s">
        <v>95</v>
      </c>
      <c r="C52" s="40"/>
      <c r="D52" s="362"/>
      <c r="E52" s="34"/>
      <c r="F52" s="206"/>
      <c r="G52" s="34"/>
      <c r="H52" s="206"/>
      <c r="I52" s="206"/>
      <c r="J52" s="206"/>
      <c r="M52" s="349"/>
      <c r="N52" s="349"/>
      <c r="O52" s="349"/>
      <c r="P52" s="349"/>
      <c r="Q52" s="349"/>
      <c r="R52" s="349"/>
    </row>
    <row r="53" spans="1:18" ht="23.1" customHeight="1">
      <c r="A53" s="33" t="s">
        <v>96</v>
      </c>
      <c r="B53" s="192">
        <v>18</v>
      </c>
      <c r="C53" s="40"/>
      <c r="D53" s="206">
        <v>45057051</v>
      </c>
      <c r="E53" s="34"/>
      <c r="F53" s="206">
        <v>83332615</v>
      </c>
      <c r="G53" s="34"/>
      <c r="H53" s="422">
        <f>487535+1</f>
        <v>487536</v>
      </c>
      <c r="I53" s="34"/>
      <c r="J53" s="206">
        <v>457616</v>
      </c>
      <c r="M53" s="349"/>
      <c r="N53" s="349"/>
      <c r="O53" s="349"/>
      <c r="P53" s="349"/>
      <c r="Q53" s="349"/>
      <c r="R53" s="349"/>
    </row>
    <row r="54" spans="1:18" ht="23.1" customHeight="1">
      <c r="A54" s="33" t="s">
        <v>97</v>
      </c>
      <c r="B54" s="192">
        <v>18</v>
      </c>
      <c r="C54" s="40"/>
      <c r="D54" s="206">
        <v>45000000</v>
      </c>
      <c r="E54" s="34"/>
      <c r="F54" s="34">
        <v>30000000</v>
      </c>
      <c r="G54" s="34"/>
      <c r="H54" s="100">
        <v>30000000</v>
      </c>
      <c r="I54" s="34"/>
      <c r="J54" s="100">
        <v>30000000</v>
      </c>
      <c r="M54" s="349"/>
      <c r="N54" s="349"/>
      <c r="O54" s="349"/>
      <c r="P54" s="349"/>
      <c r="Q54" s="349"/>
      <c r="R54" s="349"/>
    </row>
    <row r="55" spans="1:18" ht="23.1" customHeight="1">
      <c r="A55" s="33" t="s">
        <v>98</v>
      </c>
      <c r="C55" s="40"/>
      <c r="M55" s="349"/>
      <c r="N55" s="349"/>
      <c r="O55" s="349"/>
      <c r="P55" s="349"/>
      <c r="Q55" s="349"/>
      <c r="R55" s="349"/>
    </row>
    <row r="56" spans="1:18" ht="23.1" customHeight="1">
      <c r="A56" s="33" t="s">
        <v>99</v>
      </c>
      <c r="B56" s="192">
        <v>6</v>
      </c>
      <c r="C56" s="40"/>
      <c r="D56" s="206">
        <v>2000000</v>
      </c>
      <c r="E56" s="34"/>
      <c r="F56" s="206">
        <v>0</v>
      </c>
      <c r="G56" s="34"/>
      <c r="H56" s="100">
        <v>55000000</v>
      </c>
      <c r="I56" s="34"/>
      <c r="J56" s="206">
        <v>0</v>
      </c>
      <c r="M56" s="349"/>
      <c r="N56" s="349"/>
      <c r="O56" s="349"/>
      <c r="P56" s="349"/>
      <c r="Q56" s="349"/>
      <c r="R56" s="349"/>
    </row>
    <row r="57" spans="1:18" ht="23.1" customHeight="1">
      <c r="A57" s="33" t="s">
        <v>100</v>
      </c>
      <c r="C57" s="40"/>
      <c r="D57" s="34">
        <v>4234500</v>
      </c>
      <c r="E57" s="34"/>
      <c r="F57" s="34">
        <v>3689008</v>
      </c>
      <c r="G57" s="34"/>
      <c r="H57" s="206">
        <v>0</v>
      </c>
      <c r="I57" s="34"/>
      <c r="J57" s="127">
        <v>0</v>
      </c>
      <c r="M57" s="349"/>
      <c r="N57" s="349"/>
      <c r="O57" s="349"/>
      <c r="P57" s="349"/>
      <c r="Q57" s="349"/>
      <c r="R57" s="349"/>
    </row>
    <row r="58" spans="1:18" ht="23.1" customHeight="1">
      <c r="A58" s="33" t="s">
        <v>101</v>
      </c>
      <c r="C58" s="40"/>
      <c r="D58" s="362">
        <v>5793066</v>
      </c>
      <c r="E58" s="34"/>
      <c r="F58" s="362">
        <v>3020072</v>
      </c>
      <c r="G58" s="34"/>
      <c r="H58" s="206">
        <v>5099116</v>
      </c>
      <c r="I58" s="34"/>
      <c r="J58" s="127">
        <v>0</v>
      </c>
      <c r="M58" s="349"/>
      <c r="N58" s="349"/>
      <c r="O58" s="349"/>
      <c r="P58" s="349"/>
      <c r="Q58" s="349"/>
      <c r="R58" s="349"/>
    </row>
    <row r="59" spans="1:18" ht="23.1" customHeight="1">
      <c r="A59" s="33" t="s">
        <v>102</v>
      </c>
      <c r="C59" s="40"/>
      <c r="D59" s="347">
        <v>501701</v>
      </c>
      <c r="E59" s="34"/>
      <c r="F59" s="34">
        <v>1534057</v>
      </c>
      <c r="G59" s="34"/>
      <c r="H59" s="206">
        <v>0</v>
      </c>
      <c r="I59" s="34"/>
      <c r="J59" s="100">
        <v>0</v>
      </c>
      <c r="M59" s="349"/>
      <c r="N59" s="349"/>
      <c r="O59" s="349"/>
      <c r="P59" s="349"/>
      <c r="Q59" s="349"/>
      <c r="R59" s="349"/>
    </row>
    <row r="60" spans="1:18" ht="23.1" customHeight="1">
      <c r="A60" s="33" t="s">
        <v>103</v>
      </c>
      <c r="B60"/>
      <c r="C60" s="40"/>
      <c r="D60" s="101">
        <v>8986827</v>
      </c>
      <c r="E60" s="34"/>
      <c r="F60" s="188">
        <v>6156808</v>
      </c>
      <c r="G60" s="194"/>
      <c r="H60" s="206">
        <v>0</v>
      </c>
      <c r="I60" s="194"/>
      <c r="J60" s="100">
        <v>37677</v>
      </c>
      <c r="M60" s="349"/>
      <c r="N60" s="349"/>
      <c r="O60" s="349"/>
      <c r="P60" s="349"/>
      <c r="Q60" s="349"/>
      <c r="R60" s="349"/>
    </row>
    <row r="61" spans="1:18" ht="23.1" customHeight="1">
      <c r="A61" s="10" t="s">
        <v>104</v>
      </c>
      <c r="C61" s="40"/>
      <c r="D61" s="388">
        <f>SUM(D49:D60)</f>
        <v>247260458</v>
      </c>
      <c r="E61" s="6"/>
      <c r="F61" s="361">
        <f>SUM(F49:F60)</f>
        <v>246213679.41</v>
      </c>
      <c r="G61" s="6"/>
      <c r="H61" s="388">
        <f>SUM(H49:H60)</f>
        <v>93837538</v>
      </c>
      <c r="I61" s="6"/>
      <c r="J61" s="361">
        <f>SUM(J49:J60)</f>
        <v>38514919</v>
      </c>
      <c r="M61" s="351"/>
      <c r="N61" s="351"/>
      <c r="O61" s="351"/>
      <c r="P61" s="351"/>
      <c r="Q61" s="351"/>
      <c r="R61" s="351"/>
    </row>
    <row r="62" spans="1:18" ht="23.1" customHeight="1">
      <c r="A62" s="10"/>
      <c r="C62" s="40"/>
      <c r="D62" s="34"/>
      <c r="E62" s="34"/>
      <c r="F62" s="34"/>
      <c r="G62" s="34"/>
      <c r="H62" s="34"/>
      <c r="I62" s="34"/>
      <c r="J62" s="34"/>
      <c r="M62" s="349"/>
      <c r="N62" s="349"/>
      <c r="O62" s="349"/>
      <c r="P62" s="349"/>
      <c r="Q62" s="349"/>
      <c r="R62" s="349"/>
    </row>
    <row r="63" spans="1:18" ht="23.1" customHeight="1">
      <c r="A63" s="16" t="s">
        <v>105</v>
      </c>
      <c r="C63" s="40"/>
      <c r="D63" s="34"/>
      <c r="E63" s="34"/>
      <c r="F63" s="34"/>
      <c r="G63" s="34"/>
      <c r="M63" s="349"/>
      <c r="N63" s="349"/>
      <c r="O63" s="349"/>
      <c r="P63" s="349"/>
      <c r="Q63" s="349"/>
      <c r="R63" s="349"/>
    </row>
    <row r="64" spans="1:18" ht="23.1" customHeight="1">
      <c r="A64" s="33" t="s">
        <v>106</v>
      </c>
      <c r="B64" s="192">
        <v>18</v>
      </c>
      <c r="C64" s="40"/>
      <c r="D64" s="34">
        <v>157929831</v>
      </c>
      <c r="E64" s="34"/>
      <c r="F64" s="34">
        <v>135038681</v>
      </c>
      <c r="G64" s="34"/>
      <c r="H64" s="206">
        <v>1954908</v>
      </c>
      <c r="I64" s="34"/>
      <c r="J64" s="144">
        <v>2442443</v>
      </c>
      <c r="M64" s="349"/>
      <c r="N64" s="349"/>
      <c r="O64" s="349"/>
      <c r="P64" s="349"/>
      <c r="Q64" s="349"/>
      <c r="R64" s="349"/>
    </row>
    <row r="65" spans="1:18" ht="23.1" customHeight="1">
      <c r="A65" s="33" t="s">
        <v>107</v>
      </c>
      <c r="C65" s="40"/>
      <c r="D65" s="34"/>
      <c r="E65" s="34"/>
      <c r="F65" s="127"/>
      <c r="G65" s="34"/>
      <c r="H65" s="127"/>
      <c r="I65" s="34"/>
      <c r="J65" s="127"/>
      <c r="M65" s="349"/>
      <c r="N65" s="349"/>
      <c r="O65" s="349"/>
      <c r="P65" s="349"/>
      <c r="Q65" s="349"/>
      <c r="R65" s="349"/>
    </row>
    <row r="66" spans="1:18" ht="23.1" customHeight="1">
      <c r="A66" s="33" t="s">
        <v>108</v>
      </c>
      <c r="B66" s="192">
        <v>19</v>
      </c>
      <c r="C66" s="40"/>
      <c r="D66" s="34">
        <v>35350014</v>
      </c>
      <c r="E66" s="34"/>
      <c r="F66" s="34">
        <v>38100901</v>
      </c>
      <c r="G66" s="34"/>
      <c r="H66" s="34">
        <v>5905193</v>
      </c>
      <c r="I66" s="34"/>
      <c r="J66" s="34">
        <v>5393589</v>
      </c>
      <c r="M66" s="349"/>
      <c r="N66" s="349"/>
      <c r="O66" s="349"/>
      <c r="P66" s="349"/>
      <c r="Q66" s="349"/>
      <c r="R66" s="349"/>
    </row>
    <row r="67" spans="1:18" ht="23.1" customHeight="1">
      <c r="A67" s="33" t="s">
        <v>109</v>
      </c>
      <c r="B67" s="192">
        <v>25</v>
      </c>
      <c r="C67" s="40"/>
      <c r="D67" s="34">
        <v>25084180</v>
      </c>
      <c r="E67" s="34"/>
      <c r="F67" s="34">
        <v>38689659</v>
      </c>
      <c r="G67" s="34"/>
      <c r="H67" s="144">
        <v>0</v>
      </c>
      <c r="I67" s="34"/>
      <c r="J67" s="144">
        <v>90568</v>
      </c>
      <c r="M67" s="349"/>
      <c r="N67" s="349"/>
      <c r="O67" s="349"/>
      <c r="P67" s="349"/>
      <c r="Q67" s="349"/>
      <c r="R67" s="349"/>
    </row>
    <row r="68" spans="1:18" ht="23.1" customHeight="1">
      <c r="A68" s="33" t="s">
        <v>110</v>
      </c>
      <c r="C68" s="40"/>
      <c r="D68" s="72">
        <v>10156151</v>
      </c>
      <c r="E68" s="34"/>
      <c r="F68" s="72">
        <v>20003044</v>
      </c>
      <c r="G68" s="34"/>
      <c r="H68" s="99">
        <v>0</v>
      </c>
      <c r="I68" s="34"/>
      <c r="J68" s="99">
        <v>0</v>
      </c>
      <c r="M68" s="349"/>
      <c r="N68" s="349"/>
      <c r="O68" s="349"/>
      <c r="P68" s="349"/>
      <c r="Q68" s="349"/>
      <c r="R68" s="349"/>
    </row>
    <row r="69" spans="1:18" ht="23.1" customHeight="1">
      <c r="A69" s="10" t="s">
        <v>111</v>
      </c>
      <c r="C69" s="40"/>
      <c r="D69" s="357">
        <f>SUM(D64:D68)</f>
        <v>228520176</v>
      </c>
      <c r="E69" s="6"/>
      <c r="F69" s="17">
        <f>SUM(F64:F68)</f>
        <v>231832285</v>
      </c>
      <c r="G69" s="6"/>
      <c r="H69" s="357">
        <f>SUM(H64:H68)</f>
        <v>7860101</v>
      </c>
      <c r="I69" s="6"/>
      <c r="J69" s="17">
        <f>SUM(J64:J68)</f>
        <v>7926600</v>
      </c>
      <c r="M69" s="351"/>
      <c r="N69" s="351"/>
      <c r="O69" s="351"/>
      <c r="P69" s="351"/>
      <c r="Q69" s="351"/>
      <c r="R69" s="351"/>
    </row>
    <row r="70" spans="1:18" ht="27" customHeight="1">
      <c r="A70" s="10" t="s">
        <v>112</v>
      </c>
      <c r="C70" s="40"/>
      <c r="D70" s="357">
        <f>D61+D69</f>
        <v>475780634</v>
      </c>
      <c r="E70" s="6"/>
      <c r="F70" s="17">
        <f>F61+F69</f>
        <v>478045964.40999997</v>
      </c>
      <c r="G70" s="6"/>
      <c r="H70" s="357">
        <f>H61+H69</f>
        <v>101697639</v>
      </c>
      <c r="I70" s="6"/>
      <c r="J70" s="17">
        <f>J61+J69</f>
        <v>46441519</v>
      </c>
      <c r="L70" s="164"/>
      <c r="M70" s="351"/>
      <c r="N70" s="351"/>
      <c r="O70" s="351"/>
      <c r="P70" s="351"/>
      <c r="Q70" s="351"/>
      <c r="R70" s="351"/>
    </row>
    <row r="71" spans="1:18" s="154" customFormat="1" ht="23.1" customHeight="1">
      <c r="A71" s="7" t="str">
        <f>A1</f>
        <v>บริษัท ซีแอล เวนเจอร์ จำกัด (มหาชน)</v>
      </c>
      <c r="B71" s="404"/>
      <c r="D71"/>
      <c r="E71"/>
      <c r="F71"/>
      <c r="G71"/>
      <c r="H71"/>
      <c r="I71"/>
      <c r="J71"/>
      <c r="M71" s="406"/>
      <c r="N71" s="406"/>
      <c r="O71" s="406"/>
      <c r="P71" s="406"/>
      <c r="Q71" s="406"/>
      <c r="R71" s="406"/>
    </row>
    <row r="72" spans="1:18" s="154" customFormat="1" ht="23.1" customHeight="1">
      <c r="A72" s="7" t="str">
        <f>A2</f>
        <v>(เดิมชื่อ บริษัท มาสเตอร์คูล อินเตอร์เนชั่นแนล จำกัด (มหาชน)) และบริษัทย่อย</v>
      </c>
      <c r="B72" s="404"/>
      <c r="D72"/>
      <c r="E72"/>
      <c r="F72"/>
      <c r="G72"/>
      <c r="H72"/>
      <c r="I72"/>
      <c r="J72"/>
      <c r="M72" s="406"/>
      <c r="N72" s="406"/>
      <c r="O72" s="406"/>
      <c r="P72" s="406"/>
      <c r="Q72" s="406"/>
      <c r="R72" s="406"/>
    </row>
    <row r="73" spans="1:18" s="154" customFormat="1" ht="23.1" customHeight="1">
      <c r="A73" s="7" t="s">
        <v>58</v>
      </c>
      <c r="B73" s="404"/>
      <c r="D73"/>
      <c r="E73"/>
      <c r="F73"/>
      <c r="G73"/>
      <c r="H73"/>
      <c r="I73"/>
      <c r="J73"/>
      <c r="M73" s="406"/>
      <c r="N73" s="406"/>
      <c r="O73" s="406"/>
      <c r="P73" s="406"/>
      <c r="Q73" s="406"/>
      <c r="R73" s="406"/>
    </row>
    <row r="74" spans="1:18" ht="23.1" customHeight="1">
      <c r="A74" s="10"/>
      <c r="H74" s="537"/>
      <c r="I74" s="537"/>
      <c r="J74" s="537"/>
    </row>
    <row r="75" spans="1:18" ht="23.1" customHeight="1">
      <c r="A75" s="10"/>
      <c r="C75" s="40"/>
      <c r="D75" s="537" t="s">
        <v>1</v>
      </c>
      <c r="E75" s="537"/>
      <c r="F75" s="537"/>
      <c r="G75" s="12"/>
      <c r="H75" s="537" t="s">
        <v>2</v>
      </c>
      <c r="I75" s="537"/>
      <c r="J75" s="537"/>
    </row>
    <row r="76" spans="1:18" ht="23.1" customHeight="1">
      <c r="A76" s="10"/>
      <c r="C76" s="40"/>
      <c r="D76" s="535" t="s">
        <v>59</v>
      </c>
      <c r="E76" s="535"/>
      <c r="F76" s="535"/>
      <c r="G76" s="12"/>
      <c r="H76" s="535" t="s">
        <v>59</v>
      </c>
      <c r="I76" s="535"/>
      <c r="J76" s="535"/>
    </row>
    <row r="77" spans="1:18" ht="23.1" customHeight="1">
      <c r="A77" s="7" t="s">
        <v>91</v>
      </c>
      <c r="B77" s="192" t="s">
        <v>5</v>
      </c>
      <c r="C77" s="40"/>
      <c r="D77" s="30">
        <v>2567</v>
      </c>
      <c r="E77" s="30"/>
      <c r="F77" s="30">
        <v>2566</v>
      </c>
      <c r="G77" s="323"/>
      <c r="H77" s="30">
        <v>2567</v>
      </c>
      <c r="I77" s="30"/>
      <c r="J77" s="30">
        <v>2566</v>
      </c>
    </row>
    <row r="78" spans="1:18" ht="23.1" customHeight="1">
      <c r="A78" s="10"/>
      <c r="C78" s="40"/>
      <c r="D78" s="536" t="s">
        <v>61</v>
      </c>
      <c r="E78" s="536"/>
      <c r="F78" s="536"/>
      <c r="G78" s="536"/>
      <c r="H78" s="536"/>
      <c r="I78" s="536"/>
      <c r="J78" s="536"/>
    </row>
    <row r="79" spans="1:18" ht="23.1" customHeight="1">
      <c r="A79" s="16" t="s">
        <v>113</v>
      </c>
      <c r="C79" s="40"/>
      <c r="D79" s="60"/>
      <c r="E79" s="60"/>
      <c r="F79" s="60"/>
    </row>
    <row r="80" spans="1:18" ht="23.1" customHeight="1">
      <c r="A80" s="33" t="s">
        <v>114</v>
      </c>
      <c r="C80" s="40"/>
      <c r="G80" s="194"/>
    </row>
    <row r="81" spans="1:18" ht="23.1" customHeight="1">
      <c r="A81" s="33" t="s">
        <v>115</v>
      </c>
      <c r="C81" s="40"/>
    </row>
    <row r="82" spans="1:18" ht="23.1" customHeight="1" thickBot="1">
      <c r="A82" s="407" t="s">
        <v>116</v>
      </c>
      <c r="C82" s="40"/>
      <c r="D82" s="364">
        <v>750000000</v>
      </c>
      <c r="E82" s="60"/>
      <c r="F82" s="364">
        <v>750000000</v>
      </c>
      <c r="G82" s="60"/>
      <c r="H82" s="365">
        <v>750000000</v>
      </c>
      <c r="I82" s="60"/>
      <c r="J82" s="364">
        <v>750000000</v>
      </c>
      <c r="M82" s="349"/>
      <c r="N82" s="349"/>
      <c r="O82" s="349"/>
      <c r="P82" s="349"/>
      <c r="Q82" s="349"/>
      <c r="R82" s="349"/>
    </row>
    <row r="83" spans="1:18" ht="23.1" customHeight="1" thickTop="1">
      <c r="A83" s="33" t="s">
        <v>117</v>
      </c>
      <c r="C83" s="40"/>
      <c r="D83" s="34"/>
      <c r="E83" s="60"/>
      <c r="F83" s="34"/>
      <c r="G83" s="60"/>
      <c r="H83" s="60"/>
      <c r="I83" s="60"/>
      <c r="J83" s="60"/>
      <c r="M83" s="349"/>
      <c r="N83" s="349"/>
      <c r="O83" s="349"/>
      <c r="P83" s="349"/>
      <c r="Q83" s="349"/>
      <c r="R83" s="349"/>
    </row>
    <row r="84" spans="1:18" ht="23.1" customHeight="1">
      <c r="A84" s="407" t="s">
        <v>118</v>
      </c>
      <c r="C84" s="40"/>
      <c r="D84" s="60">
        <f>'SH13'!D40</f>
        <v>618067926</v>
      </c>
      <c r="E84" s="60"/>
      <c r="F84" s="60">
        <f>'SH12'!C40</f>
        <v>618067926</v>
      </c>
      <c r="G84" s="60"/>
      <c r="H84" s="100">
        <f>'SH15'!D31</f>
        <v>618067926</v>
      </c>
      <c r="I84" s="60"/>
      <c r="J84" s="60">
        <f>'SH14'!D30</f>
        <v>618067926</v>
      </c>
      <c r="L84" s="41"/>
      <c r="M84" s="349"/>
      <c r="N84" s="349"/>
      <c r="O84" s="349"/>
      <c r="P84" s="349"/>
      <c r="Q84" s="349"/>
      <c r="R84" s="349"/>
    </row>
    <row r="85" spans="1:18" ht="23.1" customHeight="1">
      <c r="A85" s="33" t="s">
        <v>120</v>
      </c>
      <c r="B85" s="192">
        <v>20</v>
      </c>
      <c r="C85" s="40"/>
      <c r="D85" s="60">
        <f>'SH13'!F40</f>
        <v>724228384</v>
      </c>
      <c r="E85" s="60"/>
      <c r="F85" s="60">
        <f>'SH12'!E40</f>
        <v>724228384</v>
      </c>
      <c r="G85" s="60"/>
      <c r="H85" s="60">
        <f>'SH15'!F31</f>
        <v>724228384</v>
      </c>
      <c r="I85" s="60"/>
      <c r="J85" s="60">
        <f>'SH14'!F30</f>
        <v>724228384</v>
      </c>
      <c r="L85" s="41"/>
      <c r="M85" s="349"/>
      <c r="N85" s="349"/>
      <c r="O85" s="349"/>
      <c r="P85" s="349"/>
      <c r="Q85" s="349"/>
      <c r="R85" s="349"/>
    </row>
    <row r="86" spans="1:18" ht="23.1" customHeight="1">
      <c r="A86" s="33" t="s">
        <v>476</v>
      </c>
      <c r="C86" s="40"/>
      <c r="D86" s="60">
        <f>'SH13'!H40</f>
        <v>3063937</v>
      </c>
      <c r="E86" s="60"/>
      <c r="F86" s="60">
        <f>'SH12'!G40</f>
        <v>3063937</v>
      </c>
      <c r="G86" s="60"/>
      <c r="H86" s="60">
        <f>'SH15'!H31</f>
        <v>3063937</v>
      </c>
      <c r="I86" s="60"/>
      <c r="J86" s="60">
        <f>'SH14'!H30</f>
        <v>3063937</v>
      </c>
      <c r="L86" s="41"/>
      <c r="M86" s="349"/>
      <c r="N86" s="349"/>
      <c r="O86" s="349"/>
      <c r="P86" s="349"/>
      <c r="Q86" s="349"/>
      <c r="R86" s="349"/>
    </row>
    <row r="87" spans="1:18" ht="23.1" customHeight="1">
      <c r="A87" s="33" t="s">
        <v>477</v>
      </c>
      <c r="C87" s="40"/>
      <c r="D87" s="60">
        <f>'SH13'!J40</f>
        <v>2452565</v>
      </c>
      <c r="E87" s="60"/>
      <c r="F87" s="194">
        <v>0</v>
      </c>
      <c r="G87" s="194"/>
      <c r="H87" s="194">
        <v>0</v>
      </c>
      <c r="I87" s="194"/>
      <c r="J87" s="194">
        <v>0</v>
      </c>
      <c r="L87" s="41"/>
      <c r="M87" s="349"/>
      <c r="N87" s="349"/>
      <c r="O87" s="349"/>
      <c r="P87" s="349"/>
      <c r="Q87" s="349"/>
      <c r="R87" s="349"/>
    </row>
    <row r="88" spans="1:18" ht="23.1" customHeight="1">
      <c r="A88" s="33" t="s">
        <v>121</v>
      </c>
      <c r="C88" s="40"/>
      <c r="D88" s="60"/>
      <c r="E88" s="60"/>
      <c r="F88" s="60"/>
      <c r="G88" s="60"/>
      <c r="H88" s="60"/>
      <c r="I88" s="60"/>
      <c r="J88" s="60"/>
      <c r="L88" s="41"/>
      <c r="M88" s="349"/>
      <c r="N88" s="349"/>
      <c r="O88" s="349"/>
      <c r="P88" s="349"/>
      <c r="Q88" s="349"/>
      <c r="R88" s="349"/>
    </row>
    <row r="89" spans="1:18" ht="23.1" customHeight="1">
      <c r="A89" s="33" t="s">
        <v>122</v>
      </c>
      <c r="B89" s="192">
        <v>22</v>
      </c>
      <c r="C89" s="40"/>
      <c r="D89" s="188">
        <f>'SH13'!L40</f>
        <v>7500000</v>
      </c>
      <c r="E89" s="60"/>
      <c r="F89" s="60">
        <f>'SH12'!I40</f>
        <v>5400000</v>
      </c>
      <c r="G89" s="60"/>
      <c r="H89" s="60">
        <f>'SH15'!J31</f>
        <v>7500000</v>
      </c>
      <c r="I89" s="60"/>
      <c r="J89" s="188">
        <f>'SH14'!J30</f>
        <v>5400000</v>
      </c>
      <c r="L89" s="41"/>
      <c r="M89" s="349"/>
      <c r="N89" s="349"/>
      <c r="O89" s="349"/>
      <c r="P89" s="349"/>
      <c r="Q89" s="349"/>
      <c r="R89" s="349"/>
    </row>
    <row r="90" spans="1:18" ht="23.1" customHeight="1">
      <c r="A90" s="33" t="s">
        <v>123</v>
      </c>
      <c r="B90" s="192">
        <v>21</v>
      </c>
      <c r="C90" s="40"/>
      <c r="D90" s="60">
        <f>'SH13'!N40</f>
        <v>49634985</v>
      </c>
      <c r="E90" s="60"/>
      <c r="F90" s="188">
        <f>'SH12'!K40</f>
        <v>32031755</v>
      </c>
      <c r="G90" s="60"/>
      <c r="H90" s="60">
        <f>'SH15'!L31</f>
        <v>49634985</v>
      </c>
      <c r="I90" s="60"/>
      <c r="J90" s="188">
        <f>'SH14'!L30</f>
        <v>32031755</v>
      </c>
      <c r="L90" s="41"/>
      <c r="M90" s="349"/>
      <c r="N90" s="349"/>
      <c r="O90" s="349"/>
      <c r="P90" s="349"/>
      <c r="Q90" s="349"/>
      <c r="R90" s="349"/>
    </row>
    <row r="91" spans="1:18" ht="23.1" customHeight="1">
      <c r="A91" s="33" t="s">
        <v>124</v>
      </c>
      <c r="C91" s="40"/>
      <c r="D91" s="60">
        <f>'SH13'!P40</f>
        <v>58827615</v>
      </c>
      <c r="E91" s="60"/>
      <c r="F91" s="60">
        <f>'SH12'!M40</f>
        <v>52324881</v>
      </c>
      <c r="G91" s="60"/>
      <c r="H91" s="60">
        <f>'SH15'!N31</f>
        <v>38989289</v>
      </c>
      <c r="I91" s="60"/>
      <c r="J91" s="60">
        <f>'SH14'!N30</f>
        <v>46646485</v>
      </c>
      <c r="K91" s="73"/>
      <c r="L91" s="41"/>
      <c r="M91" s="349"/>
      <c r="N91" s="349"/>
      <c r="O91" s="349"/>
      <c r="P91" s="349"/>
      <c r="Q91" s="349"/>
      <c r="R91" s="349"/>
    </row>
    <row r="92" spans="1:18" ht="23.1" customHeight="1">
      <c r="A92" s="33" t="s">
        <v>119</v>
      </c>
      <c r="B92" s="449">
        <v>21</v>
      </c>
      <c r="C92" s="40"/>
      <c r="D92" s="60">
        <f>'SH13'!R40</f>
        <v>-49634985</v>
      </c>
      <c r="E92" s="60"/>
      <c r="F92" s="188">
        <f>'SH12'!O40</f>
        <v>-32031755</v>
      </c>
      <c r="G92" s="60"/>
      <c r="H92" s="100">
        <f>'SH15'!P31</f>
        <v>-49634985</v>
      </c>
      <c r="I92" s="60"/>
      <c r="J92" s="188">
        <f>'SH14'!P30</f>
        <v>-32031755</v>
      </c>
      <c r="K92" s="73"/>
      <c r="L92" s="41"/>
      <c r="M92" s="349"/>
      <c r="N92" s="349"/>
      <c r="O92" s="349"/>
      <c r="P92" s="349"/>
      <c r="Q92" s="349"/>
      <c r="R92" s="349"/>
    </row>
    <row r="93" spans="1:18" ht="23.1" customHeight="1">
      <c r="A93" s="33" t="s">
        <v>125</v>
      </c>
      <c r="C93" s="40"/>
      <c r="D93" s="195">
        <f>'SH13'!Z40</f>
        <v>-6815612</v>
      </c>
      <c r="E93" s="60"/>
      <c r="F93" s="161">
        <f>'SH12'!AA40</f>
        <v>8103111</v>
      </c>
      <c r="G93" s="60"/>
      <c r="H93" s="161">
        <f>'SH15'!V31</f>
        <v>-6815612</v>
      </c>
      <c r="I93" s="60"/>
      <c r="J93" s="161">
        <f>'SH14'!Z30</f>
        <v>8103111</v>
      </c>
      <c r="L93" s="41"/>
      <c r="M93" s="349"/>
      <c r="N93" s="349"/>
      <c r="O93" s="349"/>
      <c r="P93" s="349"/>
      <c r="Q93" s="349"/>
      <c r="R93" s="349"/>
    </row>
    <row r="94" spans="1:18" ht="23.1" customHeight="1">
      <c r="A94" s="43" t="s">
        <v>126</v>
      </c>
      <c r="B94" s="408"/>
      <c r="C94" s="409"/>
      <c r="D94" s="6">
        <f>SUM(D84:D93)</f>
        <v>1407324815</v>
      </c>
      <c r="E94" s="6"/>
      <c r="F94" s="6">
        <f>SUM(F84:F93)</f>
        <v>1411188239</v>
      </c>
      <c r="G94" s="6"/>
      <c r="H94" s="6">
        <f>SUM(H84:H93)</f>
        <v>1385033924</v>
      </c>
      <c r="I94" s="6"/>
      <c r="J94" s="6">
        <f>SUM(J84:J93)</f>
        <v>1405509843</v>
      </c>
      <c r="L94" s="41"/>
      <c r="M94" s="351"/>
      <c r="N94" s="351"/>
      <c r="O94" s="351"/>
      <c r="P94" s="351"/>
      <c r="Q94" s="351"/>
      <c r="R94" s="351"/>
    </row>
    <row r="95" spans="1:18" ht="23.1" customHeight="1">
      <c r="A95" s="33" t="s">
        <v>127</v>
      </c>
      <c r="C95" s="40"/>
      <c r="D95" s="319">
        <f>'SH13'!AD40</f>
        <v>68382657</v>
      </c>
      <c r="E95" s="34"/>
      <c r="F95" s="190">
        <f>'SH12'!AE40</f>
        <v>64750323</v>
      </c>
      <c r="G95" s="60"/>
      <c r="H95" s="191">
        <v>0</v>
      </c>
      <c r="I95" s="31"/>
      <c r="J95" s="191">
        <v>0</v>
      </c>
      <c r="K95" s="145"/>
      <c r="L95" s="41"/>
      <c r="M95" s="349"/>
      <c r="N95" s="349"/>
      <c r="O95" s="349"/>
      <c r="P95" s="349"/>
      <c r="Q95" s="349"/>
      <c r="R95" s="349"/>
    </row>
    <row r="96" spans="1:18" ht="23.1" customHeight="1">
      <c r="A96" s="10" t="s">
        <v>128</v>
      </c>
      <c r="C96" s="40"/>
      <c r="D96" s="17">
        <f>SUM(D94:D95)</f>
        <v>1475707472</v>
      </c>
      <c r="E96" s="6"/>
      <c r="F96" s="17">
        <f>SUM(F94:F95)</f>
        <v>1475938562</v>
      </c>
      <c r="G96" s="6"/>
      <c r="H96" s="17">
        <f>SUM(H94:H95)</f>
        <v>1385033924</v>
      </c>
      <c r="I96" s="6"/>
      <c r="J96" s="17">
        <f>SUM(J94:J95)</f>
        <v>1405509843</v>
      </c>
      <c r="K96" s="470"/>
      <c r="L96" s="164"/>
      <c r="M96" s="351"/>
      <c r="N96" s="351"/>
      <c r="O96" s="351"/>
      <c r="P96" s="351"/>
      <c r="Q96" s="351"/>
      <c r="R96" s="351"/>
    </row>
    <row r="97" spans="1:18" ht="15" customHeight="1">
      <c r="A97" s="10"/>
      <c r="C97" s="40"/>
      <c r="D97" s="6"/>
      <c r="E97" s="6"/>
      <c r="F97" s="6"/>
      <c r="G97" s="6"/>
      <c r="H97" s="6"/>
      <c r="I97" s="6"/>
      <c r="J97" s="6"/>
      <c r="L97" s="164"/>
      <c r="M97" s="349"/>
      <c r="N97" s="349"/>
      <c r="O97" s="349"/>
      <c r="P97" s="349"/>
      <c r="Q97" s="349"/>
      <c r="R97" s="349"/>
    </row>
    <row r="98" spans="1:18" ht="23.1" customHeight="1" thickBot="1">
      <c r="A98" s="10" t="s">
        <v>129</v>
      </c>
      <c r="C98" s="40"/>
      <c r="D98" s="21">
        <f>SUM(D70,D96)</f>
        <v>1951488106</v>
      </c>
      <c r="E98" s="6"/>
      <c r="F98" s="21">
        <f>SUM(F70+F96)</f>
        <v>1953984526.4099998</v>
      </c>
      <c r="G98" s="6"/>
      <c r="H98" s="21">
        <f>SUM(H70+H96)</f>
        <v>1486731563</v>
      </c>
      <c r="I98" s="6"/>
      <c r="J98" s="21">
        <f>SUM(J70+J96)</f>
        <v>1451951362</v>
      </c>
      <c r="L98" s="41"/>
      <c r="M98" s="351"/>
      <c r="N98" s="351"/>
      <c r="O98" s="351"/>
      <c r="P98" s="351"/>
      <c r="Q98" s="351"/>
      <c r="R98" s="351"/>
    </row>
    <row r="99" spans="1:18" ht="22.8" thickTop="1">
      <c r="D99" s="508">
        <f>ROUND(D98-D39,0)</f>
        <v>0</v>
      </c>
      <c r="E99" s="509"/>
      <c r="F99" s="508">
        <f>ROUND(F98-F39,0)</f>
        <v>0</v>
      </c>
      <c r="G99" s="510"/>
      <c r="H99" s="508">
        <f>ROUND(H98-H39,0)</f>
        <v>0</v>
      </c>
      <c r="I99" s="511"/>
      <c r="J99" s="511">
        <f>J98-J39</f>
        <v>0</v>
      </c>
      <c r="K99" s="510"/>
    </row>
    <row r="100" spans="1:18" ht="23.1" customHeight="1">
      <c r="D100" s="512"/>
      <c r="E100" s="509"/>
      <c r="F100" s="509"/>
      <c r="G100" s="509"/>
      <c r="H100" s="509"/>
      <c r="I100" s="509"/>
      <c r="J100" s="509"/>
      <c r="K100" s="509"/>
    </row>
    <row r="101" spans="1:18">
      <c r="D101" s="166"/>
    </row>
    <row r="102" spans="1:18">
      <c r="D102" s="145"/>
      <c r="F102" s="73"/>
    </row>
  </sheetData>
  <mergeCells count="17">
    <mergeCell ref="D78:J78"/>
    <mergeCell ref="D44:F44"/>
    <mergeCell ref="H44:J44"/>
    <mergeCell ref="D47:J47"/>
    <mergeCell ref="H74:J74"/>
    <mergeCell ref="D45:F45"/>
    <mergeCell ref="H45:J45"/>
    <mergeCell ref="D76:F76"/>
    <mergeCell ref="H76:J76"/>
    <mergeCell ref="D5:F5"/>
    <mergeCell ref="H5:J5"/>
    <mergeCell ref="D8:J8"/>
    <mergeCell ref="H43:J43"/>
    <mergeCell ref="D75:F75"/>
    <mergeCell ref="H75:J75"/>
    <mergeCell ref="D6:F6"/>
    <mergeCell ref="H6:J6"/>
  </mergeCells>
  <pageMargins left="0.7" right="0.7" top="0.48" bottom="0.5" header="0.5" footer="0.5"/>
  <pageSetup paperSize="9" scale="76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6A8E-B3FB-4E4E-8D88-D4DEC6A602AC}">
  <sheetPr>
    <tabColor rgb="FF00B050"/>
  </sheetPr>
  <dimension ref="A1:I110"/>
  <sheetViews>
    <sheetView view="pageBreakPreview" topLeftCell="A54" zoomScaleNormal="90" zoomScaleSheetLayoutView="100" workbookViewId="0">
      <selection activeCell="I71" sqref="I71"/>
    </sheetView>
  </sheetViews>
  <sheetFormatPr defaultColWidth="9.125" defaultRowHeight="23.25" customHeight="1"/>
  <cols>
    <col min="1" max="1" width="64.625" style="14" bestFit="1" customWidth="1"/>
    <col min="2" max="2" width="9.125" style="15" customWidth="1"/>
    <col min="3" max="3" width="13.75" customWidth="1"/>
    <col min="4" max="4" width="2.125" customWidth="1"/>
    <col min="5" max="5" width="14.25" bestFit="1" customWidth="1"/>
    <col min="6" max="6" width="1.125" customWidth="1"/>
    <col min="7" max="7" width="13.75" customWidth="1"/>
    <col min="8" max="8" width="1.125" customWidth="1"/>
    <col min="9" max="9" width="13.75" customWidth="1"/>
    <col min="10" max="16384" width="9.125" style="4"/>
  </cols>
  <sheetData>
    <row r="1" spans="1:9" ht="23.25" customHeight="1">
      <c r="A1" s="7" t="str">
        <f>'BS-7-9'!A1</f>
        <v>บริษัท ซีแอล เวนเจอร์ จำกัด (มหาชน)</v>
      </c>
      <c r="B1" s="8"/>
    </row>
    <row r="2" spans="1:9" ht="23.25" customHeight="1">
      <c r="A2" s="7" t="s">
        <v>468</v>
      </c>
      <c r="B2" s="8"/>
    </row>
    <row r="3" spans="1:9" ht="23.1" customHeight="1">
      <c r="A3" s="7" t="s">
        <v>130</v>
      </c>
      <c r="B3" s="8"/>
    </row>
    <row r="4" spans="1:9" s="151" customFormat="1" ht="21" customHeight="1">
      <c r="A4" s="186"/>
      <c r="B4" s="187"/>
      <c r="C4"/>
      <c r="D4"/>
      <c r="E4"/>
      <c r="F4"/>
      <c r="G4"/>
      <c r="H4"/>
      <c r="I4"/>
    </row>
    <row r="5" spans="1:9" ht="23.1" customHeight="1">
      <c r="A5" s="10"/>
      <c r="B5" s="11"/>
      <c r="C5" s="537" t="s">
        <v>1</v>
      </c>
      <c r="D5" s="537"/>
      <c r="E5" s="537"/>
      <c r="F5" s="12"/>
      <c r="G5" s="537" t="s">
        <v>2</v>
      </c>
      <c r="H5" s="537"/>
      <c r="I5" s="537"/>
    </row>
    <row r="6" spans="1:9" ht="23.1" customHeight="1">
      <c r="A6" s="33"/>
      <c r="B6" s="11"/>
      <c r="C6" s="535" t="s">
        <v>131</v>
      </c>
      <c r="D6" s="535"/>
      <c r="E6" s="535"/>
      <c r="F6" s="30"/>
      <c r="G6" s="535" t="s">
        <v>131</v>
      </c>
      <c r="H6" s="535"/>
      <c r="I6" s="535"/>
    </row>
    <row r="7" spans="1:9" ht="23.1" customHeight="1">
      <c r="A7" s="33"/>
      <c r="B7" s="11"/>
      <c r="C7" s="535" t="s">
        <v>132</v>
      </c>
      <c r="D7" s="535"/>
      <c r="E7" s="535"/>
      <c r="F7" s="30"/>
      <c r="G7" s="535" t="s">
        <v>132</v>
      </c>
      <c r="H7" s="535"/>
      <c r="I7" s="535"/>
    </row>
    <row r="8" spans="1:9" ht="23.1" customHeight="1">
      <c r="A8" s="10"/>
      <c r="B8" s="11" t="s">
        <v>5</v>
      </c>
      <c r="C8" s="30">
        <v>2567</v>
      </c>
      <c r="D8" s="30"/>
      <c r="E8" s="30">
        <v>2566</v>
      </c>
      <c r="F8" s="30"/>
      <c r="G8" s="30">
        <v>2567</v>
      </c>
      <c r="H8" s="30"/>
      <c r="I8" s="30">
        <v>2566</v>
      </c>
    </row>
    <row r="9" spans="1:9" ht="21" customHeight="1">
      <c r="A9" s="10"/>
      <c r="B9" s="11"/>
      <c r="C9" s="536" t="s">
        <v>61</v>
      </c>
      <c r="D9" s="536"/>
      <c r="E9" s="536"/>
      <c r="F9" s="536"/>
      <c r="G9" s="536"/>
      <c r="H9" s="536"/>
      <c r="I9" s="536"/>
    </row>
    <row r="10" spans="1:9" ht="23.1" customHeight="1">
      <c r="A10" s="16" t="s">
        <v>7</v>
      </c>
      <c r="B10" s="11"/>
      <c r="C10" s="34"/>
      <c r="D10" s="34"/>
      <c r="E10" s="34"/>
      <c r="F10" s="34"/>
      <c r="G10" s="34"/>
      <c r="H10" s="34">
        <v>1723633</v>
      </c>
      <c r="I10" s="34"/>
    </row>
    <row r="11" spans="1:9" ht="23.1" customHeight="1">
      <c r="A11" s="33" t="s">
        <v>496</v>
      </c>
      <c r="B11" s="11"/>
      <c r="C11" s="60">
        <v>399190920</v>
      </c>
      <c r="D11" s="34"/>
      <c r="E11" s="60">
        <v>290563960</v>
      </c>
      <c r="F11" s="34"/>
      <c r="G11" s="188">
        <v>0</v>
      </c>
      <c r="H11" s="34"/>
      <c r="I11" s="60">
        <v>43289082</v>
      </c>
    </row>
    <row r="12" spans="1:9" ht="23.1" customHeight="1">
      <c r="A12" s="33" t="s">
        <v>133</v>
      </c>
      <c r="B12" s="11"/>
      <c r="C12" s="60">
        <v>203957785</v>
      </c>
      <c r="D12" s="34"/>
      <c r="E12" s="188">
        <v>63817541</v>
      </c>
      <c r="F12" s="194"/>
      <c r="G12" s="194">
        <v>0</v>
      </c>
      <c r="H12" s="194"/>
      <c r="I12" s="194">
        <v>0</v>
      </c>
    </row>
    <row r="13" spans="1:9" ht="23.1" customHeight="1">
      <c r="A13" s="33" t="s">
        <v>9</v>
      </c>
      <c r="B13" s="11"/>
      <c r="C13" s="60">
        <v>117759802</v>
      </c>
      <c r="D13" s="34"/>
      <c r="E13" s="60">
        <f>173047629-63817541</f>
        <v>109230088</v>
      </c>
      <c r="F13" s="34"/>
      <c r="G13" s="188">
        <v>919200</v>
      </c>
      <c r="H13" s="34">
        <v>62550555</v>
      </c>
      <c r="I13" s="60">
        <v>1723633</v>
      </c>
    </row>
    <row r="14" spans="1:9" ht="23.1" customHeight="1">
      <c r="A14" s="33" t="s">
        <v>10</v>
      </c>
      <c r="B14" s="11"/>
      <c r="C14" s="60">
        <v>73632578</v>
      </c>
      <c r="D14" s="34"/>
      <c r="E14" s="60">
        <v>53198626</v>
      </c>
      <c r="F14" s="34"/>
      <c r="G14" s="188">
        <v>81462587</v>
      </c>
      <c r="H14" s="189">
        <v>0</v>
      </c>
      <c r="I14" s="188">
        <v>62550555</v>
      </c>
    </row>
    <row r="15" spans="1:9" ht="23.1" customHeight="1">
      <c r="A15" s="18" t="s">
        <v>11</v>
      </c>
      <c r="B15" s="11"/>
      <c r="C15" s="190">
        <f>29411483+350275-1</f>
        <v>29761757</v>
      </c>
      <c r="D15" s="34"/>
      <c r="E15" s="190">
        <v>7722799</v>
      </c>
      <c r="F15" s="34"/>
      <c r="G15" s="195">
        <v>1121765</v>
      </c>
      <c r="H15" s="34">
        <v>43412994</v>
      </c>
      <c r="I15" s="190">
        <v>2006154</v>
      </c>
    </row>
    <row r="16" spans="1:9" ht="23.1" customHeight="1">
      <c r="A16" s="10" t="s">
        <v>13</v>
      </c>
      <c r="B16" s="11"/>
      <c r="C16" s="357">
        <f>SUM(C11:C15)</f>
        <v>824302842</v>
      </c>
      <c r="D16" s="6"/>
      <c r="E16" s="17">
        <f>SUM(E11:E15)</f>
        <v>524533014</v>
      </c>
      <c r="F16" s="6"/>
      <c r="G16" s="357">
        <f>SUM(G11:G15)</f>
        <v>83503552</v>
      </c>
      <c r="H16" s="6">
        <v>0</v>
      </c>
      <c r="I16" s="17">
        <f>SUM(I11:I15)</f>
        <v>109569424</v>
      </c>
    </row>
    <row r="17" spans="1:9" ht="15" customHeight="1">
      <c r="A17" s="18"/>
      <c r="B17" s="11"/>
      <c r="C17" s="34"/>
      <c r="D17" s="41"/>
      <c r="E17" s="34"/>
      <c r="F17" s="41"/>
      <c r="G17" s="41"/>
      <c r="H17" s="41">
        <v>0</v>
      </c>
      <c r="I17" s="41"/>
    </row>
    <row r="18" spans="1:9" ht="23.1" customHeight="1">
      <c r="A18" s="16" t="s">
        <v>15</v>
      </c>
      <c r="B18" s="11"/>
      <c r="C18" s="34"/>
      <c r="D18" s="34"/>
      <c r="E18" s="34"/>
      <c r="F18" s="34"/>
      <c r="G18" s="34"/>
      <c r="H18" s="34">
        <v>0</v>
      </c>
      <c r="I18" s="34"/>
    </row>
    <row r="19" spans="1:9" ht="23.1" customHeight="1">
      <c r="A19" s="33" t="s">
        <v>497</v>
      </c>
      <c r="B19" s="192"/>
      <c r="C19" s="60">
        <v>288867669</v>
      </c>
      <c r="D19" s="34"/>
      <c r="E19" s="60">
        <v>215169460</v>
      </c>
      <c r="F19" s="60"/>
      <c r="G19" s="194">
        <v>0</v>
      </c>
      <c r="H19" s="60">
        <v>0</v>
      </c>
      <c r="I19" s="60">
        <v>43412994</v>
      </c>
    </row>
    <row r="20" spans="1:9" ht="23.1" customHeight="1">
      <c r="A20" s="33" t="s">
        <v>134</v>
      </c>
      <c r="B20" s="192"/>
      <c r="C20" s="60">
        <v>139042968</v>
      </c>
      <c r="D20" s="34"/>
      <c r="E20" s="188">
        <v>44527638</v>
      </c>
      <c r="F20" s="194"/>
      <c r="G20" s="194">
        <v>0</v>
      </c>
      <c r="H20" s="194"/>
      <c r="I20" s="194">
        <v>0</v>
      </c>
    </row>
    <row r="21" spans="1:9" ht="23.1" customHeight="1">
      <c r="A21" s="33" t="s">
        <v>17</v>
      </c>
      <c r="B21" s="192"/>
      <c r="C21" s="60">
        <v>70021062</v>
      </c>
      <c r="D21" s="34"/>
      <c r="E21" s="60">
        <f>116683505-44527638</f>
        <v>72155867</v>
      </c>
      <c r="F21" s="60"/>
      <c r="G21" s="100">
        <v>827280</v>
      </c>
      <c r="H21" s="60">
        <v>10078.023999999999</v>
      </c>
      <c r="I21" s="100">
        <v>1559591</v>
      </c>
    </row>
    <row r="22" spans="1:9" ht="23.1" customHeight="1">
      <c r="A22" s="33" t="s">
        <v>18</v>
      </c>
      <c r="B22" s="192"/>
      <c r="C22" s="60">
        <v>87239912</v>
      </c>
      <c r="D22" s="34"/>
      <c r="E22" s="60">
        <v>63566174</v>
      </c>
      <c r="F22" s="60"/>
      <c r="G22" s="60">
        <v>23231</v>
      </c>
      <c r="H22" s="60"/>
      <c r="I22" s="60">
        <v>565915</v>
      </c>
    </row>
    <row r="23" spans="1:9" ht="23.1" customHeight="1">
      <c r="A23" s="18" t="s">
        <v>19</v>
      </c>
      <c r="B23" s="192"/>
      <c r="C23" s="454">
        <f>150522974+4484407+178213</f>
        <v>155185594</v>
      </c>
      <c r="D23" s="34"/>
      <c r="E23" s="190">
        <v>100406564</v>
      </c>
      <c r="F23" s="60"/>
      <c r="G23" s="190">
        <f>24103527+178213+4299200+710</f>
        <v>28581650</v>
      </c>
      <c r="H23" s="60">
        <f>SUM(H10:H22)</f>
        <v>107697260.024</v>
      </c>
      <c r="I23" s="190">
        <v>25052981</v>
      </c>
    </row>
    <row r="24" spans="1:9" ht="23.25" customHeight="1">
      <c r="A24" s="10" t="s">
        <v>22</v>
      </c>
      <c r="B24" s="11"/>
      <c r="C24" s="357">
        <f>SUM(C19:C23)</f>
        <v>740357205</v>
      </c>
      <c r="D24" s="6"/>
      <c r="E24" s="17">
        <f>SUM(E19:E23)</f>
        <v>495825703</v>
      </c>
      <c r="F24" s="6"/>
      <c r="G24" s="357">
        <f>SUM(G19:G23)</f>
        <v>29432161</v>
      </c>
      <c r="H24" s="6">
        <v>1260872</v>
      </c>
      <c r="I24" s="17">
        <f>SUM(I19:I23)</f>
        <v>70591481</v>
      </c>
    </row>
    <row r="25" spans="1:9" ht="15" customHeight="1">
      <c r="A25" s="18"/>
      <c r="B25" s="11"/>
      <c r="C25" s="34"/>
      <c r="D25" s="41"/>
      <c r="E25" s="34"/>
      <c r="F25" s="41"/>
      <c r="G25" s="41"/>
      <c r="H25" s="41">
        <v>7889</v>
      </c>
      <c r="I25" s="41"/>
    </row>
    <row r="26" spans="1:9" ht="21" customHeight="1">
      <c r="A26" s="10" t="s">
        <v>23</v>
      </c>
      <c r="B26" s="11"/>
      <c r="C26" s="392">
        <f>C16-C24</f>
        <v>83945637</v>
      </c>
      <c r="D26" s="6"/>
      <c r="E26" s="6">
        <f>E16-E24</f>
        <v>28707311</v>
      </c>
      <c r="F26" s="6"/>
      <c r="G26" s="392">
        <f>G16-G24</f>
        <v>54071391</v>
      </c>
      <c r="H26" s="6"/>
      <c r="I26" s="6">
        <f>I16-I24</f>
        <v>38977943</v>
      </c>
    </row>
    <row r="27" spans="1:9" ht="21" customHeight="1">
      <c r="A27" s="33" t="s">
        <v>24</v>
      </c>
      <c r="B27" s="11"/>
      <c r="C27" s="73">
        <v>-24368025</v>
      </c>
      <c r="D27" s="34"/>
      <c r="E27" s="73">
        <v>-6809016</v>
      </c>
      <c r="F27" s="310"/>
      <c r="G27" s="310">
        <v>-2212821</v>
      </c>
      <c r="H27" s="310"/>
      <c r="I27" s="310">
        <v>-2059598</v>
      </c>
    </row>
    <row r="28" spans="1:9" ht="21" customHeight="1">
      <c r="A28" s="33" t="s">
        <v>135</v>
      </c>
      <c r="B28" s="11" t="s">
        <v>141</v>
      </c>
      <c r="C28" s="73">
        <v>-6457425</v>
      </c>
      <c r="D28" s="34"/>
      <c r="E28" s="73">
        <f>-4801426+110</f>
        <v>-4801316</v>
      </c>
      <c r="F28" s="60"/>
      <c r="G28" s="100">
        <v>-2475844</v>
      </c>
      <c r="H28" s="60"/>
      <c r="I28" s="100">
        <f>-434009+110</f>
        <v>-433899</v>
      </c>
    </row>
    <row r="29" spans="1:9" ht="23.25" customHeight="1">
      <c r="A29" s="33" t="s">
        <v>136</v>
      </c>
      <c r="B29" s="11"/>
      <c r="C29" s="100">
        <v>-1194805</v>
      </c>
      <c r="D29" s="34"/>
      <c r="E29" s="100">
        <v>-5712516</v>
      </c>
      <c r="F29" s="34"/>
      <c r="G29" s="100">
        <v>0</v>
      </c>
      <c r="H29" s="34"/>
      <c r="I29" s="100">
        <v>0</v>
      </c>
    </row>
    <row r="30" spans="1:9" ht="23.25" customHeight="1">
      <c r="A30" s="33" t="s">
        <v>27</v>
      </c>
      <c r="B30" s="11" t="s">
        <v>14</v>
      </c>
      <c r="C30" s="195">
        <v>4842024</v>
      </c>
      <c r="D30" s="34"/>
      <c r="E30" s="195">
        <v>55918011</v>
      </c>
      <c r="F30" s="34"/>
      <c r="G30" s="195">
        <v>0</v>
      </c>
      <c r="H30" s="34"/>
      <c r="I30" s="195">
        <v>0</v>
      </c>
    </row>
    <row r="31" spans="1:9" ht="15" customHeight="1">
      <c r="A31" s="18"/>
      <c r="B31" s="11"/>
      <c r="C31" s="34"/>
      <c r="D31" s="41"/>
      <c r="E31" s="34"/>
      <c r="F31" s="41"/>
      <c r="G31" s="41"/>
      <c r="H31" s="41">
        <v>7889</v>
      </c>
      <c r="I31" s="41"/>
    </row>
    <row r="32" spans="1:9" ht="22.5" customHeight="1">
      <c r="A32" s="10" t="s">
        <v>29</v>
      </c>
      <c r="B32" s="11"/>
      <c r="C32" s="393">
        <f>SUM(C26:C30)</f>
        <v>56767406</v>
      </c>
      <c r="D32" s="6"/>
      <c r="E32" s="196">
        <f>SUM(E26:E30)</f>
        <v>67302474</v>
      </c>
      <c r="F32" s="6"/>
      <c r="G32" s="393">
        <f>SUM(G26:G30)</f>
        <v>49382726</v>
      </c>
      <c r="H32" s="6"/>
      <c r="I32" s="196">
        <f>SUM(I26:I30)</f>
        <v>36484446</v>
      </c>
    </row>
    <row r="33" spans="1:9" ht="22.5" customHeight="1">
      <c r="A33" s="33" t="s">
        <v>137</v>
      </c>
      <c r="B33" s="192">
        <v>25</v>
      </c>
      <c r="C33" s="74">
        <v>-6832464</v>
      </c>
      <c r="D33" s="34"/>
      <c r="E33" s="74">
        <f>4655706-1572690</f>
        <v>3083016</v>
      </c>
      <c r="F33" s="60"/>
      <c r="G33" s="195">
        <v>-7912875</v>
      </c>
      <c r="H33" s="34"/>
      <c r="I33" s="195">
        <v>1922493</v>
      </c>
    </row>
    <row r="34" spans="1:9" ht="15" customHeight="1">
      <c r="A34" s="18"/>
      <c r="B34" s="11"/>
      <c r="C34" s="34"/>
      <c r="D34" s="41"/>
      <c r="E34" s="34"/>
      <c r="F34" s="41"/>
      <c r="G34" s="41"/>
      <c r="H34" s="41">
        <v>7889</v>
      </c>
      <c r="I34" s="41"/>
    </row>
    <row r="35" spans="1:9" ht="22.5" customHeight="1" thickBot="1">
      <c r="A35" s="10" t="s">
        <v>138</v>
      </c>
      <c r="B35" s="11"/>
      <c r="C35" s="92">
        <f>SUM(C32:C33)</f>
        <v>49934942</v>
      </c>
      <c r="D35" s="6"/>
      <c r="E35" s="92">
        <f>SUM(E32:E33)</f>
        <v>70385490</v>
      </c>
      <c r="F35" s="6"/>
      <c r="G35" s="92">
        <f>SUM(G32:G33)</f>
        <v>41469851</v>
      </c>
      <c r="H35" s="6">
        <v>633</v>
      </c>
      <c r="I35" s="92">
        <f>SUM(I32:I33)</f>
        <v>38406939</v>
      </c>
    </row>
    <row r="36" spans="1:9" ht="7.35" customHeight="1" thickTop="1">
      <c r="A36" s="43"/>
      <c r="B36" s="11"/>
      <c r="C36" s="200"/>
      <c r="D36" s="31"/>
      <c r="E36" s="200"/>
      <c r="F36" s="31"/>
      <c r="G36" s="200"/>
      <c r="H36" s="31"/>
      <c r="I36" s="200"/>
    </row>
    <row r="37" spans="1:9" ht="23.25" customHeight="1">
      <c r="A37" s="7" t="str">
        <f>A1</f>
        <v>บริษัท ซีแอล เวนเจอร์ จำกัด (มหาชน)</v>
      </c>
      <c r="B37" s="8"/>
    </row>
    <row r="38" spans="1:9" ht="23.25" customHeight="1">
      <c r="A38" s="7" t="str">
        <f>A2</f>
        <v>(เดิมชื่อ บริษัท มาสเตอร์คูล อินเตอร์เนชั่นแนล จำกัด (มหาชน)) และบริษัทย่อย</v>
      </c>
      <c r="B38" s="8"/>
    </row>
    <row r="39" spans="1:9" ht="23.25" customHeight="1">
      <c r="A39" s="7" t="s">
        <v>130</v>
      </c>
      <c r="B39" s="8"/>
    </row>
    <row r="40" spans="1:9" s="151" customFormat="1" ht="21" customHeight="1">
      <c r="A40" s="186"/>
      <c r="B40" s="187"/>
      <c r="C40"/>
      <c r="D40"/>
      <c r="E40"/>
      <c r="F40"/>
      <c r="G40"/>
      <c r="H40"/>
      <c r="I40"/>
    </row>
    <row r="41" spans="1:9" ht="23.1" customHeight="1">
      <c r="A41" s="10"/>
      <c r="B41" s="11"/>
      <c r="C41" s="537" t="s">
        <v>1</v>
      </c>
      <c r="D41" s="537"/>
      <c r="E41" s="537"/>
      <c r="F41" s="12"/>
      <c r="G41" s="537" t="s">
        <v>2</v>
      </c>
      <c r="H41" s="537"/>
      <c r="I41" s="537"/>
    </row>
    <row r="42" spans="1:9" ht="23.1" customHeight="1">
      <c r="A42" s="33"/>
      <c r="B42" s="11"/>
      <c r="C42" s="535" t="s">
        <v>131</v>
      </c>
      <c r="D42" s="535"/>
      <c r="E42" s="535"/>
      <c r="F42" s="30"/>
      <c r="G42" s="535" t="s">
        <v>131</v>
      </c>
      <c r="H42" s="535"/>
      <c r="I42" s="535"/>
    </row>
    <row r="43" spans="1:9" ht="23.1" customHeight="1">
      <c r="A43" s="33"/>
      <c r="B43" s="11"/>
      <c r="C43" s="535" t="s">
        <v>132</v>
      </c>
      <c r="D43" s="535"/>
      <c r="E43" s="535"/>
      <c r="F43" s="30"/>
      <c r="G43" s="535" t="s">
        <v>132</v>
      </c>
      <c r="H43" s="535"/>
      <c r="I43" s="535"/>
    </row>
    <row r="44" spans="1:9" ht="23.1" customHeight="1">
      <c r="A44" s="10"/>
      <c r="B44" s="11" t="s">
        <v>5</v>
      </c>
      <c r="C44" s="30">
        <v>2567</v>
      </c>
      <c r="D44" s="30"/>
      <c r="E44" s="30">
        <v>2566</v>
      </c>
      <c r="F44" s="30"/>
      <c r="G44" s="30">
        <v>2567</v>
      </c>
      <c r="H44" s="30"/>
      <c r="I44" s="30">
        <v>2566</v>
      </c>
    </row>
    <row r="45" spans="1:9" ht="21" customHeight="1">
      <c r="A45" s="10"/>
      <c r="B45" s="11"/>
      <c r="C45" s="536" t="s">
        <v>61</v>
      </c>
      <c r="D45" s="536"/>
      <c r="E45" s="536"/>
      <c r="F45" s="536"/>
      <c r="G45" s="536"/>
      <c r="H45" s="536"/>
      <c r="I45" s="536"/>
    </row>
    <row r="46" spans="1:9" ht="21" customHeight="1">
      <c r="A46" s="10" t="s">
        <v>139</v>
      </c>
      <c r="B46" s="11"/>
      <c r="C46" s="192"/>
      <c r="D46" s="192"/>
      <c r="E46" s="192"/>
      <c r="F46" s="192"/>
      <c r="G46" s="192"/>
      <c r="H46" s="192"/>
      <c r="I46" s="192"/>
    </row>
    <row r="47" spans="1:9" ht="22.5" customHeight="1">
      <c r="A47" s="16" t="s">
        <v>41</v>
      </c>
      <c r="B47" s="11"/>
      <c r="C47" s="200"/>
      <c r="D47" s="31"/>
      <c r="E47" s="200"/>
      <c r="F47" s="31"/>
      <c r="G47" s="200"/>
      <c r="H47" s="31"/>
      <c r="I47" s="200"/>
    </row>
    <row r="48" spans="1:9" ht="22.5" customHeight="1">
      <c r="A48" s="33" t="s">
        <v>140</v>
      </c>
      <c r="B48" s="11"/>
      <c r="C48" s="200"/>
      <c r="D48" s="31"/>
      <c r="E48" s="200"/>
      <c r="F48" s="31"/>
      <c r="G48" s="200"/>
      <c r="H48" s="31"/>
      <c r="I48" s="200"/>
    </row>
    <row r="49" spans="1:9" ht="22.5" customHeight="1">
      <c r="A49" s="33" t="s">
        <v>43</v>
      </c>
      <c r="B49" s="11"/>
      <c r="C49" s="201">
        <f>-17578601</f>
        <v>-17578601</v>
      </c>
      <c r="D49" s="34"/>
      <c r="E49" s="201">
        <v>10128889</v>
      </c>
      <c r="F49" s="60"/>
      <c r="G49" s="201">
        <v>-17578601</v>
      </c>
      <c r="H49" s="60"/>
      <c r="I49" s="201">
        <v>10128889</v>
      </c>
    </row>
    <row r="50" spans="1:9" ht="22.5" customHeight="1">
      <c r="A50" s="33" t="s">
        <v>142</v>
      </c>
      <c r="B50" s="11" t="s">
        <v>143</v>
      </c>
      <c r="C50" s="201">
        <v>2109166</v>
      </c>
      <c r="D50" s="34"/>
      <c r="E50" s="201">
        <v>405645</v>
      </c>
      <c r="F50" s="60"/>
      <c r="G50" s="201">
        <v>-353785</v>
      </c>
      <c r="H50" s="60"/>
      <c r="I50" s="201">
        <v>-63581</v>
      </c>
    </row>
    <row r="51" spans="1:9" ht="22.5" customHeight="1">
      <c r="A51" s="33" t="s">
        <v>46</v>
      </c>
      <c r="B51" s="11"/>
      <c r="C51" s="200"/>
      <c r="D51" s="34"/>
      <c r="E51" s="200"/>
      <c r="F51" s="60"/>
      <c r="G51" s="200"/>
      <c r="H51" s="60"/>
      <c r="I51" s="200"/>
    </row>
    <row r="52" spans="1:9" ht="22.5" customHeight="1">
      <c r="A52" s="33" t="s">
        <v>47</v>
      </c>
      <c r="B52" s="11" t="s">
        <v>144</v>
      </c>
      <c r="C52" s="336">
        <v>3093887</v>
      </c>
      <c r="D52" s="34"/>
      <c r="E52" s="336">
        <f>-2106907</f>
        <v>-2106907</v>
      </c>
      <c r="F52" s="60"/>
      <c r="G52" s="336">
        <v>3586477</v>
      </c>
      <c r="H52" s="60"/>
      <c r="I52" s="336">
        <v>-2013062</v>
      </c>
    </row>
    <row r="53" spans="1:9" ht="22.5" customHeight="1">
      <c r="A53" s="10" t="s">
        <v>48</v>
      </c>
      <c r="B53" s="11"/>
      <c r="C53" s="144"/>
      <c r="D53" s="34"/>
      <c r="E53" s="144"/>
      <c r="F53" s="60"/>
      <c r="G53" s="144"/>
      <c r="H53" s="60"/>
      <c r="I53" s="144"/>
    </row>
    <row r="54" spans="1:9" ht="22.5" customHeight="1">
      <c r="A54" s="43" t="s">
        <v>49</v>
      </c>
      <c r="B54" s="11"/>
      <c r="C54" s="202">
        <f>SUM(C49:C52)</f>
        <v>-12375548</v>
      </c>
      <c r="D54" s="6"/>
      <c r="E54" s="202">
        <f>SUM(E49:E52)</f>
        <v>8427627</v>
      </c>
      <c r="F54" s="146"/>
      <c r="G54" s="202">
        <f>SUM(G49:G52)</f>
        <v>-14345909</v>
      </c>
      <c r="H54" s="146"/>
      <c r="I54" s="202">
        <f>SUM(I49:I52)</f>
        <v>8052246</v>
      </c>
    </row>
    <row r="55" spans="1:9" ht="6" customHeight="1">
      <c r="A55" s="10"/>
      <c r="B55" s="11"/>
      <c r="C55" s="6"/>
      <c r="D55" s="6"/>
      <c r="E55" s="6"/>
      <c r="F55" s="6"/>
      <c r="G55" s="6"/>
      <c r="H55" s="6"/>
      <c r="I55" s="6"/>
    </row>
    <row r="56" spans="1:9" ht="22.5" customHeight="1">
      <c r="A56" s="43" t="s">
        <v>145</v>
      </c>
      <c r="B56" s="11"/>
      <c r="C56" s="203">
        <f>C54</f>
        <v>-12375548</v>
      </c>
      <c r="D56" s="35"/>
      <c r="E56" s="203">
        <f>E54</f>
        <v>8427627</v>
      </c>
      <c r="F56" s="35"/>
      <c r="G56" s="241">
        <f>G54</f>
        <v>-14345909</v>
      </c>
      <c r="H56" s="35"/>
      <c r="I56" s="203">
        <f>I54</f>
        <v>8052246</v>
      </c>
    </row>
    <row r="57" spans="1:9" ht="5.0999999999999996" customHeight="1">
      <c r="A57" s="43"/>
      <c r="B57" s="11"/>
      <c r="C57" s="204"/>
      <c r="D57" s="6"/>
      <c r="E57" s="204"/>
      <c r="F57" s="146"/>
      <c r="G57" s="204"/>
      <c r="H57" s="146"/>
      <c r="I57" s="204"/>
    </row>
    <row r="58" spans="1:9" ht="22.5" customHeight="1" thickBot="1">
      <c r="A58" s="10" t="s">
        <v>148</v>
      </c>
      <c r="B58" s="11"/>
      <c r="C58" s="92">
        <f>SUM(C35,C56)</f>
        <v>37559394</v>
      </c>
      <c r="D58" s="6"/>
      <c r="E58" s="92">
        <f>SUM(E35,E56)</f>
        <v>78813117</v>
      </c>
      <c r="F58" s="6"/>
      <c r="G58" s="92">
        <f>SUM(G35,G56)</f>
        <v>27123942</v>
      </c>
      <c r="H58" s="6"/>
      <c r="I58" s="92">
        <f>SUM(I35,I56)</f>
        <v>46459185</v>
      </c>
    </row>
    <row r="59" spans="1:9" ht="21.6" customHeight="1" thickTop="1">
      <c r="A59" s="10"/>
      <c r="B59" s="11"/>
      <c r="C59" s="91"/>
      <c r="D59" s="57"/>
      <c r="E59" s="91"/>
      <c r="F59" s="57"/>
      <c r="G59" s="57"/>
      <c r="H59" s="57"/>
      <c r="I59" s="57"/>
    </row>
    <row r="60" spans="1:9" ht="24" customHeight="1">
      <c r="A60" s="10" t="s">
        <v>146</v>
      </c>
      <c r="B60" s="11"/>
      <c r="C60" s="6"/>
      <c r="D60" s="6"/>
      <c r="E60" s="6"/>
      <c r="F60" s="6"/>
      <c r="G60" s="6"/>
      <c r="H60" s="6"/>
      <c r="I60" s="6"/>
    </row>
    <row r="61" spans="1:9" ht="24" customHeight="1">
      <c r="A61" s="38" t="s">
        <v>53</v>
      </c>
      <c r="B61" s="11"/>
      <c r="C61" s="189">
        <f>C63-C62</f>
        <v>54315732</v>
      </c>
      <c r="D61" s="34"/>
      <c r="E61" s="447">
        <f>E63-E62</f>
        <v>70234466</v>
      </c>
      <c r="F61" s="34"/>
      <c r="G61" s="189">
        <f>G63-G62</f>
        <v>41469851</v>
      </c>
      <c r="H61" s="194"/>
      <c r="I61" s="34">
        <f>I63-I62</f>
        <v>38406939</v>
      </c>
    </row>
    <row r="62" spans="1:9" ht="24" customHeight="1">
      <c r="A62" s="38" t="s">
        <v>54</v>
      </c>
      <c r="B62" s="11"/>
      <c r="C62" s="34">
        <f>-4380789-1</f>
        <v>-4380790</v>
      </c>
      <c r="D62" s="34"/>
      <c r="E62" s="447">
        <f>151024</f>
        <v>151024</v>
      </c>
      <c r="F62" s="60"/>
      <c r="G62" s="99">
        <v>0</v>
      </c>
      <c r="H62" s="194"/>
      <c r="I62" s="99">
        <v>0</v>
      </c>
    </row>
    <row r="63" spans="1:9" ht="24" customHeight="1" thickBot="1">
      <c r="A63" s="10" t="s">
        <v>138</v>
      </c>
      <c r="B63" s="11"/>
      <c r="C63" s="153">
        <f>C35</f>
        <v>49934942</v>
      </c>
      <c r="D63" s="91"/>
      <c r="E63" s="153">
        <f>E35</f>
        <v>70385490</v>
      </c>
      <c r="F63" s="91"/>
      <c r="G63" s="153">
        <f>G35</f>
        <v>41469851</v>
      </c>
      <c r="H63" s="91"/>
      <c r="I63" s="153">
        <f>I35</f>
        <v>38406939</v>
      </c>
    </row>
    <row r="64" spans="1:9" ht="15" customHeight="1" thickTop="1">
      <c r="A64" s="18"/>
      <c r="B64" s="11"/>
      <c r="C64" s="34"/>
      <c r="D64" s="41"/>
      <c r="E64" s="34"/>
      <c r="F64" s="41"/>
      <c r="G64" s="41"/>
      <c r="H64" s="41">
        <v>7889</v>
      </c>
      <c r="I64" s="41"/>
    </row>
    <row r="65" spans="1:9" ht="24" customHeight="1">
      <c r="A65" s="10" t="s">
        <v>147</v>
      </c>
      <c r="B65" s="11"/>
      <c r="C65" s="6"/>
      <c r="D65" s="6"/>
      <c r="E65" s="6"/>
      <c r="F65" s="6"/>
      <c r="G65" s="6"/>
      <c r="H65" s="6"/>
      <c r="I65" s="6"/>
    </row>
    <row r="66" spans="1:9" ht="24" customHeight="1">
      <c r="A66" s="38" t="s">
        <v>53</v>
      </c>
      <c r="B66" s="11"/>
      <c r="C66" s="189">
        <f>C68-C67</f>
        <v>41283872</v>
      </c>
      <c r="D66" s="34"/>
      <c r="E66" s="34">
        <f>E68-E67</f>
        <v>78662093</v>
      </c>
      <c r="F66" s="60"/>
      <c r="G66" s="189">
        <f>G68-G67</f>
        <v>27123942</v>
      </c>
      <c r="H66" s="188"/>
      <c r="I66" s="34">
        <f>I68-I67</f>
        <v>46459185</v>
      </c>
    </row>
    <row r="67" spans="1:9" ht="24" customHeight="1">
      <c r="A67" s="38" t="s">
        <v>54</v>
      </c>
      <c r="B67" s="11"/>
      <c r="C67" s="34">
        <f>'SH13'!AD35</f>
        <v>-3724478</v>
      </c>
      <c r="D67" s="34"/>
      <c r="E67" s="34">
        <f>151024</f>
        <v>151024</v>
      </c>
      <c r="F67" s="100"/>
      <c r="G67" s="99">
        <v>0</v>
      </c>
      <c r="H67" s="98"/>
      <c r="I67" s="99">
        <v>0</v>
      </c>
    </row>
    <row r="68" spans="1:9" ht="23.1" customHeight="1" thickBot="1">
      <c r="A68" s="10" t="s">
        <v>148</v>
      </c>
      <c r="B68" s="11"/>
      <c r="C68" s="59">
        <f>C58</f>
        <v>37559394</v>
      </c>
      <c r="D68" s="57"/>
      <c r="E68" s="59">
        <f>E58</f>
        <v>78813117</v>
      </c>
      <c r="F68" s="57"/>
      <c r="G68" s="59">
        <f>G58</f>
        <v>27123942</v>
      </c>
      <c r="H68" s="57"/>
      <c r="I68" s="59">
        <f>I58</f>
        <v>46459185</v>
      </c>
    </row>
    <row r="69" spans="1:9" ht="15" customHeight="1" thickTop="1">
      <c r="A69" s="18"/>
      <c r="B69" s="11"/>
      <c r="C69" s="34"/>
      <c r="D69" s="41"/>
      <c r="E69" s="34"/>
      <c r="F69" s="41"/>
      <c r="G69" s="41"/>
      <c r="H69" s="41">
        <v>7889</v>
      </c>
      <c r="I69" s="41"/>
    </row>
    <row r="70" spans="1:9" ht="28.35" customHeight="1" thickBot="1">
      <c r="A70" s="10" t="s">
        <v>56</v>
      </c>
      <c r="B70" s="11" t="s">
        <v>149</v>
      </c>
      <c r="C70" s="348">
        <v>2.3E-2</v>
      </c>
      <c r="D70" s="163"/>
      <c r="E70" s="395">
        <v>2.9000000000000001E-2</v>
      </c>
      <c r="F70" s="163"/>
      <c r="G70" s="348">
        <v>1.7000000000000001E-2</v>
      </c>
      <c r="H70" s="163"/>
      <c r="I70" s="395">
        <v>1.6E-2</v>
      </c>
    </row>
    <row r="71" spans="1:9" ht="23.25" customHeight="1" thickTop="1">
      <c r="A71" s="10"/>
      <c r="B71" s="11"/>
      <c r="C71" s="6"/>
      <c r="D71" s="6"/>
      <c r="E71" s="6"/>
      <c r="F71" s="6"/>
      <c r="G71" s="6"/>
      <c r="H71" s="6"/>
      <c r="I71" s="6"/>
    </row>
    <row r="72" spans="1:9" ht="23.25" customHeight="1">
      <c r="C72" s="185"/>
      <c r="D72" s="396"/>
      <c r="E72" s="185"/>
      <c r="F72" s="163"/>
      <c r="G72" s="185"/>
      <c r="H72" s="163"/>
      <c r="I72" s="185"/>
    </row>
    <row r="74" spans="1:9" ht="23.25" customHeight="1">
      <c r="G74" s="129"/>
    </row>
    <row r="110" spans="3:5" ht="23.25" customHeight="1">
      <c r="C110">
        <v>10376103</v>
      </c>
      <c r="E110">
        <v>14822223</v>
      </c>
    </row>
  </sheetData>
  <mergeCells count="14">
    <mergeCell ref="C5:E5"/>
    <mergeCell ref="G5:I5"/>
    <mergeCell ref="C6:E6"/>
    <mergeCell ref="G6:I6"/>
    <mergeCell ref="C7:E7"/>
    <mergeCell ref="G7:I7"/>
    <mergeCell ref="C45:I45"/>
    <mergeCell ref="C9:I9"/>
    <mergeCell ref="C41:E41"/>
    <mergeCell ref="G41:I41"/>
    <mergeCell ref="C42:E42"/>
    <mergeCell ref="G42:I42"/>
    <mergeCell ref="C43:E43"/>
    <mergeCell ref="G43:I43"/>
  </mergeCells>
  <pageMargins left="0.8" right="0.5" top="0.48" bottom="0.5" header="0.5" footer="0.5"/>
  <pageSetup paperSize="9" scale="76" firstPageNumber="1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  <ignoredErrors>
    <ignoredError sqref="B5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7C3D4-2841-43C9-BD25-9E17F0EC3CC0}">
  <sheetPr>
    <tabColor rgb="FF00B050"/>
    <pageSetUpPr fitToPage="1"/>
  </sheetPr>
  <dimension ref="A1:IR130"/>
  <sheetViews>
    <sheetView view="pageBreakPreview" zoomScale="80" zoomScaleNormal="83" zoomScaleSheetLayoutView="80" workbookViewId="0">
      <selection activeCell="A21" sqref="A21:XFD21"/>
    </sheetView>
  </sheetViews>
  <sheetFormatPr defaultColWidth="9.125" defaultRowHeight="22.05" customHeight="1"/>
  <cols>
    <col min="1" max="1" width="53.625" customWidth="1"/>
    <col min="2" max="2" width="8.875" customWidth="1"/>
    <col min="3" max="3" width="13.375" customWidth="1"/>
    <col min="4" max="4" width="1.75" customWidth="1"/>
    <col min="5" max="5" width="14.375" bestFit="1" customWidth="1"/>
    <col min="6" max="6" width="0.875" customWidth="1"/>
    <col min="7" max="7" width="18.125" customWidth="1"/>
    <col min="8" max="8" width="1" customWidth="1"/>
    <col min="9" max="9" width="13.125" customWidth="1"/>
    <col min="10" max="10" width="1" customWidth="1"/>
    <col min="11" max="11" width="14.375" bestFit="1" customWidth="1"/>
    <col min="12" max="12" width="1" customWidth="1"/>
    <col min="13" max="13" width="14.375" bestFit="1" customWidth="1"/>
    <col min="14" max="14" width="1.75" customWidth="1"/>
    <col min="15" max="15" width="14.375" bestFit="1" customWidth="1"/>
    <col min="16" max="16" width="1" customWidth="1"/>
    <col min="17" max="17" width="14.75" hidden="1" customWidth="1"/>
    <col min="18" max="18" width="1" hidden="1" customWidth="1"/>
    <col min="19" max="19" width="16.125" hidden="1" customWidth="1"/>
    <col min="20" max="20" width="1" hidden="1" customWidth="1"/>
    <col min="21" max="21" width="14.75" hidden="1" customWidth="1"/>
    <col min="22" max="22" width="1" hidden="1" customWidth="1"/>
    <col min="23" max="23" width="18.125" hidden="1" customWidth="1"/>
    <col min="24" max="24" width="1" hidden="1" customWidth="1"/>
    <col min="25" max="25" width="19" customWidth="1"/>
    <col min="26" max="26" width="1" customWidth="1"/>
    <col min="27" max="27" width="15.375" bestFit="1" customWidth="1"/>
    <col min="28" max="28" width="1" customWidth="1"/>
    <col min="29" max="29" width="15.375" bestFit="1" customWidth="1"/>
    <col min="30" max="30" width="1" customWidth="1"/>
    <col min="31" max="31" width="13.375" bestFit="1" customWidth="1"/>
    <col min="32" max="32" width="1" customWidth="1"/>
    <col min="33" max="33" width="15.125" bestFit="1" customWidth="1"/>
    <col min="35" max="35" width="27.625" customWidth="1"/>
    <col min="36" max="36" width="9.375" bestFit="1" customWidth="1"/>
  </cols>
  <sheetData>
    <row r="1" spans="1:252" s="154" customFormat="1" ht="22.05" customHeight="1">
      <c r="A1" s="7" t="s">
        <v>467</v>
      </c>
      <c r="B1" s="7"/>
      <c r="C1" s="316"/>
      <c r="AE1" s="538"/>
      <c r="AF1" s="538"/>
      <c r="AG1" s="538"/>
    </row>
    <row r="2" spans="1:252" s="154" customFormat="1" ht="22.05" customHeight="1">
      <c r="A2" s="7" t="s">
        <v>468</v>
      </c>
      <c r="B2" s="7"/>
      <c r="C2" s="316"/>
      <c r="AE2" s="445"/>
      <c r="AF2" s="445"/>
      <c r="AG2" s="445"/>
    </row>
    <row r="3" spans="1:252" s="154" customFormat="1" ht="22.05" customHeight="1">
      <c r="A3" s="316" t="s">
        <v>150</v>
      </c>
      <c r="B3" s="316"/>
      <c r="C3" s="316"/>
      <c r="D3" s="316"/>
      <c r="E3" s="316"/>
      <c r="F3" s="316"/>
      <c r="N3" s="316"/>
      <c r="O3" s="316"/>
      <c r="AE3" s="539"/>
      <c r="AF3" s="539"/>
      <c r="AG3" s="539"/>
    </row>
    <row r="4" spans="1:252" s="13" customFormat="1" ht="22.05" customHeight="1">
      <c r="A4" s="12"/>
      <c r="B4" s="12"/>
      <c r="J4" s="154"/>
      <c r="L4" s="154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</row>
    <row r="5" spans="1:252" s="13" customFormat="1" ht="22.05" customHeight="1">
      <c r="A5" s="12"/>
      <c r="B5" s="12"/>
      <c r="C5" s="537" t="s">
        <v>151</v>
      </c>
      <c r="D5" s="537"/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537"/>
      <c r="R5" s="537"/>
      <c r="S5" s="537"/>
      <c r="T5" s="537"/>
      <c r="U5" s="537"/>
      <c r="V5" s="537"/>
      <c r="W5" s="537"/>
      <c r="X5" s="537"/>
      <c r="Y5" s="537"/>
      <c r="Z5" s="537"/>
      <c r="AA5" s="537"/>
      <c r="AB5" s="537"/>
      <c r="AC5" s="537"/>
      <c r="AD5" s="537"/>
      <c r="AE5" s="537"/>
      <c r="AF5" s="537"/>
      <c r="AG5" s="537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</row>
    <row r="6" spans="1:252" s="13" customFormat="1" ht="22.2">
      <c r="A6" s="12"/>
      <c r="B6" s="12"/>
      <c r="C6" s="12"/>
      <c r="D6" s="30"/>
      <c r="E6" s="30"/>
      <c r="F6" s="30"/>
      <c r="G6" s="30"/>
      <c r="H6" s="30"/>
      <c r="I6" s="540" t="s">
        <v>121</v>
      </c>
      <c r="J6" s="540"/>
      <c r="K6" s="540"/>
      <c r="L6" s="540"/>
      <c r="M6" s="540"/>
      <c r="N6" s="30"/>
      <c r="O6" s="30"/>
      <c r="P6"/>
      <c r="Q6" s="540" t="s">
        <v>125</v>
      </c>
      <c r="R6" s="540"/>
      <c r="S6" s="540"/>
      <c r="T6" s="540"/>
      <c r="U6" s="540"/>
      <c r="V6" s="540"/>
      <c r="W6" s="540"/>
      <c r="X6" s="317"/>
      <c r="Y6" s="540" t="s">
        <v>125</v>
      </c>
      <c r="Z6" s="540"/>
      <c r="AA6" s="540"/>
      <c r="AB6" s="540"/>
      <c r="AC6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</row>
    <row r="7" spans="1:252" s="13" customFormat="1" ht="22.2">
      <c r="A7" s="450"/>
      <c r="B7" s="450"/>
      <c r="C7" s="450"/>
      <c r="D7" s="448"/>
      <c r="E7" s="448"/>
      <c r="F7" s="448"/>
      <c r="G7" s="448"/>
      <c r="H7" s="448"/>
      <c r="I7" s="456"/>
      <c r="J7" s="456"/>
      <c r="K7" s="456"/>
      <c r="L7" s="456"/>
      <c r="M7" s="456"/>
      <c r="N7" s="448"/>
      <c r="O7" s="448"/>
      <c r="P7"/>
      <c r="Q7" s="456"/>
      <c r="R7" s="456"/>
      <c r="S7" s="456"/>
      <c r="T7" s="456"/>
      <c r="U7" s="456"/>
      <c r="V7" s="456"/>
      <c r="W7" s="456"/>
      <c r="X7" s="455"/>
      <c r="Y7" s="468" t="s">
        <v>484</v>
      </c>
      <c r="Z7" s="448"/>
      <c r="AA7"/>
      <c r="AB7" s="448"/>
      <c r="AC7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8"/>
      <c r="AO7" s="448"/>
      <c r="AP7" s="448"/>
      <c r="AQ7" s="448"/>
      <c r="AR7" s="448"/>
      <c r="AS7" s="448"/>
      <c r="AT7" s="448"/>
      <c r="AU7" s="448"/>
      <c r="AV7" s="448"/>
      <c r="AW7" s="448"/>
      <c r="AX7" s="448"/>
      <c r="AY7" s="448"/>
      <c r="AZ7" s="448"/>
      <c r="BA7" s="448"/>
      <c r="BB7" s="448"/>
      <c r="BC7" s="448"/>
      <c r="BD7" s="448"/>
      <c r="BE7" s="448"/>
      <c r="BF7" s="448"/>
      <c r="BG7" s="448"/>
      <c r="BH7" s="448"/>
      <c r="BI7" s="448"/>
      <c r="BJ7" s="448"/>
      <c r="BK7" s="448"/>
      <c r="BL7" s="448"/>
      <c r="BM7" s="448"/>
      <c r="BN7" s="448"/>
      <c r="BO7" s="448"/>
      <c r="BP7" s="448"/>
      <c r="BQ7" s="448"/>
      <c r="BR7" s="448"/>
      <c r="BS7" s="448"/>
      <c r="BT7" s="448"/>
      <c r="BU7" s="448"/>
      <c r="BV7" s="448"/>
      <c r="BW7" s="448"/>
      <c r="BX7" s="448"/>
      <c r="BY7" s="448"/>
      <c r="BZ7" s="448"/>
      <c r="CA7" s="448"/>
      <c r="CB7" s="448"/>
      <c r="CC7" s="448"/>
      <c r="CD7" s="448"/>
      <c r="CE7" s="448"/>
      <c r="CF7" s="448"/>
      <c r="CG7" s="448"/>
      <c r="CH7" s="448"/>
      <c r="CI7" s="448"/>
      <c r="CJ7" s="448"/>
      <c r="CK7" s="448"/>
      <c r="CL7" s="448"/>
      <c r="CM7" s="448"/>
      <c r="CN7" s="448"/>
      <c r="CO7" s="448"/>
      <c r="CP7" s="448"/>
      <c r="CQ7" s="448"/>
      <c r="CR7" s="448"/>
      <c r="CS7" s="448"/>
      <c r="CT7" s="448"/>
      <c r="CU7" s="448"/>
      <c r="CV7" s="448"/>
      <c r="CW7" s="448"/>
      <c r="CX7" s="448"/>
      <c r="CY7" s="448"/>
      <c r="CZ7" s="448"/>
      <c r="DA7" s="448"/>
      <c r="DB7" s="448"/>
      <c r="DC7" s="448"/>
      <c r="DD7" s="448"/>
      <c r="DE7" s="448"/>
      <c r="DF7" s="448"/>
      <c r="DG7" s="448"/>
      <c r="DH7" s="448"/>
      <c r="DI7" s="448"/>
      <c r="DJ7" s="448"/>
      <c r="DK7" s="448"/>
      <c r="DL7" s="448"/>
      <c r="DM7" s="448"/>
      <c r="DN7" s="448"/>
      <c r="DO7" s="448"/>
      <c r="DP7" s="448"/>
      <c r="DQ7" s="448"/>
      <c r="DR7" s="448"/>
      <c r="DS7" s="448"/>
      <c r="DT7" s="448"/>
      <c r="DU7" s="448"/>
      <c r="DV7" s="448"/>
      <c r="DW7" s="448"/>
      <c r="DX7" s="448"/>
      <c r="DY7" s="448"/>
      <c r="DZ7" s="448"/>
      <c r="EA7" s="448"/>
      <c r="EB7" s="448"/>
      <c r="EC7" s="448"/>
      <c r="ED7" s="448"/>
      <c r="EE7" s="448"/>
      <c r="EF7" s="448"/>
      <c r="EG7" s="448"/>
      <c r="EH7" s="448"/>
      <c r="EI7" s="448"/>
      <c r="EJ7" s="448"/>
      <c r="EK7" s="448"/>
      <c r="EL7" s="448"/>
      <c r="EM7" s="448"/>
      <c r="EN7" s="448"/>
      <c r="EO7" s="448"/>
      <c r="EP7" s="448"/>
      <c r="EQ7" s="448"/>
      <c r="ER7" s="448"/>
      <c r="ES7" s="448"/>
      <c r="ET7" s="448"/>
      <c r="EU7" s="448"/>
      <c r="EV7" s="448"/>
      <c r="EW7" s="448"/>
      <c r="EX7" s="448"/>
      <c r="EY7" s="448"/>
      <c r="EZ7" s="448"/>
      <c r="FA7" s="448"/>
      <c r="FB7" s="448"/>
      <c r="FC7" s="448"/>
      <c r="FD7" s="448"/>
      <c r="FE7" s="448"/>
      <c r="FF7" s="448"/>
      <c r="FG7" s="448"/>
      <c r="FH7" s="448"/>
      <c r="FI7" s="448"/>
      <c r="FJ7" s="448"/>
      <c r="FK7" s="448"/>
      <c r="FL7" s="448"/>
      <c r="FM7" s="448"/>
      <c r="FN7" s="448"/>
      <c r="FO7" s="448"/>
      <c r="FP7" s="448"/>
      <c r="FQ7" s="448"/>
      <c r="FR7" s="448"/>
      <c r="FS7" s="448"/>
      <c r="FT7" s="448"/>
      <c r="FU7" s="448"/>
      <c r="FV7" s="448"/>
      <c r="FW7" s="448"/>
      <c r="FX7" s="448"/>
      <c r="FY7" s="448"/>
      <c r="FZ7" s="448"/>
      <c r="GA7" s="448"/>
      <c r="GB7" s="448"/>
      <c r="GC7" s="448"/>
      <c r="GD7" s="448"/>
      <c r="GE7" s="448"/>
      <c r="GF7" s="448"/>
      <c r="GG7" s="448"/>
      <c r="GH7" s="448"/>
      <c r="GI7" s="448"/>
      <c r="GJ7" s="448"/>
      <c r="GK7" s="448"/>
      <c r="GL7" s="448"/>
      <c r="GM7" s="448"/>
      <c r="GN7" s="448"/>
      <c r="GO7" s="448"/>
      <c r="GP7" s="448"/>
      <c r="GQ7" s="448"/>
      <c r="GR7" s="448"/>
      <c r="GS7" s="448"/>
      <c r="GT7" s="448"/>
      <c r="GU7" s="448"/>
      <c r="GV7" s="448"/>
      <c r="GW7" s="448"/>
      <c r="GX7" s="448"/>
      <c r="GY7" s="448"/>
      <c r="GZ7" s="448"/>
      <c r="HA7" s="448"/>
      <c r="HB7" s="448"/>
      <c r="HC7" s="448"/>
      <c r="HD7" s="448"/>
      <c r="HE7" s="448"/>
      <c r="HF7" s="448"/>
      <c r="HG7" s="448"/>
      <c r="HH7" s="448"/>
      <c r="HI7" s="448"/>
      <c r="HJ7" s="448"/>
      <c r="HK7" s="448"/>
      <c r="HL7" s="448"/>
      <c r="HM7" s="448"/>
      <c r="HN7" s="448"/>
      <c r="HO7" s="448"/>
      <c r="HP7" s="448"/>
      <c r="HQ7" s="448"/>
      <c r="HR7" s="448"/>
      <c r="HS7" s="448"/>
      <c r="HT7" s="448"/>
      <c r="HU7" s="448"/>
      <c r="HV7" s="448"/>
      <c r="HW7" s="448"/>
      <c r="HX7" s="448"/>
      <c r="HY7" s="448"/>
      <c r="HZ7" s="448"/>
      <c r="IA7" s="448"/>
      <c r="IB7" s="448"/>
      <c r="IC7" s="448"/>
      <c r="ID7" s="448"/>
      <c r="IE7" s="448"/>
      <c r="IF7" s="448"/>
      <c r="IG7" s="448"/>
      <c r="IH7" s="448"/>
      <c r="II7" s="448"/>
      <c r="IJ7" s="448"/>
      <c r="IK7" s="448"/>
      <c r="IL7" s="448"/>
      <c r="IM7" s="448"/>
      <c r="IN7" s="448"/>
      <c r="IO7" s="448"/>
      <c r="IP7" s="448"/>
      <c r="IQ7" s="448"/>
      <c r="IR7" s="448"/>
    </row>
    <row r="8" spans="1:252" s="13" customFormat="1" ht="22.2">
      <c r="A8" s="450"/>
      <c r="B8" s="450"/>
      <c r="C8" s="450"/>
      <c r="D8" s="448"/>
      <c r="E8" s="448"/>
      <c r="F8" s="448"/>
      <c r="G8" s="448"/>
      <c r="H8" s="448"/>
      <c r="I8" s="456"/>
      <c r="J8" s="456"/>
      <c r="K8" s="456"/>
      <c r="L8" s="456"/>
      <c r="M8" s="456"/>
      <c r="N8" s="448"/>
      <c r="O8" s="448"/>
      <c r="P8"/>
      <c r="Q8" s="456"/>
      <c r="R8" s="456"/>
      <c r="S8" s="456"/>
      <c r="T8" s="456"/>
      <c r="U8" s="456"/>
      <c r="V8" s="456"/>
      <c r="W8" s="456"/>
      <c r="X8" s="455"/>
      <c r="Y8" s="468" t="s">
        <v>200</v>
      </c>
      <c r="Z8" s="448"/>
      <c r="AA8"/>
      <c r="AB8" s="448"/>
      <c r="AC8"/>
      <c r="AD8" s="448"/>
      <c r="AE8" s="448"/>
      <c r="AF8" s="448"/>
      <c r="AG8" s="448"/>
      <c r="AH8" s="448"/>
      <c r="AI8" s="448"/>
      <c r="AJ8" s="448"/>
      <c r="AK8" s="448"/>
      <c r="AL8" s="448"/>
      <c r="AM8" s="448"/>
      <c r="AN8" s="448"/>
      <c r="AO8" s="448"/>
      <c r="AP8" s="448"/>
      <c r="AQ8" s="448"/>
      <c r="AR8" s="448"/>
      <c r="AS8" s="448"/>
      <c r="AT8" s="448"/>
      <c r="AU8" s="448"/>
      <c r="AV8" s="448"/>
      <c r="AW8" s="448"/>
      <c r="AX8" s="448"/>
      <c r="AY8" s="448"/>
      <c r="AZ8" s="448"/>
      <c r="BA8" s="448"/>
      <c r="BB8" s="448"/>
      <c r="BC8" s="448"/>
      <c r="BD8" s="448"/>
      <c r="BE8" s="448"/>
      <c r="BF8" s="448"/>
      <c r="BG8" s="448"/>
      <c r="BH8" s="448"/>
      <c r="BI8" s="448"/>
      <c r="BJ8" s="448"/>
      <c r="BK8" s="448"/>
      <c r="BL8" s="448"/>
      <c r="BM8" s="448"/>
      <c r="BN8" s="448"/>
      <c r="BO8" s="448"/>
      <c r="BP8" s="448"/>
      <c r="BQ8" s="448"/>
      <c r="BR8" s="448"/>
      <c r="BS8" s="448"/>
      <c r="BT8" s="448"/>
      <c r="BU8" s="448"/>
      <c r="BV8" s="448"/>
      <c r="BW8" s="448"/>
      <c r="BX8" s="448"/>
      <c r="BY8" s="448"/>
      <c r="BZ8" s="448"/>
      <c r="CA8" s="448"/>
      <c r="CB8" s="448"/>
      <c r="CC8" s="448"/>
      <c r="CD8" s="448"/>
      <c r="CE8" s="448"/>
      <c r="CF8" s="448"/>
      <c r="CG8" s="448"/>
      <c r="CH8" s="448"/>
      <c r="CI8" s="448"/>
      <c r="CJ8" s="448"/>
      <c r="CK8" s="448"/>
      <c r="CL8" s="448"/>
      <c r="CM8" s="448"/>
      <c r="CN8" s="448"/>
      <c r="CO8" s="448"/>
      <c r="CP8" s="448"/>
      <c r="CQ8" s="448"/>
      <c r="CR8" s="448"/>
      <c r="CS8" s="448"/>
      <c r="CT8" s="448"/>
      <c r="CU8" s="448"/>
      <c r="CV8" s="448"/>
      <c r="CW8" s="448"/>
      <c r="CX8" s="448"/>
      <c r="CY8" s="448"/>
      <c r="CZ8" s="448"/>
      <c r="DA8" s="448"/>
      <c r="DB8" s="448"/>
      <c r="DC8" s="448"/>
      <c r="DD8" s="448"/>
      <c r="DE8" s="448"/>
      <c r="DF8" s="448"/>
      <c r="DG8" s="448"/>
      <c r="DH8" s="448"/>
      <c r="DI8" s="448"/>
      <c r="DJ8" s="448"/>
      <c r="DK8" s="448"/>
      <c r="DL8" s="448"/>
      <c r="DM8" s="448"/>
      <c r="DN8" s="448"/>
      <c r="DO8" s="448"/>
      <c r="DP8" s="448"/>
      <c r="DQ8" s="448"/>
      <c r="DR8" s="448"/>
      <c r="DS8" s="448"/>
      <c r="DT8" s="448"/>
      <c r="DU8" s="448"/>
      <c r="DV8" s="448"/>
      <c r="DW8" s="448"/>
      <c r="DX8" s="448"/>
      <c r="DY8" s="448"/>
      <c r="DZ8" s="448"/>
      <c r="EA8" s="448"/>
      <c r="EB8" s="448"/>
      <c r="EC8" s="448"/>
      <c r="ED8" s="448"/>
      <c r="EE8" s="448"/>
      <c r="EF8" s="448"/>
      <c r="EG8" s="448"/>
      <c r="EH8" s="448"/>
      <c r="EI8" s="448"/>
      <c r="EJ8" s="448"/>
      <c r="EK8" s="448"/>
      <c r="EL8" s="448"/>
      <c r="EM8" s="448"/>
      <c r="EN8" s="448"/>
      <c r="EO8" s="448"/>
      <c r="EP8" s="448"/>
      <c r="EQ8" s="448"/>
      <c r="ER8" s="448"/>
      <c r="ES8" s="448"/>
      <c r="ET8" s="448"/>
      <c r="EU8" s="448"/>
      <c r="EV8" s="448"/>
      <c r="EW8" s="448"/>
      <c r="EX8" s="448"/>
      <c r="EY8" s="448"/>
      <c r="EZ8" s="448"/>
      <c r="FA8" s="448"/>
      <c r="FB8" s="448"/>
      <c r="FC8" s="448"/>
      <c r="FD8" s="448"/>
      <c r="FE8" s="448"/>
      <c r="FF8" s="448"/>
      <c r="FG8" s="448"/>
      <c r="FH8" s="448"/>
      <c r="FI8" s="448"/>
      <c r="FJ8" s="448"/>
      <c r="FK8" s="448"/>
      <c r="FL8" s="448"/>
      <c r="FM8" s="448"/>
      <c r="FN8" s="448"/>
      <c r="FO8" s="448"/>
      <c r="FP8" s="448"/>
      <c r="FQ8" s="448"/>
      <c r="FR8" s="448"/>
      <c r="FS8" s="448"/>
      <c r="FT8" s="448"/>
      <c r="FU8" s="448"/>
      <c r="FV8" s="448"/>
      <c r="FW8" s="448"/>
      <c r="FX8" s="448"/>
      <c r="FY8" s="448"/>
      <c r="FZ8" s="448"/>
      <c r="GA8" s="448"/>
      <c r="GB8" s="448"/>
      <c r="GC8" s="448"/>
      <c r="GD8" s="448"/>
      <c r="GE8" s="448"/>
      <c r="GF8" s="448"/>
      <c r="GG8" s="448"/>
      <c r="GH8" s="448"/>
      <c r="GI8" s="448"/>
      <c r="GJ8" s="448"/>
      <c r="GK8" s="448"/>
      <c r="GL8" s="448"/>
      <c r="GM8" s="448"/>
      <c r="GN8" s="448"/>
      <c r="GO8" s="448"/>
      <c r="GP8" s="448"/>
      <c r="GQ8" s="448"/>
      <c r="GR8" s="448"/>
      <c r="GS8" s="448"/>
      <c r="GT8" s="448"/>
      <c r="GU8" s="448"/>
      <c r="GV8" s="448"/>
      <c r="GW8" s="448"/>
      <c r="GX8" s="448"/>
      <c r="GY8" s="448"/>
      <c r="GZ8" s="448"/>
      <c r="HA8" s="448"/>
      <c r="HB8" s="448"/>
      <c r="HC8" s="448"/>
      <c r="HD8" s="448"/>
      <c r="HE8" s="448"/>
      <c r="HF8" s="448"/>
      <c r="HG8" s="448"/>
      <c r="HH8" s="448"/>
      <c r="HI8" s="448"/>
      <c r="HJ8" s="448"/>
      <c r="HK8" s="448"/>
      <c r="HL8" s="448"/>
      <c r="HM8" s="448"/>
      <c r="HN8" s="448"/>
      <c r="HO8" s="448"/>
      <c r="HP8" s="448"/>
      <c r="HQ8" s="448"/>
      <c r="HR8" s="448"/>
      <c r="HS8" s="448"/>
      <c r="HT8" s="448"/>
      <c r="HU8" s="448"/>
      <c r="HV8" s="448"/>
      <c r="HW8" s="448"/>
      <c r="HX8" s="448"/>
      <c r="HY8" s="448"/>
      <c r="HZ8" s="448"/>
      <c r="IA8" s="448"/>
      <c r="IB8" s="448"/>
      <c r="IC8" s="448"/>
      <c r="ID8" s="448"/>
      <c r="IE8" s="448"/>
      <c r="IF8" s="448"/>
      <c r="IG8" s="448"/>
      <c r="IH8" s="448"/>
      <c r="II8" s="448"/>
      <c r="IJ8" s="448"/>
      <c r="IK8" s="448"/>
      <c r="IL8" s="448"/>
      <c r="IM8" s="448"/>
      <c r="IN8" s="448"/>
      <c r="IO8" s="448"/>
      <c r="IP8" s="448"/>
      <c r="IQ8" s="448"/>
      <c r="IR8" s="448"/>
    </row>
    <row r="9" spans="1:252" s="13" customFormat="1" ht="22.2">
      <c r="A9" s="450"/>
      <c r="B9" s="450"/>
      <c r="C9" s="450"/>
      <c r="D9" s="448"/>
      <c r="E9" s="448"/>
      <c r="F9" s="448"/>
      <c r="G9" s="448"/>
      <c r="H9" s="448"/>
      <c r="I9" s="456"/>
      <c r="J9" s="456"/>
      <c r="K9" s="456"/>
      <c r="L9" s="456"/>
      <c r="M9" s="456"/>
      <c r="N9" s="448"/>
      <c r="O9" s="448"/>
      <c r="P9"/>
      <c r="Q9" s="456"/>
      <c r="R9" s="456"/>
      <c r="S9" s="456"/>
      <c r="T9" s="456"/>
      <c r="U9" s="456"/>
      <c r="V9" s="456"/>
      <c r="W9" s="456"/>
      <c r="X9" s="455"/>
      <c r="Y9" s="468" t="s">
        <v>201</v>
      </c>
      <c r="Z9" s="448"/>
      <c r="AA9"/>
      <c r="AB9" s="448"/>
      <c r="AC9"/>
      <c r="AD9" s="448"/>
      <c r="AE9" s="448"/>
      <c r="AF9" s="448"/>
      <c r="AG9" s="448"/>
      <c r="AH9" s="448"/>
      <c r="AI9" s="448"/>
      <c r="AJ9" s="448"/>
      <c r="AK9" s="448"/>
      <c r="AL9" s="448"/>
      <c r="AM9" s="448"/>
      <c r="AN9" s="448"/>
      <c r="AO9" s="448"/>
      <c r="AP9" s="448"/>
      <c r="AQ9" s="448"/>
      <c r="AR9" s="448"/>
      <c r="AS9" s="448"/>
      <c r="AT9" s="448"/>
      <c r="AU9" s="448"/>
      <c r="AV9" s="448"/>
      <c r="AW9" s="448"/>
      <c r="AX9" s="448"/>
      <c r="AY9" s="448"/>
      <c r="AZ9" s="448"/>
      <c r="BA9" s="448"/>
      <c r="BB9" s="448"/>
      <c r="BC9" s="448"/>
      <c r="BD9" s="448"/>
      <c r="BE9" s="448"/>
      <c r="BF9" s="448"/>
      <c r="BG9" s="448"/>
      <c r="BH9" s="448"/>
      <c r="BI9" s="448"/>
      <c r="BJ9" s="448"/>
      <c r="BK9" s="448"/>
      <c r="BL9" s="448"/>
      <c r="BM9" s="448"/>
      <c r="BN9" s="448"/>
      <c r="BO9" s="448"/>
      <c r="BP9" s="448"/>
      <c r="BQ9" s="448"/>
      <c r="BR9" s="448"/>
      <c r="BS9" s="448"/>
      <c r="BT9" s="448"/>
      <c r="BU9" s="448"/>
      <c r="BV9" s="448"/>
      <c r="BW9" s="448"/>
      <c r="BX9" s="448"/>
      <c r="BY9" s="448"/>
      <c r="BZ9" s="448"/>
      <c r="CA9" s="448"/>
      <c r="CB9" s="448"/>
      <c r="CC9" s="448"/>
      <c r="CD9" s="448"/>
      <c r="CE9" s="448"/>
      <c r="CF9" s="448"/>
      <c r="CG9" s="448"/>
      <c r="CH9" s="448"/>
      <c r="CI9" s="448"/>
      <c r="CJ9" s="448"/>
      <c r="CK9" s="448"/>
      <c r="CL9" s="448"/>
      <c r="CM9" s="448"/>
      <c r="CN9" s="448"/>
      <c r="CO9" s="448"/>
      <c r="CP9" s="448"/>
      <c r="CQ9" s="448"/>
      <c r="CR9" s="448"/>
      <c r="CS9" s="448"/>
      <c r="CT9" s="448"/>
      <c r="CU9" s="448"/>
      <c r="CV9" s="448"/>
      <c r="CW9" s="448"/>
      <c r="CX9" s="448"/>
      <c r="CY9" s="448"/>
      <c r="CZ9" s="448"/>
      <c r="DA9" s="448"/>
      <c r="DB9" s="448"/>
      <c r="DC9" s="448"/>
      <c r="DD9" s="448"/>
      <c r="DE9" s="448"/>
      <c r="DF9" s="448"/>
      <c r="DG9" s="448"/>
      <c r="DH9" s="448"/>
      <c r="DI9" s="448"/>
      <c r="DJ9" s="448"/>
      <c r="DK9" s="448"/>
      <c r="DL9" s="448"/>
      <c r="DM9" s="448"/>
      <c r="DN9" s="448"/>
      <c r="DO9" s="448"/>
      <c r="DP9" s="448"/>
      <c r="DQ9" s="448"/>
      <c r="DR9" s="448"/>
      <c r="DS9" s="448"/>
      <c r="DT9" s="448"/>
      <c r="DU9" s="448"/>
      <c r="DV9" s="448"/>
      <c r="DW9" s="448"/>
      <c r="DX9" s="448"/>
      <c r="DY9" s="448"/>
      <c r="DZ9" s="448"/>
      <c r="EA9" s="448"/>
      <c r="EB9" s="448"/>
      <c r="EC9" s="448"/>
      <c r="ED9" s="448"/>
      <c r="EE9" s="448"/>
      <c r="EF9" s="448"/>
      <c r="EG9" s="448"/>
      <c r="EH9" s="448"/>
      <c r="EI9" s="448"/>
      <c r="EJ9" s="448"/>
      <c r="EK9" s="448"/>
      <c r="EL9" s="448"/>
      <c r="EM9" s="448"/>
      <c r="EN9" s="448"/>
      <c r="EO9" s="448"/>
      <c r="EP9" s="448"/>
      <c r="EQ9" s="448"/>
      <c r="ER9" s="448"/>
      <c r="ES9" s="448"/>
      <c r="ET9" s="448"/>
      <c r="EU9" s="448"/>
      <c r="EV9" s="448"/>
      <c r="EW9" s="448"/>
      <c r="EX9" s="448"/>
      <c r="EY9" s="448"/>
      <c r="EZ9" s="448"/>
      <c r="FA9" s="448"/>
      <c r="FB9" s="448"/>
      <c r="FC9" s="448"/>
      <c r="FD9" s="448"/>
      <c r="FE9" s="448"/>
      <c r="FF9" s="448"/>
      <c r="FG9" s="448"/>
      <c r="FH9" s="448"/>
      <c r="FI9" s="448"/>
      <c r="FJ9" s="448"/>
      <c r="FK9" s="448"/>
      <c r="FL9" s="448"/>
      <c r="FM9" s="448"/>
      <c r="FN9" s="448"/>
      <c r="FO9" s="448"/>
      <c r="FP9" s="448"/>
      <c r="FQ9" s="448"/>
      <c r="FR9" s="448"/>
      <c r="FS9" s="448"/>
      <c r="FT9" s="448"/>
      <c r="FU9" s="448"/>
      <c r="FV9" s="448"/>
      <c r="FW9" s="448"/>
      <c r="FX9" s="448"/>
      <c r="FY9" s="448"/>
      <c r="FZ9" s="448"/>
      <c r="GA9" s="448"/>
      <c r="GB9" s="448"/>
      <c r="GC9" s="448"/>
      <c r="GD9" s="448"/>
      <c r="GE9" s="448"/>
      <c r="GF9" s="448"/>
      <c r="GG9" s="448"/>
      <c r="GH9" s="448"/>
      <c r="GI9" s="448"/>
      <c r="GJ9" s="448"/>
      <c r="GK9" s="448"/>
      <c r="GL9" s="448"/>
      <c r="GM9" s="448"/>
      <c r="GN9" s="448"/>
      <c r="GO9" s="448"/>
      <c r="GP9" s="448"/>
      <c r="GQ9" s="448"/>
      <c r="GR9" s="448"/>
      <c r="GS9" s="448"/>
      <c r="GT9" s="448"/>
      <c r="GU9" s="448"/>
      <c r="GV9" s="448"/>
      <c r="GW9" s="448"/>
      <c r="GX9" s="448"/>
      <c r="GY9" s="448"/>
      <c r="GZ9" s="448"/>
      <c r="HA9" s="448"/>
      <c r="HB9" s="448"/>
      <c r="HC9" s="448"/>
      <c r="HD9" s="448"/>
      <c r="HE9" s="448"/>
      <c r="HF9" s="448"/>
      <c r="HG9" s="448"/>
      <c r="HH9" s="448"/>
      <c r="HI9" s="448"/>
      <c r="HJ9" s="448"/>
      <c r="HK9" s="448"/>
      <c r="HL9" s="448"/>
      <c r="HM9" s="448"/>
      <c r="HN9" s="448"/>
      <c r="HO9" s="448"/>
      <c r="HP9" s="448"/>
      <c r="HQ9" s="448"/>
      <c r="HR9" s="448"/>
      <c r="HS9" s="448"/>
      <c r="HT9" s="448"/>
      <c r="HU9" s="448"/>
      <c r="HV9" s="448"/>
      <c r="HW9" s="448"/>
      <c r="HX9" s="448"/>
      <c r="HY9" s="448"/>
      <c r="HZ9" s="448"/>
      <c r="IA9" s="448"/>
      <c r="IB9" s="448"/>
      <c r="IC9" s="448"/>
      <c r="ID9" s="448"/>
      <c r="IE9" s="448"/>
      <c r="IF9" s="448"/>
      <c r="IG9" s="448"/>
      <c r="IH9" s="448"/>
      <c r="II9" s="448"/>
      <c r="IJ9" s="448"/>
      <c r="IK9" s="448"/>
      <c r="IL9" s="448"/>
      <c r="IM9" s="448"/>
      <c r="IN9" s="448"/>
      <c r="IO9" s="448"/>
      <c r="IP9" s="448"/>
      <c r="IQ9" s="448"/>
      <c r="IR9" s="448"/>
    </row>
    <row r="10" spans="1:252" s="13" customFormat="1" ht="22.05" customHeight="1">
      <c r="A10" s="30"/>
      <c r="B10" s="30"/>
      <c r="C10" s="30"/>
      <c r="D10" s="30"/>
      <c r="E10" s="30"/>
      <c r="F10" s="30"/>
      <c r="G10" s="30" t="s">
        <v>154</v>
      </c>
      <c r="H10" s="30"/>
      <c r="I10" s="30"/>
      <c r="J10" s="30"/>
      <c r="K10" s="30"/>
      <c r="L10" s="30"/>
      <c r="M10" s="30"/>
      <c r="N10" s="30"/>
      <c r="O10" s="30"/>
      <c r="P10" s="30"/>
      <c r="Q10" s="30" t="s">
        <v>155</v>
      </c>
      <c r="R10" s="30"/>
      <c r="S10" s="30" t="s">
        <v>156</v>
      </c>
      <c r="T10" s="30"/>
      <c r="U10" s="30" t="s">
        <v>157</v>
      </c>
      <c r="V10" s="30"/>
      <c r="W10" s="30" t="s">
        <v>158</v>
      </c>
      <c r="X10" s="30"/>
      <c r="Y10" s="468" t="s">
        <v>202</v>
      </c>
      <c r="Z10" s="448"/>
      <c r="AA10" s="448" t="s">
        <v>158</v>
      </c>
      <c r="AB10" s="448"/>
      <c r="AC10" s="30"/>
      <c r="AD10" s="30"/>
      <c r="AE10" s="30" t="s">
        <v>159</v>
      </c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</row>
    <row r="11" spans="1:252" s="13" customFormat="1" ht="22.05" customHeight="1">
      <c r="A11" s="30"/>
      <c r="B11" s="192"/>
      <c r="C11" s="30" t="s">
        <v>203</v>
      </c>
      <c r="D11" s="30"/>
      <c r="E11" s="30" t="s">
        <v>160</v>
      </c>
      <c r="F11" s="30"/>
      <c r="G11" s="30" t="s">
        <v>161</v>
      </c>
      <c r="H11" s="30"/>
      <c r="I11" s="30" t="s">
        <v>162</v>
      </c>
      <c r="J11" s="30"/>
      <c r="K11" s="30" t="s">
        <v>163</v>
      </c>
      <c r="L11" s="30"/>
      <c r="N11" s="30"/>
      <c r="O11" s="30"/>
      <c r="P11" s="30"/>
      <c r="Q11" s="30" t="s">
        <v>164</v>
      </c>
      <c r="R11" s="30"/>
      <c r="S11" s="30" t="s">
        <v>165</v>
      </c>
      <c r="T11" s="30"/>
      <c r="U11" s="30" t="s">
        <v>166</v>
      </c>
      <c r="V11" s="30"/>
      <c r="W11" s="30" t="s">
        <v>167</v>
      </c>
      <c r="X11" s="30"/>
      <c r="Y11" s="468" t="s">
        <v>164</v>
      </c>
      <c r="Z11" s="448"/>
      <c r="AA11" s="448" t="s">
        <v>167</v>
      </c>
      <c r="AB11" s="448"/>
      <c r="AC11" s="30" t="s">
        <v>168</v>
      </c>
      <c r="AD11" s="30"/>
      <c r="AE11" s="30" t="s">
        <v>169</v>
      </c>
      <c r="AF11" s="30"/>
      <c r="AG11" s="30" t="s">
        <v>168</v>
      </c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</row>
    <row r="12" spans="1:252" s="13" customFormat="1" ht="22.05" customHeight="1">
      <c r="A12" s="30"/>
      <c r="B12" s="11" t="s">
        <v>5</v>
      </c>
      <c r="C12" s="30" t="s">
        <v>170</v>
      </c>
      <c r="D12" s="30"/>
      <c r="E12" s="30" t="s">
        <v>171</v>
      </c>
      <c r="F12" s="30"/>
      <c r="G12" s="30" t="s">
        <v>172</v>
      </c>
      <c r="H12" s="30"/>
      <c r="I12" s="30" t="s">
        <v>173</v>
      </c>
      <c r="J12" s="30"/>
      <c r="K12" s="30" t="s">
        <v>119</v>
      </c>
      <c r="L12" s="30"/>
      <c r="M12" s="30" t="s">
        <v>174</v>
      </c>
      <c r="N12" s="30"/>
      <c r="O12" s="30" t="s">
        <v>119</v>
      </c>
      <c r="P12" s="30"/>
      <c r="Q12" s="30" t="s">
        <v>175</v>
      </c>
      <c r="R12" s="30"/>
      <c r="S12" s="30" t="s">
        <v>176</v>
      </c>
      <c r="T12" s="30"/>
      <c r="U12" s="30" t="s">
        <v>177</v>
      </c>
      <c r="V12" s="30"/>
      <c r="W12" s="30" t="s">
        <v>178</v>
      </c>
      <c r="X12" s="30"/>
      <c r="Y12" s="468" t="s">
        <v>175</v>
      </c>
      <c r="Z12" s="448"/>
      <c r="AA12" s="448" t="s">
        <v>178</v>
      </c>
      <c r="AB12" s="448"/>
      <c r="AC12" s="30" t="s">
        <v>179</v>
      </c>
      <c r="AD12" s="30"/>
      <c r="AE12" s="30" t="s">
        <v>180</v>
      </c>
      <c r="AF12" s="30"/>
      <c r="AG12" s="30" t="s">
        <v>181</v>
      </c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</row>
    <row r="13" spans="1:252" s="13" customFormat="1" ht="22.05" customHeight="1">
      <c r="A13" s="30"/>
      <c r="B13" s="30"/>
      <c r="C13" s="536" t="s">
        <v>61</v>
      </c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  <c r="S13" s="536"/>
      <c r="T13" s="536"/>
      <c r="U13" s="536"/>
      <c r="V13" s="536"/>
      <c r="W13" s="536"/>
      <c r="X13" s="536"/>
      <c r="Y13" s="536"/>
      <c r="Z13" s="536"/>
      <c r="AA13" s="536"/>
      <c r="AB13" s="536"/>
      <c r="AC13" s="536"/>
      <c r="AD13" s="536"/>
      <c r="AE13" s="536"/>
      <c r="AF13" s="536"/>
      <c r="AG13" s="536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</row>
    <row r="14" spans="1:252" s="13" customFormat="1" ht="22.05" customHeight="1">
      <c r="A14" s="43" t="s">
        <v>182</v>
      </c>
      <c r="B14" s="43"/>
      <c r="C14" s="133"/>
      <c r="D14"/>
      <c r="E14" s="133"/>
      <c r="F14"/>
      <c r="G14" s="133"/>
      <c r="H14"/>
      <c r="I14" s="133"/>
      <c r="J14"/>
      <c r="K14" s="41"/>
      <c r="L14"/>
      <c r="M14" s="41"/>
      <c r="N14"/>
      <c r="O14" s="133"/>
      <c r="P14"/>
      <c r="Q14" s="133"/>
      <c r="R14"/>
      <c r="S14" s="155"/>
      <c r="T14"/>
      <c r="U14" s="41"/>
      <c r="V14"/>
      <c r="W14" s="41"/>
      <c r="X14"/>
      <c r="Y14" s="41"/>
      <c r="Z14"/>
      <c r="AA14" s="41"/>
      <c r="AB14"/>
      <c r="AC14" s="41"/>
      <c r="AD14"/>
      <c r="AE14" s="41"/>
      <c r="AF14"/>
      <c r="AG14" s="41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</row>
    <row r="15" spans="1:252" s="13" customFormat="1" ht="22.05" customHeight="1">
      <c r="A15" s="43" t="s">
        <v>183</v>
      </c>
      <c r="B15" s="43"/>
      <c r="C15" s="96">
        <v>618067926</v>
      </c>
      <c r="D15" s="96"/>
      <c r="E15" s="96">
        <v>724228384</v>
      </c>
      <c r="F15" s="96"/>
      <c r="G15" s="96">
        <v>3063937</v>
      </c>
      <c r="H15" s="96"/>
      <c r="I15" s="96">
        <v>3400000</v>
      </c>
      <c r="J15" s="96"/>
      <c r="K15" s="391">
        <v>0</v>
      </c>
      <c r="L15" s="96"/>
      <c r="M15" s="96">
        <v>40519177</v>
      </c>
      <c r="N15" s="96"/>
      <c r="O15" s="391">
        <v>0</v>
      </c>
      <c r="P15" s="96"/>
      <c r="Q15" s="130">
        <v>0</v>
      </c>
      <c r="R15" s="95"/>
      <c r="S15" s="159">
        <v>0</v>
      </c>
      <c r="T15" s="160"/>
      <c r="U15" s="130">
        <v>0</v>
      </c>
      <c r="V15" s="160"/>
      <c r="W15" s="130">
        <v>0</v>
      </c>
      <c r="X15" s="96">
        <v>0</v>
      </c>
      <c r="Y15" s="391">
        <v>0</v>
      </c>
      <c r="Z15" s="96">
        <v>0</v>
      </c>
      <c r="AA15" s="391">
        <v>0</v>
      </c>
      <c r="AB15" s="96">
        <v>0</v>
      </c>
      <c r="AC15" s="96">
        <f>SUM(C15:O15)</f>
        <v>1389279424</v>
      </c>
      <c r="AD15" s="96">
        <v>0</v>
      </c>
      <c r="AE15" s="242">
        <v>1487420</v>
      </c>
      <c r="AF15" s="96"/>
      <c r="AG15" s="96">
        <f>SUM(AC15,AE15)</f>
        <v>1390766844</v>
      </c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</row>
    <row r="16" spans="1:252" s="13" customFormat="1" ht="12.6" customHeight="1">
      <c r="A16" s="43"/>
      <c r="B16" s="43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</row>
    <row r="17" spans="1:252" s="13" customFormat="1" ht="22.05" customHeight="1">
      <c r="A17" s="93" t="s">
        <v>184</v>
      </c>
      <c r="B17" s="93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</row>
    <row r="18" spans="1:252" s="13" customFormat="1" ht="22.05" customHeight="1">
      <c r="A18" s="157" t="s">
        <v>471</v>
      </c>
      <c r="B18" s="157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</row>
    <row r="19" spans="1:252" s="13" customFormat="1" ht="22.05" customHeight="1">
      <c r="A19" s="64" t="s">
        <v>185</v>
      </c>
      <c r="B19" s="192">
        <v>21</v>
      </c>
      <c r="C19" s="129">
        <v>0</v>
      </c>
      <c r="D19" s="127"/>
      <c r="E19" s="129">
        <v>0</v>
      </c>
      <c r="F19" s="127"/>
      <c r="G19" s="129">
        <v>0</v>
      </c>
      <c r="H19" s="127"/>
      <c r="I19" s="129">
        <v>0</v>
      </c>
      <c r="J19" s="129"/>
      <c r="K19" s="132">
        <v>32031755</v>
      </c>
      <c r="L19" s="129"/>
      <c r="M19" s="132">
        <v>-32031755</v>
      </c>
      <c r="N19" s="127"/>
      <c r="O19" s="132">
        <v>-32031755</v>
      </c>
      <c r="P19" s="132"/>
      <c r="Q19" s="193"/>
      <c r="R19" s="132"/>
      <c r="S19" s="193"/>
      <c r="T19" s="132"/>
      <c r="U19" s="193"/>
      <c r="V19" s="132"/>
      <c r="W19" s="193"/>
      <c r="X19" s="132"/>
      <c r="Y19" s="394">
        <v>0</v>
      </c>
      <c r="Z19" s="132"/>
      <c r="AA19" s="394">
        <v>0</v>
      </c>
      <c r="AB19" s="132"/>
      <c r="AC19" s="132">
        <f>SUM(C19:O19)</f>
        <v>-32031755</v>
      </c>
      <c r="AD19" s="132"/>
      <c r="AE19" s="129">
        <v>0</v>
      </c>
      <c r="AF19" s="132"/>
      <c r="AG19" s="132">
        <f>SUM(AC19:AE19)</f>
        <v>-32031755</v>
      </c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</row>
    <row r="20" spans="1:252" s="13" customFormat="1" ht="22.05" customHeight="1">
      <c r="A20" s="64" t="s">
        <v>186</v>
      </c>
      <c r="B20" s="192">
        <v>27</v>
      </c>
      <c r="C20" s="332">
        <v>0</v>
      </c>
      <c r="D20" s="127"/>
      <c r="E20" s="332">
        <v>0</v>
      </c>
      <c r="F20" s="127"/>
      <c r="G20" s="332">
        <v>0</v>
      </c>
      <c r="H20" s="127"/>
      <c r="I20" s="332">
        <v>0</v>
      </c>
      <c r="J20" s="129"/>
      <c r="K20" s="332">
        <v>0</v>
      </c>
      <c r="L20" s="129"/>
      <c r="M20" s="179">
        <v>-24721523</v>
      </c>
      <c r="N20" s="127"/>
      <c r="O20" s="332">
        <v>0</v>
      </c>
      <c r="P20" s="132"/>
      <c r="Q20" s="193"/>
      <c r="R20" s="132"/>
      <c r="S20" s="193"/>
      <c r="T20" s="132"/>
      <c r="U20" s="193"/>
      <c r="V20" s="132"/>
      <c r="W20" s="193"/>
      <c r="X20" s="132"/>
      <c r="Y20" s="458">
        <v>0</v>
      </c>
      <c r="Z20" s="132"/>
      <c r="AA20" s="458">
        <v>0</v>
      </c>
      <c r="AB20" s="132"/>
      <c r="AC20" s="179">
        <f>SUM(C20:O20)</f>
        <v>-24721523</v>
      </c>
      <c r="AD20" s="132"/>
      <c r="AE20" s="332">
        <v>0</v>
      </c>
      <c r="AF20" s="132"/>
      <c r="AG20" s="179">
        <f>SUM(AC20:AE20)</f>
        <v>-24721523</v>
      </c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</row>
    <row r="21" spans="1:252" s="13" customFormat="1" ht="21.6" customHeight="1">
      <c r="A21" s="43" t="s">
        <v>470</v>
      </c>
      <c r="B21" s="43"/>
      <c r="C21" s="363">
        <f>SUM(C19:C20)</f>
        <v>0</v>
      </c>
      <c r="D21" s="96"/>
      <c r="E21" s="357">
        <f>SUM(E19:E20)</f>
        <v>0</v>
      </c>
      <c r="F21" s="96"/>
      <c r="G21" s="357">
        <f>SUM(G19:G20)</f>
        <v>0</v>
      </c>
      <c r="H21" s="130"/>
      <c r="I21" s="357">
        <f>SUM(I19:I20)</f>
        <v>0</v>
      </c>
      <c r="J21" s="96"/>
      <c r="K21" s="357">
        <f>SUM(K19:K20)</f>
        <v>32031755</v>
      </c>
      <c r="L21" s="96"/>
      <c r="M21" s="357">
        <f>SUM(M19:M20)</f>
        <v>-56753278</v>
      </c>
      <c r="N21" s="96"/>
      <c r="O21" s="357">
        <f>SUM(O19:O20)</f>
        <v>-32031755</v>
      </c>
      <c r="P21" s="130"/>
      <c r="Q21" s="68"/>
      <c r="R21" s="96"/>
      <c r="S21" s="68"/>
      <c r="T21" s="130"/>
      <c r="U21" s="68"/>
      <c r="V21" s="96"/>
      <c r="W21" s="68"/>
      <c r="X21" s="96"/>
      <c r="Y21" s="357">
        <f>SUM(Y19:Y20)</f>
        <v>0</v>
      </c>
      <c r="Z21" s="96"/>
      <c r="AA21" s="357">
        <f>SUM(AA19:AA20)</f>
        <v>0</v>
      </c>
      <c r="AB21" s="96"/>
      <c r="AC21" s="357">
        <f>SUM(AC19:AC20)</f>
        <v>-56753278</v>
      </c>
      <c r="AD21" s="96"/>
      <c r="AE21" s="357">
        <f>SUM(AE19:AE20)</f>
        <v>0</v>
      </c>
      <c r="AF21" s="96"/>
      <c r="AG21" s="357">
        <f>SUM(AG19:AG20)</f>
        <v>-56753278</v>
      </c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</row>
    <row r="22" spans="1:252" s="13" customFormat="1" ht="12.6" customHeight="1">
      <c r="A22" s="43"/>
      <c r="B22" s="43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</row>
    <row r="23" spans="1:252" s="13" customFormat="1" ht="22.2">
      <c r="A23" s="157" t="s">
        <v>187</v>
      </c>
      <c r="B23" s="192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</row>
    <row r="24" spans="1:252" s="13" customFormat="1" ht="22.2">
      <c r="A24" s="64" t="s">
        <v>188</v>
      </c>
      <c r="B24" s="192"/>
      <c r="C24" s="129"/>
      <c r="D24" s="127"/>
      <c r="E24" s="129"/>
      <c r="F24" s="127"/>
      <c r="G24" s="129"/>
      <c r="H24" s="127"/>
      <c r="I24" s="129"/>
      <c r="J24" s="129"/>
      <c r="K24" s="129"/>
      <c r="L24" s="129"/>
      <c r="M24" s="129"/>
      <c r="N24" s="127"/>
      <c r="O24" s="129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</row>
    <row r="25" spans="1:252" s="13" customFormat="1" ht="22.2">
      <c r="A25" s="64" t="s">
        <v>189</v>
      </c>
      <c r="B25" s="192"/>
      <c r="C25" s="129">
        <v>0</v>
      </c>
      <c r="D25" s="127"/>
      <c r="E25" s="129">
        <v>0</v>
      </c>
      <c r="F25" s="127"/>
      <c r="G25" s="129">
        <v>0</v>
      </c>
      <c r="H25" s="127"/>
      <c r="I25" s="129">
        <v>0</v>
      </c>
      <c r="J25" s="129"/>
      <c r="K25" s="129">
        <v>0</v>
      </c>
      <c r="L25" s="129"/>
      <c r="M25" s="129">
        <v>0</v>
      </c>
      <c r="N25" s="127"/>
      <c r="O25" s="129">
        <v>0</v>
      </c>
      <c r="P25" s="96"/>
      <c r="Q25" s="96"/>
      <c r="R25" s="96"/>
      <c r="S25" s="96"/>
      <c r="T25" s="96"/>
      <c r="U25" s="96"/>
      <c r="V25" s="96"/>
      <c r="W25" s="96"/>
      <c r="X25" s="96"/>
      <c r="Y25" s="394">
        <v>0</v>
      </c>
      <c r="Z25" s="96"/>
      <c r="AA25" s="394">
        <v>0</v>
      </c>
      <c r="AB25" s="96"/>
      <c r="AC25" s="394">
        <f>SUM(C25:O25)</f>
        <v>0</v>
      </c>
      <c r="AD25" s="96"/>
      <c r="AE25" s="142">
        <f>62777850+1818914+2</f>
        <v>64596766</v>
      </c>
      <c r="AF25" s="96"/>
      <c r="AG25" s="132">
        <f>SUM(AC25:AE25)</f>
        <v>64596766</v>
      </c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</row>
    <row r="26" spans="1:252" s="13" customFormat="1" ht="22.2">
      <c r="A26" s="64" t="s">
        <v>190</v>
      </c>
      <c r="B26" s="192"/>
      <c r="C26" s="129"/>
      <c r="D26" s="127"/>
      <c r="E26" s="129"/>
      <c r="F26" s="127"/>
      <c r="G26" s="129"/>
      <c r="H26" s="127"/>
      <c r="I26" s="129"/>
      <c r="J26" s="129"/>
      <c r="K26" s="129"/>
      <c r="L26" s="129"/>
      <c r="M26" s="129"/>
      <c r="N26" s="127"/>
      <c r="O26" s="129"/>
      <c r="P26" s="96"/>
      <c r="Q26" s="96"/>
      <c r="R26" s="96"/>
      <c r="S26" s="96"/>
      <c r="T26" s="96"/>
      <c r="U26" s="96"/>
      <c r="V26" s="96"/>
      <c r="W26" s="96"/>
      <c r="X26" s="96"/>
      <c r="Y26" s="394"/>
      <c r="Z26" s="96"/>
      <c r="AA26" s="394"/>
      <c r="AB26" s="96"/>
      <c r="AC26" s="394"/>
      <c r="AD26" s="96"/>
      <c r="AE26" s="142"/>
      <c r="AF26" s="96"/>
      <c r="AG26" s="132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</row>
    <row r="27" spans="1:252" s="13" customFormat="1" ht="22.2">
      <c r="A27" s="64" t="s">
        <v>191</v>
      </c>
      <c r="B27" s="192"/>
      <c r="C27" s="129">
        <v>0</v>
      </c>
      <c r="D27" s="127"/>
      <c r="E27" s="129">
        <v>0</v>
      </c>
      <c r="F27" s="127"/>
      <c r="G27" s="129">
        <v>0</v>
      </c>
      <c r="H27" s="127"/>
      <c r="I27" s="129">
        <v>0</v>
      </c>
      <c r="J27" s="129"/>
      <c r="K27" s="129">
        <v>0</v>
      </c>
      <c r="L27" s="129"/>
      <c r="M27" s="129">
        <v>0</v>
      </c>
      <c r="N27" s="127"/>
      <c r="O27" s="129">
        <v>0</v>
      </c>
      <c r="P27" s="96"/>
      <c r="Q27" s="96"/>
      <c r="R27" s="96"/>
      <c r="S27" s="96"/>
      <c r="T27" s="96"/>
      <c r="U27" s="96"/>
      <c r="V27" s="96"/>
      <c r="W27" s="96"/>
      <c r="X27" s="96"/>
      <c r="Y27" s="394">
        <v>0</v>
      </c>
      <c r="Z27" s="96"/>
      <c r="AA27" s="394">
        <v>0</v>
      </c>
      <c r="AB27" s="96"/>
      <c r="AC27" s="394">
        <f>SUM(C27:O27)</f>
        <v>0</v>
      </c>
      <c r="AD27" s="96"/>
      <c r="AE27" s="142">
        <v>-1053817</v>
      </c>
      <c r="AF27" s="96"/>
      <c r="AG27" s="132">
        <f t="shared" ref="AG27:AG28" si="0">SUM(AC27:AE27)</f>
        <v>-1053817</v>
      </c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</row>
    <row r="28" spans="1:252" s="13" customFormat="1" ht="22.2">
      <c r="A28" s="64" t="s">
        <v>192</v>
      </c>
      <c r="B28" s="192"/>
      <c r="C28" s="129">
        <v>0</v>
      </c>
      <c r="D28" s="127"/>
      <c r="E28" s="129">
        <v>0</v>
      </c>
      <c r="F28" s="127"/>
      <c r="G28" s="129">
        <v>0</v>
      </c>
      <c r="H28" s="127"/>
      <c r="I28" s="129">
        <v>0</v>
      </c>
      <c r="J28" s="129"/>
      <c r="K28" s="129">
        <v>0</v>
      </c>
      <c r="L28" s="129"/>
      <c r="M28" s="129">
        <v>0</v>
      </c>
      <c r="N28" s="127"/>
      <c r="O28" s="129">
        <v>0</v>
      </c>
      <c r="P28" s="96"/>
      <c r="Q28" s="96"/>
      <c r="R28" s="96"/>
      <c r="S28" s="96"/>
      <c r="T28" s="96"/>
      <c r="U28" s="96"/>
      <c r="V28" s="96"/>
      <c r="W28" s="96"/>
      <c r="X28" s="96"/>
      <c r="Y28" s="394">
        <v>0</v>
      </c>
      <c r="Z28" s="96"/>
      <c r="AA28" s="394">
        <v>0</v>
      </c>
      <c r="AB28" s="96"/>
      <c r="AC28" s="394">
        <f>SUM(C28:O28)</f>
        <v>0</v>
      </c>
      <c r="AD28" s="96"/>
      <c r="AE28" s="142">
        <v>-431070</v>
      </c>
      <c r="AF28" s="96"/>
      <c r="AG28" s="132">
        <f t="shared" si="0"/>
        <v>-431070</v>
      </c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</row>
    <row r="29" spans="1:252" s="13" customFormat="1" ht="22.2">
      <c r="A29" s="43" t="s">
        <v>208</v>
      </c>
      <c r="B29" s="444"/>
      <c r="C29" s="418">
        <f>SUM(C25,C27:C28)</f>
        <v>0</v>
      </c>
      <c r="D29" s="127"/>
      <c r="E29" s="418">
        <f>SUM(E25,E27:E28)</f>
        <v>0</v>
      </c>
      <c r="F29" s="127"/>
      <c r="G29" s="418">
        <f>SUM(G25,G27:G28)</f>
        <v>0</v>
      </c>
      <c r="H29" s="127"/>
      <c r="I29" s="418">
        <f>SUM(I25,I27:I28)</f>
        <v>0</v>
      </c>
      <c r="J29" s="129"/>
      <c r="K29" s="418">
        <f>SUM(K25,K27:K28)</f>
        <v>0</v>
      </c>
      <c r="L29" s="129"/>
      <c r="M29" s="418">
        <f>SUM(M25,M27:M28)</f>
        <v>0</v>
      </c>
      <c r="N29" s="127"/>
      <c r="O29" s="418">
        <f>SUM(O25,O27:O28)</f>
        <v>0</v>
      </c>
      <c r="P29" s="96"/>
      <c r="Q29" s="96"/>
      <c r="R29" s="96"/>
      <c r="S29" s="96"/>
      <c r="T29" s="96"/>
      <c r="U29" s="96"/>
      <c r="V29" s="96"/>
      <c r="W29" s="96"/>
      <c r="X29" s="96"/>
      <c r="Y29" s="418">
        <f>SUM(Y25,Y27:Y28)</f>
        <v>0</v>
      </c>
      <c r="Z29" s="96"/>
      <c r="AA29" s="418">
        <f>SUM(AA25,AA27:AA28)</f>
        <v>0</v>
      </c>
      <c r="AB29" s="96"/>
      <c r="AC29" s="418">
        <f>SUM(AC25,AC27:AC28)</f>
        <v>0</v>
      </c>
      <c r="AD29" s="96"/>
      <c r="AE29" s="419">
        <f>SUM(AE25,AE27:AE28)</f>
        <v>63111879</v>
      </c>
      <c r="AF29" s="96"/>
      <c r="AG29" s="419">
        <f>SUM(AG25,AG27:AG28)</f>
        <v>63111879</v>
      </c>
      <c r="AH29" s="443"/>
      <c r="AI29" s="443"/>
      <c r="AJ29" s="443"/>
      <c r="AK29" s="443"/>
      <c r="AL29" s="443"/>
      <c r="AM29" s="443"/>
      <c r="AN29" s="443"/>
      <c r="AO29" s="443"/>
      <c r="AP29" s="443"/>
      <c r="AQ29" s="443"/>
      <c r="AR29" s="443"/>
      <c r="AS29" s="443"/>
      <c r="AT29" s="443"/>
      <c r="AU29" s="443"/>
      <c r="AV29" s="443"/>
      <c r="AW29" s="443"/>
      <c r="AX29" s="443"/>
      <c r="AY29" s="443"/>
      <c r="AZ29" s="443"/>
      <c r="BA29" s="443"/>
      <c r="BB29" s="443"/>
      <c r="BC29" s="443"/>
      <c r="BD29" s="443"/>
      <c r="BE29" s="443"/>
      <c r="BF29" s="443"/>
      <c r="BG29" s="443"/>
      <c r="BH29" s="443"/>
      <c r="BI29" s="443"/>
      <c r="BJ29" s="443"/>
      <c r="BK29" s="443"/>
      <c r="BL29" s="443"/>
      <c r="BM29" s="443"/>
      <c r="BN29" s="443"/>
      <c r="BO29" s="443"/>
      <c r="BP29" s="443"/>
      <c r="BQ29" s="443"/>
      <c r="BR29" s="443"/>
      <c r="BS29" s="443"/>
      <c r="BT29" s="443"/>
      <c r="BU29" s="443"/>
      <c r="BV29" s="443"/>
      <c r="BW29" s="443"/>
      <c r="BX29" s="443"/>
      <c r="BY29" s="443"/>
      <c r="BZ29" s="443"/>
      <c r="CA29" s="443"/>
      <c r="CB29" s="443"/>
      <c r="CC29" s="443"/>
      <c r="CD29" s="443"/>
      <c r="CE29" s="443"/>
      <c r="CF29" s="443"/>
      <c r="CG29" s="443"/>
      <c r="CH29" s="443"/>
      <c r="CI29" s="443"/>
      <c r="CJ29" s="443"/>
      <c r="CK29" s="443"/>
      <c r="CL29" s="443"/>
      <c r="CM29" s="443"/>
      <c r="CN29" s="443"/>
      <c r="CO29" s="443"/>
      <c r="CP29" s="443"/>
      <c r="CQ29" s="443"/>
      <c r="CR29" s="443"/>
      <c r="CS29" s="443"/>
      <c r="CT29" s="443"/>
      <c r="CU29" s="443"/>
      <c r="CV29" s="443"/>
      <c r="CW29" s="443"/>
      <c r="CX29" s="443"/>
      <c r="CY29" s="443"/>
      <c r="CZ29" s="443"/>
      <c r="DA29" s="443"/>
      <c r="DB29" s="443"/>
      <c r="DC29" s="443"/>
      <c r="DD29" s="443"/>
      <c r="DE29" s="443"/>
      <c r="DF29" s="443"/>
      <c r="DG29" s="443"/>
      <c r="DH29" s="443"/>
      <c r="DI29" s="443"/>
      <c r="DJ29" s="443"/>
      <c r="DK29" s="443"/>
      <c r="DL29" s="443"/>
      <c r="DM29" s="443"/>
      <c r="DN29" s="443"/>
      <c r="DO29" s="443"/>
      <c r="DP29" s="443"/>
      <c r="DQ29" s="443"/>
      <c r="DR29" s="443"/>
      <c r="DS29" s="443"/>
      <c r="DT29" s="443"/>
      <c r="DU29" s="443"/>
      <c r="DV29" s="443"/>
      <c r="DW29" s="443"/>
      <c r="DX29" s="443"/>
      <c r="DY29" s="443"/>
      <c r="DZ29" s="443"/>
      <c r="EA29" s="443"/>
      <c r="EB29" s="443"/>
      <c r="EC29" s="443"/>
      <c r="ED29" s="443"/>
      <c r="EE29" s="443"/>
      <c r="EF29" s="443"/>
      <c r="EG29" s="443"/>
      <c r="EH29" s="443"/>
      <c r="EI29" s="443"/>
      <c r="EJ29" s="443"/>
      <c r="EK29" s="443"/>
      <c r="EL29" s="443"/>
      <c r="EM29" s="443"/>
      <c r="EN29" s="443"/>
      <c r="EO29" s="443"/>
      <c r="EP29" s="443"/>
      <c r="EQ29" s="443"/>
      <c r="ER29" s="443"/>
      <c r="ES29" s="443"/>
      <c r="ET29" s="443"/>
      <c r="EU29" s="443"/>
      <c r="EV29" s="443"/>
      <c r="EW29" s="443"/>
      <c r="EX29" s="443"/>
      <c r="EY29" s="443"/>
      <c r="EZ29" s="443"/>
      <c r="FA29" s="443"/>
      <c r="FB29" s="443"/>
      <c r="FC29" s="443"/>
      <c r="FD29" s="443"/>
      <c r="FE29" s="443"/>
      <c r="FF29" s="443"/>
      <c r="FG29" s="443"/>
      <c r="FH29" s="443"/>
      <c r="FI29" s="443"/>
      <c r="FJ29" s="443"/>
      <c r="FK29" s="443"/>
      <c r="FL29" s="443"/>
      <c r="FM29" s="443"/>
      <c r="FN29" s="443"/>
      <c r="FO29" s="443"/>
      <c r="FP29" s="443"/>
      <c r="FQ29" s="443"/>
      <c r="FR29" s="443"/>
      <c r="FS29" s="443"/>
      <c r="FT29" s="443"/>
      <c r="FU29" s="443"/>
      <c r="FV29" s="443"/>
      <c r="FW29" s="443"/>
      <c r="FX29" s="443"/>
      <c r="FY29" s="443"/>
      <c r="FZ29" s="443"/>
      <c r="GA29" s="443"/>
      <c r="GB29" s="443"/>
      <c r="GC29" s="443"/>
      <c r="GD29" s="443"/>
      <c r="GE29" s="443"/>
      <c r="GF29" s="443"/>
      <c r="GG29" s="443"/>
      <c r="GH29" s="443"/>
      <c r="GI29" s="443"/>
      <c r="GJ29" s="443"/>
      <c r="GK29" s="443"/>
      <c r="GL29" s="443"/>
      <c r="GM29" s="443"/>
      <c r="GN29" s="443"/>
      <c r="GO29" s="443"/>
      <c r="GP29" s="443"/>
      <c r="GQ29" s="443"/>
      <c r="GR29" s="443"/>
      <c r="GS29" s="443"/>
      <c r="GT29" s="443"/>
      <c r="GU29" s="443"/>
      <c r="GV29" s="443"/>
      <c r="GW29" s="443"/>
      <c r="GX29" s="443"/>
      <c r="GY29" s="443"/>
      <c r="GZ29" s="443"/>
      <c r="HA29" s="443"/>
      <c r="HB29" s="443"/>
      <c r="HC29" s="443"/>
      <c r="HD29" s="443"/>
      <c r="HE29" s="443"/>
      <c r="HF29" s="443"/>
      <c r="HG29" s="443"/>
      <c r="HH29" s="443"/>
      <c r="HI29" s="443"/>
      <c r="HJ29" s="443"/>
      <c r="HK29" s="443"/>
      <c r="HL29" s="443"/>
      <c r="HM29" s="443"/>
      <c r="HN29" s="443"/>
      <c r="HO29" s="443"/>
      <c r="HP29" s="443"/>
      <c r="HQ29" s="443"/>
      <c r="HR29" s="443"/>
      <c r="HS29" s="443"/>
      <c r="HT29" s="443"/>
      <c r="HU29" s="443"/>
      <c r="HV29" s="443"/>
      <c r="HW29" s="443"/>
      <c r="HX29" s="443"/>
      <c r="HY29" s="443"/>
      <c r="HZ29" s="443"/>
      <c r="IA29" s="443"/>
      <c r="IB29" s="443"/>
      <c r="IC29" s="443"/>
      <c r="ID29" s="443"/>
      <c r="IE29" s="443"/>
      <c r="IF29" s="443"/>
      <c r="IG29" s="443"/>
      <c r="IH29" s="443"/>
      <c r="II29" s="443"/>
      <c r="IJ29" s="443"/>
      <c r="IK29" s="443"/>
      <c r="IL29" s="443"/>
      <c r="IM29" s="443"/>
      <c r="IN29" s="443"/>
      <c r="IO29" s="443"/>
      <c r="IP29" s="443"/>
      <c r="IQ29" s="443"/>
      <c r="IR29" s="443"/>
    </row>
    <row r="30" spans="1:252" s="13" customFormat="1" ht="15" customHeight="1">
      <c r="A30" s="43"/>
      <c r="B30" s="444"/>
      <c r="C30" s="129"/>
      <c r="D30" s="127"/>
      <c r="E30" s="129"/>
      <c r="F30" s="127"/>
      <c r="G30" s="129"/>
      <c r="H30" s="127"/>
      <c r="I30" s="129"/>
      <c r="J30" s="129"/>
      <c r="K30" s="129"/>
      <c r="L30" s="129"/>
      <c r="M30" s="129"/>
      <c r="N30" s="127"/>
      <c r="O30" s="129"/>
      <c r="P30" s="96"/>
      <c r="Q30" s="96"/>
      <c r="R30" s="96"/>
      <c r="S30" s="96"/>
      <c r="T30" s="96"/>
      <c r="U30" s="96"/>
      <c r="V30" s="96"/>
      <c r="W30" s="96"/>
      <c r="X30" s="96"/>
      <c r="Y30" s="394"/>
      <c r="Z30" s="96"/>
      <c r="AA30" s="394"/>
      <c r="AB30" s="96"/>
      <c r="AC30" s="394"/>
      <c r="AD30" s="96"/>
      <c r="AE30" s="142"/>
      <c r="AF30" s="96"/>
      <c r="AG30" s="132"/>
      <c r="AH30" s="443"/>
      <c r="AI30" s="443"/>
      <c r="AJ30" s="443"/>
      <c r="AK30" s="443"/>
      <c r="AL30" s="443"/>
      <c r="AM30" s="443"/>
      <c r="AN30" s="443"/>
      <c r="AO30" s="443"/>
      <c r="AP30" s="443"/>
      <c r="AQ30" s="443"/>
      <c r="AR30" s="443"/>
      <c r="AS30" s="443"/>
      <c r="AT30" s="443"/>
      <c r="AU30" s="443"/>
      <c r="AV30" s="443"/>
      <c r="AW30" s="443"/>
      <c r="AX30" s="443"/>
      <c r="AY30" s="443"/>
      <c r="AZ30" s="443"/>
      <c r="BA30" s="443"/>
      <c r="BB30" s="443"/>
      <c r="BC30" s="443"/>
      <c r="BD30" s="443"/>
      <c r="BE30" s="443"/>
      <c r="BF30" s="443"/>
      <c r="BG30" s="443"/>
      <c r="BH30" s="443"/>
      <c r="BI30" s="443"/>
      <c r="BJ30" s="443"/>
      <c r="BK30" s="443"/>
      <c r="BL30" s="443"/>
      <c r="BM30" s="443"/>
      <c r="BN30" s="443"/>
      <c r="BO30" s="443"/>
      <c r="BP30" s="443"/>
      <c r="BQ30" s="443"/>
      <c r="BR30" s="443"/>
      <c r="BS30" s="443"/>
      <c r="BT30" s="443"/>
      <c r="BU30" s="443"/>
      <c r="BV30" s="443"/>
      <c r="BW30" s="443"/>
      <c r="BX30" s="443"/>
      <c r="BY30" s="443"/>
      <c r="BZ30" s="443"/>
      <c r="CA30" s="443"/>
      <c r="CB30" s="443"/>
      <c r="CC30" s="443"/>
      <c r="CD30" s="443"/>
      <c r="CE30" s="443"/>
      <c r="CF30" s="443"/>
      <c r="CG30" s="443"/>
      <c r="CH30" s="443"/>
      <c r="CI30" s="443"/>
      <c r="CJ30" s="443"/>
      <c r="CK30" s="443"/>
      <c r="CL30" s="443"/>
      <c r="CM30" s="443"/>
      <c r="CN30" s="443"/>
      <c r="CO30" s="443"/>
      <c r="CP30" s="443"/>
      <c r="CQ30" s="443"/>
      <c r="CR30" s="443"/>
      <c r="CS30" s="443"/>
      <c r="CT30" s="443"/>
      <c r="CU30" s="443"/>
      <c r="CV30" s="443"/>
      <c r="CW30" s="443"/>
      <c r="CX30" s="443"/>
      <c r="CY30" s="443"/>
      <c r="CZ30" s="443"/>
      <c r="DA30" s="443"/>
      <c r="DB30" s="443"/>
      <c r="DC30" s="443"/>
      <c r="DD30" s="443"/>
      <c r="DE30" s="443"/>
      <c r="DF30" s="443"/>
      <c r="DG30" s="443"/>
      <c r="DH30" s="443"/>
      <c r="DI30" s="443"/>
      <c r="DJ30" s="443"/>
      <c r="DK30" s="443"/>
      <c r="DL30" s="443"/>
      <c r="DM30" s="443"/>
      <c r="DN30" s="443"/>
      <c r="DO30" s="443"/>
      <c r="DP30" s="443"/>
      <c r="DQ30" s="443"/>
      <c r="DR30" s="443"/>
      <c r="DS30" s="443"/>
      <c r="DT30" s="443"/>
      <c r="DU30" s="443"/>
      <c r="DV30" s="443"/>
      <c r="DW30" s="443"/>
      <c r="DX30" s="443"/>
      <c r="DY30" s="443"/>
      <c r="DZ30" s="443"/>
      <c r="EA30" s="443"/>
      <c r="EB30" s="443"/>
      <c r="EC30" s="443"/>
      <c r="ED30" s="443"/>
      <c r="EE30" s="443"/>
      <c r="EF30" s="443"/>
      <c r="EG30" s="443"/>
      <c r="EH30" s="443"/>
      <c r="EI30" s="443"/>
      <c r="EJ30" s="443"/>
      <c r="EK30" s="443"/>
      <c r="EL30" s="443"/>
      <c r="EM30" s="443"/>
      <c r="EN30" s="443"/>
      <c r="EO30" s="443"/>
      <c r="EP30" s="443"/>
      <c r="EQ30" s="443"/>
      <c r="ER30" s="443"/>
      <c r="ES30" s="443"/>
      <c r="ET30" s="443"/>
      <c r="EU30" s="443"/>
      <c r="EV30" s="443"/>
      <c r="EW30" s="443"/>
      <c r="EX30" s="443"/>
      <c r="EY30" s="443"/>
      <c r="EZ30" s="443"/>
      <c r="FA30" s="443"/>
      <c r="FB30" s="443"/>
      <c r="FC30" s="443"/>
      <c r="FD30" s="443"/>
      <c r="FE30" s="443"/>
      <c r="FF30" s="443"/>
      <c r="FG30" s="443"/>
      <c r="FH30" s="443"/>
      <c r="FI30" s="443"/>
      <c r="FJ30" s="443"/>
      <c r="FK30" s="443"/>
      <c r="FL30" s="443"/>
      <c r="FM30" s="443"/>
      <c r="FN30" s="443"/>
      <c r="FO30" s="443"/>
      <c r="FP30" s="443"/>
      <c r="FQ30" s="443"/>
      <c r="FR30" s="443"/>
      <c r="FS30" s="443"/>
      <c r="FT30" s="443"/>
      <c r="FU30" s="443"/>
      <c r="FV30" s="443"/>
      <c r="FW30" s="443"/>
      <c r="FX30" s="443"/>
      <c r="FY30" s="443"/>
      <c r="FZ30" s="443"/>
      <c r="GA30" s="443"/>
      <c r="GB30" s="443"/>
      <c r="GC30" s="443"/>
      <c r="GD30" s="443"/>
      <c r="GE30" s="443"/>
      <c r="GF30" s="443"/>
      <c r="GG30" s="443"/>
      <c r="GH30" s="443"/>
      <c r="GI30" s="443"/>
      <c r="GJ30" s="443"/>
      <c r="GK30" s="443"/>
      <c r="GL30" s="443"/>
      <c r="GM30" s="443"/>
      <c r="GN30" s="443"/>
      <c r="GO30" s="443"/>
      <c r="GP30" s="443"/>
      <c r="GQ30" s="443"/>
      <c r="GR30" s="443"/>
      <c r="GS30" s="443"/>
      <c r="GT30" s="443"/>
      <c r="GU30" s="443"/>
      <c r="GV30" s="443"/>
      <c r="GW30" s="443"/>
      <c r="GX30" s="443"/>
      <c r="GY30" s="443"/>
      <c r="GZ30" s="443"/>
      <c r="HA30" s="443"/>
      <c r="HB30" s="443"/>
      <c r="HC30" s="443"/>
      <c r="HD30" s="443"/>
      <c r="HE30" s="443"/>
      <c r="HF30" s="443"/>
      <c r="HG30" s="443"/>
      <c r="HH30" s="443"/>
      <c r="HI30" s="443"/>
      <c r="HJ30" s="443"/>
      <c r="HK30" s="443"/>
      <c r="HL30" s="443"/>
      <c r="HM30" s="443"/>
      <c r="HN30" s="443"/>
      <c r="HO30" s="443"/>
      <c r="HP30" s="443"/>
      <c r="HQ30" s="443"/>
      <c r="HR30" s="443"/>
      <c r="HS30" s="443"/>
      <c r="HT30" s="443"/>
      <c r="HU30" s="443"/>
      <c r="HV30" s="443"/>
      <c r="HW30" s="443"/>
      <c r="HX30" s="443"/>
      <c r="HY30" s="443"/>
      <c r="HZ30" s="443"/>
      <c r="IA30" s="443"/>
      <c r="IB30" s="443"/>
      <c r="IC30" s="443"/>
      <c r="ID30" s="443"/>
      <c r="IE30" s="443"/>
      <c r="IF30" s="443"/>
      <c r="IG30" s="443"/>
      <c r="IH30" s="443"/>
      <c r="II30" s="443"/>
      <c r="IJ30" s="443"/>
      <c r="IK30" s="443"/>
      <c r="IL30" s="443"/>
      <c r="IM30" s="443"/>
      <c r="IN30" s="443"/>
      <c r="IO30" s="443"/>
      <c r="IP30" s="443"/>
      <c r="IQ30" s="443"/>
      <c r="IR30" s="443"/>
    </row>
    <row r="31" spans="1:252" s="13" customFormat="1" ht="22.2">
      <c r="A31" s="43" t="s">
        <v>472</v>
      </c>
      <c r="B31" s="96"/>
      <c r="C31" s="363">
        <f>SUM(C21+C29)</f>
        <v>0</v>
      </c>
      <c r="D31" s="451"/>
      <c r="E31" s="357">
        <f>SUM(E21+E29)</f>
        <v>0</v>
      </c>
      <c r="F31" s="451"/>
      <c r="G31" s="357">
        <f>SUM(G21+G29)</f>
        <v>0</v>
      </c>
      <c r="H31" s="451"/>
      <c r="I31" s="357">
        <f>SUM(I21+I29)</f>
        <v>0</v>
      </c>
      <c r="J31" s="451"/>
      <c r="K31" s="357">
        <f>SUM(K21+K29)</f>
        <v>32031755</v>
      </c>
      <c r="L31" s="451"/>
      <c r="M31" s="357">
        <f>SUM(M21+M29)</f>
        <v>-56753278</v>
      </c>
      <c r="N31" s="96"/>
      <c r="O31" s="357">
        <f>SUM(O21+O29)</f>
        <v>-32031755</v>
      </c>
      <c r="P31" s="451"/>
      <c r="Q31" s="451"/>
      <c r="R31" s="451"/>
      <c r="S31" s="451"/>
      <c r="T31" s="451"/>
      <c r="U31" s="451"/>
      <c r="V31" s="451"/>
      <c r="W31" s="451"/>
      <c r="X31" s="451"/>
      <c r="Y31" s="357">
        <f>SUM(Y21+Y29)</f>
        <v>0</v>
      </c>
      <c r="Z31" s="451"/>
      <c r="AA31" s="357">
        <f>SUM(AA21+AA29)</f>
        <v>0</v>
      </c>
      <c r="AB31" s="451"/>
      <c r="AC31" s="357">
        <f>SUM(AC21+AC29)</f>
        <v>-56753278</v>
      </c>
      <c r="AD31" s="451"/>
      <c r="AE31" s="357">
        <f>SUM(AE21+AE29)</f>
        <v>63111879</v>
      </c>
      <c r="AF31" s="451"/>
      <c r="AG31" s="357">
        <f>SUM(AG21+AG29)</f>
        <v>6358601</v>
      </c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</row>
    <row r="32" spans="1:252" s="13" customFormat="1" ht="12.6" customHeight="1">
      <c r="A32" s="43"/>
      <c r="B32" s="43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</row>
    <row r="33" spans="1:252" ht="21.6" customHeight="1">
      <c r="A33" s="93" t="s">
        <v>193</v>
      </c>
      <c r="B33" s="93"/>
      <c r="C33" s="95"/>
      <c r="D33" s="95"/>
      <c r="E33" s="95"/>
      <c r="F33" s="95"/>
      <c r="G33" s="95"/>
      <c r="H33" s="134"/>
      <c r="I33" s="95"/>
      <c r="J33" s="95"/>
      <c r="K33" s="96"/>
      <c r="L33" s="95"/>
      <c r="M33" s="96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134"/>
      <c r="AA33" s="95"/>
      <c r="AB33" s="134"/>
      <c r="AC33" s="95"/>
      <c r="AD33" s="134"/>
      <c r="AE33" s="134"/>
      <c r="AF33" s="134"/>
      <c r="AG33" s="96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93"/>
      <c r="EZ33" s="93"/>
      <c r="FA33" s="93"/>
      <c r="FB33" s="93"/>
      <c r="FC33" s="93"/>
      <c r="FD33" s="93"/>
      <c r="FE33" s="93"/>
      <c r="FF33" s="93"/>
      <c r="FG33" s="93"/>
      <c r="FH33" s="93"/>
      <c r="FI33" s="93"/>
      <c r="FJ33" s="93"/>
      <c r="FK33" s="93"/>
      <c r="FL33" s="93"/>
      <c r="FM33" s="93"/>
      <c r="FN33" s="93"/>
      <c r="FO33" s="93"/>
      <c r="FP33" s="93"/>
      <c r="FQ33" s="93"/>
      <c r="FR33" s="93"/>
      <c r="FS33" s="93"/>
      <c r="FT33" s="93"/>
      <c r="FU33" s="93"/>
      <c r="FV33" s="93"/>
      <c r="FW33" s="93"/>
      <c r="FX33" s="93"/>
      <c r="FY33" s="93"/>
      <c r="FZ33" s="93"/>
      <c r="GA33" s="93"/>
      <c r="GB33" s="93"/>
      <c r="GC33" s="93"/>
      <c r="GD33" s="93"/>
      <c r="GE33" s="93"/>
      <c r="GF33" s="93"/>
      <c r="GG33" s="93"/>
      <c r="GH33" s="93"/>
      <c r="GI33" s="93"/>
      <c r="GJ33" s="93"/>
      <c r="GK33" s="93"/>
      <c r="GL33" s="93"/>
      <c r="GM33" s="93"/>
      <c r="GN33" s="93"/>
      <c r="GO33" s="93"/>
      <c r="GP33" s="93"/>
      <c r="GQ33" s="93"/>
      <c r="GR33" s="93"/>
      <c r="GS33" s="93"/>
      <c r="GT33" s="93"/>
      <c r="GU33" s="93"/>
      <c r="GV33" s="93"/>
      <c r="GW33" s="93"/>
      <c r="GX33" s="93"/>
      <c r="GY33" s="93"/>
      <c r="GZ33" s="93"/>
      <c r="HA33" s="93"/>
      <c r="HB33" s="93"/>
      <c r="HC33" s="93"/>
      <c r="HD33" s="93"/>
      <c r="HE33" s="93"/>
      <c r="HF33" s="93"/>
      <c r="HG33" s="93"/>
      <c r="HH33" s="93"/>
      <c r="HI33" s="93"/>
      <c r="HJ33" s="93"/>
      <c r="HK33" s="93"/>
      <c r="HL33" s="93"/>
      <c r="HM33" s="93"/>
      <c r="HN33" s="93"/>
      <c r="HO33" s="93"/>
      <c r="HP33" s="93"/>
      <c r="HQ33" s="93"/>
      <c r="HR33" s="93"/>
      <c r="HS33" s="93"/>
      <c r="HT33" s="93"/>
      <c r="HU33" s="93"/>
      <c r="HV33" s="93"/>
      <c r="HW33" s="93"/>
      <c r="HX33" s="93"/>
      <c r="HY33" s="93"/>
      <c r="HZ33" s="93"/>
      <c r="IA33" s="93"/>
      <c r="IB33" s="93"/>
      <c r="IC33" s="93"/>
      <c r="ID33" s="93"/>
      <c r="IE33" s="93"/>
      <c r="IF33" s="93"/>
      <c r="IG33" s="93"/>
      <c r="IH33" s="93"/>
      <c r="II33" s="93"/>
      <c r="IJ33" s="93"/>
      <c r="IK33" s="93"/>
      <c r="IL33" s="93"/>
      <c r="IM33" s="93"/>
      <c r="IN33" s="93"/>
      <c r="IO33" s="93"/>
      <c r="IP33" s="93"/>
      <c r="IQ33" s="93"/>
      <c r="IR33" s="93"/>
    </row>
    <row r="34" spans="1:252" ht="22.05" customHeight="1">
      <c r="A34" t="s">
        <v>194</v>
      </c>
      <c r="C34" s="129">
        <v>0</v>
      </c>
      <c r="D34" s="127"/>
      <c r="E34" s="129">
        <v>0</v>
      </c>
      <c r="F34" s="127"/>
      <c r="G34" s="129">
        <v>0</v>
      </c>
      <c r="H34" s="127"/>
      <c r="I34" s="129">
        <v>0</v>
      </c>
      <c r="J34" s="129"/>
      <c r="K34" s="394">
        <v>0</v>
      </c>
      <c r="L34" s="129"/>
      <c r="M34" s="132">
        <f>'PL10-11'!E61</f>
        <v>70234466</v>
      </c>
      <c r="N34" s="127"/>
      <c r="O34" s="129">
        <v>0</v>
      </c>
      <c r="P34" s="71"/>
      <c r="Q34" s="127">
        <v>0</v>
      </c>
      <c r="R34" s="71"/>
      <c r="S34" s="139">
        <v>0</v>
      </c>
      <c r="T34" s="141"/>
      <c r="U34" s="127">
        <v>0</v>
      </c>
      <c r="V34" s="141"/>
      <c r="W34" s="127">
        <v>0</v>
      </c>
      <c r="X34" s="133"/>
      <c r="Y34" s="394">
        <v>0</v>
      </c>
      <c r="Z34" s="133"/>
      <c r="AA34" s="394">
        <v>0</v>
      </c>
      <c r="AB34" s="133"/>
      <c r="AC34" s="132">
        <f>SUM(C34:M34)</f>
        <v>70234466</v>
      </c>
      <c r="AD34" s="133"/>
      <c r="AE34" s="410">
        <f>'PL10-11'!E67</f>
        <v>151024</v>
      </c>
      <c r="AF34" s="135"/>
      <c r="AG34" s="131">
        <f>SUM(AC34:AE34)</f>
        <v>70385490</v>
      </c>
    </row>
    <row r="35" spans="1:252" s="93" customFormat="1" ht="22.05" customHeight="1">
      <c r="A35" t="s">
        <v>482</v>
      </c>
      <c r="B35"/>
      <c r="C35" s="127">
        <v>0</v>
      </c>
      <c r="D35" s="127"/>
      <c r="E35" s="127">
        <v>0</v>
      </c>
      <c r="F35" s="127"/>
      <c r="G35" s="127">
        <v>0</v>
      </c>
      <c r="H35" s="127"/>
      <c r="I35" s="127">
        <v>0</v>
      </c>
      <c r="J35" s="129"/>
      <c r="K35" s="394">
        <v>0</v>
      </c>
      <c r="L35" s="129"/>
      <c r="M35" s="189">
        <v>324516</v>
      </c>
      <c r="N35" s="127"/>
      <c r="O35" s="127">
        <v>0</v>
      </c>
      <c r="P35" s="71"/>
      <c r="Q35" s="127">
        <v>0</v>
      </c>
      <c r="R35" s="71">
        <v>0</v>
      </c>
      <c r="S35" s="98">
        <v>0</v>
      </c>
      <c r="T35" s="71">
        <v>0</v>
      </c>
      <c r="U35" s="99">
        <v>0</v>
      </c>
      <c r="V35" s="71">
        <v>0</v>
      </c>
      <c r="W35" s="127">
        <v>0</v>
      </c>
      <c r="X35" s="71"/>
      <c r="Y35" s="132">
        <v>8103111</v>
      </c>
      <c r="Z35" s="133"/>
      <c r="AA35" s="132">
        <f>Y35</f>
        <v>8103111</v>
      </c>
      <c r="AB35" s="133"/>
      <c r="AC35" s="189">
        <f>SUM(C35:T35,AA35)</f>
        <v>8427627</v>
      </c>
      <c r="AD35" s="133"/>
      <c r="AE35" s="459">
        <v>0</v>
      </c>
      <c r="AF35" s="135"/>
      <c r="AG35" s="131">
        <f>AC35+AE35</f>
        <v>8427627</v>
      </c>
      <c r="AH35" s="133">
        <f>AG35-'PL10-11'!E56</f>
        <v>0</v>
      </c>
      <c r="AI35" s="164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</row>
    <row r="36" spans="1:252" ht="22.05" customHeight="1">
      <c r="A36" s="93" t="s">
        <v>148</v>
      </c>
      <c r="B36" s="93"/>
      <c r="C36" s="152">
        <f>SUM(C34:C35)</f>
        <v>0</v>
      </c>
      <c r="D36" s="130"/>
      <c r="E36" s="152">
        <f>SUM(E34:E35)</f>
        <v>0</v>
      </c>
      <c r="F36" s="130"/>
      <c r="G36" s="152">
        <f>SUM(G34:G35)</f>
        <v>0</v>
      </c>
      <c r="H36" s="130"/>
      <c r="I36" s="152">
        <f>SUM(I34:I35)</f>
        <v>0</v>
      </c>
      <c r="J36" s="143"/>
      <c r="K36" s="152">
        <f>SUM(K34:K35)</f>
        <v>0</v>
      </c>
      <c r="L36" s="143"/>
      <c r="M36" s="137">
        <f>SUM(M34:M35)</f>
        <v>70558982</v>
      </c>
      <c r="N36" s="130"/>
      <c r="O36" s="152">
        <f>SUM(O34:O35)</f>
        <v>0</v>
      </c>
      <c r="P36" s="95"/>
      <c r="Q36" s="149">
        <f>SUM(Q34:Q35)</f>
        <v>0</v>
      </c>
      <c r="R36" s="94"/>
      <c r="S36" s="149">
        <f>SUM(S34:S35)</f>
        <v>0</v>
      </c>
      <c r="T36" s="94"/>
      <c r="U36" s="152">
        <f>SUM(U34:U35)</f>
        <v>0</v>
      </c>
      <c r="V36" s="94"/>
      <c r="W36" s="149">
        <f>SUM(W34:W35)</f>
        <v>0</v>
      </c>
      <c r="X36" s="94"/>
      <c r="Y36" s="137">
        <f>SUM(Y34:Y35)</f>
        <v>8103111</v>
      </c>
      <c r="Z36" s="134"/>
      <c r="AA36" s="137">
        <f>SUM(AA34:AA35)</f>
        <v>8103111</v>
      </c>
      <c r="AB36" s="134"/>
      <c r="AC36" s="137">
        <f>SUM(AC34:AC35)</f>
        <v>78662093</v>
      </c>
      <c r="AD36" s="134"/>
      <c r="AE36" s="149">
        <f>SUM(AE34:AE35)</f>
        <v>151024</v>
      </c>
      <c r="AF36" s="138"/>
      <c r="AG36" s="137">
        <f>SUM(AG34:AG35)</f>
        <v>78813117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3"/>
      <c r="FF36" s="93"/>
      <c r="FG36" s="93"/>
      <c r="FH36" s="93"/>
      <c r="FI36" s="93"/>
      <c r="FJ36" s="93"/>
      <c r="FK36" s="93"/>
      <c r="FL36" s="93"/>
      <c r="FM36" s="93"/>
      <c r="FN36" s="93"/>
      <c r="FO36" s="93"/>
      <c r="FP36" s="93"/>
      <c r="FQ36" s="93"/>
      <c r="FR36" s="93"/>
      <c r="FS36" s="93"/>
      <c r="FT36" s="93"/>
      <c r="FU36" s="93"/>
      <c r="FV36" s="93"/>
      <c r="FW36" s="93"/>
      <c r="FX36" s="93"/>
      <c r="FY36" s="93"/>
      <c r="FZ36" s="93"/>
      <c r="GA36" s="93"/>
      <c r="GB36" s="93"/>
      <c r="GC36" s="93"/>
      <c r="GD36" s="93"/>
      <c r="GE36" s="93"/>
      <c r="GF36" s="93"/>
      <c r="GG36" s="93"/>
      <c r="GH36" s="93"/>
      <c r="GI36" s="93"/>
      <c r="GJ36" s="93"/>
      <c r="GK36" s="93"/>
      <c r="GL36" s="93"/>
      <c r="GM36" s="93"/>
      <c r="GN36" s="93"/>
      <c r="GO36" s="93"/>
      <c r="GP36" s="93"/>
      <c r="GQ36" s="93"/>
      <c r="GR36" s="93"/>
      <c r="GS36" s="93"/>
      <c r="GT36" s="93"/>
      <c r="GU36" s="93"/>
      <c r="GV36" s="93"/>
      <c r="GW36" s="93"/>
      <c r="GX36" s="93"/>
      <c r="GY36" s="93"/>
      <c r="GZ36" s="93"/>
      <c r="HA36" s="93"/>
      <c r="HB36" s="93"/>
      <c r="HC36" s="93"/>
      <c r="HD36" s="93"/>
      <c r="HE36" s="93"/>
      <c r="HF36" s="93"/>
      <c r="HG36" s="93"/>
      <c r="HH36" s="93"/>
      <c r="HI36" s="93"/>
      <c r="HJ36" s="93"/>
      <c r="HK36" s="93"/>
      <c r="HL36" s="93"/>
      <c r="HM36" s="93"/>
      <c r="HN36" s="93"/>
      <c r="HO36" s="93"/>
      <c r="HP36" s="93"/>
      <c r="HQ36" s="93"/>
      <c r="HR36" s="93"/>
      <c r="HS36" s="93"/>
      <c r="HT36" s="93"/>
      <c r="HU36" s="93"/>
      <c r="HV36" s="93"/>
      <c r="HW36" s="93"/>
      <c r="HX36" s="93"/>
      <c r="HY36" s="93"/>
      <c r="HZ36" s="93"/>
      <c r="IA36" s="93"/>
      <c r="IB36" s="93"/>
      <c r="IC36" s="93"/>
      <c r="ID36" s="93"/>
      <c r="IE36" s="93"/>
      <c r="IF36" s="93"/>
      <c r="IG36" s="93"/>
      <c r="IH36" s="93"/>
      <c r="II36" s="93"/>
      <c r="IJ36" s="93"/>
      <c r="IK36" s="93"/>
      <c r="IL36" s="93"/>
      <c r="IM36" s="93"/>
      <c r="IN36" s="93"/>
      <c r="IO36" s="93"/>
      <c r="IP36" s="93"/>
      <c r="IQ36" s="93"/>
      <c r="IR36" s="93"/>
    </row>
    <row r="37" spans="1:252" s="13" customFormat="1" ht="12.6" customHeight="1">
      <c r="A37" s="43"/>
      <c r="B37" s="43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</row>
    <row r="38" spans="1:252" s="2" customFormat="1" ht="22.05" customHeight="1">
      <c r="A38" s="93" t="s">
        <v>196</v>
      </c>
      <c r="B38" s="469">
        <v>22</v>
      </c>
      <c r="C38" s="99">
        <v>0</v>
      </c>
      <c r="D38" s="127"/>
      <c r="E38" s="99">
        <v>0</v>
      </c>
      <c r="F38" s="127"/>
      <c r="G38" s="99">
        <v>0</v>
      </c>
      <c r="H38" s="127"/>
      <c r="I38" s="161">
        <v>2000000</v>
      </c>
      <c r="J38" s="133"/>
      <c r="K38" s="99">
        <v>0</v>
      </c>
      <c r="L38" s="133"/>
      <c r="M38" s="161">
        <v>-2000000</v>
      </c>
      <c r="N38" s="127"/>
      <c r="O38" s="99">
        <v>0</v>
      </c>
      <c r="P38" s="71"/>
      <c r="Q38" s="99">
        <v>0</v>
      </c>
      <c r="R38" s="71"/>
      <c r="S38" s="99">
        <v>0</v>
      </c>
      <c r="T38" s="71"/>
      <c r="U38" s="71"/>
      <c r="V38" s="71"/>
      <c r="W38" s="136">
        <v>0</v>
      </c>
      <c r="X38" s="71"/>
      <c r="Y38" s="161">
        <v>0</v>
      </c>
      <c r="Z38" s="133"/>
      <c r="AA38" s="161">
        <v>0</v>
      </c>
      <c r="AB38" s="133"/>
      <c r="AC38" s="161">
        <f>SUM(C38:M38)</f>
        <v>0</v>
      </c>
      <c r="AD38" s="133"/>
      <c r="AE38" s="99">
        <v>0</v>
      </c>
      <c r="AF38" s="133"/>
      <c r="AG38" s="161">
        <f>AC38+AE38</f>
        <v>0</v>
      </c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</row>
    <row r="39" spans="1:252" s="13" customFormat="1" ht="12.6" customHeight="1">
      <c r="A39" s="43"/>
      <c r="B39" s="43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</row>
    <row r="40" spans="1:252" ht="22.05" customHeight="1" thickBot="1">
      <c r="A40" s="97" t="s">
        <v>197</v>
      </c>
      <c r="B40" s="97"/>
      <c r="C40" s="92">
        <f>SUM(C15,C36,C38,C31)</f>
        <v>618067926</v>
      </c>
      <c r="D40" s="96"/>
      <c r="E40" s="92">
        <f>SUM(E15,E36,E38,E31)</f>
        <v>724228384</v>
      </c>
      <c r="F40" s="96"/>
      <c r="G40" s="92">
        <f>SUM(G15,G36,G38,G31)</f>
        <v>3063937</v>
      </c>
      <c r="H40" s="96"/>
      <c r="I40" s="92">
        <f>SUM(I15,I36,I38,I31)</f>
        <v>5400000</v>
      </c>
      <c r="J40" s="96"/>
      <c r="K40" s="92">
        <f>SUM(K15,K36,K38,K31)</f>
        <v>32031755</v>
      </c>
      <c r="L40" s="96"/>
      <c r="M40" s="92">
        <f>SUM(M15,M36,M38,M31)</f>
        <v>52324881</v>
      </c>
      <c r="N40" s="96"/>
      <c r="O40" s="92">
        <f>SUM(O15,O36,O38,O31)</f>
        <v>-32031755</v>
      </c>
      <c r="P40" s="96"/>
      <c r="Q40" s="158">
        <v>0</v>
      </c>
      <c r="R40" s="96"/>
      <c r="S40" s="158">
        <v>0</v>
      </c>
      <c r="T40" s="96"/>
      <c r="U40" s="411">
        <f>SUM(U15)</f>
        <v>0</v>
      </c>
      <c r="V40" s="96"/>
      <c r="W40" s="158">
        <v>0</v>
      </c>
      <c r="X40" s="96"/>
      <c r="Y40" s="92">
        <f>SUM(Y15,Y36,Y38,Y31)</f>
        <v>8103111</v>
      </c>
      <c r="Z40" s="460"/>
      <c r="AA40" s="92">
        <f>SUM(AA15,AA36,AA38,AA31)</f>
        <v>8103111</v>
      </c>
      <c r="AB40" s="96"/>
      <c r="AC40" s="92">
        <f>SUM(AC15,AC36,AC38,AC31)</f>
        <v>1411188239</v>
      </c>
      <c r="AD40" s="96"/>
      <c r="AE40" s="92">
        <f>SUM(AE15,AE36,AE38,AE31)</f>
        <v>64750323</v>
      </c>
      <c r="AF40" s="96"/>
      <c r="AG40" s="411">
        <f>SUM(AG15,AG36,AG38,AG31)</f>
        <v>1475938562</v>
      </c>
      <c r="AH40" s="73"/>
      <c r="AI40" s="141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</row>
    <row r="41" spans="1:252" ht="22.05" customHeight="1" thickTop="1">
      <c r="K41" s="41"/>
      <c r="M41" s="41"/>
      <c r="U41" s="41"/>
      <c r="W41" s="41"/>
      <c r="Y41" s="41"/>
      <c r="AA41" s="41"/>
      <c r="AC41" s="41"/>
      <c r="AE41" s="41"/>
      <c r="AG41" s="41"/>
      <c r="AI41" s="412"/>
    </row>
    <row r="42" spans="1:252" s="452" customFormat="1" ht="22.05" customHeight="1">
      <c r="B42" s="513"/>
      <c r="C42" s="513">
        <f>C40-'BS-7-9'!F84</f>
        <v>0</v>
      </c>
      <c r="D42" s="513"/>
      <c r="E42" s="513">
        <f>E40-'BS-7-9'!F85</f>
        <v>0</v>
      </c>
      <c r="F42" s="513"/>
      <c r="G42" s="513">
        <f>G40-'BS-7-9'!F86</f>
        <v>0</v>
      </c>
      <c r="H42" s="513"/>
      <c r="I42" s="513">
        <f>I40-'BS-7-9'!F89</f>
        <v>0</v>
      </c>
      <c r="J42" s="513"/>
      <c r="K42" s="513">
        <f>K40-'BS-7-9'!F90</f>
        <v>0</v>
      </c>
      <c r="L42" s="513"/>
      <c r="M42" s="513">
        <f>M40-'BS-7-9'!F91</f>
        <v>0</v>
      </c>
      <c r="N42" s="513"/>
      <c r="O42" s="513">
        <f>O40-'BS-7-9'!F92</f>
        <v>0</v>
      </c>
      <c r="P42" s="513"/>
      <c r="Q42" s="513"/>
      <c r="R42" s="513"/>
      <c r="S42" s="513"/>
      <c r="T42" s="513"/>
      <c r="U42" s="513"/>
      <c r="V42" s="513"/>
      <c r="W42" s="513"/>
      <c r="X42" s="513"/>
      <c r="Y42" s="513"/>
      <c r="Z42" s="513"/>
      <c r="AA42" s="513"/>
      <c r="AB42" s="513"/>
      <c r="AC42" s="513">
        <f>AC40-'BS-7-9'!F94</f>
        <v>0</v>
      </c>
      <c r="AD42" s="513"/>
      <c r="AE42" s="513">
        <f>AE40-'BS-7-9'!F95</f>
        <v>0</v>
      </c>
      <c r="AF42" s="513"/>
      <c r="AG42" s="513">
        <f>AG40-'BS-7-9'!F96</f>
        <v>0</v>
      </c>
      <c r="AH42" s="513"/>
      <c r="AI42" s="513"/>
    </row>
    <row r="43" spans="1:252" ht="22.05" customHeight="1">
      <c r="B43" s="509"/>
      <c r="C43" s="514">
        <f>C40-'SH13'!D15</f>
        <v>0</v>
      </c>
      <c r="D43" s="509"/>
      <c r="E43" s="514">
        <f>E40-'SH13'!F15</f>
        <v>0</v>
      </c>
      <c r="F43" s="509"/>
      <c r="G43" s="514">
        <f>G40-'SH13'!H15</f>
        <v>0</v>
      </c>
      <c r="H43" s="509"/>
      <c r="I43" s="514">
        <f>I40-'SH13'!L15</f>
        <v>0</v>
      </c>
      <c r="J43" s="509"/>
      <c r="K43" s="514">
        <f>K40-'SH13'!N15</f>
        <v>0</v>
      </c>
      <c r="L43" s="509"/>
      <c r="M43" s="514">
        <f>M40-'SH13'!P15</f>
        <v>0</v>
      </c>
      <c r="N43" s="509"/>
      <c r="O43" s="514">
        <f>O40-'SH13'!R15</f>
        <v>0</v>
      </c>
      <c r="P43" s="509"/>
      <c r="Q43" s="509"/>
      <c r="R43" s="509"/>
      <c r="S43" s="509"/>
      <c r="T43" s="509"/>
      <c r="U43" s="509"/>
      <c r="V43" s="509"/>
      <c r="W43" s="509"/>
      <c r="X43" s="509"/>
      <c r="Y43" s="514">
        <f>Y40-'SH13'!Z15</f>
        <v>0</v>
      </c>
      <c r="Z43" s="509"/>
      <c r="AA43" s="514">
        <f>AA40-'SH13'!Z15</f>
        <v>0</v>
      </c>
      <c r="AB43" s="509"/>
      <c r="AC43" s="514">
        <f>AC40-'SH13'!AB15</f>
        <v>0</v>
      </c>
      <c r="AD43" s="509"/>
      <c r="AE43" s="514">
        <f>AE40-'SH13'!AD15</f>
        <v>0</v>
      </c>
      <c r="AF43" s="509"/>
      <c r="AG43" s="514">
        <f>AG40-'SH13'!AF15</f>
        <v>0</v>
      </c>
      <c r="AH43" s="509"/>
      <c r="AI43" s="509"/>
    </row>
    <row r="44" spans="1:252" ht="22.05" customHeight="1">
      <c r="M44" s="145"/>
      <c r="AA44" s="145"/>
    </row>
    <row r="60" spans="1:252" s="1" customFormat="1" ht="22.0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</row>
    <row r="61" spans="1:252" ht="22.05" customHeight="1">
      <c r="P61">
        <f>C61-G61</f>
        <v>0</v>
      </c>
    </row>
    <row r="130" spans="3:15" ht="22.05" customHeight="1">
      <c r="C130">
        <v>10376103</v>
      </c>
      <c r="E130">
        <v>14822223</v>
      </c>
      <c r="O130">
        <v>14822223</v>
      </c>
    </row>
  </sheetData>
  <mergeCells count="7">
    <mergeCell ref="C13:AG13"/>
    <mergeCell ref="AE1:AG1"/>
    <mergeCell ref="AE3:AG3"/>
    <mergeCell ref="C5:AG5"/>
    <mergeCell ref="I6:M6"/>
    <mergeCell ref="Q6:W6"/>
    <mergeCell ref="Y6:AB6"/>
  </mergeCells>
  <pageMargins left="0.8" right="0.8" top="0.48" bottom="0.5" header="0.5" footer="0.5"/>
  <pageSetup paperSize="9" scale="57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2069-143C-4D16-867B-533005FD7776}">
  <sheetPr>
    <tabColor rgb="FF00B050"/>
  </sheetPr>
  <dimension ref="A1:HX120"/>
  <sheetViews>
    <sheetView view="pageBreakPreview" zoomScale="80" zoomScaleNormal="74" zoomScaleSheetLayoutView="80" workbookViewId="0">
      <selection activeCell="AH33" sqref="AH33"/>
    </sheetView>
  </sheetViews>
  <sheetFormatPr defaultColWidth="9.125" defaultRowHeight="21.6" customHeight="1"/>
  <cols>
    <col min="1" max="1" width="52.875" style="326" customWidth="1"/>
    <col min="2" max="2" width="11.375" style="326" customWidth="1"/>
    <col min="3" max="3" width="0.875" style="326" customWidth="1"/>
    <col min="4" max="4" width="16.375" style="326" customWidth="1"/>
    <col min="5" max="5" width="0.875" style="326" customWidth="1"/>
    <col min="6" max="6" width="16.75" style="326" customWidth="1"/>
    <col min="7" max="7" width="0.875" style="326" customWidth="1"/>
    <col min="8" max="8" width="20.625" style="326" customWidth="1"/>
    <col min="9" max="9" width="1" style="326" customWidth="1"/>
    <col min="10" max="10" width="20.625" style="326" customWidth="1"/>
    <col min="11" max="11" width="1" style="326" customWidth="1"/>
    <col min="12" max="12" width="16.75" style="326" customWidth="1"/>
    <col min="13" max="13" width="0.875" style="326" customWidth="1"/>
    <col min="14" max="14" width="15.125" style="326" customWidth="1"/>
    <col min="15" max="15" width="1" style="326" customWidth="1"/>
    <col min="16" max="16" width="15.875" style="326" customWidth="1"/>
    <col min="17" max="17" width="0.875" style="326" customWidth="1"/>
    <col min="18" max="18" width="16.375" style="326" customWidth="1"/>
    <col min="19" max="19" width="1" style="326" customWidth="1"/>
    <col min="20" max="20" width="22" style="326" bestFit="1" customWidth="1"/>
    <col min="21" max="21" width="1" style="326" hidden="1" customWidth="1"/>
    <col min="22" max="22" width="16.125" style="326" hidden="1" customWidth="1"/>
    <col min="23" max="23" width="1" style="326" hidden="1" customWidth="1"/>
    <col min="24" max="24" width="14.75" style="326" hidden="1" customWidth="1"/>
    <col min="25" max="25" width="1" style="326" customWidth="1"/>
    <col min="26" max="26" width="18.125" style="326" customWidth="1"/>
    <col min="27" max="27" width="1" style="326" customWidth="1"/>
    <col min="28" max="28" width="18.75" style="326" bestFit="1" customWidth="1"/>
    <col min="29" max="29" width="1" style="326" customWidth="1"/>
    <col min="30" max="30" width="14.125" style="326" customWidth="1"/>
    <col min="31" max="31" width="1" style="326" customWidth="1"/>
    <col min="32" max="32" width="16.875" style="326" customWidth="1"/>
    <col min="33" max="33" width="9.125" style="517"/>
    <col min="34" max="34" width="18.25" style="517" customWidth="1"/>
    <col min="35" max="35" width="9.625" style="517" bestFit="1" customWidth="1"/>
    <col min="36" max="36" width="9.125" style="517"/>
    <col min="37" max="16384" width="9.125" style="326"/>
  </cols>
  <sheetData>
    <row r="1" spans="1:36" ht="23.55" customHeight="1">
      <c r="A1" s="7" t="s">
        <v>467</v>
      </c>
      <c r="B1" s="316"/>
      <c r="C1" s="154"/>
      <c r="D1" s="316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538"/>
      <c r="AE1" s="538"/>
      <c r="AF1" s="538"/>
    </row>
    <row r="2" spans="1:36" ht="23.55" customHeight="1">
      <c r="A2" s="7" t="s">
        <v>468</v>
      </c>
      <c r="B2" s="316"/>
      <c r="C2" s="154"/>
      <c r="D2" s="316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445"/>
      <c r="AE2" s="445"/>
      <c r="AF2" s="445"/>
    </row>
    <row r="3" spans="1:36" ht="23.55" customHeight="1">
      <c r="A3" s="316" t="s">
        <v>150</v>
      </c>
      <c r="B3" s="316"/>
      <c r="C3" s="316"/>
      <c r="D3" s="316"/>
      <c r="E3" s="316"/>
      <c r="F3" s="316"/>
      <c r="G3" s="316"/>
      <c r="H3" s="154"/>
      <c r="I3" s="154"/>
      <c r="J3" s="154"/>
      <c r="K3" s="154"/>
      <c r="L3" s="154"/>
      <c r="M3" s="154"/>
      <c r="N3" s="154"/>
      <c r="O3" s="154"/>
      <c r="P3" s="154"/>
      <c r="Q3" s="316"/>
      <c r="R3" s="316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539"/>
      <c r="AE3" s="539"/>
      <c r="AF3" s="539"/>
    </row>
    <row r="4" spans="1:36" s="327" customFormat="1" ht="21.6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54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521"/>
      <c r="AH4" s="521"/>
      <c r="AI4" s="521"/>
      <c r="AJ4" s="521"/>
    </row>
    <row r="5" spans="1:36" s="30" customFormat="1" ht="21.6" customHeight="1">
      <c r="A5" s="12"/>
      <c r="B5" s="12"/>
      <c r="C5" s="12"/>
      <c r="D5" s="537" t="s">
        <v>151</v>
      </c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537"/>
      <c r="R5" s="537"/>
      <c r="S5" s="537"/>
      <c r="T5" s="537"/>
      <c r="U5" s="537"/>
      <c r="V5" s="537"/>
      <c r="W5" s="537"/>
      <c r="X5" s="537"/>
      <c r="Y5" s="537"/>
      <c r="Z5" s="537"/>
      <c r="AA5" s="537"/>
      <c r="AB5" s="537"/>
      <c r="AC5" s="537"/>
      <c r="AD5" s="537"/>
      <c r="AE5" s="537"/>
      <c r="AF5" s="537"/>
      <c r="AG5" s="522"/>
      <c r="AH5" s="522"/>
      <c r="AI5" s="522"/>
      <c r="AJ5" s="522"/>
    </row>
    <row r="6" spans="1:36" s="30" customFormat="1" ht="21.6" customHeight="1">
      <c r="A6" s="12"/>
      <c r="B6" s="12"/>
      <c r="D6" s="12"/>
      <c r="L6" s="540" t="s">
        <v>198</v>
      </c>
      <c r="M6" s="540"/>
      <c r="N6" s="540"/>
      <c r="O6" s="540"/>
      <c r="P6" s="540"/>
      <c r="S6"/>
      <c r="T6" s="540" t="s">
        <v>125</v>
      </c>
      <c r="U6" s="540"/>
      <c r="V6" s="540"/>
      <c r="W6" s="540"/>
      <c r="X6" s="540"/>
      <c r="Y6" s="540"/>
      <c r="Z6" s="540"/>
      <c r="AA6" s="317"/>
      <c r="AB6"/>
      <c r="AG6" s="522"/>
      <c r="AH6" s="522"/>
      <c r="AI6" s="522"/>
      <c r="AJ6" s="522"/>
    </row>
    <row r="7" spans="1:36" s="30" customFormat="1" ht="21.6" customHeight="1">
      <c r="A7" s="12"/>
      <c r="B7" s="12"/>
      <c r="D7" s="12"/>
      <c r="S7"/>
      <c r="T7" s="30" t="s">
        <v>199</v>
      </c>
      <c r="AA7"/>
      <c r="AB7"/>
      <c r="AG7" s="522"/>
      <c r="AH7" s="522"/>
      <c r="AI7" s="522"/>
      <c r="AJ7" s="522"/>
    </row>
    <row r="8" spans="1:36" s="30" customFormat="1" ht="21.6" customHeight="1">
      <c r="A8" s="12"/>
      <c r="B8" s="12"/>
      <c r="D8" s="12"/>
      <c r="S8"/>
      <c r="T8" s="30" t="s">
        <v>200</v>
      </c>
      <c r="AA8"/>
      <c r="AB8"/>
      <c r="AG8" s="522"/>
      <c r="AH8" s="522"/>
      <c r="AI8" s="522"/>
      <c r="AJ8" s="522"/>
    </row>
    <row r="9" spans="1:36" s="30" customFormat="1" ht="21.6" customHeight="1">
      <c r="J9" s="30" t="s">
        <v>485</v>
      </c>
      <c r="T9" s="30" t="s">
        <v>201</v>
      </c>
      <c r="V9" s="30" t="s">
        <v>152</v>
      </c>
      <c r="X9" s="30" t="s">
        <v>153</v>
      </c>
      <c r="AG9" s="522"/>
      <c r="AH9" s="522"/>
      <c r="AI9" s="522"/>
      <c r="AJ9" s="522"/>
    </row>
    <row r="10" spans="1:36" s="30" customFormat="1" ht="21.6" customHeight="1">
      <c r="H10" s="30" t="s">
        <v>154</v>
      </c>
      <c r="J10" s="30" t="s">
        <v>157</v>
      </c>
      <c r="T10" s="30" t="s">
        <v>202</v>
      </c>
      <c r="V10" s="30" t="s">
        <v>156</v>
      </c>
      <c r="X10" s="30" t="s">
        <v>157</v>
      </c>
      <c r="Z10" s="30" t="s">
        <v>158</v>
      </c>
      <c r="AD10" s="30" t="s">
        <v>159</v>
      </c>
      <c r="AG10" s="522"/>
      <c r="AH10" s="522"/>
      <c r="AI10" s="522"/>
      <c r="AJ10" s="522"/>
    </row>
    <row r="11" spans="1:36" s="30" customFormat="1" ht="21.6" customHeight="1">
      <c r="D11" s="30" t="s">
        <v>203</v>
      </c>
      <c r="F11" s="30" t="s">
        <v>160</v>
      </c>
      <c r="H11" s="30" t="s">
        <v>161</v>
      </c>
      <c r="J11" s="30" t="s">
        <v>204</v>
      </c>
      <c r="L11" s="30" t="s">
        <v>162</v>
      </c>
      <c r="N11" s="30" t="s">
        <v>163</v>
      </c>
      <c r="T11" s="30" t="s">
        <v>164</v>
      </c>
      <c r="V11" s="30" t="s">
        <v>165</v>
      </c>
      <c r="X11" s="30" t="s">
        <v>166</v>
      </c>
      <c r="Z11" s="30" t="s">
        <v>167</v>
      </c>
      <c r="AB11" s="30" t="s">
        <v>168</v>
      </c>
      <c r="AD11" s="30" t="s">
        <v>169</v>
      </c>
      <c r="AF11" s="30" t="s">
        <v>168</v>
      </c>
      <c r="AG11" s="522"/>
      <c r="AH11" s="522"/>
      <c r="AI11" s="522"/>
      <c r="AJ11" s="522"/>
    </row>
    <row r="12" spans="1:36" s="30" customFormat="1" ht="21.6" customHeight="1">
      <c r="B12" s="11" t="s">
        <v>5</v>
      </c>
      <c r="D12" s="30" t="s">
        <v>170</v>
      </c>
      <c r="F12" s="30" t="s">
        <v>171</v>
      </c>
      <c r="H12" s="30" t="s">
        <v>172</v>
      </c>
      <c r="J12" s="30" t="s">
        <v>205</v>
      </c>
      <c r="L12" s="30" t="s">
        <v>173</v>
      </c>
      <c r="N12" s="30" t="s">
        <v>119</v>
      </c>
      <c r="P12" s="30" t="s">
        <v>174</v>
      </c>
      <c r="R12" s="30" t="s">
        <v>119</v>
      </c>
      <c r="T12" s="30" t="s">
        <v>175</v>
      </c>
      <c r="V12" s="30" t="s">
        <v>176</v>
      </c>
      <c r="X12" s="30" t="s">
        <v>177</v>
      </c>
      <c r="Z12" s="30" t="s">
        <v>178</v>
      </c>
      <c r="AB12" s="30" t="s">
        <v>179</v>
      </c>
      <c r="AD12" s="30" t="s">
        <v>180</v>
      </c>
      <c r="AF12" s="30" t="s">
        <v>181</v>
      </c>
      <c r="AG12" s="522"/>
      <c r="AH12" s="522"/>
      <c r="AI12" s="522"/>
      <c r="AJ12" s="522"/>
    </row>
    <row r="13" spans="1:36" s="30" customFormat="1" ht="21.6" customHeight="1">
      <c r="D13" s="536" t="s">
        <v>61</v>
      </c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  <c r="S13" s="536"/>
      <c r="T13" s="536"/>
      <c r="U13" s="536"/>
      <c r="V13" s="536"/>
      <c r="W13" s="536"/>
      <c r="X13" s="536"/>
      <c r="Y13" s="536"/>
      <c r="Z13" s="536"/>
      <c r="AA13" s="536"/>
      <c r="AB13" s="536"/>
      <c r="AC13" s="536"/>
      <c r="AD13" s="536"/>
      <c r="AE13" s="536"/>
      <c r="AF13" s="536"/>
      <c r="AG13" s="522"/>
      <c r="AH13" s="522"/>
      <c r="AI13" s="522"/>
      <c r="AJ13" s="522"/>
    </row>
    <row r="14" spans="1:36" s="30" customFormat="1" ht="21.6" customHeight="1">
      <c r="A14" s="43" t="s">
        <v>206</v>
      </c>
      <c r="B14" s="133"/>
      <c r="C14"/>
      <c r="D14" s="133"/>
      <c r="E14"/>
      <c r="F14" s="133"/>
      <c r="G14"/>
      <c r="H14" s="133"/>
      <c r="I14" s="133"/>
      <c r="J14" s="133"/>
      <c r="K14"/>
      <c r="L14" s="133"/>
      <c r="M14" s="133"/>
      <c r="N14" s="133"/>
      <c r="O14"/>
      <c r="P14" s="41"/>
      <c r="Q14"/>
      <c r="R14"/>
      <c r="S14"/>
      <c r="T14" s="133"/>
      <c r="U14"/>
      <c r="V14" s="155"/>
      <c r="W14"/>
      <c r="X14" s="41"/>
      <c r="Y14"/>
      <c r="Z14" s="41"/>
      <c r="AA14"/>
      <c r="AB14" s="41"/>
      <c r="AC14"/>
      <c r="AD14" s="41"/>
      <c r="AE14"/>
      <c r="AF14" s="41"/>
      <c r="AG14" s="522"/>
      <c r="AH14" s="522"/>
      <c r="AI14" s="522"/>
      <c r="AJ14" s="522"/>
    </row>
    <row r="15" spans="1:36" s="30" customFormat="1" ht="21.6" customHeight="1">
      <c r="A15" s="43" t="s">
        <v>207</v>
      </c>
      <c r="B15" s="96"/>
      <c r="C15" s="96"/>
      <c r="D15" s="96">
        <f>'SH12'!C40</f>
        <v>618067926</v>
      </c>
      <c r="E15" s="96"/>
      <c r="F15" s="96">
        <f>'SH12'!E40</f>
        <v>724228384</v>
      </c>
      <c r="G15" s="96"/>
      <c r="H15" s="96">
        <f>'SH12'!G40</f>
        <v>3063937</v>
      </c>
      <c r="I15" s="96"/>
      <c r="J15" s="129">
        <v>0</v>
      </c>
      <c r="K15" s="96"/>
      <c r="L15" s="96">
        <f>'SH12'!I40</f>
        <v>5400000</v>
      </c>
      <c r="M15" s="96"/>
      <c r="N15" s="358">
        <f>'SH12'!K40</f>
        <v>32031755</v>
      </c>
      <c r="O15" s="96"/>
      <c r="P15" s="96">
        <f>'SH12'!M40</f>
        <v>52324881</v>
      </c>
      <c r="Q15" s="96"/>
      <c r="R15" s="358">
        <f>'SH12'!O40</f>
        <v>-32031755</v>
      </c>
      <c r="S15" s="96"/>
      <c r="T15" s="358">
        <f>'SH12'!Y40</f>
        <v>8103111</v>
      </c>
      <c r="U15" s="129">
        <v>0</v>
      </c>
      <c r="V15" s="129">
        <v>0</v>
      </c>
      <c r="W15" s="129">
        <v>0</v>
      </c>
      <c r="X15" s="129">
        <v>0</v>
      </c>
      <c r="Y15" s="129">
        <v>0</v>
      </c>
      <c r="Z15" s="358">
        <f>'SH12'!AA40</f>
        <v>8103111</v>
      </c>
      <c r="AA15" s="96"/>
      <c r="AB15" s="392">
        <f>SUM(D15:R15,Z15)</f>
        <v>1411188239</v>
      </c>
      <c r="AC15" s="96"/>
      <c r="AD15" s="96">
        <f>'SH12'!AE40</f>
        <v>64750323</v>
      </c>
      <c r="AE15" s="96"/>
      <c r="AF15" s="96">
        <f>AD15+AB15</f>
        <v>1475938562</v>
      </c>
      <c r="AG15" s="522"/>
      <c r="AH15" s="522"/>
      <c r="AI15" s="523"/>
      <c r="AJ15" s="522"/>
    </row>
    <row r="16" spans="1:36" s="30" customFormat="1" ht="12" customHeight="1">
      <c r="A16" s="43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129"/>
      <c r="U16" s="129"/>
      <c r="V16" s="129"/>
      <c r="W16" s="129"/>
      <c r="X16" s="129"/>
      <c r="Y16" s="129"/>
      <c r="Z16" s="129"/>
      <c r="AA16" s="96"/>
      <c r="AB16" s="96"/>
      <c r="AC16" s="96"/>
      <c r="AD16" s="96"/>
      <c r="AE16" s="96"/>
      <c r="AF16" s="96"/>
      <c r="AG16" s="522"/>
      <c r="AH16" s="522"/>
      <c r="AI16" s="522"/>
      <c r="AJ16" s="522"/>
    </row>
    <row r="17" spans="1:232" s="30" customFormat="1" ht="21.6" customHeight="1">
      <c r="A17" s="43" t="s">
        <v>184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129"/>
      <c r="U17" s="129"/>
      <c r="V17" s="129"/>
      <c r="W17" s="129"/>
      <c r="X17" s="129"/>
      <c r="Y17" s="129"/>
      <c r="Z17" s="129"/>
      <c r="AA17" s="96"/>
      <c r="AB17" s="96"/>
      <c r="AC17" s="96"/>
      <c r="AD17" s="96"/>
      <c r="AE17" s="96"/>
      <c r="AF17" s="96"/>
      <c r="AG17" s="522"/>
      <c r="AH17" s="522"/>
      <c r="AI17" s="522"/>
      <c r="AJ17" s="522"/>
    </row>
    <row r="18" spans="1:232" s="30" customFormat="1" ht="21.6" customHeight="1">
      <c r="A18" s="157" t="s">
        <v>469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129"/>
      <c r="U18" s="129"/>
      <c r="V18" s="129"/>
      <c r="W18" s="129"/>
      <c r="X18" s="129"/>
      <c r="Y18" s="129"/>
      <c r="Z18" s="129"/>
      <c r="AA18" s="96"/>
      <c r="AB18" s="96"/>
      <c r="AC18" s="96"/>
      <c r="AD18" s="96"/>
      <c r="AE18" s="96"/>
      <c r="AF18" s="96"/>
      <c r="AG18" s="522"/>
      <c r="AH18" s="522"/>
      <c r="AI18" s="522"/>
      <c r="AJ18" s="522"/>
    </row>
    <row r="19" spans="1:232" s="30" customFormat="1" ht="21.6" customHeight="1">
      <c r="A19" s="64" t="s">
        <v>185</v>
      </c>
      <c r="B19" s="192">
        <v>21</v>
      </c>
      <c r="C19" s="96"/>
      <c r="D19" s="129">
        <v>0</v>
      </c>
      <c r="E19" s="127"/>
      <c r="F19" s="129">
        <v>0</v>
      </c>
      <c r="G19" s="127"/>
      <c r="H19" s="129">
        <v>0</v>
      </c>
      <c r="I19" s="129"/>
      <c r="J19" s="129">
        <v>0</v>
      </c>
      <c r="K19" s="127"/>
      <c r="L19" s="129">
        <v>0</v>
      </c>
      <c r="M19" s="129"/>
      <c r="N19" s="132">
        <v>17603230</v>
      </c>
      <c r="O19" s="129"/>
      <c r="P19" s="132">
        <f>-N19</f>
        <v>-17603230</v>
      </c>
      <c r="Q19" s="127"/>
      <c r="R19" s="132">
        <v>-17603230</v>
      </c>
      <c r="S19" s="71"/>
      <c r="T19" s="129">
        <v>0</v>
      </c>
      <c r="U19" s="129"/>
      <c r="V19" s="129"/>
      <c r="W19" s="129"/>
      <c r="X19" s="129"/>
      <c r="Y19" s="129"/>
      <c r="Z19" s="129">
        <v>0</v>
      </c>
      <c r="AA19" s="133"/>
      <c r="AB19" s="189">
        <f>SUM(D19:R19,Z19)</f>
        <v>-17603230</v>
      </c>
      <c r="AC19" s="145"/>
      <c r="AD19" s="142">
        <v>0</v>
      </c>
      <c r="AE19" s="142"/>
      <c r="AF19" s="100">
        <f>SUM(AB19:AD19)</f>
        <v>-17603230</v>
      </c>
      <c r="AG19" s="522"/>
      <c r="AH19" s="522"/>
      <c r="AI19" s="522"/>
      <c r="AJ19" s="522"/>
    </row>
    <row r="20" spans="1:232" s="30" customFormat="1" ht="21.6" customHeight="1">
      <c r="A20" s="64" t="s">
        <v>186</v>
      </c>
      <c r="B20" s="192">
        <v>27</v>
      </c>
      <c r="C20" s="96"/>
      <c r="D20" s="332">
        <v>0</v>
      </c>
      <c r="E20" s="127"/>
      <c r="F20" s="332">
        <v>0</v>
      </c>
      <c r="G20" s="127"/>
      <c r="H20" s="332">
        <v>0</v>
      </c>
      <c r="I20" s="129"/>
      <c r="J20" s="332">
        <v>0</v>
      </c>
      <c r="K20" s="127"/>
      <c r="L20" s="332">
        <v>0</v>
      </c>
      <c r="M20" s="129"/>
      <c r="N20" s="332">
        <v>0</v>
      </c>
      <c r="O20" s="129"/>
      <c r="P20" s="179">
        <v>-29996631</v>
      </c>
      <c r="Q20" s="127"/>
      <c r="R20" s="332">
        <v>0</v>
      </c>
      <c r="S20" s="71"/>
      <c r="T20" s="332">
        <v>0</v>
      </c>
      <c r="U20" s="129"/>
      <c r="V20" s="129"/>
      <c r="W20" s="129"/>
      <c r="X20" s="129"/>
      <c r="Y20" s="129"/>
      <c r="Z20" s="332">
        <v>0</v>
      </c>
      <c r="AA20" s="133"/>
      <c r="AB20" s="359">
        <f>SUM(D20:R20,Z20)</f>
        <v>-29996631</v>
      </c>
      <c r="AC20" s="145"/>
      <c r="AD20" s="346">
        <v>0</v>
      </c>
      <c r="AE20" s="142"/>
      <c r="AF20" s="195">
        <f>SUM(AB20:AD20)</f>
        <v>-29996631</v>
      </c>
      <c r="AG20" s="522"/>
      <c r="AH20" s="522"/>
      <c r="AI20" s="522"/>
      <c r="AJ20" s="522"/>
    </row>
    <row r="21" spans="1:232" s="30" customFormat="1" ht="21.6" customHeight="1">
      <c r="A21" s="43" t="s">
        <v>470</v>
      </c>
      <c r="B21" s="192"/>
      <c r="C21" s="96"/>
      <c r="D21" s="333">
        <f>SUM(D19:D20)</f>
        <v>0</v>
      </c>
      <c r="E21" s="130"/>
      <c r="F21" s="333">
        <f>SUM(F19:F20)</f>
        <v>0</v>
      </c>
      <c r="G21" s="130"/>
      <c r="H21" s="333">
        <f>SUM(H19:H20)</f>
        <v>0</v>
      </c>
      <c r="I21" s="143"/>
      <c r="J21" s="333">
        <f>SUM(J19:J20)</f>
        <v>0</v>
      </c>
      <c r="K21" s="130"/>
      <c r="L21" s="333">
        <f>SUM(L19:L20)</f>
        <v>0</v>
      </c>
      <c r="M21" s="143"/>
      <c r="N21" s="202">
        <f>SUM(N19:N20)</f>
        <v>17603230</v>
      </c>
      <c r="O21" s="143"/>
      <c r="P21" s="202">
        <f>SUM(P19:P20)</f>
        <v>-47599861</v>
      </c>
      <c r="Q21" s="130"/>
      <c r="R21" s="202">
        <f>SUM(R19:R20)</f>
        <v>-17603230</v>
      </c>
      <c r="S21" s="95"/>
      <c r="T21" s="202">
        <f>SUM(T19:T20)</f>
        <v>0</v>
      </c>
      <c r="U21" s="143"/>
      <c r="V21" s="143"/>
      <c r="W21" s="143"/>
      <c r="X21" s="143"/>
      <c r="Y21" s="143"/>
      <c r="Z21" s="202">
        <f>SUM(Z19:Z20)</f>
        <v>0</v>
      </c>
      <c r="AA21" s="134"/>
      <c r="AB21" s="357">
        <f>SUM(D21:Z21)</f>
        <v>-47599861</v>
      </c>
      <c r="AC21" s="243"/>
      <c r="AD21" s="202">
        <f>SUM(AD19:AD20)</f>
        <v>0</v>
      </c>
      <c r="AE21" s="358"/>
      <c r="AF21" s="197">
        <f>AB21+AD21</f>
        <v>-47599861</v>
      </c>
      <c r="AG21" s="522"/>
      <c r="AH21" s="522"/>
      <c r="AI21" s="522"/>
      <c r="AJ21" s="522"/>
    </row>
    <row r="22" spans="1:232" s="30" customFormat="1" ht="12" customHeight="1">
      <c r="A22" s="43"/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129"/>
      <c r="U22" s="129"/>
      <c r="V22" s="129"/>
      <c r="W22" s="129"/>
      <c r="X22" s="129"/>
      <c r="Y22" s="129"/>
      <c r="Z22" s="129"/>
      <c r="AA22" s="96"/>
      <c r="AB22" s="96"/>
      <c r="AC22" s="96"/>
      <c r="AD22" s="96"/>
      <c r="AE22" s="96"/>
      <c r="AF22" s="96"/>
      <c r="AG22" s="522"/>
      <c r="AH22" s="522"/>
      <c r="AI22" s="522"/>
      <c r="AJ22" s="522"/>
    </row>
    <row r="23" spans="1:232" s="30" customFormat="1" ht="21.6" customHeight="1">
      <c r="A23" s="157" t="s">
        <v>187</v>
      </c>
      <c r="B23" s="192"/>
      <c r="C23" s="96"/>
      <c r="D23" s="129"/>
      <c r="E23" s="127"/>
      <c r="F23" s="129"/>
      <c r="G23" s="127"/>
      <c r="H23" s="129"/>
      <c r="I23" s="129"/>
      <c r="J23" s="129"/>
      <c r="K23" s="127"/>
      <c r="L23" s="129"/>
      <c r="M23" s="129"/>
      <c r="N23" s="129"/>
      <c r="O23" s="129"/>
      <c r="P23" s="132"/>
      <c r="Q23" s="127"/>
      <c r="R23" s="129"/>
      <c r="S23" s="71"/>
      <c r="T23" s="129"/>
      <c r="U23" s="129"/>
      <c r="V23" s="129"/>
      <c r="W23" s="129"/>
      <c r="X23" s="129"/>
      <c r="Y23" s="129"/>
      <c r="Z23" s="129"/>
      <c r="AA23" s="133"/>
      <c r="AB23" s="132"/>
      <c r="AC23" s="133"/>
      <c r="AD23" s="129"/>
      <c r="AE23" s="135"/>
      <c r="AF23" s="131"/>
      <c r="AG23" s="522"/>
      <c r="AH23" s="522"/>
      <c r="AI23" s="522"/>
      <c r="AJ23" s="522"/>
    </row>
    <row r="24" spans="1:232" s="30" customFormat="1" ht="21.6" customHeight="1">
      <c r="A24" s="462" t="s">
        <v>188</v>
      </c>
      <c r="B24" s="192"/>
      <c r="C24" s="96"/>
      <c r="D24" s="129"/>
      <c r="E24" s="127"/>
      <c r="F24" s="129"/>
      <c r="G24" s="127"/>
      <c r="H24" s="129"/>
      <c r="I24" s="129"/>
      <c r="J24" s="129"/>
      <c r="K24" s="127"/>
      <c r="L24" s="129"/>
      <c r="M24" s="129"/>
      <c r="N24" s="129"/>
      <c r="O24" s="129"/>
      <c r="P24" s="129"/>
      <c r="Q24" s="127"/>
      <c r="R24" s="129"/>
      <c r="S24" s="71"/>
      <c r="T24" s="129"/>
      <c r="U24" s="129"/>
      <c r="V24" s="129"/>
      <c r="W24" s="129"/>
      <c r="X24" s="129"/>
      <c r="Y24" s="129"/>
      <c r="Z24" s="129"/>
      <c r="AA24" s="133"/>
      <c r="AB24" s="129"/>
      <c r="AC24" s="133"/>
      <c r="AD24" s="142"/>
      <c r="AE24" s="135"/>
      <c r="AF24" s="131"/>
      <c r="AG24" s="522"/>
      <c r="AH24" s="522"/>
      <c r="AI24" s="522"/>
      <c r="AJ24" s="522"/>
    </row>
    <row r="25" spans="1:232" s="30" customFormat="1" ht="21.6" customHeight="1">
      <c r="A25" s="462" t="s">
        <v>491</v>
      </c>
      <c r="B25" s="473">
        <v>14</v>
      </c>
      <c r="C25" s="460"/>
      <c r="D25" s="129">
        <v>0</v>
      </c>
      <c r="E25" s="127"/>
      <c r="F25" s="129">
        <v>0</v>
      </c>
      <c r="G25" s="127"/>
      <c r="H25" s="129">
        <v>0</v>
      </c>
      <c r="I25" s="129"/>
      <c r="J25" s="142">
        <v>2452565</v>
      </c>
      <c r="K25" s="127"/>
      <c r="L25" s="129">
        <v>0</v>
      </c>
      <c r="M25" s="129"/>
      <c r="N25" s="129">
        <v>0</v>
      </c>
      <c r="O25" s="129"/>
      <c r="P25" s="129">
        <v>0</v>
      </c>
      <c r="Q25" s="127"/>
      <c r="R25" s="129">
        <v>0</v>
      </c>
      <c r="S25" s="477"/>
      <c r="T25" s="129">
        <v>0</v>
      </c>
      <c r="U25" s="129"/>
      <c r="V25" s="129"/>
      <c r="W25" s="129"/>
      <c r="X25" s="129"/>
      <c r="Y25" s="129"/>
      <c r="Z25" s="129">
        <v>0</v>
      </c>
      <c r="AA25" s="133"/>
      <c r="AB25" s="189">
        <f>SUM(D25:R25,Z25)</f>
        <v>2452565</v>
      </c>
      <c r="AC25" s="133"/>
      <c r="AD25" s="142">
        <f>-9915592+1</f>
        <v>-9915591</v>
      </c>
      <c r="AE25" s="135"/>
      <c r="AF25" s="100">
        <f>SUM(AB25:AD25)</f>
        <v>-7463026</v>
      </c>
      <c r="AG25" s="522"/>
      <c r="AH25" s="522"/>
      <c r="AI25" s="522"/>
      <c r="AJ25" s="522"/>
    </row>
    <row r="26" spans="1:232" s="30" customFormat="1" ht="21.6" customHeight="1">
      <c r="A26" s="64" t="s">
        <v>188</v>
      </c>
      <c r="B26" s="192"/>
      <c r="C26" s="96"/>
      <c r="D26" s="129"/>
      <c r="E26" s="127"/>
      <c r="F26" s="129"/>
      <c r="G26" s="127"/>
      <c r="H26" s="129"/>
      <c r="I26" s="129"/>
      <c r="J26" s="129"/>
      <c r="K26" s="127"/>
      <c r="L26" s="129"/>
      <c r="M26" s="129"/>
      <c r="N26" s="129"/>
      <c r="O26" s="129"/>
      <c r="P26" s="129"/>
      <c r="Q26" s="127"/>
      <c r="R26" s="129"/>
      <c r="S26" s="71"/>
      <c r="T26" s="129"/>
      <c r="U26" s="129"/>
      <c r="V26" s="129"/>
      <c r="W26" s="129"/>
      <c r="X26" s="129"/>
      <c r="Y26" s="129"/>
      <c r="Z26" s="129"/>
      <c r="AA26" s="133"/>
      <c r="AB26" s="129"/>
      <c r="AC26" s="133"/>
      <c r="AD26" s="142"/>
      <c r="AE26" s="135"/>
      <c r="AF26" s="131"/>
      <c r="AG26" s="522"/>
      <c r="AH26" s="522"/>
      <c r="AI26" s="522"/>
      <c r="AJ26" s="522"/>
    </row>
    <row r="27" spans="1:232" s="30" customFormat="1" ht="21.6" customHeight="1">
      <c r="A27" s="64" t="s">
        <v>189</v>
      </c>
      <c r="B27" s="192">
        <v>3</v>
      </c>
      <c r="C27" s="96"/>
      <c r="D27" s="129">
        <v>0</v>
      </c>
      <c r="E27" s="127"/>
      <c r="F27" s="129">
        <v>0</v>
      </c>
      <c r="G27" s="127"/>
      <c r="H27" s="129">
        <v>0</v>
      </c>
      <c r="I27" s="129"/>
      <c r="J27" s="129">
        <v>0</v>
      </c>
      <c r="K27" s="127"/>
      <c r="L27" s="129">
        <v>0</v>
      </c>
      <c r="M27" s="129"/>
      <c r="N27" s="129">
        <v>0</v>
      </c>
      <c r="O27" s="129"/>
      <c r="P27" s="129">
        <v>0</v>
      </c>
      <c r="Q27" s="127"/>
      <c r="R27" s="129">
        <v>0</v>
      </c>
      <c r="S27" s="71"/>
      <c r="T27" s="129">
        <v>0</v>
      </c>
      <c r="U27" s="129"/>
      <c r="V27" s="129"/>
      <c r="W27" s="129"/>
      <c r="X27" s="129"/>
      <c r="Y27" s="129"/>
      <c r="Z27" s="129">
        <v>0</v>
      </c>
      <c r="AA27" s="133"/>
      <c r="AB27" s="394">
        <f>SUM(D27:R27,Z27)</f>
        <v>0</v>
      </c>
      <c r="AC27" s="133"/>
      <c r="AD27" s="142">
        <v>17272403</v>
      </c>
      <c r="AE27" s="135"/>
      <c r="AF27" s="100">
        <f>SUM(AB27:AD27)</f>
        <v>17272403</v>
      </c>
      <c r="AG27" s="522"/>
      <c r="AH27" s="522"/>
      <c r="AI27" s="522"/>
      <c r="AJ27" s="522"/>
    </row>
    <row r="28" spans="1:232" s="30" customFormat="1" ht="21.6" customHeight="1">
      <c r="A28" s="43" t="s">
        <v>208</v>
      </c>
      <c r="B28" s="192"/>
      <c r="C28" s="96"/>
      <c r="D28" s="418">
        <f>SUM(D24:D27)</f>
        <v>0</v>
      </c>
      <c r="E28" s="127"/>
      <c r="F28" s="418">
        <f>SUM(F24:F27)</f>
        <v>0</v>
      </c>
      <c r="G28" s="127"/>
      <c r="H28" s="418">
        <f>SUM(H24:H27)</f>
        <v>0</v>
      </c>
      <c r="I28" s="129"/>
      <c r="J28" s="419">
        <f>SUM(J24:J27)</f>
        <v>2452565</v>
      </c>
      <c r="K28" s="127"/>
      <c r="L28" s="418">
        <f>SUM(L24:L27)</f>
        <v>0</v>
      </c>
      <c r="M28" s="129"/>
      <c r="N28" s="418">
        <f>SUM(N24:N27)</f>
        <v>0</v>
      </c>
      <c r="O28" s="129"/>
      <c r="P28" s="418">
        <f>SUM(P24:P27)</f>
        <v>0</v>
      </c>
      <c r="Q28" s="127"/>
      <c r="R28" s="418">
        <f>SUM(R24:R27)</f>
        <v>0</v>
      </c>
      <c r="S28" s="71"/>
      <c r="T28" s="418">
        <f>SUM(T24:T27)</f>
        <v>0</v>
      </c>
      <c r="U28" s="129"/>
      <c r="V28" s="129"/>
      <c r="W28" s="129"/>
      <c r="X28" s="129"/>
      <c r="Y28" s="129"/>
      <c r="Z28" s="418">
        <f>SUM(Z24:Z27)</f>
        <v>0</v>
      </c>
      <c r="AA28" s="133"/>
      <c r="AB28" s="419">
        <f>SUM(AB24:AB27)</f>
        <v>2452565</v>
      </c>
      <c r="AC28" s="145"/>
      <c r="AD28" s="419">
        <f>SUM(AD24:AD27)</f>
        <v>7356812</v>
      </c>
      <c r="AE28" s="142"/>
      <c r="AF28" s="419">
        <f>SUM(AF24:AF27)</f>
        <v>9809377</v>
      </c>
      <c r="AG28" s="522"/>
      <c r="AH28" s="522"/>
      <c r="AI28" s="522"/>
      <c r="AJ28" s="522"/>
    </row>
    <row r="29" spans="1:232" s="30" customFormat="1" ht="14.1" customHeight="1">
      <c r="A29" s="43"/>
      <c r="B29" s="192"/>
      <c r="C29" s="96"/>
      <c r="D29" s="129"/>
      <c r="E29" s="127"/>
      <c r="F29" s="129"/>
      <c r="G29" s="127"/>
      <c r="H29" s="129"/>
      <c r="I29" s="129"/>
      <c r="J29" s="129"/>
      <c r="K29" s="127"/>
      <c r="L29" s="129"/>
      <c r="M29" s="129"/>
      <c r="N29" s="129"/>
      <c r="O29" s="129"/>
      <c r="P29" s="129"/>
      <c r="Q29" s="127"/>
      <c r="R29" s="129"/>
      <c r="S29" s="71"/>
      <c r="T29" s="129"/>
      <c r="U29" s="129"/>
      <c r="V29" s="129"/>
      <c r="W29" s="129"/>
      <c r="X29" s="129"/>
      <c r="Y29" s="129"/>
      <c r="Z29" s="129"/>
      <c r="AA29" s="133"/>
      <c r="AB29" s="129"/>
      <c r="AC29" s="133"/>
      <c r="AD29" s="142"/>
      <c r="AE29" s="135"/>
      <c r="AF29" s="193"/>
      <c r="AG29" s="522"/>
      <c r="AH29" s="522"/>
      <c r="AI29" s="522"/>
      <c r="AJ29" s="522"/>
    </row>
    <row r="30" spans="1:232" s="30" customFormat="1" ht="21.6" customHeight="1">
      <c r="A30" s="43" t="s">
        <v>472</v>
      </c>
      <c r="B30" s="96"/>
      <c r="C30" s="96"/>
      <c r="D30" s="333">
        <f>D21+D28</f>
        <v>0</v>
      </c>
      <c r="E30" s="130"/>
      <c r="F30" s="202">
        <f>F21+F28</f>
        <v>0</v>
      </c>
      <c r="G30" s="130"/>
      <c r="H30" s="202">
        <f>H21+H28</f>
        <v>0</v>
      </c>
      <c r="I30" s="143"/>
      <c r="J30" s="202">
        <f>J21+J28</f>
        <v>2452565</v>
      </c>
      <c r="K30" s="130"/>
      <c r="L30" s="202">
        <f>L21+L28</f>
        <v>0</v>
      </c>
      <c r="M30" s="143"/>
      <c r="N30" s="202">
        <f>N21+N28</f>
        <v>17603230</v>
      </c>
      <c r="O30" s="143"/>
      <c r="P30" s="202">
        <f>P21+P28</f>
        <v>-47599861</v>
      </c>
      <c r="Q30" s="130"/>
      <c r="R30" s="202">
        <f>R21+R28</f>
        <v>-17603230</v>
      </c>
      <c r="S30" s="95"/>
      <c r="T30" s="202">
        <f>T21+T28</f>
        <v>0</v>
      </c>
      <c r="U30" s="143"/>
      <c r="V30" s="143"/>
      <c r="W30" s="143"/>
      <c r="X30" s="143"/>
      <c r="Y30" s="143"/>
      <c r="Z30" s="202">
        <f>Z21+Z28</f>
        <v>0</v>
      </c>
      <c r="AA30" s="134"/>
      <c r="AB30" s="202">
        <f>AB21+AB28</f>
        <v>-45147296</v>
      </c>
      <c r="AC30" s="134"/>
      <c r="AD30" s="202">
        <f>AD21+AD28</f>
        <v>7356812</v>
      </c>
      <c r="AE30" s="138"/>
      <c r="AF30" s="202">
        <f>AF21+AF28</f>
        <v>-37790484</v>
      </c>
      <c r="AG30" s="522"/>
      <c r="AH30" s="522"/>
      <c r="AI30" s="522"/>
      <c r="AJ30" s="522"/>
    </row>
    <row r="31" spans="1:232" s="30" customFormat="1" ht="12" customHeight="1">
      <c r="A31" s="43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129"/>
      <c r="U31" s="129"/>
      <c r="V31" s="129"/>
      <c r="W31" s="129"/>
      <c r="X31" s="129"/>
      <c r="Y31" s="129"/>
      <c r="Z31" s="129"/>
      <c r="AA31" s="96"/>
      <c r="AB31" s="96"/>
      <c r="AC31" s="96"/>
      <c r="AD31" s="96"/>
      <c r="AE31" s="96"/>
      <c r="AF31" s="96"/>
      <c r="AG31" s="522"/>
      <c r="AH31" s="522"/>
      <c r="AI31" s="522"/>
      <c r="AJ31" s="522"/>
    </row>
    <row r="32" spans="1:232" customFormat="1" ht="21.6" customHeight="1">
      <c r="A32" s="93" t="s">
        <v>193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524"/>
      <c r="AH32" s="524"/>
      <c r="AI32" s="524"/>
      <c r="AJ32" s="524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3"/>
      <c r="CY32" s="93"/>
      <c r="CZ32" s="93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  <c r="DQ32" s="93"/>
      <c r="DR32" s="93"/>
      <c r="DS32" s="93"/>
      <c r="DT32" s="93"/>
      <c r="DU32" s="93"/>
      <c r="DV32" s="93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3"/>
      <c r="FF32" s="93"/>
      <c r="FG32" s="93"/>
      <c r="FH32" s="93"/>
      <c r="FI32" s="93"/>
      <c r="FJ32" s="93"/>
      <c r="FK32" s="93"/>
      <c r="FL32" s="93"/>
      <c r="FM32" s="93"/>
      <c r="FN32" s="93"/>
      <c r="FO32" s="93"/>
      <c r="FP32" s="93"/>
      <c r="FQ32" s="93"/>
      <c r="FR32" s="93"/>
      <c r="FS32" s="93"/>
      <c r="FT32" s="93"/>
      <c r="FU32" s="93"/>
      <c r="FV32" s="93"/>
      <c r="FW32" s="93"/>
      <c r="FX32" s="93"/>
      <c r="FY32" s="93"/>
      <c r="FZ32" s="93"/>
      <c r="GA32" s="93"/>
      <c r="GB32" s="93"/>
      <c r="GC32" s="93"/>
      <c r="GD32" s="93"/>
      <c r="GE32" s="93"/>
      <c r="GF32" s="93"/>
      <c r="GG32" s="93"/>
      <c r="GH32" s="93"/>
      <c r="GI32" s="93"/>
      <c r="GJ32" s="93"/>
      <c r="GK32" s="93"/>
      <c r="GL32" s="93"/>
      <c r="GM32" s="93"/>
      <c r="GN32" s="93"/>
      <c r="GO32" s="93"/>
      <c r="GP32" s="93"/>
      <c r="GQ32" s="93"/>
      <c r="GR32" s="93"/>
      <c r="GS32" s="93"/>
      <c r="GT32" s="93"/>
      <c r="GU32" s="93"/>
      <c r="GV32" s="93"/>
      <c r="GW32" s="93"/>
      <c r="GX32" s="93"/>
      <c r="GY32" s="93"/>
      <c r="GZ32" s="93"/>
      <c r="HA32" s="93"/>
      <c r="HB32" s="93"/>
      <c r="HC32" s="93"/>
      <c r="HD32" s="93"/>
      <c r="HE32" s="93"/>
      <c r="HF32" s="93"/>
      <c r="HG32" s="93"/>
      <c r="HH32" s="93"/>
      <c r="HI32" s="93"/>
      <c r="HJ32" s="93"/>
      <c r="HK32" s="93"/>
      <c r="HL32" s="93"/>
      <c r="HM32" s="93"/>
      <c r="HN32" s="93"/>
      <c r="HO32" s="93"/>
      <c r="HP32" s="93"/>
      <c r="HQ32" s="93"/>
      <c r="HR32" s="93"/>
      <c r="HS32" s="93"/>
      <c r="HT32" s="93"/>
      <c r="HU32" s="93"/>
      <c r="HV32" s="93"/>
      <c r="HW32" s="93"/>
      <c r="HX32" s="93"/>
    </row>
    <row r="33" spans="1:232" customFormat="1" ht="21.6" customHeight="1">
      <c r="A33" t="s">
        <v>488</v>
      </c>
      <c r="B33" s="129"/>
      <c r="C33" s="127"/>
      <c r="D33" s="129">
        <v>0</v>
      </c>
      <c r="E33" s="127"/>
      <c r="F33" s="129">
        <v>0</v>
      </c>
      <c r="G33" s="127"/>
      <c r="H33" s="129">
        <v>0</v>
      </c>
      <c r="I33" s="129"/>
      <c r="J33" s="129">
        <v>0</v>
      </c>
      <c r="K33" s="127"/>
      <c r="L33" s="129">
        <v>0</v>
      </c>
      <c r="M33" s="129"/>
      <c r="N33" s="129">
        <v>0</v>
      </c>
      <c r="O33" s="129"/>
      <c r="P33" s="189">
        <f>'PL10-11'!C61</f>
        <v>54315732</v>
      </c>
      <c r="Q33" s="127"/>
      <c r="R33" s="129">
        <v>0</v>
      </c>
      <c r="S33" s="71"/>
      <c r="T33" s="129">
        <v>0</v>
      </c>
      <c r="U33" s="129">
        <v>0</v>
      </c>
      <c r="V33" s="129">
        <v>0</v>
      </c>
      <c r="W33" s="129">
        <v>0</v>
      </c>
      <c r="X33" s="129"/>
      <c r="Y33" s="129">
        <v>0</v>
      </c>
      <c r="Z33" s="129">
        <v>0</v>
      </c>
      <c r="AA33" s="133"/>
      <c r="AB33" s="189">
        <f>SUM(D33:R33,Z33)</f>
        <v>54315732</v>
      </c>
      <c r="AC33" s="145"/>
      <c r="AD33" s="142">
        <f>'PL10-11'!C62</f>
        <v>-4380790</v>
      </c>
      <c r="AE33" s="142"/>
      <c r="AF33" s="100">
        <f>AB33+AD33</f>
        <v>49934942</v>
      </c>
      <c r="AG33" s="509"/>
      <c r="AH33" s="509"/>
      <c r="AI33" s="525"/>
      <c r="AJ33" s="509"/>
    </row>
    <row r="34" spans="1:232" s="93" customFormat="1" ht="21.6" customHeight="1">
      <c r="A34" t="s">
        <v>473</v>
      </c>
      <c r="B34" s="127"/>
      <c r="C34" s="127"/>
      <c r="D34" s="127">
        <v>0</v>
      </c>
      <c r="E34" s="127"/>
      <c r="F34" s="127">
        <v>0</v>
      </c>
      <c r="G34" s="127"/>
      <c r="H34" s="127">
        <v>0</v>
      </c>
      <c r="I34" s="127"/>
      <c r="J34" s="127">
        <v>0</v>
      </c>
      <c r="K34" s="127"/>
      <c r="L34" s="127">
        <v>0</v>
      </c>
      <c r="M34" s="127"/>
      <c r="N34" s="127">
        <v>0</v>
      </c>
      <c r="O34" s="127">
        <v>0</v>
      </c>
      <c r="P34" s="62">
        <f>ROUND('PL10-11'!C50*0.8,0)-AD34</f>
        <v>1031021</v>
      </c>
      <c r="Q34" s="127"/>
      <c r="R34" s="127">
        <v>0</v>
      </c>
      <c r="S34" s="71">
        <v>0</v>
      </c>
      <c r="T34" s="144">
        <f>ROUND('PL10-11'!C49*0.8,0)</f>
        <v>-14062881</v>
      </c>
      <c r="U34" s="71">
        <v>0</v>
      </c>
      <c r="V34" s="98">
        <v>0</v>
      </c>
      <c r="W34" s="71"/>
      <c r="X34" s="99"/>
      <c r="Y34" s="71"/>
      <c r="Z34" s="144">
        <f>SUM(T34:Y34)</f>
        <v>-14062881</v>
      </c>
      <c r="AA34" s="71"/>
      <c r="AB34" s="189">
        <f>SUM(D34:S34,Z34)</f>
        <v>-13031860</v>
      </c>
      <c r="AC34" s="145"/>
      <c r="AD34" s="62">
        <v>656312</v>
      </c>
      <c r="AE34" s="142"/>
      <c r="AF34" s="100">
        <f>AB34+AD34</f>
        <v>-12375548</v>
      </c>
      <c r="AG34" s="526">
        <f>AF34-'PL10-11'!C56</f>
        <v>0</v>
      </c>
      <c r="AH34" s="527"/>
      <c r="AI34" s="509"/>
      <c r="AJ34" s="509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</row>
    <row r="35" spans="1:232" customFormat="1" ht="21.6" customHeight="1">
      <c r="A35" s="93" t="s">
        <v>195</v>
      </c>
      <c r="B35" s="91"/>
      <c r="C35" s="130"/>
      <c r="D35" s="149">
        <f>SUM(D33:D34)</f>
        <v>0</v>
      </c>
      <c r="E35" s="130"/>
      <c r="F35" s="149">
        <f>SUM(F33:F34)</f>
        <v>0</v>
      </c>
      <c r="G35" s="130"/>
      <c r="H35" s="149">
        <f>SUM(H33:H34)</f>
        <v>0</v>
      </c>
      <c r="I35" s="91"/>
      <c r="J35" s="149">
        <f>SUM(J33:J34)</f>
        <v>0</v>
      </c>
      <c r="K35" s="130"/>
      <c r="L35" s="149">
        <f>SUM(L33:L34)</f>
        <v>0</v>
      </c>
      <c r="M35" s="91"/>
      <c r="N35" s="149">
        <f>SUM(N33:N34)</f>
        <v>0</v>
      </c>
      <c r="O35" s="68">
        <f>SUM(O33:O34)</f>
        <v>0</v>
      </c>
      <c r="P35" s="149">
        <f>SUM(P33:P34)</f>
        <v>55346753</v>
      </c>
      <c r="Q35" s="130"/>
      <c r="R35" s="149">
        <f>SUM(R33:R34)</f>
        <v>0</v>
      </c>
      <c r="S35" s="95"/>
      <c r="T35" s="149">
        <f>SUM(T33:T34)</f>
        <v>-14062881</v>
      </c>
      <c r="U35" s="94"/>
      <c r="V35" s="149">
        <f>SUM(V33:V34)</f>
        <v>0</v>
      </c>
      <c r="W35" s="94"/>
      <c r="X35" s="152">
        <f>SUM(X33:X34)</f>
        <v>0</v>
      </c>
      <c r="Y35" s="94"/>
      <c r="Z35" s="149">
        <f>SUM(Z33:Z34)</f>
        <v>-14062881</v>
      </c>
      <c r="AA35" s="94"/>
      <c r="AB35" s="149">
        <f>SUM(AB33:AB34)</f>
        <v>41283872</v>
      </c>
      <c r="AC35" s="134"/>
      <c r="AD35" s="149">
        <f>SUM(AD33:AD34)</f>
        <v>-3724478</v>
      </c>
      <c r="AE35" s="138"/>
      <c r="AF35" s="149">
        <f>SUM(AF33:AF34)</f>
        <v>37559394</v>
      </c>
      <c r="AG35" s="524"/>
      <c r="AH35" s="524"/>
      <c r="AI35" s="524"/>
      <c r="AJ35" s="524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3"/>
      <c r="EX35" s="93"/>
      <c r="EY35" s="93"/>
      <c r="EZ35" s="93"/>
      <c r="FA35" s="93"/>
      <c r="FB35" s="93"/>
      <c r="FC35" s="93"/>
      <c r="FD35" s="93"/>
      <c r="FE35" s="93"/>
      <c r="FF35" s="93"/>
      <c r="FG35" s="93"/>
      <c r="FH35" s="93"/>
      <c r="FI35" s="93"/>
      <c r="FJ35" s="93"/>
      <c r="FK35" s="93"/>
      <c r="FL35" s="93"/>
      <c r="FM35" s="93"/>
      <c r="FN35" s="93"/>
      <c r="FO35" s="93"/>
      <c r="FP35" s="93"/>
      <c r="FQ35" s="93"/>
      <c r="FR35" s="93"/>
      <c r="FS35" s="93"/>
      <c r="FT35" s="93"/>
      <c r="FU35" s="93"/>
      <c r="FV35" s="93"/>
      <c r="FW35" s="93"/>
      <c r="FX35" s="93"/>
      <c r="FY35" s="93"/>
      <c r="FZ35" s="93"/>
      <c r="GA35" s="93"/>
      <c r="GB35" s="93"/>
      <c r="GC35" s="93"/>
      <c r="GD35" s="93"/>
      <c r="GE35" s="93"/>
      <c r="GF35" s="93"/>
      <c r="GG35" s="93"/>
      <c r="GH35" s="93"/>
      <c r="GI35" s="93"/>
      <c r="GJ35" s="93"/>
      <c r="GK35" s="93"/>
      <c r="GL35" s="93"/>
      <c r="GM35" s="93"/>
      <c r="GN35" s="93"/>
      <c r="GO35" s="93"/>
      <c r="GP35" s="93"/>
      <c r="GQ35" s="93"/>
      <c r="GR35" s="93"/>
      <c r="GS35" s="93"/>
      <c r="GT35" s="93"/>
      <c r="GU35" s="93"/>
      <c r="GV35" s="93"/>
      <c r="GW35" s="93"/>
      <c r="GX35" s="93"/>
      <c r="GY35" s="93"/>
      <c r="GZ35" s="93"/>
      <c r="HA35" s="93"/>
      <c r="HB35" s="93"/>
      <c r="HC35" s="93"/>
      <c r="HD35" s="93"/>
      <c r="HE35" s="93"/>
      <c r="HF35" s="93"/>
      <c r="HG35" s="93"/>
      <c r="HH35" s="93"/>
      <c r="HI35" s="93"/>
      <c r="HJ35" s="93"/>
      <c r="HK35" s="93"/>
      <c r="HL35" s="93"/>
      <c r="HM35" s="93"/>
      <c r="HN35" s="93"/>
      <c r="HO35" s="93"/>
      <c r="HP35" s="93"/>
      <c r="HQ35" s="93"/>
      <c r="HR35" s="93"/>
      <c r="HS35" s="93"/>
      <c r="HT35" s="93"/>
      <c r="HU35" s="93"/>
      <c r="HV35" s="93"/>
      <c r="HW35" s="93"/>
      <c r="HX35" s="93"/>
    </row>
    <row r="36" spans="1:232" s="30" customFormat="1" ht="12" customHeight="1">
      <c r="A36" s="43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129"/>
      <c r="U36" s="129"/>
      <c r="V36" s="129"/>
      <c r="W36" s="129"/>
      <c r="X36" s="129"/>
      <c r="Y36" s="129"/>
      <c r="Z36" s="129"/>
      <c r="AA36" s="96"/>
      <c r="AB36" s="96"/>
      <c r="AC36" s="96"/>
      <c r="AD36" s="96"/>
      <c r="AE36" s="96"/>
      <c r="AF36" s="96"/>
      <c r="AG36" s="522"/>
      <c r="AH36" s="522"/>
      <c r="AI36" s="522"/>
      <c r="AJ36" s="522"/>
    </row>
    <row r="37" spans="1:232" s="461" customFormat="1" ht="22.2">
      <c r="A37" s="43" t="s">
        <v>196</v>
      </c>
      <c r="B37" s="469">
        <v>22</v>
      </c>
      <c r="C37" s="96"/>
      <c r="D37" s="129">
        <v>0</v>
      </c>
      <c r="E37" s="129"/>
      <c r="F37" s="127">
        <v>0</v>
      </c>
      <c r="G37" s="129"/>
      <c r="H37" s="129">
        <v>0</v>
      </c>
      <c r="I37" s="127"/>
      <c r="J37" s="129">
        <v>0</v>
      </c>
      <c r="K37" s="129"/>
      <c r="L37" s="422">
        <v>2100000</v>
      </c>
      <c r="M37" s="129"/>
      <c r="N37" s="129">
        <v>0</v>
      </c>
      <c r="O37" s="127"/>
      <c r="P37" s="422">
        <v>-2100000</v>
      </c>
      <c r="Q37" s="127"/>
      <c r="R37" s="129">
        <v>0</v>
      </c>
      <c r="S37" s="129"/>
      <c r="T37" s="127">
        <v>0</v>
      </c>
      <c r="U37" s="129"/>
      <c r="V37" s="129"/>
      <c r="W37" s="127"/>
      <c r="X37" s="129"/>
      <c r="Y37" s="129"/>
      <c r="Z37" s="127">
        <v>0</v>
      </c>
      <c r="AA37" s="129"/>
      <c r="AB37" s="189">
        <f>SUM(D37:R37,Z37)</f>
        <v>0</v>
      </c>
      <c r="AC37" s="127"/>
      <c r="AD37" s="129">
        <v>0</v>
      </c>
      <c r="AE37" s="129"/>
      <c r="AF37" s="100">
        <f>SUM(AB37:AD37)</f>
        <v>0</v>
      </c>
      <c r="AG37" s="522"/>
      <c r="AH37" s="522"/>
      <c r="AI37" s="522"/>
      <c r="AJ37" s="522"/>
    </row>
    <row r="38" spans="1:232" s="73" customFormat="1" ht="21.6" customHeight="1">
      <c r="A38" s="93" t="s">
        <v>210</v>
      </c>
      <c r="B38" s="127"/>
      <c r="C38" s="127"/>
      <c r="D38" s="99">
        <v>0</v>
      </c>
      <c r="E38" s="127"/>
      <c r="F38" s="99">
        <v>0</v>
      </c>
      <c r="G38" s="127"/>
      <c r="H38" s="99">
        <v>0</v>
      </c>
      <c r="I38" s="127"/>
      <c r="J38" s="99">
        <v>0</v>
      </c>
      <c r="K38" s="127"/>
      <c r="L38" s="161">
        <v>0</v>
      </c>
      <c r="M38" s="144"/>
      <c r="N38" s="99">
        <v>0</v>
      </c>
      <c r="O38" s="133"/>
      <c r="P38" s="161">
        <v>855842</v>
      </c>
      <c r="Q38" s="127"/>
      <c r="R38" s="99">
        <v>0</v>
      </c>
      <c r="S38" s="71"/>
      <c r="T38" s="161">
        <v>-855842</v>
      </c>
      <c r="U38" s="71"/>
      <c r="V38" s="99">
        <v>0</v>
      </c>
      <c r="W38" s="71"/>
      <c r="X38" s="421"/>
      <c r="Y38" s="71"/>
      <c r="Z38" s="136">
        <f>T38+V38</f>
        <v>-855842</v>
      </c>
      <c r="AA38" s="71"/>
      <c r="AB38" s="359">
        <f>SUM(D38:S38,Z38)</f>
        <v>0</v>
      </c>
      <c r="AC38" s="133"/>
      <c r="AD38" s="99">
        <v>0</v>
      </c>
      <c r="AE38" s="133"/>
      <c r="AF38" s="99">
        <v>0</v>
      </c>
      <c r="AG38" s="509"/>
      <c r="AH38" s="509"/>
      <c r="AI38" s="509"/>
      <c r="AJ38" s="509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</row>
    <row r="39" spans="1:232" s="30" customFormat="1" ht="12" customHeight="1">
      <c r="A39" s="43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129"/>
      <c r="U39" s="129"/>
      <c r="V39" s="129"/>
      <c r="W39" s="129"/>
      <c r="X39" s="129"/>
      <c r="Y39" s="129"/>
      <c r="Z39" s="129"/>
      <c r="AA39" s="96"/>
      <c r="AB39" s="96"/>
      <c r="AC39" s="96"/>
      <c r="AD39" s="96"/>
      <c r="AE39" s="96"/>
      <c r="AF39" s="96"/>
      <c r="AG39" s="522"/>
      <c r="AH39" s="522"/>
      <c r="AI39" s="522"/>
      <c r="AJ39" s="522"/>
    </row>
    <row r="40" spans="1:232" customFormat="1" ht="21.6" customHeight="1" thickBot="1">
      <c r="A40" s="97" t="s">
        <v>211</v>
      </c>
      <c r="B40" s="96"/>
      <c r="C40" s="96"/>
      <c r="D40" s="411">
        <f>SUM(D15,D30,D35)</f>
        <v>618067926</v>
      </c>
      <c r="E40" s="96"/>
      <c r="F40" s="411">
        <f>SUM(F15,F30,F35)</f>
        <v>724228384</v>
      </c>
      <c r="G40" s="96"/>
      <c r="H40" s="411">
        <f>SUM(H15,H30,H35)</f>
        <v>3063937</v>
      </c>
      <c r="I40" s="96"/>
      <c r="J40" s="411">
        <f>SUM(J15,J30,J35)</f>
        <v>2452565</v>
      </c>
      <c r="K40" s="96"/>
      <c r="L40" s="411">
        <f>SUM(L15,L30,L35,L37,L38)</f>
        <v>7500000</v>
      </c>
      <c r="M40" s="96"/>
      <c r="N40" s="411">
        <f>SUM(N15,N30,N35)</f>
        <v>49634985</v>
      </c>
      <c r="O40" s="96"/>
      <c r="P40" s="411">
        <f>SUM(P15,P30,P35,P37,P38)</f>
        <v>58827615</v>
      </c>
      <c r="Q40" s="96"/>
      <c r="R40" s="411">
        <f>SUM(R15,R30,R35)</f>
        <v>-49634985</v>
      </c>
      <c r="S40" s="96"/>
      <c r="T40" s="411">
        <f>SUM(T15,T30,T35,T38)</f>
        <v>-6815612</v>
      </c>
      <c r="U40" s="94"/>
      <c r="V40" s="411">
        <f>SUM(V15,V35)</f>
        <v>0</v>
      </c>
      <c r="W40" s="94"/>
      <c r="X40" s="411">
        <f>SUM(X35,X38)</f>
        <v>0</v>
      </c>
      <c r="Y40" s="334"/>
      <c r="Z40" s="411">
        <f>SUM(Z15,Z30,Z35,Z38)</f>
        <v>-6815612</v>
      </c>
      <c r="AA40" s="96"/>
      <c r="AB40" s="411">
        <f>SUM(AB15,AB30,AB35,AB38)</f>
        <v>1407324815</v>
      </c>
      <c r="AC40" s="96"/>
      <c r="AD40" s="411">
        <f>SUM(AD15,AD30,AD35,AD38)</f>
        <v>68382657</v>
      </c>
      <c r="AE40" s="96"/>
      <c r="AF40" s="411">
        <f>SUM(AF15,AF30,AF35,AF38)</f>
        <v>1475707472</v>
      </c>
      <c r="AG40" s="528"/>
      <c r="AH40" s="529">
        <f>T40/AF40</f>
        <v>-4.6185386530319065E-3</v>
      </c>
      <c r="AI40" s="528"/>
      <c r="AJ40" s="528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3"/>
      <c r="GF40" s="73"/>
      <c r="GG40" s="73"/>
      <c r="GH40" s="73"/>
      <c r="GI40" s="73"/>
      <c r="GJ40" s="73"/>
      <c r="GK40" s="73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</row>
    <row r="41" spans="1:232" ht="21.6" customHeight="1" thickTop="1">
      <c r="P41" s="329"/>
      <c r="X41" s="329"/>
      <c r="Z41" s="329"/>
      <c r="AB41" s="329"/>
      <c r="AD41" s="329"/>
      <c r="AF41" s="329"/>
    </row>
    <row r="42" spans="1:232" ht="21.6" customHeight="1">
      <c r="B42" s="330"/>
      <c r="C42" s="331"/>
      <c r="D42" s="515">
        <f>D40-'BS-7-9'!D84</f>
        <v>0</v>
      </c>
      <c r="E42" s="515"/>
      <c r="F42" s="515">
        <f>F40-'BS-7-9'!D85</f>
        <v>0</v>
      </c>
      <c r="G42" s="515"/>
      <c r="H42" s="515">
        <f>H40-'BS-7-9'!D86</f>
        <v>0</v>
      </c>
      <c r="I42" s="515"/>
      <c r="J42" s="515">
        <f>J40-'BS-7-9'!D87</f>
        <v>0</v>
      </c>
      <c r="K42" s="516"/>
      <c r="L42" s="515">
        <f>L40-'BS-7-9'!D89</f>
        <v>0</v>
      </c>
      <c r="M42" s="515"/>
      <c r="N42" s="515">
        <f>N40-'BS-7-9'!D90</f>
        <v>0</v>
      </c>
      <c r="O42" s="516"/>
      <c r="P42" s="515">
        <f>P40-'BS-7-9'!D91</f>
        <v>0</v>
      </c>
      <c r="Q42" s="515"/>
      <c r="R42" s="515">
        <f>R40-'BS-7-9'!D92</f>
        <v>0</v>
      </c>
      <c r="S42" s="516"/>
      <c r="T42" s="515"/>
      <c r="U42" s="516"/>
      <c r="V42" s="515"/>
      <c r="W42" s="516"/>
      <c r="X42" s="515"/>
      <c r="Y42" s="516"/>
      <c r="Z42" s="515"/>
      <c r="AA42" s="516"/>
      <c r="AB42" s="515">
        <f>AB40-'BS-7-9'!D94</f>
        <v>0</v>
      </c>
      <c r="AC42" s="516"/>
      <c r="AD42" s="515">
        <f>AD40-'BS-7-9'!D95</f>
        <v>0</v>
      </c>
      <c r="AE42" s="516"/>
      <c r="AF42" s="515">
        <f>AF40-'BS-7-9'!D96</f>
        <v>0</v>
      </c>
    </row>
    <row r="43" spans="1:232" ht="21.6" customHeight="1">
      <c r="B43" s="328"/>
      <c r="D43" s="518"/>
      <c r="E43" s="517"/>
      <c r="F43" s="518"/>
      <c r="G43" s="517"/>
      <c r="H43" s="518"/>
      <c r="I43" s="518"/>
      <c r="J43" s="518"/>
      <c r="K43" s="517"/>
      <c r="L43" s="518"/>
      <c r="M43" s="518"/>
      <c r="N43" s="518"/>
      <c r="O43" s="517"/>
      <c r="P43" s="519"/>
      <c r="Q43" s="517"/>
      <c r="R43" s="517"/>
      <c r="S43" s="517"/>
      <c r="T43" s="518"/>
      <c r="U43" s="517"/>
      <c r="V43" s="517"/>
      <c r="W43" s="517"/>
      <c r="X43" s="520"/>
      <c r="Y43" s="517"/>
      <c r="Z43" s="520"/>
      <c r="AA43" s="517"/>
      <c r="AB43" s="520"/>
      <c r="AC43" s="517"/>
      <c r="AD43" s="520"/>
      <c r="AE43" s="517"/>
      <c r="AF43" s="520"/>
    </row>
    <row r="44" spans="1:232" ht="21.6" customHeight="1">
      <c r="N44" s="331"/>
      <c r="P44" s="48"/>
      <c r="AD44" s="420"/>
      <c r="AF44" s="329"/>
    </row>
    <row r="45" spans="1:232" ht="21.6" customHeight="1">
      <c r="N45" s="331"/>
      <c r="P45" s="330"/>
    </row>
    <row r="46" spans="1:232" ht="21.6" customHeight="1">
      <c r="N46" s="331"/>
      <c r="P46" s="330"/>
    </row>
    <row r="47" spans="1:232" ht="21.6" customHeight="1">
      <c r="N47" s="331"/>
    </row>
    <row r="58" spans="19:19" ht="21.6" customHeight="1">
      <c r="S58" s="326">
        <f>D58-H58</f>
        <v>0</v>
      </c>
    </row>
    <row r="120" spans="3:17" ht="21.6" customHeight="1">
      <c r="C120" s="326">
        <v>10376103</v>
      </c>
      <c r="Q120" s="326">
        <v>14822223</v>
      </c>
    </row>
  </sheetData>
  <mergeCells count="6">
    <mergeCell ref="D13:AF13"/>
    <mergeCell ref="AD1:AF1"/>
    <mergeCell ref="AD3:AF3"/>
    <mergeCell ref="D5:AF5"/>
    <mergeCell ref="L6:P6"/>
    <mergeCell ref="T6:Z6"/>
  </mergeCells>
  <pageMargins left="0.7" right="0.5" top="0.48" bottom="0.5" header="0.5" footer="0.5"/>
  <pageSetup paperSize="9" scale="49" firstPageNumber="13" fitToWidth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2766-AA2F-491E-9CB6-6794F7BB7A30}">
  <sheetPr>
    <tabColor rgb="FF00B050"/>
    <pageSetUpPr fitToPage="1"/>
  </sheetPr>
  <dimension ref="A1:IM121"/>
  <sheetViews>
    <sheetView view="pageBreakPreview" zoomScale="70" zoomScaleNormal="86" zoomScaleSheetLayoutView="70" workbookViewId="0">
      <selection activeCell="AC16" sqref="AC16"/>
    </sheetView>
  </sheetViews>
  <sheetFormatPr defaultColWidth="9.125" defaultRowHeight="23.1" customHeight="1"/>
  <cols>
    <col min="1" max="1" width="64.625" customWidth="1"/>
    <col min="2" max="2" width="8.875" customWidth="1"/>
    <col min="3" max="3" width="1.125" customWidth="1"/>
    <col min="4" max="4" width="15.625" customWidth="1"/>
    <col min="5" max="5" width="1.125" customWidth="1"/>
    <col min="6" max="6" width="14.75" customWidth="1"/>
    <col min="7" max="7" width="0.875" customWidth="1"/>
    <col min="8" max="8" width="18.125" customWidth="1"/>
    <col min="9" max="9" width="0.875" customWidth="1"/>
    <col min="10" max="10" width="15.125" customWidth="1"/>
    <col min="11" max="11" width="0.875" customWidth="1"/>
    <col min="12" max="12" width="15.375" customWidth="1"/>
    <col min="13" max="13" width="0.875" customWidth="1"/>
    <col min="14" max="14" width="15.375" customWidth="1"/>
    <col min="15" max="15" width="1.125" customWidth="1"/>
    <col min="16" max="16" width="14.75" customWidth="1"/>
    <col min="17" max="17" width="0.875" customWidth="1"/>
    <col min="18" max="18" width="15.75" hidden="1" customWidth="1"/>
    <col min="19" max="19" width="0.875" hidden="1" customWidth="1"/>
    <col min="20" max="20" width="16.75" hidden="1" customWidth="1"/>
    <col min="21" max="21" width="0.875" hidden="1" customWidth="1"/>
    <col min="22" max="22" width="17.75" hidden="1" customWidth="1"/>
    <col min="23" max="23" width="0.875" hidden="1" customWidth="1"/>
    <col min="24" max="24" width="15.375" customWidth="1"/>
    <col min="25" max="25" width="0.875" customWidth="1"/>
    <col min="26" max="26" width="15.375" customWidth="1"/>
    <col min="27" max="27" width="0.875" customWidth="1"/>
    <col min="28" max="28" width="17" customWidth="1"/>
    <col min="29" max="29" width="13.375" bestFit="1" customWidth="1"/>
    <col min="30" max="30" width="15.75" customWidth="1"/>
  </cols>
  <sheetData>
    <row r="1" spans="1:247" s="154" customFormat="1" ht="23.1" customHeight="1">
      <c r="A1" s="7" t="s">
        <v>467</v>
      </c>
      <c r="B1" s="7"/>
      <c r="D1" s="316"/>
      <c r="AB1" s="413"/>
    </row>
    <row r="2" spans="1:247" s="154" customFormat="1" ht="23.1" customHeight="1">
      <c r="A2" s="7" t="s">
        <v>468</v>
      </c>
      <c r="B2" s="7"/>
      <c r="D2" s="316"/>
      <c r="AB2" s="445"/>
    </row>
    <row r="3" spans="1:247" s="154" customFormat="1" ht="23.1" customHeight="1">
      <c r="A3" s="316" t="s">
        <v>150</v>
      </c>
      <c r="B3" s="316"/>
      <c r="C3" s="316"/>
      <c r="D3" s="316"/>
      <c r="E3" s="316"/>
      <c r="F3" s="316"/>
      <c r="G3" s="316"/>
      <c r="O3" s="316"/>
      <c r="P3" s="316"/>
      <c r="AB3" s="414"/>
    </row>
    <row r="4" spans="1:247" s="13" customFormat="1" ht="23.1" customHeight="1">
      <c r="A4" s="12"/>
      <c r="B4" s="12"/>
      <c r="C4" s="12"/>
      <c r="D4" s="12"/>
      <c r="E4" s="12"/>
      <c r="F4" s="12"/>
      <c r="G4" s="12"/>
      <c r="H4" s="30"/>
      <c r="I4" s="12"/>
      <c r="J4" s="93"/>
      <c r="K4" s="154"/>
      <c r="L4" s="93"/>
      <c r="M4" s="154"/>
      <c r="N4" s="93"/>
      <c r="O4" s="12"/>
      <c r="P4" s="12"/>
      <c r="Q4" s="93"/>
      <c r="R4" s="360"/>
      <c r="S4" s="360"/>
      <c r="T4" s="360"/>
      <c r="U4" s="360"/>
      <c r="V4" s="360"/>
      <c r="W4" s="12"/>
      <c r="X4" s="93"/>
      <c r="Y4" s="93"/>
      <c r="Z4" s="93"/>
      <c r="AA4" s="93"/>
      <c r="AB4" s="12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</row>
    <row r="5" spans="1:247" s="13" customFormat="1" ht="23.1" customHeight="1">
      <c r="A5" s="12"/>
      <c r="B5" s="12"/>
      <c r="C5" s="12"/>
      <c r="D5" s="537" t="s">
        <v>2</v>
      </c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537"/>
      <c r="R5" s="537"/>
      <c r="S5" s="537"/>
      <c r="T5" s="537"/>
      <c r="U5" s="537"/>
      <c r="V5" s="537"/>
      <c r="W5" s="537"/>
      <c r="X5" s="537"/>
      <c r="Y5" s="537"/>
      <c r="Z5" s="537"/>
      <c r="AA5" s="537"/>
      <c r="AB5" s="537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</row>
    <row r="6" spans="1:247" s="13" customFormat="1" ht="23.1" customHeight="1">
      <c r="A6" s="12"/>
      <c r="B6" s="12"/>
      <c r="C6" s="30"/>
      <c r="D6" s="12"/>
      <c r="E6" s="30"/>
      <c r="F6" s="30"/>
      <c r="G6" s="30"/>
      <c r="H6" s="30"/>
      <c r="I6" s="30"/>
      <c r="J6" s="540" t="s">
        <v>121</v>
      </c>
      <c r="K6" s="540"/>
      <c r="L6" s="540"/>
      <c r="M6" s="540"/>
      <c r="N6" s="540"/>
      <c r="O6" s="30"/>
      <c r="P6" s="30"/>
      <c r="Q6"/>
      <c r="R6" s="540" t="s">
        <v>125</v>
      </c>
      <c r="S6" s="540"/>
      <c r="T6" s="540"/>
      <c r="U6" s="540"/>
      <c r="V6" s="540"/>
      <c r="W6" s="30"/>
      <c r="X6" s="540" t="s">
        <v>125</v>
      </c>
      <c r="Y6" s="540"/>
      <c r="Z6" s="540"/>
      <c r="AA6" s="54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</row>
    <row r="7" spans="1:247" s="13" customFormat="1" ht="23.1" customHeight="1">
      <c r="A7" s="450"/>
      <c r="B7" s="450"/>
      <c r="C7" s="448"/>
      <c r="D7" s="450"/>
      <c r="E7" s="448"/>
      <c r="F7" s="448"/>
      <c r="G7" s="448"/>
      <c r="H7" s="448"/>
      <c r="I7" s="448"/>
      <c r="J7" s="456"/>
      <c r="K7" s="456"/>
      <c r="L7" s="456"/>
      <c r="M7" s="456"/>
      <c r="N7" s="456"/>
      <c r="O7" s="448"/>
      <c r="P7" s="448"/>
      <c r="Q7"/>
      <c r="R7" s="456"/>
      <c r="S7" s="456"/>
      <c r="T7" s="456"/>
      <c r="U7" s="456"/>
      <c r="V7" s="456"/>
      <c r="W7" s="448"/>
      <c r="X7" s="448" t="s">
        <v>484</v>
      </c>
      <c r="Y7"/>
      <c r="Z7" s="448"/>
      <c r="AA7"/>
      <c r="AB7" s="448"/>
      <c r="AC7" s="448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8"/>
      <c r="AO7" s="448"/>
      <c r="AP7" s="448"/>
      <c r="AQ7" s="448"/>
      <c r="AR7" s="448"/>
      <c r="AS7" s="448"/>
      <c r="AT7" s="448"/>
      <c r="AU7" s="448"/>
      <c r="AV7" s="448"/>
      <c r="AW7" s="448"/>
      <c r="AX7" s="448"/>
      <c r="AY7" s="448"/>
      <c r="AZ7" s="448"/>
      <c r="BA7" s="448"/>
      <c r="BB7" s="448"/>
      <c r="BC7" s="448"/>
      <c r="BD7" s="448"/>
      <c r="BE7" s="448"/>
      <c r="BF7" s="448"/>
      <c r="BG7" s="448"/>
      <c r="BH7" s="448"/>
      <c r="BI7" s="448"/>
      <c r="BJ7" s="448"/>
      <c r="BK7" s="448"/>
      <c r="BL7" s="448"/>
      <c r="BM7" s="448"/>
      <c r="BN7" s="448"/>
      <c r="BO7" s="448"/>
      <c r="BP7" s="448"/>
      <c r="BQ7" s="448"/>
      <c r="BR7" s="448"/>
      <c r="BS7" s="448"/>
      <c r="BT7" s="448"/>
      <c r="BU7" s="448"/>
      <c r="BV7" s="448"/>
      <c r="BW7" s="448"/>
      <c r="BX7" s="448"/>
      <c r="BY7" s="448"/>
      <c r="BZ7" s="448"/>
      <c r="CA7" s="448"/>
      <c r="CB7" s="448"/>
      <c r="CC7" s="448"/>
      <c r="CD7" s="448"/>
      <c r="CE7" s="448"/>
      <c r="CF7" s="448"/>
      <c r="CG7" s="448"/>
      <c r="CH7" s="448"/>
      <c r="CI7" s="448"/>
      <c r="CJ7" s="448"/>
      <c r="CK7" s="448"/>
      <c r="CL7" s="448"/>
      <c r="CM7" s="448"/>
      <c r="CN7" s="448"/>
      <c r="CO7" s="448"/>
      <c r="CP7" s="448"/>
      <c r="CQ7" s="448"/>
      <c r="CR7" s="448"/>
      <c r="CS7" s="448"/>
      <c r="CT7" s="448"/>
      <c r="CU7" s="448"/>
      <c r="CV7" s="448"/>
      <c r="CW7" s="448"/>
      <c r="CX7" s="448"/>
      <c r="CY7" s="448"/>
      <c r="CZ7" s="448"/>
      <c r="DA7" s="448"/>
      <c r="DB7" s="448"/>
      <c r="DC7" s="448"/>
      <c r="DD7" s="448"/>
      <c r="DE7" s="448"/>
      <c r="DF7" s="448"/>
      <c r="DG7" s="448"/>
      <c r="DH7" s="448"/>
      <c r="DI7" s="448"/>
      <c r="DJ7" s="448"/>
      <c r="DK7" s="448"/>
      <c r="DL7" s="448"/>
      <c r="DM7" s="448"/>
      <c r="DN7" s="448"/>
      <c r="DO7" s="448"/>
      <c r="DP7" s="448"/>
      <c r="DQ7" s="448"/>
      <c r="DR7" s="448"/>
      <c r="DS7" s="448"/>
      <c r="DT7" s="448"/>
      <c r="DU7" s="448"/>
      <c r="DV7" s="448"/>
      <c r="DW7" s="448"/>
      <c r="DX7" s="448"/>
      <c r="DY7" s="448"/>
      <c r="DZ7" s="448"/>
      <c r="EA7" s="448"/>
      <c r="EB7" s="448"/>
      <c r="EC7" s="448"/>
      <c r="ED7" s="448"/>
      <c r="EE7" s="448"/>
      <c r="EF7" s="448"/>
      <c r="EG7" s="448"/>
      <c r="EH7" s="448"/>
      <c r="EI7" s="448"/>
      <c r="EJ7" s="448"/>
      <c r="EK7" s="448"/>
      <c r="EL7" s="448"/>
      <c r="EM7" s="448"/>
      <c r="EN7" s="448"/>
      <c r="EO7" s="448"/>
      <c r="EP7" s="448"/>
      <c r="EQ7" s="448"/>
      <c r="ER7" s="448"/>
      <c r="ES7" s="448"/>
      <c r="ET7" s="448"/>
      <c r="EU7" s="448"/>
      <c r="EV7" s="448"/>
      <c r="EW7" s="448"/>
      <c r="EX7" s="448"/>
      <c r="EY7" s="448"/>
      <c r="EZ7" s="448"/>
      <c r="FA7" s="448"/>
      <c r="FB7" s="448"/>
      <c r="FC7" s="448"/>
      <c r="FD7" s="448"/>
      <c r="FE7" s="448"/>
      <c r="FF7" s="448"/>
      <c r="FG7" s="448"/>
      <c r="FH7" s="448"/>
      <c r="FI7" s="448"/>
      <c r="FJ7" s="448"/>
      <c r="FK7" s="448"/>
      <c r="FL7" s="448"/>
      <c r="FM7" s="448"/>
      <c r="FN7" s="448"/>
      <c r="FO7" s="448"/>
      <c r="FP7" s="448"/>
      <c r="FQ7" s="448"/>
      <c r="FR7" s="448"/>
      <c r="FS7" s="448"/>
      <c r="FT7" s="448"/>
      <c r="FU7" s="448"/>
      <c r="FV7" s="448"/>
      <c r="FW7" s="448"/>
      <c r="FX7" s="448"/>
      <c r="FY7" s="448"/>
      <c r="FZ7" s="448"/>
      <c r="GA7" s="448"/>
      <c r="GB7" s="448"/>
      <c r="GC7" s="448"/>
      <c r="GD7" s="448"/>
      <c r="GE7" s="448"/>
      <c r="GF7" s="448"/>
      <c r="GG7" s="448"/>
      <c r="GH7" s="448"/>
      <c r="GI7" s="448"/>
      <c r="GJ7" s="448"/>
      <c r="GK7" s="448"/>
      <c r="GL7" s="448"/>
      <c r="GM7" s="448"/>
      <c r="GN7" s="448"/>
      <c r="GO7" s="448"/>
      <c r="GP7" s="448"/>
      <c r="GQ7" s="448"/>
      <c r="GR7" s="448"/>
      <c r="GS7" s="448"/>
      <c r="GT7" s="448"/>
      <c r="GU7" s="448"/>
      <c r="GV7" s="448"/>
      <c r="GW7" s="448"/>
      <c r="GX7" s="448"/>
      <c r="GY7" s="448"/>
      <c r="GZ7" s="448"/>
      <c r="HA7" s="448"/>
      <c r="HB7" s="448"/>
      <c r="HC7" s="448"/>
      <c r="HD7" s="448"/>
      <c r="HE7" s="448"/>
      <c r="HF7" s="448"/>
      <c r="HG7" s="448"/>
      <c r="HH7" s="448"/>
      <c r="HI7" s="448"/>
      <c r="HJ7" s="448"/>
      <c r="HK7" s="448"/>
      <c r="HL7" s="448"/>
      <c r="HM7" s="448"/>
      <c r="HN7" s="448"/>
      <c r="HO7" s="448"/>
      <c r="HP7" s="448"/>
      <c r="HQ7" s="448"/>
      <c r="HR7" s="448"/>
      <c r="HS7" s="448"/>
      <c r="HT7" s="448"/>
      <c r="HU7" s="448"/>
      <c r="HV7" s="448"/>
      <c r="HW7" s="448"/>
      <c r="HX7" s="448"/>
      <c r="HY7" s="448"/>
      <c r="HZ7" s="448"/>
      <c r="IA7" s="448"/>
      <c r="IB7" s="448"/>
      <c r="IC7" s="448"/>
      <c r="ID7" s="448"/>
      <c r="IE7" s="448"/>
      <c r="IF7" s="448"/>
      <c r="IG7" s="448"/>
      <c r="IH7" s="448"/>
      <c r="II7" s="448"/>
      <c r="IJ7" s="448"/>
      <c r="IK7" s="448"/>
      <c r="IL7" s="448"/>
      <c r="IM7" s="448"/>
    </row>
    <row r="8" spans="1:247" s="13" customFormat="1" ht="23.1" customHeight="1">
      <c r="A8" s="450"/>
      <c r="B8" s="450"/>
      <c r="C8" s="448"/>
      <c r="D8" s="450"/>
      <c r="E8" s="448"/>
      <c r="F8" s="448"/>
      <c r="G8" s="448"/>
      <c r="H8" s="448"/>
      <c r="I8" s="448"/>
      <c r="J8" s="456"/>
      <c r="K8" s="456"/>
      <c r="L8" s="456"/>
      <c r="M8" s="456"/>
      <c r="N8" s="456"/>
      <c r="O8" s="448"/>
      <c r="P8" s="448"/>
      <c r="Q8"/>
      <c r="R8" s="456"/>
      <c r="S8" s="456"/>
      <c r="T8" s="456"/>
      <c r="U8" s="456"/>
      <c r="V8" s="456"/>
      <c r="W8" s="448"/>
      <c r="X8" s="448" t="s">
        <v>200</v>
      </c>
      <c r="Y8"/>
      <c r="Z8" s="448"/>
      <c r="AA8"/>
      <c r="AB8" s="448"/>
      <c r="AC8" s="448"/>
      <c r="AD8" s="448"/>
      <c r="AE8" s="448"/>
      <c r="AF8" s="448"/>
      <c r="AG8" s="448"/>
      <c r="AH8" s="448"/>
      <c r="AI8" s="448"/>
      <c r="AJ8" s="448"/>
      <c r="AK8" s="448"/>
      <c r="AL8" s="448"/>
      <c r="AM8" s="448"/>
      <c r="AN8" s="448"/>
      <c r="AO8" s="448"/>
      <c r="AP8" s="448"/>
      <c r="AQ8" s="448"/>
      <c r="AR8" s="448"/>
      <c r="AS8" s="448"/>
      <c r="AT8" s="448"/>
      <c r="AU8" s="448"/>
      <c r="AV8" s="448"/>
      <c r="AW8" s="448"/>
      <c r="AX8" s="448"/>
      <c r="AY8" s="448"/>
      <c r="AZ8" s="448"/>
      <c r="BA8" s="448"/>
      <c r="BB8" s="448"/>
      <c r="BC8" s="448"/>
      <c r="BD8" s="448"/>
      <c r="BE8" s="448"/>
      <c r="BF8" s="448"/>
      <c r="BG8" s="448"/>
      <c r="BH8" s="448"/>
      <c r="BI8" s="448"/>
      <c r="BJ8" s="448"/>
      <c r="BK8" s="448"/>
      <c r="BL8" s="448"/>
      <c r="BM8" s="448"/>
      <c r="BN8" s="448"/>
      <c r="BO8" s="448"/>
      <c r="BP8" s="448"/>
      <c r="BQ8" s="448"/>
      <c r="BR8" s="448"/>
      <c r="BS8" s="448"/>
      <c r="BT8" s="448"/>
      <c r="BU8" s="448"/>
      <c r="BV8" s="448"/>
      <c r="BW8" s="448"/>
      <c r="BX8" s="448"/>
      <c r="BY8" s="448"/>
      <c r="BZ8" s="448"/>
      <c r="CA8" s="448"/>
      <c r="CB8" s="448"/>
      <c r="CC8" s="448"/>
      <c r="CD8" s="448"/>
      <c r="CE8" s="448"/>
      <c r="CF8" s="448"/>
      <c r="CG8" s="448"/>
      <c r="CH8" s="448"/>
      <c r="CI8" s="448"/>
      <c r="CJ8" s="448"/>
      <c r="CK8" s="448"/>
      <c r="CL8" s="448"/>
      <c r="CM8" s="448"/>
      <c r="CN8" s="448"/>
      <c r="CO8" s="448"/>
      <c r="CP8" s="448"/>
      <c r="CQ8" s="448"/>
      <c r="CR8" s="448"/>
      <c r="CS8" s="448"/>
      <c r="CT8" s="448"/>
      <c r="CU8" s="448"/>
      <c r="CV8" s="448"/>
      <c r="CW8" s="448"/>
      <c r="CX8" s="448"/>
      <c r="CY8" s="448"/>
      <c r="CZ8" s="448"/>
      <c r="DA8" s="448"/>
      <c r="DB8" s="448"/>
      <c r="DC8" s="448"/>
      <c r="DD8" s="448"/>
      <c r="DE8" s="448"/>
      <c r="DF8" s="448"/>
      <c r="DG8" s="448"/>
      <c r="DH8" s="448"/>
      <c r="DI8" s="448"/>
      <c r="DJ8" s="448"/>
      <c r="DK8" s="448"/>
      <c r="DL8" s="448"/>
      <c r="DM8" s="448"/>
      <c r="DN8" s="448"/>
      <c r="DO8" s="448"/>
      <c r="DP8" s="448"/>
      <c r="DQ8" s="448"/>
      <c r="DR8" s="448"/>
      <c r="DS8" s="448"/>
      <c r="DT8" s="448"/>
      <c r="DU8" s="448"/>
      <c r="DV8" s="448"/>
      <c r="DW8" s="448"/>
      <c r="DX8" s="448"/>
      <c r="DY8" s="448"/>
      <c r="DZ8" s="448"/>
      <c r="EA8" s="448"/>
      <c r="EB8" s="448"/>
      <c r="EC8" s="448"/>
      <c r="ED8" s="448"/>
      <c r="EE8" s="448"/>
      <c r="EF8" s="448"/>
      <c r="EG8" s="448"/>
      <c r="EH8" s="448"/>
      <c r="EI8" s="448"/>
      <c r="EJ8" s="448"/>
      <c r="EK8" s="448"/>
      <c r="EL8" s="448"/>
      <c r="EM8" s="448"/>
      <c r="EN8" s="448"/>
      <c r="EO8" s="448"/>
      <c r="EP8" s="448"/>
      <c r="EQ8" s="448"/>
      <c r="ER8" s="448"/>
      <c r="ES8" s="448"/>
      <c r="ET8" s="448"/>
      <c r="EU8" s="448"/>
      <c r="EV8" s="448"/>
      <c r="EW8" s="448"/>
      <c r="EX8" s="448"/>
      <c r="EY8" s="448"/>
      <c r="EZ8" s="448"/>
      <c r="FA8" s="448"/>
      <c r="FB8" s="448"/>
      <c r="FC8" s="448"/>
      <c r="FD8" s="448"/>
      <c r="FE8" s="448"/>
      <c r="FF8" s="448"/>
      <c r="FG8" s="448"/>
      <c r="FH8" s="448"/>
      <c r="FI8" s="448"/>
      <c r="FJ8" s="448"/>
      <c r="FK8" s="448"/>
      <c r="FL8" s="448"/>
      <c r="FM8" s="448"/>
      <c r="FN8" s="448"/>
      <c r="FO8" s="448"/>
      <c r="FP8" s="448"/>
      <c r="FQ8" s="448"/>
      <c r="FR8" s="448"/>
      <c r="FS8" s="448"/>
      <c r="FT8" s="448"/>
      <c r="FU8" s="448"/>
      <c r="FV8" s="448"/>
      <c r="FW8" s="448"/>
      <c r="FX8" s="448"/>
      <c r="FY8" s="448"/>
      <c r="FZ8" s="448"/>
      <c r="GA8" s="448"/>
      <c r="GB8" s="448"/>
      <c r="GC8" s="448"/>
      <c r="GD8" s="448"/>
      <c r="GE8" s="448"/>
      <c r="GF8" s="448"/>
      <c r="GG8" s="448"/>
      <c r="GH8" s="448"/>
      <c r="GI8" s="448"/>
      <c r="GJ8" s="448"/>
      <c r="GK8" s="448"/>
      <c r="GL8" s="448"/>
      <c r="GM8" s="448"/>
      <c r="GN8" s="448"/>
      <c r="GO8" s="448"/>
      <c r="GP8" s="448"/>
      <c r="GQ8" s="448"/>
      <c r="GR8" s="448"/>
      <c r="GS8" s="448"/>
      <c r="GT8" s="448"/>
      <c r="GU8" s="448"/>
      <c r="GV8" s="448"/>
      <c r="GW8" s="448"/>
      <c r="GX8" s="448"/>
      <c r="GY8" s="448"/>
      <c r="GZ8" s="448"/>
      <c r="HA8" s="448"/>
      <c r="HB8" s="448"/>
      <c r="HC8" s="448"/>
      <c r="HD8" s="448"/>
      <c r="HE8" s="448"/>
      <c r="HF8" s="448"/>
      <c r="HG8" s="448"/>
      <c r="HH8" s="448"/>
      <c r="HI8" s="448"/>
      <c r="HJ8" s="448"/>
      <c r="HK8" s="448"/>
      <c r="HL8" s="448"/>
      <c r="HM8" s="448"/>
      <c r="HN8" s="448"/>
      <c r="HO8" s="448"/>
      <c r="HP8" s="448"/>
      <c r="HQ8" s="448"/>
      <c r="HR8" s="448"/>
      <c r="HS8" s="448"/>
      <c r="HT8" s="448"/>
      <c r="HU8" s="448"/>
      <c r="HV8" s="448"/>
      <c r="HW8" s="448"/>
      <c r="HX8" s="448"/>
      <c r="HY8" s="448"/>
      <c r="HZ8" s="448"/>
      <c r="IA8" s="448"/>
      <c r="IB8" s="448"/>
      <c r="IC8" s="448"/>
      <c r="ID8" s="448"/>
      <c r="IE8" s="448"/>
      <c r="IF8" s="448"/>
      <c r="IG8" s="448"/>
      <c r="IH8" s="448"/>
      <c r="II8" s="448"/>
      <c r="IJ8" s="448"/>
      <c r="IK8" s="448"/>
      <c r="IL8" s="448"/>
      <c r="IM8" s="448"/>
    </row>
    <row r="9" spans="1:247" s="13" customFormat="1" ht="23.1" customHeight="1">
      <c r="A9" s="450"/>
      <c r="B9" s="450"/>
      <c r="C9" s="448"/>
      <c r="D9" s="450"/>
      <c r="E9" s="448"/>
      <c r="F9" s="448"/>
      <c r="G9" s="448"/>
      <c r="H9" s="448"/>
      <c r="I9" s="448"/>
      <c r="J9" s="456"/>
      <c r="K9" s="456"/>
      <c r="L9" s="456"/>
      <c r="M9" s="456"/>
      <c r="N9" s="456"/>
      <c r="O9" s="448"/>
      <c r="P9" s="448"/>
      <c r="Q9"/>
      <c r="R9" s="456"/>
      <c r="S9" s="456"/>
      <c r="T9" s="456"/>
      <c r="U9" s="456"/>
      <c r="V9" s="456"/>
      <c r="W9" s="448"/>
      <c r="X9" s="448" t="s">
        <v>201</v>
      </c>
      <c r="Y9"/>
      <c r="Z9" s="448"/>
      <c r="AA9"/>
      <c r="AB9" s="448"/>
      <c r="AC9" s="448"/>
      <c r="AD9" s="448"/>
      <c r="AE9" s="448"/>
      <c r="AF9" s="448"/>
      <c r="AG9" s="448"/>
      <c r="AH9" s="448"/>
      <c r="AI9" s="448"/>
      <c r="AJ9" s="448"/>
      <c r="AK9" s="448"/>
      <c r="AL9" s="448"/>
      <c r="AM9" s="448"/>
      <c r="AN9" s="448"/>
      <c r="AO9" s="448"/>
      <c r="AP9" s="448"/>
      <c r="AQ9" s="448"/>
      <c r="AR9" s="448"/>
      <c r="AS9" s="448"/>
      <c r="AT9" s="448"/>
      <c r="AU9" s="448"/>
      <c r="AV9" s="448"/>
      <c r="AW9" s="448"/>
      <c r="AX9" s="448"/>
      <c r="AY9" s="448"/>
      <c r="AZ9" s="448"/>
      <c r="BA9" s="448"/>
      <c r="BB9" s="448"/>
      <c r="BC9" s="448"/>
      <c r="BD9" s="448"/>
      <c r="BE9" s="448"/>
      <c r="BF9" s="448"/>
      <c r="BG9" s="448"/>
      <c r="BH9" s="448"/>
      <c r="BI9" s="448"/>
      <c r="BJ9" s="448"/>
      <c r="BK9" s="448"/>
      <c r="BL9" s="448"/>
      <c r="BM9" s="448"/>
      <c r="BN9" s="448"/>
      <c r="BO9" s="448"/>
      <c r="BP9" s="448"/>
      <c r="BQ9" s="448"/>
      <c r="BR9" s="448"/>
      <c r="BS9" s="448"/>
      <c r="BT9" s="448"/>
      <c r="BU9" s="448"/>
      <c r="BV9" s="448"/>
      <c r="BW9" s="448"/>
      <c r="BX9" s="448"/>
      <c r="BY9" s="448"/>
      <c r="BZ9" s="448"/>
      <c r="CA9" s="448"/>
      <c r="CB9" s="448"/>
      <c r="CC9" s="448"/>
      <c r="CD9" s="448"/>
      <c r="CE9" s="448"/>
      <c r="CF9" s="448"/>
      <c r="CG9" s="448"/>
      <c r="CH9" s="448"/>
      <c r="CI9" s="448"/>
      <c r="CJ9" s="448"/>
      <c r="CK9" s="448"/>
      <c r="CL9" s="448"/>
      <c r="CM9" s="448"/>
      <c r="CN9" s="448"/>
      <c r="CO9" s="448"/>
      <c r="CP9" s="448"/>
      <c r="CQ9" s="448"/>
      <c r="CR9" s="448"/>
      <c r="CS9" s="448"/>
      <c r="CT9" s="448"/>
      <c r="CU9" s="448"/>
      <c r="CV9" s="448"/>
      <c r="CW9" s="448"/>
      <c r="CX9" s="448"/>
      <c r="CY9" s="448"/>
      <c r="CZ9" s="448"/>
      <c r="DA9" s="448"/>
      <c r="DB9" s="448"/>
      <c r="DC9" s="448"/>
      <c r="DD9" s="448"/>
      <c r="DE9" s="448"/>
      <c r="DF9" s="448"/>
      <c r="DG9" s="448"/>
      <c r="DH9" s="448"/>
      <c r="DI9" s="448"/>
      <c r="DJ9" s="448"/>
      <c r="DK9" s="448"/>
      <c r="DL9" s="448"/>
      <c r="DM9" s="448"/>
      <c r="DN9" s="448"/>
      <c r="DO9" s="448"/>
      <c r="DP9" s="448"/>
      <c r="DQ9" s="448"/>
      <c r="DR9" s="448"/>
      <c r="DS9" s="448"/>
      <c r="DT9" s="448"/>
      <c r="DU9" s="448"/>
      <c r="DV9" s="448"/>
      <c r="DW9" s="448"/>
      <c r="DX9" s="448"/>
      <c r="DY9" s="448"/>
      <c r="DZ9" s="448"/>
      <c r="EA9" s="448"/>
      <c r="EB9" s="448"/>
      <c r="EC9" s="448"/>
      <c r="ED9" s="448"/>
      <c r="EE9" s="448"/>
      <c r="EF9" s="448"/>
      <c r="EG9" s="448"/>
      <c r="EH9" s="448"/>
      <c r="EI9" s="448"/>
      <c r="EJ9" s="448"/>
      <c r="EK9" s="448"/>
      <c r="EL9" s="448"/>
      <c r="EM9" s="448"/>
      <c r="EN9" s="448"/>
      <c r="EO9" s="448"/>
      <c r="EP9" s="448"/>
      <c r="EQ9" s="448"/>
      <c r="ER9" s="448"/>
      <c r="ES9" s="448"/>
      <c r="ET9" s="448"/>
      <c r="EU9" s="448"/>
      <c r="EV9" s="448"/>
      <c r="EW9" s="448"/>
      <c r="EX9" s="448"/>
      <c r="EY9" s="448"/>
      <c r="EZ9" s="448"/>
      <c r="FA9" s="448"/>
      <c r="FB9" s="448"/>
      <c r="FC9" s="448"/>
      <c r="FD9" s="448"/>
      <c r="FE9" s="448"/>
      <c r="FF9" s="448"/>
      <c r="FG9" s="448"/>
      <c r="FH9" s="448"/>
      <c r="FI9" s="448"/>
      <c r="FJ9" s="448"/>
      <c r="FK9" s="448"/>
      <c r="FL9" s="448"/>
      <c r="FM9" s="448"/>
      <c r="FN9" s="448"/>
      <c r="FO9" s="448"/>
      <c r="FP9" s="448"/>
      <c r="FQ9" s="448"/>
      <c r="FR9" s="448"/>
      <c r="FS9" s="448"/>
      <c r="FT9" s="448"/>
      <c r="FU9" s="448"/>
      <c r="FV9" s="448"/>
      <c r="FW9" s="448"/>
      <c r="FX9" s="448"/>
      <c r="FY9" s="448"/>
      <c r="FZ9" s="448"/>
      <c r="GA9" s="448"/>
      <c r="GB9" s="448"/>
      <c r="GC9" s="448"/>
      <c r="GD9" s="448"/>
      <c r="GE9" s="448"/>
      <c r="GF9" s="448"/>
      <c r="GG9" s="448"/>
      <c r="GH9" s="448"/>
      <c r="GI9" s="448"/>
      <c r="GJ9" s="448"/>
      <c r="GK9" s="448"/>
      <c r="GL9" s="448"/>
      <c r="GM9" s="448"/>
      <c r="GN9" s="448"/>
      <c r="GO9" s="448"/>
      <c r="GP9" s="448"/>
      <c r="GQ9" s="448"/>
      <c r="GR9" s="448"/>
      <c r="GS9" s="448"/>
      <c r="GT9" s="448"/>
      <c r="GU9" s="448"/>
      <c r="GV9" s="448"/>
      <c r="GW9" s="448"/>
      <c r="GX9" s="448"/>
      <c r="GY9" s="448"/>
      <c r="GZ9" s="448"/>
      <c r="HA9" s="448"/>
      <c r="HB9" s="448"/>
      <c r="HC9" s="448"/>
      <c r="HD9" s="448"/>
      <c r="HE9" s="448"/>
      <c r="HF9" s="448"/>
      <c r="HG9" s="448"/>
      <c r="HH9" s="448"/>
      <c r="HI9" s="448"/>
      <c r="HJ9" s="448"/>
      <c r="HK9" s="448"/>
      <c r="HL9" s="448"/>
      <c r="HM9" s="448"/>
      <c r="HN9" s="448"/>
      <c r="HO9" s="448"/>
      <c r="HP9" s="448"/>
      <c r="HQ9" s="448"/>
      <c r="HR9" s="448"/>
      <c r="HS9" s="448"/>
      <c r="HT9" s="448"/>
      <c r="HU9" s="448"/>
      <c r="HV9" s="448"/>
      <c r="HW9" s="448"/>
      <c r="HX9" s="448"/>
      <c r="HY9" s="448"/>
      <c r="HZ9" s="448"/>
      <c r="IA9" s="448"/>
      <c r="IB9" s="448"/>
      <c r="IC9" s="448"/>
      <c r="ID9" s="448"/>
      <c r="IE9" s="448"/>
      <c r="IF9" s="448"/>
      <c r="IG9" s="448"/>
      <c r="IH9" s="448"/>
      <c r="II9" s="448"/>
      <c r="IJ9" s="448"/>
      <c r="IK9" s="448"/>
      <c r="IL9" s="448"/>
      <c r="IM9" s="448"/>
    </row>
    <row r="10" spans="1:247" s="13" customFormat="1" ht="23.1" customHeight="1">
      <c r="A10" s="30"/>
      <c r="B10" s="30"/>
      <c r="C10" s="30"/>
      <c r="D10" s="30"/>
      <c r="E10" s="30"/>
      <c r="F10" s="30"/>
      <c r="G10" s="30"/>
      <c r="H10" s="30" t="s">
        <v>154</v>
      </c>
      <c r="I10" s="30"/>
      <c r="J10" s="30"/>
      <c r="K10" s="30"/>
      <c r="L10" s="30"/>
      <c r="M10" s="30"/>
      <c r="N10" s="30"/>
      <c r="O10" s="30"/>
      <c r="P10" s="30"/>
      <c r="Q10" s="30"/>
      <c r="R10" s="30" t="s">
        <v>155</v>
      </c>
      <c r="S10" s="30"/>
      <c r="T10" s="30" t="s">
        <v>156</v>
      </c>
      <c r="U10" s="30"/>
      <c r="V10" s="30" t="s">
        <v>158</v>
      </c>
      <c r="W10" s="30"/>
      <c r="X10" s="448" t="s">
        <v>202</v>
      </c>
      <c r="Y10" s="448"/>
      <c r="Z10" s="448" t="s">
        <v>158</v>
      </c>
      <c r="AA10" s="448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</row>
    <row r="11" spans="1:247" s="13" customFormat="1" ht="23.1" customHeight="1">
      <c r="A11" s="30"/>
      <c r="B11" s="192"/>
      <c r="C11" s="30"/>
      <c r="D11" s="30" t="s">
        <v>203</v>
      </c>
      <c r="E11" s="30"/>
      <c r="F11" s="30" t="s">
        <v>212</v>
      </c>
      <c r="G11" s="30"/>
      <c r="H11" s="30" t="s">
        <v>161</v>
      </c>
      <c r="I11" s="30"/>
      <c r="J11" s="30" t="s">
        <v>162</v>
      </c>
      <c r="K11" s="30"/>
      <c r="L11" s="30" t="s">
        <v>163</v>
      </c>
      <c r="M11" s="30"/>
      <c r="N11" s="30"/>
      <c r="O11" s="30"/>
      <c r="P11" s="30"/>
      <c r="Q11" s="30"/>
      <c r="R11" s="30" t="s">
        <v>164</v>
      </c>
      <c r="S11" s="30"/>
      <c r="T11" s="30" t="s">
        <v>165</v>
      </c>
      <c r="U11" s="30"/>
      <c r="V11" s="30" t="s">
        <v>167</v>
      </c>
      <c r="W11" s="30"/>
      <c r="X11" s="448" t="s">
        <v>164</v>
      </c>
      <c r="Y11" s="448"/>
      <c r="Z11" s="448" t="s">
        <v>167</v>
      </c>
      <c r="AA11" s="448"/>
      <c r="AB11" s="30" t="s">
        <v>168</v>
      </c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</row>
    <row r="12" spans="1:247" s="13" customFormat="1" ht="23.1" customHeight="1">
      <c r="A12" s="30"/>
      <c r="B12" s="11" t="s">
        <v>5</v>
      </c>
      <c r="C12" s="30"/>
      <c r="D12" s="30" t="s">
        <v>170</v>
      </c>
      <c r="E12" s="30"/>
      <c r="F12" s="30" t="s">
        <v>213</v>
      </c>
      <c r="G12" s="30"/>
      <c r="H12" s="30" t="s">
        <v>172</v>
      </c>
      <c r="I12" s="30"/>
      <c r="J12" s="30" t="s">
        <v>173</v>
      </c>
      <c r="K12" s="30"/>
      <c r="L12" s="30" t="s">
        <v>119</v>
      </c>
      <c r="M12" s="30"/>
      <c r="N12" s="30" t="s">
        <v>174</v>
      </c>
      <c r="O12" s="30"/>
      <c r="P12" s="30" t="s">
        <v>119</v>
      </c>
      <c r="Q12" s="30"/>
      <c r="R12" s="30" t="s">
        <v>175</v>
      </c>
      <c r="S12" s="30"/>
      <c r="T12" s="30" t="s">
        <v>176</v>
      </c>
      <c r="U12" s="30"/>
      <c r="V12" s="30" t="s">
        <v>178</v>
      </c>
      <c r="W12" s="30"/>
      <c r="X12" s="448" t="s">
        <v>175</v>
      </c>
      <c r="Y12" s="448"/>
      <c r="Z12" s="448" t="s">
        <v>178</v>
      </c>
      <c r="AA12" s="448"/>
      <c r="AB12" s="30" t="s">
        <v>181</v>
      </c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</row>
    <row r="13" spans="1:247" s="13" customFormat="1" ht="23.1" customHeight="1">
      <c r="A13" s="30"/>
      <c r="B13" s="30"/>
      <c r="C13" s="30"/>
      <c r="D13" s="536" t="s">
        <v>61</v>
      </c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  <c r="S13" s="536"/>
      <c r="T13" s="536"/>
      <c r="U13" s="536"/>
      <c r="V13" s="536"/>
      <c r="W13" s="536"/>
      <c r="X13" s="536"/>
      <c r="Y13" s="536"/>
      <c r="Z13" s="536"/>
      <c r="AA13" s="536"/>
      <c r="AB13" s="536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</row>
    <row r="14" spans="1:247" s="13" customFormat="1" ht="23.1" customHeight="1">
      <c r="A14" s="43" t="s">
        <v>182</v>
      </c>
      <c r="B14" s="43"/>
      <c r="C14"/>
      <c r="D14" s="155"/>
      <c r="E14"/>
      <c r="F14" s="155"/>
      <c r="G14"/>
      <c r="H14" s="155"/>
      <c r="I14"/>
      <c r="J14" s="155"/>
      <c r="K14"/>
      <c r="L14" s="141"/>
      <c r="M14"/>
      <c r="N14" s="141"/>
      <c r="O14"/>
      <c r="P14" s="155"/>
      <c r="Q14" s="129"/>
      <c r="R14" s="141"/>
      <c r="S14" s="141"/>
      <c r="T14" s="141"/>
      <c r="U14" s="129"/>
      <c r="V14" s="141"/>
      <c r="W14" s="129"/>
      <c r="X14" s="141"/>
      <c r="Y14" s="129"/>
      <c r="Z14" s="141"/>
      <c r="AA14" s="129"/>
      <c r="AB14" s="141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</row>
    <row r="15" spans="1:247" s="13" customFormat="1" ht="23.1" customHeight="1">
      <c r="A15" s="43" t="s">
        <v>183</v>
      </c>
      <c r="C15" s="68"/>
      <c r="D15" s="318">
        <v>618067926</v>
      </c>
      <c r="E15" s="68"/>
      <c r="F15" s="91">
        <v>724228384</v>
      </c>
      <c r="G15" s="68"/>
      <c r="H15" s="91">
        <v>3063937</v>
      </c>
      <c r="I15" s="91"/>
      <c r="J15" s="91">
        <v>3400000</v>
      </c>
      <c r="K15" s="68"/>
      <c r="L15" s="91">
        <v>0</v>
      </c>
      <c r="M15" s="68"/>
      <c r="N15" s="91">
        <v>67043689</v>
      </c>
      <c r="O15" s="68"/>
      <c r="P15" s="91">
        <v>0</v>
      </c>
      <c r="Q15" s="68"/>
      <c r="R15" s="68">
        <v>0</v>
      </c>
      <c r="S15" s="68"/>
      <c r="T15" s="68">
        <v>0</v>
      </c>
      <c r="U15" s="68"/>
      <c r="V15" s="68">
        <v>0</v>
      </c>
      <c r="W15" s="68"/>
      <c r="X15" s="91">
        <v>0</v>
      </c>
      <c r="Y15" s="68"/>
      <c r="Z15" s="91">
        <v>0</v>
      </c>
      <c r="AA15" s="68"/>
      <c r="AB15" s="91">
        <f>SUM(D15:P15)</f>
        <v>1415803936</v>
      </c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</row>
    <row r="16" spans="1:247" s="13" customFormat="1" ht="12.6" customHeight="1">
      <c r="A16" s="43"/>
      <c r="C16" s="68"/>
      <c r="D16" s="318"/>
      <c r="E16" s="68"/>
      <c r="F16" s="91"/>
      <c r="G16" s="68"/>
      <c r="H16" s="91"/>
      <c r="I16" s="91"/>
      <c r="J16" s="91"/>
      <c r="K16" s="68"/>
      <c r="L16" s="91"/>
      <c r="M16" s="68"/>
      <c r="N16" s="91"/>
      <c r="O16" s="68"/>
      <c r="P16" s="91"/>
      <c r="Q16" s="68"/>
      <c r="R16" s="68"/>
      <c r="S16" s="68"/>
      <c r="T16" s="68"/>
      <c r="U16" s="68"/>
      <c r="V16" s="68"/>
      <c r="W16" s="68"/>
      <c r="X16" s="91"/>
      <c r="Y16" s="68"/>
      <c r="Z16" s="91"/>
      <c r="AA16" s="68"/>
      <c r="AB16" s="91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</row>
    <row r="17" spans="1:247" s="13" customFormat="1" ht="23.1" customHeight="1">
      <c r="A17" s="93" t="s">
        <v>184</v>
      </c>
      <c r="B17" s="93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</row>
    <row r="18" spans="1:247" s="13" customFormat="1" ht="23.1" customHeight="1">
      <c r="A18" s="478" t="s">
        <v>493</v>
      </c>
      <c r="B18" s="157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</row>
    <row r="19" spans="1:247" s="13" customFormat="1" ht="23.1" customHeight="1">
      <c r="A19" s="64" t="s">
        <v>185</v>
      </c>
      <c r="B19" s="192">
        <v>21</v>
      </c>
      <c r="C19" s="128"/>
      <c r="D19" s="127">
        <v>0</v>
      </c>
      <c r="E19" s="415"/>
      <c r="F19" s="144">
        <v>0</v>
      </c>
      <c r="G19" s="415"/>
      <c r="H19" s="144">
        <v>0</v>
      </c>
      <c r="I19" s="415"/>
      <c r="J19" s="144">
        <v>0</v>
      </c>
      <c r="K19" s="144"/>
      <c r="L19" s="132">
        <v>32031755</v>
      </c>
      <c r="M19" s="145"/>
      <c r="N19" s="132">
        <v>-32031755</v>
      </c>
      <c r="O19" s="127"/>
      <c r="P19" s="132">
        <v>-32031755</v>
      </c>
      <c r="Q19" s="19"/>
      <c r="R19" s="128"/>
      <c r="S19" s="128"/>
      <c r="T19" s="128"/>
      <c r="U19" s="128"/>
      <c r="V19" s="128"/>
      <c r="W19" s="19"/>
      <c r="X19" s="144">
        <v>0</v>
      </c>
      <c r="Y19" s="19"/>
      <c r="Z19" s="144">
        <v>0</v>
      </c>
      <c r="AA19" s="19"/>
      <c r="AB19" s="101">
        <f>SUM(D19:P19)</f>
        <v>-32031755</v>
      </c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</row>
    <row r="20" spans="1:247" s="13" customFormat="1" ht="23.1" customHeight="1">
      <c r="A20" s="64" t="s">
        <v>186</v>
      </c>
      <c r="B20" s="192">
        <v>27</v>
      </c>
      <c r="C20" s="128"/>
      <c r="D20" s="99">
        <v>0</v>
      </c>
      <c r="E20" s="415"/>
      <c r="F20" s="161">
        <v>0</v>
      </c>
      <c r="G20" s="415"/>
      <c r="H20" s="161">
        <v>0</v>
      </c>
      <c r="I20" s="415"/>
      <c r="J20" s="161">
        <v>0</v>
      </c>
      <c r="K20" s="144"/>
      <c r="L20" s="161">
        <v>0</v>
      </c>
      <c r="M20" s="145"/>
      <c r="N20" s="161">
        <v>-24721523</v>
      </c>
      <c r="O20" s="127"/>
      <c r="P20" s="161">
        <v>0</v>
      </c>
      <c r="Q20" s="19"/>
      <c r="R20" s="167"/>
      <c r="S20" s="128"/>
      <c r="T20" s="167"/>
      <c r="U20" s="128"/>
      <c r="V20" s="167"/>
      <c r="W20" s="19"/>
      <c r="X20" s="161">
        <v>0</v>
      </c>
      <c r="Y20" s="19"/>
      <c r="Z20" s="161">
        <v>0</v>
      </c>
      <c r="AA20" s="19"/>
      <c r="AB20" s="319">
        <f>SUM(D20:P20)</f>
        <v>-24721523</v>
      </c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</row>
    <row r="21" spans="1:247" s="13" customFormat="1" ht="23.1" customHeight="1">
      <c r="A21" s="43" t="s">
        <v>472</v>
      </c>
      <c r="B21" s="43"/>
      <c r="C21" s="6"/>
      <c r="D21" s="363">
        <f>SUM(D19:D20)</f>
        <v>0</v>
      </c>
      <c r="E21" s="6"/>
      <c r="F21" s="357">
        <f>SUM(F19:F20)</f>
        <v>0</v>
      </c>
      <c r="G21" s="6"/>
      <c r="H21" s="357">
        <f>SUM(H19:H20)</f>
        <v>0</v>
      </c>
      <c r="I21" s="68"/>
      <c r="J21" s="357">
        <f>SUM(J19:J20)</f>
        <v>0</v>
      </c>
      <c r="K21" s="68"/>
      <c r="L21" s="357">
        <f>SUM(L19:L20)</f>
        <v>32031755</v>
      </c>
      <c r="M21" s="68"/>
      <c r="N21" s="357">
        <f>SUM(N19:N20)</f>
        <v>-56753278</v>
      </c>
      <c r="O21" s="6"/>
      <c r="P21" s="357">
        <f>SUM(P19:P20)</f>
        <v>-32031755</v>
      </c>
      <c r="Q21" s="68"/>
      <c r="R21" s="320" t="e">
        <f>SUM(#REF!)</f>
        <v>#REF!</v>
      </c>
      <c r="S21" s="68"/>
      <c r="T21" s="320" t="e">
        <f>SUM(#REF!)</f>
        <v>#REF!</v>
      </c>
      <c r="U21" s="68"/>
      <c r="V21" s="320" t="e">
        <f>SUM(#REF!)</f>
        <v>#REF!</v>
      </c>
      <c r="W21" s="6"/>
      <c r="X21" s="357">
        <f>SUM(X19:X20)</f>
        <v>0</v>
      </c>
      <c r="Y21" s="68"/>
      <c r="Z21" s="357">
        <f>SUM(Z19:Z20)</f>
        <v>0</v>
      </c>
      <c r="AA21" s="68"/>
      <c r="AB21" s="357">
        <f>SUM(AB19:AB20)</f>
        <v>-56753278</v>
      </c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</row>
    <row r="22" spans="1:247" s="13" customFormat="1" ht="12.6" customHeight="1">
      <c r="A22" s="43"/>
      <c r="C22" s="68"/>
      <c r="D22" s="318"/>
      <c r="E22" s="68"/>
      <c r="F22" s="91"/>
      <c r="G22" s="68"/>
      <c r="H22" s="91"/>
      <c r="I22" s="91"/>
      <c r="J22" s="91"/>
      <c r="K22" s="68"/>
      <c r="L22" s="91"/>
      <c r="M22" s="68"/>
      <c r="N22" s="91"/>
      <c r="O22" s="68"/>
      <c r="P22" s="91"/>
      <c r="Q22" s="68"/>
      <c r="R22" s="68"/>
      <c r="S22" s="68"/>
      <c r="T22" s="68"/>
      <c r="U22" s="68"/>
      <c r="V22" s="68"/>
      <c r="W22" s="68"/>
      <c r="X22" s="91"/>
      <c r="Y22" s="68"/>
      <c r="Z22" s="91"/>
      <c r="AA22" s="68"/>
      <c r="AB22" s="91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</row>
    <row r="23" spans="1:247" ht="23.1" customHeight="1">
      <c r="A23" s="93" t="s">
        <v>193</v>
      </c>
      <c r="B23" s="93"/>
      <c r="C23" s="416"/>
      <c r="D23" s="416"/>
      <c r="E23" s="416"/>
      <c r="F23" s="416"/>
      <c r="G23" s="416"/>
      <c r="H23" s="416"/>
      <c r="I23" s="417"/>
      <c r="J23" s="416"/>
      <c r="K23" s="416"/>
      <c r="L23" s="6"/>
      <c r="M23" s="416"/>
      <c r="N23" s="6"/>
      <c r="O23" s="416"/>
      <c r="P23" s="416"/>
      <c r="Q23" s="416"/>
      <c r="R23" s="416"/>
      <c r="S23" s="416"/>
      <c r="T23" s="416"/>
      <c r="U23" s="416"/>
      <c r="V23" s="416"/>
      <c r="W23" s="417"/>
      <c r="X23" s="6"/>
      <c r="Y23" s="416"/>
      <c r="Z23" s="6"/>
      <c r="AA23" s="416"/>
      <c r="AB23" s="68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93"/>
      <c r="HT23" s="93"/>
      <c r="HU23" s="93"/>
      <c r="HV23" s="93"/>
      <c r="HW23" s="93"/>
      <c r="HX23" s="93"/>
      <c r="HY23" s="93"/>
      <c r="HZ23" s="93"/>
      <c r="IA23" s="93"/>
      <c r="IB23" s="93"/>
      <c r="IC23" s="93"/>
      <c r="ID23" s="93"/>
      <c r="IE23" s="93"/>
      <c r="IF23" s="93"/>
      <c r="IG23" s="93"/>
      <c r="IH23" s="93"/>
      <c r="II23" s="93"/>
      <c r="IJ23" s="93"/>
      <c r="IK23" s="93"/>
      <c r="IL23" s="93"/>
      <c r="IM23" s="93"/>
    </row>
    <row r="24" spans="1:247" ht="23.1" customHeight="1">
      <c r="A24" t="s">
        <v>209</v>
      </c>
      <c r="C24" s="31"/>
      <c r="D24" s="305">
        <v>0</v>
      </c>
      <c r="E24" s="32"/>
      <c r="F24" s="305">
        <v>0</v>
      </c>
      <c r="G24" s="32"/>
      <c r="H24" s="305">
        <v>0</v>
      </c>
      <c r="I24" s="32"/>
      <c r="J24" s="305">
        <v>0</v>
      </c>
      <c r="K24" s="28"/>
      <c r="L24" s="306">
        <v>0</v>
      </c>
      <c r="M24" s="28"/>
      <c r="N24" s="306">
        <f>'PL10-11'!I61</f>
        <v>38406939</v>
      </c>
      <c r="O24" s="32"/>
      <c r="P24" s="305">
        <v>0</v>
      </c>
      <c r="Q24" s="32"/>
      <c r="R24" s="305">
        <v>0</v>
      </c>
      <c r="S24" s="305"/>
      <c r="T24" s="305">
        <v>0</v>
      </c>
      <c r="U24" s="28"/>
      <c r="V24" s="305">
        <v>0</v>
      </c>
      <c r="W24" s="28"/>
      <c r="X24" s="306">
        <v>0</v>
      </c>
      <c r="Y24" s="32"/>
      <c r="Z24" s="306">
        <v>0</v>
      </c>
      <c r="AA24" s="32"/>
      <c r="AB24" s="101">
        <f>SUM(D24:P24)</f>
        <v>38406939</v>
      </c>
    </row>
    <row r="25" spans="1:247" s="93" customFormat="1" ht="23.1" customHeight="1">
      <c r="A25" t="s">
        <v>473</v>
      </c>
      <c r="B25"/>
      <c r="C25" s="31"/>
      <c r="D25" s="321">
        <v>0</v>
      </c>
      <c r="E25" s="32"/>
      <c r="F25" s="321">
        <v>0</v>
      </c>
      <c r="G25" s="32"/>
      <c r="H25" s="321">
        <v>0</v>
      </c>
      <c r="I25" s="32"/>
      <c r="J25" s="321">
        <v>0</v>
      </c>
      <c r="K25" s="28"/>
      <c r="L25" s="322">
        <v>0</v>
      </c>
      <c r="M25" s="28"/>
      <c r="N25" s="322">
        <f>ROUND('PL10-11'!I50*0.8,0)</f>
        <v>-50865</v>
      </c>
      <c r="O25" s="32"/>
      <c r="P25" s="321">
        <v>0</v>
      </c>
      <c r="Q25" s="32"/>
      <c r="R25" s="322"/>
      <c r="S25" s="306"/>
      <c r="T25" s="322"/>
      <c r="U25" s="32"/>
      <c r="V25" s="307">
        <f>SUM(R25:T25)</f>
        <v>0</v>
      </c>
      <c r="W25" s="28"/>
      <c r="X25" s="322">
        <f>ROUND('PL10-11'!I49*0.8,0)</f>
        <v>8103111</v>
      </c>
      <c r="Y25" s="32"/>
      <c r="Z25" s="322">
        <f>X25</f>
        <v>8103111</v>
      </c>
      <c r="AA25" s="32"/>
      <c r="AB25" s="319">
        <f>SUM(D25:W25,Z25)</f>
        <v>8052246</v>
      </c>
      <c r="AC25" s="145">
        <f>AB25-'PL10-11'!I56</f>
        <v>0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</row>
    <row r="26" spans="1:247" ht="23.1" customHeight="1">
      <c r="A26" s="93" t="s">
        <v>148</v>
      </c>
      <c r="B26" s="93"/>
      <c r="C26" s="130"/>
      <c r="D26" s="140">
        <f>SUM(D24:D25)</f>
        <v>0</v>
      </c>
      <c r="E26" s="130"/>
      <c r="F26" s="140">
        <f>SUM(F24:F25)</f>
        <v>0</v>
      </c>
      <c r="G26" s="130"/>
      <c r="H26" s="140">
        <f>SUM(H24:H25)</f>
        <v>0</v>
      </c>
      <c r="I26" s="130"/>
      <c r="J26" s="140">
        <f>SUM(J24:J25)</f>
        <v>0</v>
      </c>
      <c r="K26" s="143"/>
      <c r="L26" s="149">
        <f>SUM(L24:L25)</f>
        <v>0</v>
      </c>
      <c r="M26" s="143"/>
      <c r="N26" s="149">
        <f>SUM(N24:N25)</f>
        <v>38356074</v>
      </c>
      <c r="O26" s="130"/>
      <c r="P26" s="140">
        <f>SUM(P24:P25)</f>
        <v>0</v>
      </c>
      <c r="Q26" s="130"/>
      <c r="R26" s="150">
        <f>SUM(R24:R25)</f>
        <v>0</v>
      </c>
      <c r="S26" s="156"/>
      <c r="T26" s="149">
        <f>SUM(T24:T25)</f>
        <v>0</v>
      </c>
      <c r="U26" s="130"/>
      <c r="V26" s="149">
        <f>SUM(R26:T26)</f>
        <v>0</v>
      </c>
      <c r="W26" s="143"/>
      <c r="X26" s="149">
        <f>SUM(X24:X25)</f>
        <v>8103111</v>
      </c>
      <c r="Y26" s="130"/>
      <c r="Z26" s="149">
        <f>SUM(Z24:Z25)</f>
        <v>8103111</v>
      </c>
      <c r="AA26" s="130"/>
      <c r="AB26" s="149">
        <f>AB24+AB25</f>
        <v>46459185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93"/>
      <c r="HT26" s="9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93"/>
      <c r="IF26" s="93"/>
      <c r="IG26" s="93"/>
      <c r="IH26" s="93"/>
      <c r="II26" s="93"/>
      <c r="IJ26" s="93"/>
      <c r="IK26" s="93"/>
      <c r="IL26" s="93"/>
      <c r="IM26" s="93"/>
    </row>
    <row r="27" spans="1:247" s="13" customFormat="1" ht="12.6" customHeight="1">
      <c r="A27" s="43"/>
      <c r="C27" s="68"/>
      <c r="D27" s="318"/>
      <c r="E27" s="68"/>
      <c r="F27" s="91"/>
      <c r="G27" s="68"/>
      <c r="H27" s="91"/>
      <c r="I27" s="91"/>
      <c r="J27" s="91"/>
      <c r="K27" s="68"/>
      <c r="L27" s="91"/>
      <c r="M27" s="68"/>
      <c r="N27" s="91"/>
      <c r="O27" s="68"/>
      <c r="P27" s="91"/>
      <c r="Q27" s="68"/>
      <c r="R27" s="68"/>
      <c r="S27" s="68"/>
      <c r="T27" s="68"/>
      <c r="U27" s="68"/>
      <c r="V27" s="68"/>
      <c r="W27" s="68"/>
      <c r="X27" s="91"/>
      <c r="Y27" s="68"/>
      <c r="Z27" s="91"/>
      <c r="AA27" s="68"/>
      <c r="AB27" s="91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</row>
    <row r="28" spans="1:247" s="13" customFormat="1" ht="23.1" customHeight="1">
      <c r="A28" s="93" t="s">
        <v>196</v>
      </c>
      <c r="B28" s="469">
        <v>22</v>
      </c>
      <c r="C28" s="6"/>
      <c r="D28" s="99">
        <v>0</v>
      </c>
      <c r="E28" s="6"/>
      <c r="F28" s="99">
        <v>0</v>
      </c>
      <c r="G28" s="6"/>
      <c r="H28" s="99">
        <v>0</v>
      </c>
      <c r="I28" s="6"/>
      <c r="J28" s="161">
        <v>2000000</v>
      </c>
      <c r="K28" s="127"/>
      <c r="L28" s="99">
        <v>0</v>
      </c>
      <c r="M28" s="6"/>
      <c r="N28" s="161">
        <v>-2000000</v>
      </c>
      <c r="O28" s="127"/>
      <c r="P28" s="99">
        <v>0</v>
      </c>
      <c r="Q28" s="6"/>
      <c r="R28" s="308">
        <v>0</v>
      </c>
      <c r="S28" s="305"/>
      <c r="T28" s="308">
        <v>0</v>
      </c>
      <c r="U28" s="6"/>
      <c r="V28" s="308">
        <v>0</v>
      </c>
      <c r="W28" s="6"/>
      <c r="X28" s="161">
        <v>0</v>
      </c>
      <c r="Y28" s="6"/>
      <c r="Z28" s="161">
        <v>0</v>
      </c>
      <c r="AA28" s="6"/>
      <c r="AB28" s="319">
        <f>SUM(D28:W28)</f>
        <v>0</v>
      </c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</row>
    <row r="29" spans="1:247" s="13" customFormat="1" ht="12.6" customHeight="1">
      <c r="A29" s="43"/>
      <c r="C29" s="68"/>
      <c r="D29" s="318"/>
      <c r="E29" s="68"/>
      <c r="F29" s="91"/>
      <c r="G29" s="68"/>
      <c r="H29" s="91"/>
      <c r="I29" s="91"/>
      <c r="J29" s="91"/>
      <c r="K29" s="68"/>
      <c r="L29" s="91"/>
      <c r="M29" s="68"/>
      <c r="N29" s="91"/>
      <c r="O29" s="68"/>
      <c r="P29" s="91"/>
      <c r="Q29" s="68"/>
      <c r="R29" s="68"/>
      <c r="S29" s="68"/>
      <c r="T29" s="68"/>
      <c r="U29" s="68"/>
      <c r="V29" s="68"/>
      <c r="W29" s="68"/>
      <c r="X29" s="91"/>
      <c r="Y29" s="68"/>
      <c r="Z29" s="91"/>
      <c r="AA29" s="68"/>
      <c r="AB29" s="91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</row>
    <row r="30" spans="1:247" ht="23.1" customHeight="1" thickBot="1">
      <c r="A30" s="97" t="s">
        <v>197</v>
      </c>
      <c r="B30" s="97"/>
      <c r="C30" s="148"/>
      <c r="D30" s="92">
        <f>SUM(D15,D21,D26,D28)</f>
        <v>618067926</v>
      </c>
      <c r="E30" s="148"/>
      <c r="F30" s="92">
        <f>SUM(F15,F21,F26,F28)</f>
        <v>724228384</v>
      </c>
      <c r="G30" s="148"/>
      <c r="H30" s="92">
        <f>SUM(H15,H21,H26,H28)</f>
        <v>3063937</v>
      </c>
      <c r="I30" s="148"/>
      <c r="J30" s="92">
        <f>SUM(J15,J21,J26,J28)</f>
        <v>5400000</v>
      </c>
      <c r="K30" s="68"/>
      <c r="L30" s="92">
        <f>SUM(L15,L21,L26,L28)</f>
        <v>32031755</v>
      </c>
      <c r="M30" s="68"/>
      <c r="N30" s="92">
        <f>SUM(N15,N21,N26,N28)</f>
        <v>46646485</v>
      </c>
      <c r="O30" s="148"/>
      <c r="P30" s="92">
        <f>SUM(P15,P21,P26,P28)</f>
        <v>-32031755</v>
      </c>
      <c r="Q30" s="68"/>
      <c r="R30" s="92" t="e">
        <f>SUM(R15,R21,R26,R28)</f>
        <v>#REF!</v>
      </c>
      <c r="S30" s="91"/>
      <c r="T30" s="92" t="e">
        <f>SUM(T15,T21,T26,T28)</f>
        <v>#REF!</v>
      </c>
      <c r="U30" s="68"/>
      <c r="V30" s="92" t="e">
        <f>SUM(V15,V21,V26,V28)</f>
        <v>#REF!</v>
      </c>
      <c r="W30" s="68"/>
      <c r="X30" s="92">
        <f>SUM(X15,X21,X26,X28)</f>
        <v>8103111</v>
      </c>
      <c r="Y30" s="68"/>
      <c r="Z30" s="92">
        <f>SUM(Z15,Z21,Z26,Z28)</f>
        <v>8103111</v>
      </c>
      <c r="AA30" s="68"/>
      <c r="AB30" s="92">
        <f>SUM(AB15,AB21,AB26,AB28)</f>
        <v>1405509843</v>
      </c>
      <c r="AC30" s="165">
        <f>AB30-'BS-7-9'!J94</f>
        <v>0</v>
      </c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  <c r="HG30" s="73"/>
      <c r="HH30" s="73"/>
      <c r="HI30" s="73"/>
      <c r="HJ30" s="73"/>
      <c r="HK30" s="73"/>
      <c r="HL30" s="73"/>
      <c r="HM30" s="73"/>
      <c r="HN30" s="73"/>
      <c r="HO30" s="73"/>
      <c r="HP30" s="73"/>
      <c r="HQ30" s="73"/>
      <c r="HR30" s="73"/>
      <c r="HS30" s="73"/>
      <c r="HT30" s="73"/>
      <c r="HU30" s="73"/>
      <c r="HV30" s="73"/>
      <c r="HW30" s="73"/>
      <c r="HX30" s="73"/>
      <c r="HY30" s="73"/>
      <c r="HZ30" s="73"/>
      <c r="IA30" s="73"/>
      <c r="IB30" s="73"/>
      <c r="IC30" s="73"/>
      <c r="ID30" s="73"/>
      <c r="IE30" s="73"/>
      <c r="IF30" s="73"/>
      <c r="IG30" s="73"/>
      <c r="IH30" s="73"/>
      <c r="II30" s="73"/>
      <c r="IJ30" s="73"/>
      <c r="IK30" s="73"/>
      <c r="IL30" s="73"/>
      <c r="IM30" s="73"/>
    </row>
    <row r="31" spans="1:247" ht="23.1" customHeight="1" thickTop="1">
      <c r="A31" s="97"/>
      <c r="B31" s="97"/>
      <c r="C31" s="148"/>
      <c r="D31" s="91"/>
      <c r="E31" s="148"/>
      <c r="F31" s="91"/>
      <c r="G31" s="148"/>
      <c r="H31" s="91"/>
      <c r="I31" s="148"/>
      <c r="J31" s="91"/>
      <c r="K31" s="68"/>
      <c r="L31" s="91"/>
      <c r="M31" s="68"/>
      <c r="N31" s="91"/>
      <c r="O31" s="148"/>
      <c r="P31" s="91"/>
      <c r="Q31" s="68"/>
      <c r="R31" s="91"/>
      <c r="S31" s="91"/>
      <c r="T31" s="91"/>
      <c r="U31" s="68"/>
      <c r="V31" s="91"/>
      <c r="W31" s="68"/>
      <c r="X31" s="91"/>
      <c r="Y31" s="68"/>
      <c r="Z31" s="91"/>
      <c r="AA31" s="68"/>
      <c r="AB31" s="91"/>
      <c r="AC31" s="73"/>
      <c r="AD31" s="12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</row>
    <row r="32" spans="1:247" ht="23.1" customHeight="1">
      <c r="A32" s="97"/>
      <c r="B32" s="97"/>
      <c r="C32" s="148"/>
      <c r="D32" s="91"/>
      <c r="E32" s="148"/>
      <c r="F32" s="91"/>
      <c r="G32" s="148"/>
      <c r="H32" s="91"/>
      <c r="I32" s="148"/>
      <c r="J32" s="91"/>
      <c r="K32" s="68"/>
      <c r="L32" s="91"/>
      <c r="M32" s="68"/>
      <c r="N32" s="91"/>
      <c r="O32" s="148"/>
      <c r="P32" s="91"/>
      <c r="Q32" s="68"/>
      <c r="R32" s="91"/>
      <c r="S32" s="91"/>
      <c r="T32" s="91"/>
      <c r="U32" s="68"/>
      <c r="V32" s="91"/>
      <c r="W32" s="68"/>
      <c r="X32" s="91"/>
      <c r="Y32" s="68"/>
      <c r="Z32" s="91"/>
      <c r="AA32" s="68"/>
      <c r="AB32" s="91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</row>
    <row r="33" spans="4:28" ht="23.1" customHeight="1">
      <c r="D33" s="63"/>
      <c r="E33" s="1"/>
      <c r="F33" s="63"/>
      <c r="G33" s="1"/>
      <c r="H33" s="63"/>
      <c r="I33" s="1"/>
      <c r="J33" s="63"/>
      <c r="K33" s="1"/>
      <c r="L33" s="309"/>
      <c r="M33" s="1"/>
      <c r="N33" s="309"/>
      <c r="O33" s="1"/>
      <c r="P33" s="63"/>
      <c r="Q33" s="78"/>
      <c r="R33" s="309"/>
      <c r="S33" s="309"/>
      <c r="T33" s="309"/>
      <c r="U33" s="78"/>
      <c r="V33" s="309"/>
      <c r="W33" s="78"/>
      <c r="X33" s="309"/>
      <c r="Y33" s="78"/>
      <c r="Z33" s="309"/>
      <c r="AA33" s="78"/>
      <c r="AB33" s="309"/>
    </row>
    <row r="34" spans="4:28" ht="23.1" customHeight="1">
      <c r="L34" s="141"/>
      <c r="N34" s="141"/>
      <c r="Q34" s="129"/>
      <c r="R34" s="141"/>
      <c r="S34" s="141"/>
      <c r="T34" s="141"/>
      <c r="U34" s="129"/>
      <c r="V34" s="141"/>
      <c r="W34" s="129"/>
      <c r="X34" s="141"/>
      <c r="Y34" s="129"/>
      <c r="Z34" s="141"/>
      <c r="AA34" s="129"/>
      <c r="AB34" s="141"/>
    </row>
    <row r="52" spans="1:247" s="1" customFormat="1" ht="23.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</row>
    <row r="53" spans="1:247" ht="23.1" customHeight="1">
      <c r="Q53">
        <f>D53-H53</f>
        <v>0</v>
      </c>
      <c r="Y53">
        <f>J53-R53</f>
        <v>0</v>
      </c>
      <c r="AA53">
        <f>L53-T53</f>
        <v>0</v>
      </c>
    </row>
    <row r="121" spans="3:15" ht="23.1" customHeight="1">
      <c r="C121">
        <v>10376103</v>
      </c>
      <c r="E121">
        <v>14822223</v>
      </c>
      <c r="O121">
        <v>14822223</v>
      </c>
    </row>
  </sheetData>
  <mergeCells count="5">
    <mergeCell ref="D5:AB5"/>
    <mergeCell ref="J6:N6"/>
    <mergeCell ref="R6:V6"/>
    <mergeCell ref="D13:AB13"/>
    <mergeCell ref="X6:AA6"/>
  </mergeCells>
  <pageMargins left="0.8" right="0.8" top="0.48" bottom="0.5" header="0.5" footer="0.5"/>
  <pageSetup paperSize="9" scale="60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25" defaultRowHeight="23.25" customHeight="1"/>
  <cols>
    <col min="1" max="1" width="42.125" style="14" customWidth="1"/>
    <col min="2" max="2" width="8" style="15" customWidth="1"/>
    <col min="3" max="3" width="3.125" style="4" customWidth="1"/>
    <col min="4" max="4" width="13.125" style="4" customWidth="1"/>
    <col min="5" max="5" width="1.75" style="4" customWidth="1"/>
    <col min="6" max="6" width="14.375" style="4" customWidth="1"/>
    <col min="7" max="7" width="1.625" style="4" customWidth="1"/>
    <col min="8" max="8" width="13.375" style="4" customWidth="1"/>
    <col min="9" max="9" width="1.75" style="4" customWidth="1"/>
    <col min="10" max="10" width="14.625" style="4" customWidth="1"/>
    <col min="11" max="11" width="10.75" style="4" bestFit="1" customWidth="1"/>
    <col min="12" max="12" width="13.375" style="4" customWidth="1"/>
    <col min="13" max="13" width="1.75" style="4" customWidth="1"/>
    <col min="14" max="14" width="14.625" style="4" customWidth="1"/>
    <col min="15" max="15" width="2.125" style="4" customWidth="1"/>
    <col min="16" max="17" width="10.625" style="4" customWidth="1"/>
    <col min="18" max="18" width="26.375" style="4" customWidth="1"/>
    <col min="19" max="19" width="9.125" style="4" customWidth="1"/>
    <col min="20" max="20" width="26.375" style="4" customWidth="1"/>
    <col min="21" max="16384" width="9.125" style="4"/>
  </cols>
  <sheetData>
    <row r="1" spans="1:14" ht="23.25" customHeight="1">
      <c r="A1" s="7" t="s">
        <v>214</v>
      </c>
      <c r="B1" s="8"/>
      <c r="D1" s="9"/>
    </row>
    <row r="2" spans="1:14" ht="23.25" customHeight="1">
      <c r="A2" s="7" t="s">
        <v>215</v>
      </c>
      <c r="B2" s="8"/>
      <c r="D2" s="9"/>
    </row>
    <row r="3" spans="1:14" ht="23.25" customHeight="1">
      <c r="A3" s="7"/>
      <c r="B3" s="8"/>
      <c r="D3" s="9"/>
    </row>
    <row r="4" spans="1:14" ht="23.25" customHeight="1">
      <c r="A4" s="10"/>
      <c r="B4" s="11"/>
      <c r="C4" s="44"/>
      <c r="D4" s="537" t="s">
        <v>1</v>
      </c>
      <c r="E4" s="537"/>
      <c r="F4" s="537"/>
      <c r="G4" s="12"/>
      <c r="H4" s="537" t="s">
        <v>2</v>
      </c>
      <c r="I4" s="537"/>
      <c r="J4" s="537"/>
      <c r="L4" s="537" t="s">
        <v>2</v>
      </c>
      <c r="M4" s="537"/>
      <c r="N4" s="537"/>
    </row>
    <row r="5" spans="1:14" ht="23.25" customHeight="1">
      <c r="A5" s="7"/>
      <c r="B5" s="11"/>
      <c r="C5" s="13"/>
      <c r="D5" s="30" t="s">
        <v>216</v>
      </c>
      <c r="E5" s="13"/>
      <c r="F5" s="13" t="s">
        <v>59</v>
      </c>
      <c r="G5" s="13"/>
      <c r="H5" s="30" t="s">
        <v>216</v>
      </c>
      <c r="I5" s="13"/>
      <c r="J5" s="13" t="s">
        <v>59</v>
      </c>
      <c r="L5" s="30" t="s">
        <v>216</v>
      </c>
      <c r="M5" s="13"/>
      <c r="N5" s="13" t="s">
        <v>59</v>
      </c>
    </row>
    <row r="6" spans="1:14" ht="23.25" customHeight="1">
      <c r="A6" s="7" t="s">
        <v>60</v>
      </c>
      <c r="B6" s="11" t="s">
        <v>5</v>
      </c>
      <c r="C6" s="13"/>
      <c r="D6" s="13">
        <v>2559</v>
      </c>
      <c r="E6" s="13"/>
      <c r="F6" s="13">
        <v>2558</v>
      </c>
      <c r="G6" s="13"/>
      <c r="H6" s="13">
        <v>2559</v>
      </c>
      <c r="I6" s="13"/>
      <c r="J6" s="13">
        <v>2558</v>
      </c>
      <c r="L6" s="13">
        <v>2559</v>
      </c>
      <c r="M6" s="13"/>
      <c r="N6" s="13">
        <v>2558</v>
      </c>
    </row>
    <row r="7" spans="1:14" ht="23.25" customHeight="1">
      <c r="A7" s="10"/>
      <c r="B7" s="11"/>
      <c r="C7" s="13"/>
      <c r="D7" t="s">
        <v>217</v>
      </c>
      <c r="E7"/>
      <c r="F7"/>
      <c r="G7" s="13"/>
      <c r="H7" t="s">
        <v>217</v>
      </c>
      <c r="I7"/>
      <c r="J7"/>
      <c r="L7" t="s">
        <v>217</v>
      </c>
      <c r="M7"/>
      <c r="N7"/>
    </row>
    <row r="8" spans="1:14" ht="23.25" customHeight="1">
      <c r="A8" s="10"/>
      <c r="B8" s="11"/>
      <c r="C8" s="44"/>
      <c r="D8" s="536" t="s">
        <v>6</v>
      </c>
      <c r="E8" s="536"/>
      <c r="F8" s="536"/>
      <c r="G8" s="536"/>
      <c r="H8" s="536"/>
      <c r="I8" s="536"/>
      <c r="J8" s="536"/>
    </row>
    <row r="9" spans="1:14" ht="23.25" customHeight="1">
      <c r="A9" s="16" t="s">
        <v>62</v>
      </c>
      <c r="B9" s="11"/>
      <c r="C9" s="19"/>
      <c r="D9" s="19"/>
      <c r="E9" s="19"/>
      <c r="F9" s="19"/>
      <c r="G9" s="19"/>
      <c r="H9" s="19"/>
      <c r="I9" s="19"/>
      <c r="J9" s="19"/>
      <c r="L9" s="19"/>
      <c r="M9" s="19"/>
      <c r="N9" s="19"/>
    </row>
    <row r="10" spans="1:14" ht="23.25" customHeight="1">
      <c r="A10" s="18" t="s">
        <v>63</v>
      </c>
      <c r="B10" s="11"/>
      <c r="C10" s="19"/>
      <c r="E10" s="19"/>
      <c r="F10" s="73">
        <v>451595</v>
      </c>
      <c r="G10" s="34"/>
      <c r="H10" s="34">
        <f>ROUND(L10/1000,0)</f>
        <v>37392</v>
      </c>
      <c r="I10" s="34"/>
      <c r="J10" s="73">
        <v>62883</v>
      </c>
      <c r="L10" s="34">
        <v>37391989.109999992</v>
      </c>
      <c r="M10" s="34"/>
      <c r="N10" s="73">
        <v>62883</v>
      </c>
    </row>
    <row r="11" spans="1:14" ht="23.25" customHeight="1">
      <c r="A11" s="33" t="s">
        <v>218</v>
      </c>
      <c r="B11" s="11" t="s">
        <v>219</v>
      </c>
      <c r="C11" s="19"/>
      <c r="E11" s="19"/>
      <c r="F11" s="73">
        <v>109304</v>
      </c>
      <c r="G11" s="34"/>
      <c r="H11" s="34">
        <f t="shared" ref="H11:H17" si="0">ROUND(L11/1000,0)</f>
        <v>35774</v>
      </c>
      <c r="I11" s="34"/>
      <c r="J11" s="73">
        <v>45315</v>
      </c>
      <c r="L11" s="34">
        <v>35774154.589999996</v>
      </c>
      <c r="M11" s="34"/>
      <c r="N11" s="73">
        <v>45315</v>
      </c>
    </row>
    <row r="12" spans="1:14" ht="23.25" customHeight="1">
      <c r="A12" s="18" t="s">
        <v>220</v>
      </c>
      <c r="B12" s="11" t="s">
        <v>221</v>
      </c>
      <c r="C12" s="19"/>
      <c r="E12" s="19"/>
      <c r="F12" s="73">
        <v>260351</v>
      </c>
      <c r="G12" s="34"/>
      <c r="H12" s="34">
        <f t="shared" si="0"/>
        <v>130992</v>
      </c>
      <c r="I12" s="34"/>
      <c r="J12" s="73">
        <v>121585</v>
      </c>
      <c r="K12" s="29"/>
      <c r="L12" s="34">
        <v>130992035.66</v>
      </c>
      <c r="M12" s="34"/>
      <c r="N12" s="73">
        <v>121585</v>
      </c>
    </row>
    <row r="13" spans="1:14" ht="23.25" customHeight="1">
      <c r="A13" s="33" t="s">
        <v>222</v>
      </c>
      <c r="B13" s="11" t="s">
        <v>14</v>
      </c>
      <c r="C13" s="19"/>
      <c r="E13" s="19"/>
      <c r="F13" s="73">
        <v>34668</v>
      </c>
      <c r="G13" s="34"/>
      <c r="H13" s="34">
        <f t="shared" si="0"/>
        <v>22982</v>
      </c>
      <c r="I13" s="34"/>
      <c r="J13" s="73">
        <v>8459</v>
      </c>
      <c r="K13" s="29"/>
      <c r="L13" s="34">
        <f>82266027.16-L16</f>
        <v>22982077.159999996</v>
      </c>
      <c r="M13" s="34"/>
      <c r="N13" s="73">
        <v>8459</v>
      </c>
    </row>
    <row r="14" spans="1:14" ht="23.25" hidden="1" customHeight="1">
      <c r="A14" s="33" t="s">
        <v>223</v>
      </c>
      <c r="B14" s="11"/>
      <c r="C14" s="19"/>
      <c r="E14" s="19"/>
      <c r="F14" s="70"/>
      <c r="G14" s="34"/>
      <c r="H14" s="34">
        <f t="shared" si="0"/>
        <v>0</v>
      </c>
      <c r="I14" s="34"/>
      <c r="J14" s="73"/>
      <c r="K14" s="29"/>
      <c r="L14" s="34"/>
      <c r="M14" s="34"/>
      <c r="N14" s="73"/>
    </row>
    <row r="15" spans="1:14" ht="23.25" hidden="1" customHeight="1">
      <c r="A15" s="38" t="s">
        <v>224</v>
      </c>
      <c r="B15" s="11" t="s">
        <v>14</v>
      </c>
      <c r="C15" s="19"/>
      <c r="E15" s="19"/>
      <c r="F15" s="71" t="s">
        <v>225</v>
      </c>
      <c r="G15" s="34"/>
      <c r="H15" s="34">
        <f t="shared" si="0"/>
        <v>0</v>
      </c>
      <c r="I15" s="31"/>
      <c r="J15" s="71"/>
      <c r="K15" s="29"/>
      <c r="L15" s="34"/>
      <c r="M15" s="31"/>
      <c r="N15" s="71"/>
    </row>
    <row r="16" spans="1:14" ht="23.25" customHeight="1">
      <c r="A16" s="18" t="s">
        <v>226</v>
      </c>
      <c r="B16" s="11" t="s">
        <v>14</v>
      </c>
      <c r="C16" s="19"/>
      <c r="E16" s="19"/>
      <c r="F16" s="30" t="s">
        <v>227</v>
      </c>
      <c r="G16" s="34"/>
      <c r="H16" s="34">
        <f t="shared" si="0"/>
        <v>59284</v>
      </c>
      <c r="I16" s="31"/>
      <c r="J16" s="71">
        <v>18987</v>
      </c>
      <c r="K16" s="29"/>
      <c r="L16" s="34">
        <v>59283950</v>
      </c>
      <c r="M16" s="31"/>
      <c r="N16" s="71">
        <v>18987</v>
      </c>
    </row>
    <row r="17" spans="1:16" ht="23.25" customHeight="1">
      <c r="A17" s="18" t="s">
        <v>69</v>
      </c>
      <c r="B17" s="11"/>
      <c r="C17" s="19"/>
      <c r="D17" s="69"/>
      <c r="E17" s="19"/>
      <c r="F17" s="74">
        <v>511615</v>
      </c>
      <c r="G17" s="34"/>
      <c r="H17" s="74">
        <f t="shared" si="0"/>
        <v>211102</v>
      </c>
      <c r="I17" s="34"/>
      <c r="J17" s="74">
        <v>270498</v>
      </c>
      <c r="L17" s="72">
        <v>211101873.89000005</v>
      </c>
      <c r="M17" s="34"/>
      <c r="N17" s="74">
        <v>270498</v>
      </c>
    </row>
    <row r="18" spans="1:16" ht="23.25" customHeight="1">
      <c r="A18" s="10" t="s">
        <v>74</v>
      </c>
      <c r="B18" s="11"/>
      <c r="C18" s="6"/>
      <c r="D18" s="17">
        <f>SUM(D10:D17)</f>
        <v>0</v>
      </c>
      <c r="E18" s="6"/>
      <c r="F18" s="17">
        <f>SUM(F10:F17)</f>
        <v>1367533</v>
      </c>
      <c r="G18" s="6"/>
      <c r="H18" s="17">
        <f>SUM(H10:H17)</f>
        <v>497526</v>
      </c>
      <c r="I18" s="6"/>
      <c r="J18" s="17">
        <f>SUM(J10:J17)</f>
        <v>527727</v>
      </c>
      <c r="L18" s="17">
        <f>SUM(L10:L17)</f>
        <v>497526080.41000003</v>
      </c>
      <c r="M18" s="6"/>
      <c r="N18" s="17">
        <f>SUM(N10:N17)</f>
        <v>527727</v>
      </c>
    </row>
    <row r="19" spans="1:16" ht="23.25" customHeight="1">
      <c r="A19" s="10"/>
      <c r="B19" s="11"/>
      <c r="C19" s="19"/>
      <c r="D19" s="19"/>
      <c r="E19" s="19"/>
      <c r="F19" s="19"/>
      <c r="G19" s="19"/>
      <c r="H19" s="19"/>
      <c r="I19" s="19"/>
      <c r="J19" s="19"/>
      <c r="L19" s="19"/>
      <c r="M19" s="19"/>
      <c r="N19" s="19"/>
    </row>
    <row r="20" spans="1:16" ht="23.25" customHeight="1">
      <c r="A20" s="16" t="s">
        <v>75</v>
      </c>
      <c r="B20" s="11"/>
      <c r="C20" s="19"/>
      <c r="D20" s="19"/>
      <c r="E20" s="19"/>
      <c r="F20" s="19"/>
      <c r="G20" s="19"/>
      <c r="H20" s="19"/>
      <c r="I20" s="19"/>
      <c r="J20" s="19"/>
      <c r="L20" s="19"/>
      <c r="M20" s="19"/>
      <c r="N20" s="19"/>
    </row>
    <row r="21" spans="1:16" ht="23.25" customHeight="1">
      <c r="A21" s="18" t="s">
        <v>228</v>
      </c>
      <c r="B21" s="11" t="s">
        <v>229</v>
      </c>
      <c r="C21" s="28"/>
      <c r="D21" s="19"/>
      <c r="E21" s="19"/>
      <c r="F21" s="73">
        <v>23458</v>
      </c>
      <c r="G21" s="73"/>
      <c r="H21" s="73">
        <f t="shared" ref="H21:H28" si="1">ROUND(L21/1000,0)</f>
        <v>17550</v>
      </c>
      <c r="I21" s="73"/>
      <c r="J21" s="73">
        <v>17550</v>
      </c>
      <c r="L21" s="73">
        <v>17550000</v>
      </c>
      <c r="M21" s="73"/>
      <c r="N21" s="73">
        <v>17550</v>
      </c>
    </row>
    <row r="22" spans="1:16" ht="23.25" customHeight="1">
      <c r="A22" s="18" t="s">
        <v>77</v>
      </c>
      <c r="B22" s="11" t="s">
        <v>230</v>
      </c>
      <c r="C22" s="28"/>
      <c r="D22" s="31"/>
      <c r="E22" s="32"/>
      <c r="F22" s="73" t="s">
        <v>227</v>
      </c>
      <c r="G22" s="73"/>
      <c r="H22" s="73">
        <f t="shared" si="1"/>
        <v>444278</v>
      </c>
      <c r="I22" s="73"/>
      <c r="J22" s="73">
        <v>444278</v>
      </c>
      <c r="L22" s="73">
        <v>444277974</v>
      </c>
      <c r="M22" s="73"/>
      <c r="N22" s="73">
        <v>444278</v>
      </c>
    </row>
    <row r="23" spans="1:16" ht="23.25" hidden="1" customHeight="1">
      <c r="A23" s="18" t="s">
        <v>231</v>
      </c>
      <c r="B23" s="11"/>
      <c r="C23" s="28"/>
      <c r="D23" s="31"/>
      <c r="E23" s="32"/>
      <c r="F23" s="73"/>
      <c r="G23" s="73"/>
      <c r="H23" s="73">
        <f t="shared" si="1"/>
        <v>0</v>
      </c>
      <c r="I23" s="73"/>
      <c r="J23" s="73" t="s">
        <v>227</v>
      </c>
      <c r="L23" s="73"/>
      <c r="M23" s="73"/>
      <c r="N23" s="73" t="s">
        <v>227</v>
      </c>
    </row>
    <row r="24" spans="1:16" ht="23.25" customHeight="1">
      <c r="A24" s="33" t="s">
        <v>81</v>
      </c>
      <c r="B24" s="11"/>
      <c r="C24" s="28"/>
      <c r="D24" s="19"/>
      <c r="E24" s="19"/>
      <c r="F24" s="73">
        <v>94916</v>
      </c>
      <c r="G24" s="73"/>
      <c r="H24" s="73">
        <f t="shared" si="1"/>
        <v>5000</v>
      </c>
      <c r="I24" s="73"/>
      <c r="J24" s="73">
        <v>5000</v>
      </c>
      <c r="L24" s="73">
        <v>5000000</v>
      </c>
      <c r="M24" s="73"/>
      <c r="N24" s="73">
        <v>5000</v>
      </c>
    </row>
    <row r="25" spans="1:16" ht="23.25" customHeight="1">
      <c r="A25" s="18" t="s">
        <v>232</v>
      </c>
      <c r="B25" s="11" t="s">
        <v>233</v>
      </c>
      <c r="C25" s="19"/>
      <c r="D25" s="19"/>
      <c r="E25" s="19"/>
      <c r="F25" s="73">
        <v>1667550</v>
      </c>
      <c r="G25" s="73"/>
      <c r="H25" s="73">
        <f t="shared" si="1"/>
        <v>566138</v>
      </c>
      <c r="I25" s="73"/>
      <c r="J25" s="73">
        <v>540311</v>
      </c>
      <c r="L25" s="73">
        <v>566138401.56999993</v>
      </c>
      <c r="M25" s="73"/>
      <c r="N25" s="73">
        <v>540311</v>
      </c>
      <c r="P25" s="29"/>
    </row>
    <row r="26" spans="1:16" ht="23.25" customHeight="1">
      <c r="A26" s="1" t="s">
        <v>234</v>
      </c>
      <c r="B26" s="11"/>
      <c r="C26" s="19"/>
      <c r="D26" s="19"/>
      <c r="E26" s="19"/>
      <c r="F26" s="73">
        <v>8773</v>
      </c>
      <c r="G26" s="73"/>
      <c r="H26" s="73">
        <f t="shared" si="1"/>
        <v>2936</v>
      </c>
      <c r="I26" s="73"/>
      <c r="J26" s="73">
        <v>4070</v>
      </c>
      <c r="L26" s="73">
        <v>2935635.58</v>
      </c>
      <c r="M26" s="73"/>
      <c r="N26" s="73">
        <v>4070</v>
      </c>
    </row>
    <row r="27" spans="1:16" ht="23.25" customHeight="1">
      <c r="A27" s="33" t="s">
        <v>235</v>
      </c>
      <c r="B27" s="11"/>
      <c r="C27" s="19"/>
      <c r="D27" s="19"/>
      <c r="E27" s="19"/>
      <c r="F27" s="73">
        <v>19745</v>
      </c>
      <c r="G27" s="73"/>
      <c r="H27" s="73">
        <f t="shared" si="1"/>
        <v>0</v>
      </c>
      <c r="I27" s="73"/>
      <c r="J27" s="73" t="s">
        <v>227</v>
      </c>
      <c r="L27" s="73">
        <v>0</v>
      </c>
      <c r="M27" s="73"/>
      <c r="N27" s="73" t="s">
        <v>227</v>
      </c>
    </row>
    <row r="28" spans="1:16" ht="23.25" customHeight="1">
      <c r="A28" s="18" t="s">
        <v>88</v>
      </c>
      <c r="B28" s="11" t="s">
        <v>236</v>
      </c>
      <c r="C28" s="19"/>
      <c r="D28" s="20"/>
      <c r="E28" s="19"/>
      <c r="F28" s="74">
        <v>5759</v>
      </c>
      <c r="G28" s="73"/>
      <c r="H28" s="74">
        <f t="shared" si="1"/>
        <v>3805</v>
      </c>
      <c r="I28" s="73"/>
      <c r="J28" s="74">
        <v>3529</v>
      </c>
      <c r="L28" s="74">
        <v>3805079.8899999997</v>
      </c>
      <c r="M28" s="73"/>
      <c r="N28" s="74">
        <v>3529</v>
      </c>
    </row>
    <row r="29" spans="1:16" ht="23.25" customHeight="1">
      <c r="A29" s="10" t="s">
        <v>89</v>
      </c>
      <c r="B29" s="11"/>
      <c r="C29" s="6"/>
      <c r="D29" s="17">
        <f>SUM(D21:D28)</f>
        <v>0</v>
      </c>
      <c r="E29" s="6"/>
      <c r="F29" s="17">
        <f>SUM(F21:F28)</f>
        <v>1820201</v>
      </c>
      <c r="G29" s="6"/>
      <c r="H29" s="17">
        <f>SUM(H21:H28)</f>
        <v>1039707</v>
      </c>
      <c r="I29" s="6"/>
      <c r="J29" s="17">
        <f>SUM(J21:J28)</f>
        <v>1014738</v>
      </c>
      <c r="L29" s="17">
        <f>SUM(L21:L28)</f>
        <v>1039707091.04</v>
      </c>
      <c r="M29" s="6"/>
      <c r="N29" s="17">
        <f>SUM(N21:N28)</f>
        <v>1014738</v>
      </c>
    </row>
    <row r="30" spans="1:16" ht="23.25" customHeight="1">
      <c r="A30" s="18"/>
      <c r="B30" s="11"/>
      <c r="C30" s="19"/>
      <c r="D30" s="6"/>
      <c r="E30" s="6"/>
      <c r="F30" s="6"/>
      <c r="G30" s="6"/>
    </row>
    <row r="31" spans="1:16" ht="23.25" customHeight="1" thickBot="1">
      <c r="A31" s="10" t="s">
        <v>90</v>
      </c>
      <c r="B31" s="11"/>
      <c r="C31" s="6"/>
      <c r="D31" s="21">
        <f>SUM(D18+D29)</f>
        <v>0</v>
      </c>
      <c r="E31" s="6"/>
      <c r="F31" s="21">
        <f>SUM(F18+F29)</f>
        <v>3187734</v>
      </c>
      <c r="G31" s="6"/>
      <c r="H31" s="21">
        <f>SUM(H18+H29)</f>
        <v>1537233</v>
      </c>
      <c r="I31" s="6"/>
      <c r="J31" s="21">
        <f>SUM(J18+J29)</f>
        <v>1542465</v>
      </c>
      <c r="L31" s="21">
        <f>SUM(L18+L29)</f>
        <v>1537233171.45</v>
      </c>
      <c r="M31" s="6"/>
      <c r="N31" s="21">
        <f>SUM(N18+N29)</f>
        <v>1542465</v>
      </c>
    </row>
    <row r="32" spans="1:16" ht="23.25" customHeight="1" thickTop="1">
      <c r="D32" s="29"/>
      <c r="F32" s="29"/>
      <c r="H32" s="29"/>
      <c r="J32" s="29"/>
      <c r="L32" s="29"/>
      <c r="N32" s="29"/>
    </row>
    <row r="33" spans="1:14" ht="23.25" customHeight="1">
      <c r="A33" s="7" t="s">
        <v>214</v>
      </c>
    </row>
    <row r="34" spans="1:14" ht="23.25" customHeight="1">
      <c r="A34" s="7" t="s">
        <v>215</v>
      </c>
    </row>
    <row r="35" spans="1:14" ht="23.25" customHeight="1">
      <c r="A35" s="7"/>
    </row>
    <row r="36" spans="1:14" ht="23.25" customHeight="1">
      <c r="A36" s="10"/>
      <c r="B36" s="11"/>
      <c r="C36" s="44"/>
      <c r="D36" s="537" t="s">
        <v>1</v>
      </c>
      <c r="E36" s="537"/>
      <c r="F36" s="537"/>
      <c r="G36" s="12"/>
      <c r="H36" s="537" t="s">
        <v>2</v>
      </c>
      <c r="I36" s="537"/>
      <c r="J36" s="537"/>
      <c r="L36" s="537" t="s">
        <v>2</v>
      </c>
      <c r="M36" s="537"/>
      <c r="N36" s="537"/>
    </row>
    <row r="37" spans="1:14" ht="23.25" customHeight="1">
      <c r="A37" s="4"/>
      <c r="B37" s="4"/>
      <c r="D37" s="30" t="s">
        <v>216</v>
      </c>
      <c r="E37" s="13"/>
      <c r="F37" s="13" t="s">
        <v>59</v>
      </c>
      <c r="G37" s="13"/>
      <c r="H37" s="30" t="s">
        <v>216</v>
      </c>
      <c r="I37" s="13"/>
      <c r="J37" s="13" t="s">
        <v>59</v>
      </c>
      <c r="L37" s="30" t="s">
        <v>216</v>
      </c>
      <c r="M37" s="13"/>
      <c r="N37" s="13" t="s">
        <v>59</v>
      </c>
    </row>
    <row r="38" spans="1:14" ht="23.25" customHeight="1">
      <c r="A38" s="7" t="s">
        <v>91</v>
      </c>
      <c r="B38" s="11" t="s">
        <v>5</v>
      </c>
      <c r="C38" s="13"/>
      <c r="D38" s="13">
        <v>2559</v>
      </c>
      <c r="E38" s="13"/>
      <c r="F38" s="13">
        <v>2558</v>
      </c>
      <c r="G38" s="13"/>
      <c r="H38" s="13">
        <v>2559</v>
      </c>
      <c r="I38" s="13"/>
      <c r="J38" s="13">
        <v>2558</v>
      </c>
      <c r="L38" s="13">
        <v>2559</v>
      </c>
      <c r="M38" s="13"/>
      <c r="N38" s="13">
        <v>2558</v>
      </c>
    </row>
    <row r="39" spans="1:14" ht="23.25" customHeight="1">
      <c r="C39" s="13"/>
      <c r="D39" s="30" t="s">
        <v>217</v>
      </c>
      <c r="E39" s="13"/>
      <c r="F39" s="30"/>
      <c r="G39" s="13"/>
      <c r="H39" s="30" t="s">
        <v>217</v>
      </c>
      <c r="I39" s="13"/>
      <c r="J39" s="30"/>
      <c r="L39" s="30" t="s">
        <v>217</v>
      </c>
      <c r="M39" s="13"/>
      <c r="N39" s="30"/>
    </row>
    <row r="40" spans="1:14" ht="23.25" customHeight="1">
      <c r="A40" s="10"/>
      <c r="B40" s="11"/>
      <c r="C40" s="44"/>
      <c r="D40" s="536" t="s">
        <v>6</v>
      </c>
      <c r="E40" s="536"/>
      <c r="F40" s="536"/>
      <c r="G40" s="536"/>
      <c r="H40" s="536"/>
      <c r="I40" s="536"/>
      <c r="J40" s="536"/>
      <c r="L40" s="5"/>
      <c r="M40" s="5"/>
      <c r="N40" s="5"/>
    </row>
    <row r="41" spans="1:14" ht="23.25" customHeight="1">
      <c r="A41" s="16" t="s">
        <v>92</v>
      </c>
      <c r="B41" s="11"/>
      <c r="C41" s="19"/>
      <c r="D41" s="19"/>
      <c r="E41" s="19"/>
      <c r="F41" s="19"/>
      <c r="G41" s="19"/>
      <c r="H41" s="19"/>
      <c r="I41" s="19"/>
      <c r="J41" s="19"/>
      <c r="L41" s="19"/>
      <c r="M41" s="19"/>
      <c r="N41" s="19"/>
    </row>
    <row r="42" spans="1:14" ht="23.25" hidden="1" customHeight="1">
      <c r="A42" s="18" t="s">
        <v>237</v>
      </c>
      <c r="B42" s="11"/>
      <c r="C42" s="19"/>
      <c r="D42" s="19"/>
      <c r="E42" s="19"/>
      <c r="F42" s="19"/>
      <c r="G42" s="19"/>
      <c r="H42" s="19"/>
      <c r="I42" s="19"/>
      <c r="J42" s="19"/>
      <c r="L42" s="19"/>
      <c r="M42" s="19"/>
      <c r="N42" s="19"/>
    </row>
    <row r="43" spans="1:14" ht="23.25" customHeight="1">
      <c r="A43" s="18" t="s">
        <v>238</v>
      </c>
      <c r="B43" s="11" t="s">
        <v>239</v>
      </c>
      <c r="C43" s="19"/>
      <c r="D43" s="19"/>
      <c r="E43" s="19"/>
      <c r="F43" s="75">
        <v>179000</v>
      </c>
      <c r="G43" s="19"/>
      <c r="H43" s="32">
        <f t="shared" ref="H43:H49" si="2">ROUND(L43/1000,0)</f>
        <v>0</v>
      </c>
      <c r="I43" s="32"/>
      <c r="J43" s="75" t="s">
        <v>227</v>
      </c>
      <c r="L43" s="32"/>
      <c r="M43" s="32"/>
      <c r="N43" s="75" t="s">
        <v>227</v>
      </c>
    </row>
    <row r="44" spans="1:14" ht="23.25" customHeight="1">
      <c r="A44" s="18" t="s">
        <v>240</v>
      </c>
      <c r="B44" s="11" t="s">
        <v>241</v>
      </c>
      <c r="C44" s="19"/>
      <c r="D44" s="19"/>
      <c r="E44" s="19"/>
      <c r="F44" s="2">
        <v>184853</v>
      </c>
      <c r="G44" s="19"/>
      <c r="H44" s="19">
        <f t="shared" si="2"/>
        <v>81156</v>
      </c>
      <c r="I44" s="19"/>
      <c r="J44" s="2">
        <v>61091</v>
      </c>
      <c r="L44" s="19">
        <v>81156478.223560005</v>
      </c>
      <c r="M44" s="19"/>
      <c r="N44" s="2">
        <v>61091</v>
      </c>
    </row>
    <row r="45" spans="1:14" ht="23.25" customHeight="1">
      <c r="A45" s="33" t="s">
        <v>242</v>
      </c>
      <c r="B45" s="11" t="s">
        <v>14</v>
      </c>
      <c r="C45" s="19"/>
      <c r="D45" s="19"/>
      <c r="E45" s="19"/>
      <c r="F45" s="2">
        <v>164554</v>
      </c>
      <c r="G45" s="19"/>
      <c r="H45" s="19">
        <f t="shared" si="2"/>
        <v>75441</v>
      </c>
      <c r="I45" s="19"/>
      <c r="J45" s="2">
        <v>66385</v>
      </c>
      <c r="L45" s="19">
        <v>75440810.246440008</v>
      </c>
      <c r="M45" s="19"/>
      <c r="N45" s="2">
        <v>66385</v>
      </c>
    </row>
    <row r="46" spans="1:14" ht="23.25" customHeight="1">
      <c r="A46" s="18" t="s">
        <v>243</v>
      </c>
      <c r="B46" s="11"/>
      <c r="C46" s="19"/>
      <c r="D46" s="19"/>
      <c r="E46" s="19"/>
      <c r="F46" s="1"/>
      <c r="G46" s="19"/>
      <c r="H46" s="19">
        <f t="shared" si="2"/>
        <v>0</v>
      </c>
      <c r="I46" s="19"/>
      <c r="J46" s="2"/>
      <c r="L46" s="19"/>
      <c r="M46" s="19"/>
      <c r="N46" s="2"/>
    </row>
    <row r="47" spans="1:14" ht="23.25" customHeight="1">
      <c r="A47" s="18" t="s">
        <v>244</v>
      </c>
      <c r="B47" s="11" t="s">
        <v>239</v>
      </c>
      <c r="C47" s="19"/>
      <c r="D47" s="19"/>
      <c r="E47" s="19"/>
      <c r="F47" s="2">
        <v>25707</v>
      </c>
      <c r="G47" s="19"/>
      <c r="H47" s="19">
        <f t="shared" si="2"/>
        <v>0</v>
      </c>
      <c r="I47" s="19"/>
      <c r="J47" s="2">
        <v>3000</v>
      </c>
      <c r="L47" s="19">
        <v>0</v>
      </c>
      <c r="M47" s="19"/>
      <c r="N47" s="2">
        <v>3000</v>
      </c>
    </row>
    <row r="48" spans="1:14" ht="23.25" customHeight="1">
      <c r="A48" s="18" t="s">
        <v>245</v>
      </c>
      <c r="B48" s="11"/>
      <c r="C48" s="19"/>
      <c r="D48" s="19"/>
      <c r="E48" s="19"/>
      <c r="F48" s="1"/>
      <c r="G48" s="19"/>
      <c r="H48" s="19">
        <f t="shared" si="2"/>
        <v>0</v>
      </c>
      <c r="I48" s="19"/>
      <c r="J48" s="1"/>
      <c r="L48" s="19"/>
      <c r="M48" s="19"/>
      <c r="N48" s="1"/>
    </row>
    <row r="49" spans="1:14" ht="23.25" customHeight="1">
      <c r="A49" s="18" t="s">
        <v>96</v>
      </c>
      <c r="B49" s="11"/>
      <c r="C49" s="19"/>
      <c r="D49" s="19"/>
      <c r="E49" s="19"/>
      <c r="F49" s="2">
        <v>31854</v>
      </c>
      <c r="G49" s="19"/>
      <c r="H49" s="19">
        <f t="shared" si="2"/>
        <v>2086</v>
      </c>
      <c r="I49" s="19"/>
      <c r="J49" s="2">
        <v>1419</v>
      </c>
      <c r="L49" s="19">
        <v>2086019.8400000003</v>
      </c>
      <c r="M49" s="19"/>
      <c r="N49" s="2">
        <v>1419</v>
      </c>
    </row>
    <row r="50" spans="1:14" ht="23.25" customHeight="1">
      <c r="A50" s="18" t="s">
        <v>246</v>
      </c>
      <c r="B50" s="11"/>
      <c r="C50" s="19"/>
      <c r="D50" s="20"/>
      <c r="E50" s="19"/>
      <c r="F50" s="3">
        <v>16409</v>
      </c>
      <c r="G50" s="19"/>
      <c r="H50" s="76">
        <v>0</v>
      </c>
      <c r="I50" s="1"/>
      <c r="J50" s="77" t="s">
        <v>227</v>
      </c>
      <c r="L50" s="76" t="s">
        <v>227</v>
      </c>
      <c r="M50" s="1"/>
      <c r="N50" s="77" t="s">
        <v>227</v>
      </c>
    </row>
    <row r="51" spans="1:14" ht="23.25" customHeight="1">
      <c r="A51" s="10" t="s">
        <v>104</v>
      </c>
      <c r="B51" s="11"/>
      <c r="C51" s="6"/>
      <c r="D51" s="17">
        <f>SUM(D43:D50)</f>
        <v>0</v>
      </c>
      <c r="E51" s="6"/>
      <c r="F51" s="17">
        <f>SUM(F43:F50)</f>
        <v>602377</v>
      </c>
      <c r="G51" s="6"/>
      <c r="H51" s="17">
        <f>SUM(H42:H50)</f>
        <v>158683</v>
      </c>
      <c r="I51" s="6"/>
      <c r="J51" s="17">
        <f>SUM(J42:J50)</f>
        <v>131895</v>
      </c>
      <c r="L51" s="17">
        <f>SUM(L42:L50)</f>
        <v>158683308.31000003</v>
      </c>
      <c r="M51" s="6"/>
      <c r="N51" s="17">
        <f>SUM(N42:N50)</f>
        <v>131895</v>
      </c>
    </row>
    <row r="52" spans="1:14" ht="23.25" customHeight="1">
      <c r="A52" s="10"/>
      <c r="B52" s="11"/>
      <c r="C52" s="19"/>
      <c r="D52" s="19"/>
      <c r="E52" s="19"/>
      <c r="F52" s="19"/>
      <c r="G52" s="19"/>
      <c r="H52" s="19"/>
      <c r="I52" s="19"/>
      <c r="J52" s="19"/>
      <c r="L52" s="19"/>
      <c r="M52" s="19"/>
      <c r="N52" s="19"/>
    </row>
    <row r="53" spans="1:14" ht="23.25" customHeight="1">
      <c r="A53" s="16" t="s">
        <v>105</v>
      </c>
      <c r="B53" s="11"/>
      <c r="C53" s="19"/>
      <c r="D53" s="19"/>
      <c r="E53" s="19"/>
      <c r="F53" s="19"/>
      <c r="G53" s="19"/>
    </row>
    <row r="54" spans="1:14" ht="23.25" customHeight="1">
      <c r="A54" s="18" t="s">
        <v>247</v>
      </c>
      <c r="B54" s="11" t="s">
        <v>239</v>
      </c>
      <c r="C54" s="19"/>
      <c r="D54" s="19"/>
      <c r="E54" s="19"/>
      <c r="F54" s="70" t="s">
        <v>227</v>
      </c>
      <c r="G54" s="34"/>
      <c r="H54" s="31">
        <f>0+(ROUND(L54/1000,0))</f>
        <v>0</v>
      </c>
      <c r="I54" s="34"/>
      <c r="J54" s="70" t="s">
        <v>227</v>
      </c>
      <c r="L54" s="31">
        <v>0</v>
      </c>
      <c r="M54" s="34"/>
      <c r="N54" s="70" t="s">
        <v>227</v>
      </c>
    </row>
    <row r="55" spans="1:14" ht="23.25" customHeight="1">
      <c r="A55" s="18" t="s">
        <v>248</v>
      </c>
      <c r="B55" s="11"/>
      <c r="C55" s="19"/>
      <c r="D55" s="19"/>
      <c r="E55" s="19"/>
      <c r="F55" s="73">
        <v>53072</v>
      </c>
      <c r="G55" s="34"/>
      <c r="H55" s="34">
        <f>0+(ROUND(L55/1000,0))</f>
        <v>5594</v>
      </c>
      <c r="I55" s="34"/>
      <c r="J55" s="73">
        <v>3939</v>
      </c>
      <c r="L55" s="34">
        <v>5593901.4199999999</v>
      </c>
      <c r="M55" s="34"/>
      <c r="N55" s="73">
        <v>3939</v>
      </c>
    </row>
    <row r="56" spans="1:14" ht="23.25" customHeight="1">
      <c r="A56" s="33" t="s">
        <v>249</v>
      </c>
      <c r="B56" s="11"/>
      <c r="C56" s="19"/>
      <c r="D56" s="19"/>
      <c r="E56" s="19"/>
      <c r="F56" s="73">
        <v>60386</v>
      </c>
      <c r="G56" s="34"/>
      <c r="H56" s="80">
        <f>0+(ROUND(L56/1000,0))+1</f>
        <v>27600</v>
      </c>
      <c r="I56" s="34"/>
      <c r="J56" s="73">
        <v>27036</v>
      </c>
      <c r="L56" s="34">
        <v>27599318</v>
      </c>
      <c r="M56" s="34"/>
      <c r="N56" s="73">
        <v>27036</v>
      </c>
    </row>
    <row r="57" spans="1:14" ht="23.25" customHeight="1">
      <c r="A57" s="33" t="s">
        <v>250</v>
      </c>
      <c r="B57" s="11"/>
      <c r="C57" s="19"/>
      <c r="D57" s="20"/>
      <c r="E57" s="19"/>
      <c r="F57" s="74">
        <v>109530</v>
      </c>
      <c r="G57" s="34"/>
      <c r="H57" s="72">
        <f>0+(ROUND(L57/1000,0))</f>
        <v>61974</v>
      </c>
      <c r="I57" s="34"/>
      <c r="J57" s="74">
        <v>64381</v>
      </c>
      <c r="L57" s="72">
        <v>61974174</v>
      </c>
      <c r="M57" s="34"/>
      <c r="N57" s="74">
        <v>64381</v>
      </c>
    </row>
    <row r="58" spans="1:14" ht="23.25" customHeight="1">
      <c r="A58" s="10" t="s">
        <v>111</v>
      </c>
      <c r="B58" s="11"/>
      <c r="C58" s="6"/>
      <c r="D58" s="17">
        <f>SUM(D54:D57)</f>
        <v>0</v>
      </c>
      <c r="E58" s="6"/>
      <c r="F58" s="17">
        <f>SUM(F54:F57)</f>
        <v>222988</v>
      </c>
      <c r="G58" s="6"/>
      <c r="H58" s="17">
        <f>SUM(H54:H57)</f>
        <v>95168</v>
      </c>
      <c r="I58" s="6"/>
      <c r="J58" s="17">
        <f>SUM(J54:J57)</f>
        <v>95356</v>
      </c>
      <c r="L58" s="17">
        <f>SUM(L54:L57)</f>
        <v>95167393.420000002</v>
      </c>
      <c r="M58" s="6"/>
      <c r="N58" s="17">
        <f>SUM(N54:N57)</f>
        <v>95356</v>
      </c>
    </row>
    <row r="59" spans="1:14" ht="23.25" customHeight="1">
      <c r="A59" s="10" t="s">
        <v>112</v>
      </c>
      <c r="B59" s="11"/>
      <c r="C59" s="6"/>
      <c r="D59" s="17">
        <f>SUM(D51+D58)</f>
        <v>0</v>
      </c>
      <c r="E59" s="6"/>
      <c r="F59" s="17">
        <f>SUM(F51+F58)</f>
        <v>825365</v>
      </c>
      <c r="G59" s="6"/>
      <c r="H59" s="17">
        <f>SUM(H51+H58)</f>
        <v>253851</v>
      </c>
      <c r="I59" s="6"/>
      <c r="J59" s="17">
        <f>SUM(J51+J58)</f>
        <v>227251</v>
      </c>
      <c r="L59" s="17">
        <f>SUM(L51+L58)</f>
        <v>253850701.73000002</v>
      </c>
      <c r="M59" s="6"/>
      <c r="N59" s="17">
        <f>SUM(N51+N58)</f>
        <v>227251</v>
      </c>
    </row>
    <row r="61" spans="1:14" ht="23.25" customHeight="1">
      <c r="A61" s="7" t="s">
        <v>214</v>
      </c>
    </row>
    <row r="62" spans="1:14" ht="23.25" customHeight="1">
      <c r="A62" s="7" t="s">
        <v>215</v>
      </c>
    </row>
    <row r="63" spans="1:14" ht="23.25" customHeight="1">
      <c r="A63" s="7"/>
    </row>
    <row r="64" spans="1:14" ht="23.25" customHeight="1">
      <c r="A64" s="10"/>
      <c r="B64" s="11"/>
      <c r="C64" s="44"/>
      <c r="D64" s="537" t="s">
        <v>1</v>
      </c>
      <c r="E64" s="537"/>
      <c r="F64" s="537"/>
      <c r="G64" s="12"/>
      <c r="H64" s="537" t="s">
        <v>2</v>
      </c>
      <c r="I64" s="537"/>
      <c r="J64" s="537"/>
      <c r="L64" s="537" t="s">
        <v>2</v>
      </c>
      <c r="M64" s="537"/>
      <c r="N64" s="537"/>
    </row>
    <row r="65" spans="1:20" ht="23.25" customHeight="1">
      <c r="A65" s="4"/>
      <c r="B65" s="11"/>
      <c r="C65" s="13"/>
      <c r="D65" s="30" t="s">
        <v>216</v>
      </c>
      <c r="E65" s="13"/>
      <c r="F65" s="13" t="s">
        <v>59</v>
      </c>
      <c r="G65" s="13"/>
      <c r="H65" s="30" t="s">
        <v>216</v>
      </c>
      <c r="I65" s="13"/>
      <c r="J65" s="13" t="s">
        <v>59</v>
      </c>
      <c r="L65" s="30" t="s">
        <v>216</v>
      </c>
      <c r="M65" s="13"/>
      <c r="N65" s="13" t="s">
        <v>59</v>
      </c>
    </row>
    <row r="66" spans="1:20" ht="23.25" customHeight="1">
      <c r="A66" s="7" t="s">
        <v>91</v>
      </c>
      <c r="B66" s="11" t="s">
        <v>5</v>
      </c>
      <c r="C66" s="13"/>
      <c r="D66" s="13">
        <v>2559</v>
      </c>
      <c r="E66" s="13"/>
      <c r="F66" s="13">
        <v>2558</v>
      </c>
      <c r="G66" s="13"/>
      <c r="H66" s="13">
        <v>2559</v>
      </c>
      <c r="I66" s="13"/>
      <c r="J66" s="13">
        <v>2558</v>
      </c>
      <c r="L66" s="13">
        <v>2559</v>
      </c>
      <c r="M66" s="13"/>
      <c r="N66" s="13">
        <v>2558</v>
      </c>
    </row>
    <row r="67" spans="1:20" ht="23.25" customHeight="1">
      <c r="A67" s="4"/>
      <c r="B67" s="14"/>
      <c r="C67" s="13"/>
      <c r="D67" s="30" t="s">
        <v>217</v>
      </c>
      <c r="E67" s="13"/>
      <c r="F67" s="30"/>
      <c r="G67" s="13"/>
      <c r="H67" s="30" t="s">
        <v>217</v>
      </c>
      <c r="I67" s="13"/>
      <c r="J67" s="30"/>
      <c r="L67" s="30" t="s">
        <v>217</v>
      </c>
      <c r="M67" s="13"/>
      <c r="N67" s="30"/>
    </row>
    <row r="68" spans="1:20" ht="23.25" customHeight="1">
      <c r="A68" s="10"/>
      <c r="B68" s="11"/>
      <c r="C68" s="44"/>
      <c r="D68" s="536" t="s">
        <v>6</v>
      </c>
      <c r="E68" s="536"/>
      <c r="F68" s="536"/>
      <c r="G68" s="536"/>
      <c r="H68" s="536"/>
      <c r="I68" s="536"/>
      <c r="J68" s="536"/>
      <c r="L68" s="5"/>
      <c r="M68" s="5"/>
      <c r="N68" s="5"/>
    </row>
    <row r="69" spans="1:20" ht="23.25" customHeight="1">
      <c r="A69" s="16" t="s">
        <v>113</v>
      </c>
      <c r="B69" s="11"/>
      <c r="C69" s="23"/>
      <c r="D69" s="23"/>
      <c r="E69" s="23"/>
      <c r="F69" s="23"/>
      <c r="G69" s="23"/>
      <c r="H69" s="23"/>
      <c r="I69" s="23"/>
      <c r="J69" s="23"/>
      <c r="L69" s="23"/>
      <c r="M69" s="23"/>
      <c r="N69" s="23"/>
    </row>
    <row r="70" spans="1:20" ht="23.25" customHeight="1">
      <c r="A70" s="18" t="s">
        <v>114</v>
      </c>
      <c r="B70" s="11"/>
    </row>
    <row r="71" spans="1:20" ht="23.25" customHeight="1" thickBot="1">
      <c r="A71" s="18" t="s">
        <v>115</v>
      </c>
      <c r="B71" s="11"/>
      <c r="C71" s="23"/>
      <c r="D71" s="39">
        <v>270000</v>
      </c>
      <c r="E71" s="23"/>
      <c r="F71" s="39">
        <v>270000</v>
      </c>
      <c r="G71" s="23"/>
      <c r="H71" s="39">
        <v>270000</v>
      </c>
      <c r="I71" s="23"/>
      <c r="J71" s="39">
        <v>270000</v>
      </c>
      <c r="L71" s="39">
        <v>270000</v>
      </c>
      <c r="M71" s="23"/>
      <c r="N71" s="39">
        <v>270000</v>
      </c>
      <c r="P71" s="5"/>
      <c r="Q71" s="5"/>
      <c r="R71" s="5"/>
      <c r="S71" s="5"/>
      <c r="T71" s="5"/>
    </row>
    <row r="72" spans="1:20" ht="23.25" customHeight="1" thickTop="1">
      <c r="A72" s="18" t="s">
        <v>117</v>
      </c>
      <c r="B72" s="11"/>
      <c r="C72" s="23"/>
      <c r="D72" s="23">
        <v>269999</v>
      </c>
      <c r="E72" s="23"/>
      <c r="F72" s="23">
        <v>269999</v>
      </c>
      <c r="G72" s="23"/>
      <c r="H72" s="23">
        <v>269999</v>
      </c>
      <c r="I72" s="23"/>
      <c r="J72" s="23">
        <v>269999</v>
      </c>
      <c r="L72" s="23">
        <v>269999</v>
      </c>
      <c r="M72" s="23"/>
      <c r="N72" s="23">
        <v>269999</v>
      </c>
      <c r="P72" s="5"/>
      <c r="Q72" s="5"/>
      <c r="R72" s="5"/>
      <c r="S72" s="5"/>
      <c r="T72" s="5"/>
    </row>
    <row r="73" spans="1:20" ht="23.25" customHeight="1">
      <c r="A73" s="33" t="s">
        <v>251</v>
      </c>
      <c r="B73" s="11"/>
      <c r="C73" s="23"/>
      <c r="D73" s="23"/>
      <c r="E73" s="23"/>
      <c r="F73" s="23"/>
      <c r="G73" s="23"/>
      <c r="H73" s="23"/>
      <c r="I73" s="23"/>
      <c r="J73" s="23"/>
      <c r="L73" s="23"/>
      <c r="M73" s="23"/>
      <c r="N73" s="23"/>
      <c r="P73" s="5"/>
      <c r="Q73" s="5"/>
      <c r="R73" s="5"/>
      <c r="S73" s="5"/>
      <c r="T73" s="5"/>
    </row>
    <row r="74" spans="1:20" ht="23.25" customHeight="1">
      <c r="A74" s="33" t="s">
        <v>252</v>
      </c>
      <c r="B74" s="11"/>
      <c r="C74" s="23"/>
      <c r="D74" s="23">
        <v>270000</v>
      </c>
      <c r="E74" s="23"/>
      <c r="F74" s="23">
        <v>270000</v>
      </c>
      <c r="G74" s="23"/>
      <c r="H74" s="23">
        <v>270000</v>
      </c>
      <c r="I74" s="23"/>
      <c r="J74" s="23">
        <v>270000</v>
      </c>
      <c r="L74" s="23">
        <v>270000</v>
      </c>
      <c r="M74" s="23"/>
      <c r="N74" s="23">
        <v>270000</v>
      </c>
      <c r="P74" s="5"/>
      <c r="Q74" s="5"/>
      <c r="R74" s="5"/>
      <c r="S74" s="5"/>
      <c r="T74" s="5"/>
    </row>
    <row r="75" spans="1:20" ht="23.25" customHeight="1">
      <c r="A75" s="18" t="s">
        <v>121</v>
      </c>
      <c r="B75" s="11"/>
      <c r="C75" s="23"/>
      <c r="D75" s="23"/>
      <c r="E75" s="23"/>
      <c r="F75" s="23"/>
      <c r="G75" s="23"/>
      <c r="H75" s="23"/>
      <c r="I75" s="23"/>
      <c r="J75" s="23"/>
      <c r="L75" s="23"/>
      <c r="M75" s="23"/>
      <c r="N75" s="23"/>
      <c r="P75" s="5"/>
      <c r="Q75" s="5"/>
      <c r="R75" s="5"/>
      <c r="S75" s="5"/>
      <c r="T75" s="5"/>
    </row>
    <row r="76" spans="1:20" ht="23.25" customHeight="1">
      <c r="A76" s="18" t="s">
        <v>253</v>
      </c>
      <c r="B76" s="11"/>
      <c r="C76" s="23"/>
      <c r="D76" s="23"/>
      <c r="E76" s="23"/>
      <c r="F76" s="23"/>
      <c r="G76" s="23"/>
      <c r="H76" s="23"/>
      <c r="I76" s="23"/>
      <c r="J76" s="23"/>
      <c r="L76" s="23"/>
      <c r="M76" s="23"/>
      <c r="N76" s="23"/>
      <c r="P76" s="5"/>
      <c r="Q76" s="5"/>
      <c r="R76" s="5"/>
      <c r="S76" s="5"/>
      <c r="T76" s="5"/>
    </row>
    <row r="77" spans="1:20" ht="23.25" customHeight="1">
      <c r="A77" s="18" t="s">
        <v>254</v>
      </c>
      <c r="B77" s="11"/>
      <c r="C77" s="23"/>
      <c r="D77" s="23">
        <v>27000</v>
      </c>
      <c r="E77" s="23"/>
      <c r="F77" s="23">
        <v>27000</v>
      </c>
      <c r="G77" s="23"/>
      <c r="H77" s="23">
        <v>27000</v>
      </c>
      <c r="I77" s="23"/>
      <c r="J77" s="23">
        <v>27000</v>
      </c>
      <c r="L77" s="23">
        <v>27000</v>
      </c>
      <c r="M77" s="23"/>
      <c r="N77" s="23">
        <v>27000</v>
      </c>
      <c r="P77" s="5"/>
      <c r="Q77" s="5"/>
      <c r="R77" s="5"/>
      <c r="S77" s="5"/>
      <c r="T77" s="5"/>
    </row>
    <row r="78" spans="1:20" ht="23.25" customHeight="1">
      <c r="A78" s="18" t="s">
        <v>255</v>
      </c>
      <c r="B78" s="11"/>
      <c r="C78" s="23"/>
      <c r="D78" s="23"/>
      <c r="E78" s="23"/>
      <c r="F78" s="23">
        <v>922027.83299999998</v>
      </c>
      <c r="G78" s="23"/>
      <c r="H78" s="23">
        <f>0+(ROUND(L78/1000,0))</f>
        <v>510574</v>
      </c>
      <c r="I78" s="23"/>
      <c r="J78" s="23">
        <v>542357.03899999999</v>
      </c>
      <c r="L78" s="23">
        <v>510574273.28342468</v>
      </c>
      <c r="M78" s="23"/>
      <c r="N78" s="23">
        <v>542357.03899999999</v>
      </c>
      <c r="P78" s="5"/>
      <c r="Q78" s="5"/>
      <c r="R78" s="5"/>
      <c r="S78" s="5"/>
      <c r="T78" s="5"/>
    </row>
    <row r="79" spans="1:20" ht="23.25" customHeight="1">
      <c r="A79" s="33" t="s">
        <v>125</v>
      </c>
      <c r="B79" s="11"/>
      <c r="C79" s="23"/>
      <c r="D79" s="24"/>
      <c r="E79" s="23"/>
      <c r="F79" s="24">
        <v>304988</v>
      </c>
      <c r="G79" s="23"/>
      <c r="H79" s="24">
        <f>0+(ROUND(L79/1000,0))</f>
        <v>205809</v>
      </c>
      <c r="I79" s="23"/>
      <c r="J79" s="24">
        <v>205858.144</v>
      </c>
      <c r="L79" s="24">
        <v>205809196.6287784</v>
      </c>
      <c r="M79" s="23"/>
      <c r="N79" s="24">
        <v>205858.144</v>
      </c>
      <c r="P79" s="5"/>
      <c r="Q79" s="5"/>
      <c r="R79" s="5"/>
      <c r="S79" s="5"/>
      <c r="T79" s="5"/>
    </row>
    <row r="80" spans="1:20" ht="23.25" customHeight="1">
      <c r="A80" s="43" t="s">
        <v>126</v>
      </c>
      <c r="B80" s="22"/>
      <c r="C80" s="6"/>
      <c r="D80" s="6"/>
      <c r="E80" s="6"/>
      <c r="F80" s="6">
        <f>SUM(F72:F79)</f>
        <v>1794014.8330000001</v>
      </c>
      <c r="G80" s="6"/>
      <c r="H80" s="6">
        <f>SUM(H72:H79)</f>
        <v>1283382</v>
      </c>
      <c r="I80" s="6"/>
      <c r="J80" s="6">
        <v>1315214</v>
      </c>
      <c r="L80" s="6"/>
      <c r="M80" s="6"/>
      <c r="N80" s="6">
        <v>1315214</v>
      </c>
      <c r="P80" s="5"/>
      <c r="Q80" s="5"/>
      <c r="R80" s="5"/>
      <c r="S80" s="5"/>
      <c r="T80" s="5"/>
    </row>
    <row r="81" spans="1:20" ht="23.25" customHeight="1">
      <c r="A81" s="18" t="s">
        <v>127</v>
      </c>
      <c r="B81" s="11"/>
      <c r="C81" s="19"/>
      <c r="D81" s="24"/>
      <c r="E81" s="19"/>
      <c r="F81" s="24">
        <v>568354</v>
      </c>
      <c r="G81" s="23"/>
      <c r="H81" s="42" t="s">
        <v>227</v>
      </c>
      <c r="I81" s="32"/>
      <c r="J81" s="42" t="s">
        <v>227</v>
      </c>
      <c r="L81" s="42"/>
      <c r="M81" s="32"/>
      <c r="N81" s="42" t="s">
        <v>227</v>
      </c>
      <c r="P81" s="5"/>
      <c r="Q81" s="5"/>
      <c r="R81" s="5"/>
      <c r="S81" s="5"/>
      <c r="T81" s="5"/>
    </row>
    <row r="82" spans="1:20" ht="23.25" customHeight="1">
      <c r="A82" s="10" t="s">
        <v>128</v>
      </c>
      <c r="B82" s="11"/>
      <c r="C82" s="6"/>
      <c r="D82" s="17">
        <f>SUM(D80:D81)</f>
        <v>0</v>
      </c>
      <c r="E82" s="6"/>
      <c r="F82" s="17">
        <f>SUM(F80:F81)</f>
        <v>2362368.8330000001</v>
      </c>
      <c r="G82" s="6"/>
      <c r="H82" s="17">
        <f>SUM(H80:H81)</f>
        <v>1283382</v>
      </c>
      <c r="I82" s="6"/>
      <c r="J82" s="17">
        <f>SUM(J72:J79)</f>
        <v>1315214.183</v>
      </c>
      <c r="L82" s="17">
        <f>SUM(L80:L81)</f>
        <v>0</v>
      </c>
      <c r="M82" s="6"/>
      <c r="N82" s="17">
        <f>SUM(N72:N79)</f>
        <v>1315214.183</v>
      </c>
      <c r="P82" s="5"/>
      <c r="Q82" s="5"/>
      <c r="R82" s="5"/>
      <c r="S82" s="5"/>
      <c r="T82" s="5"/>
    </row>
    <row r="83" spans="1:20" ht="23.25" customHeight="1" thickBot="1">
      <c r="A83" s="10"/>
      <c r="B83" s="11"/>
      <c r="C83" s="19"/>
      <c r="D83" s="19"/>
      <c r="E83" s="19"/>
      <c r="F83" s="19"/>
      <c r="G83" s="19"/>
      <c r="H83" s="19"/>
      <c r="I83" s="19"/>
      <c r="J83" s="19"/>
      <c r="K83" s="6"/>
      <c r="L83" s="19"/>
      <c r="M83" s="19"/>
      <c r="N83" s="19"/>
      <c r="P83" s="5"/>
      <c r="Q83" s="5"/>
      <c r="R83" s="5"/>
      <c r="S83" s="5"/>
      <c r="T83" s="5"/>
    </row>
    <row r="84" spans="1:20" ht="23.25" customHeight="1" thickBot="1">
      <c r="A84" s="10" t="s">
        <v>129</v>
      </c>
      <c r="B84" s="11"/>
      <c r="C84" s="6"/>
      <c r="D84" s="21">
        <f>SUM(D59+D82)</f>
        <v>0</v>
      </c>
      <c r="E84" s="6"/>
      <c r="F84" s="21">
        <f>F59+F82</f>
        <v>3187733.8330000001</v>
      </c>
      <c r="G84" s="6"/>
      <c r="H84" s="21">
        <f>SUM(H59+H82)</f>
        <v>1537233</v>
      </c>
      <c r="I84" s="6"/>
      <c r="J84" s="21">
        <f>J59+J82</f>
        <v>1542465.183</v>
      </c>
      <c r="K84" s="68">
        <f>D31-D84</f>
        <v>0</v>
      </c>
      <c r="L84" s="21">
        <f>SUM(L59+L82)</f>
        <v>253850701.73000002</v>
      </c>
      <c r="M84" s="6"/>
      <c r="N84" s="21">
        <f>N59+N82</f>
        <v>1542465.183</v>
      </c>
      <c r="P84" s="79">
        <f>H31-H84</f>
        <v>0</v>
      </c>
      <c r="Q84" s="5"/>
      <c r="R84" s="5"/>
      <c r="S84" s="5"/>
      <c r="T84" s="5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25" defaultRowHeight="23.25" customHeight="1"/>
  <cols>
    <col min="1" max="1" width="46" style="14" customWidth="1"/>
    <col min="2" max="2" width="8" style="15" customWidth="1"/>
    <col min="3" max="3" width="1.125" style="4" customWidth="1"/>
    <col min="4" max="4" width="12.75" style="4" customWidth="1"/>
    <col min="5" max="5" width="1.75" style="4" customWidth="1"/>
    <col min="6" max="6" width="12.75" style="4" customWidth="1"/>
    <col min="7" max="7" width="1.625" style="4" customWidth="1"/>
    <col min="8" max="8" width="12.75" style="4" customWidth="1"/>
    <col min="9" max="9" width="0.875" style="4" customWidth="1"/>
    <col min="10" max="10" width="12.75" style="4" customWidth="1"/>
    <col min="11" max="11" width="11.125" style="4" customWidth="1"/>
    <col min="12" max="12" width="12.75" style="4" customWidth="1"/>
    <col min="13" max="13" width="0.875" style="4" customWidth="1"/>
    <col min="14" max="14" width="12.75" style="4" customWidth="1"/>
    <col min="15" max="15" width="9.125" style="4"/>
    <col min="16" max="16" width="11.875" style="4" bestFit="1" customWidth="1"/>
    <col min="17" max="17" width="9.875" style="4" bestFit="1" customWidth="1"/>
    <col min="18" max="16384" width="9.125" style="4"/>
  </cols>
  <sheetData>
    <row r="1" spans="1:14" ht="23.25" customHeight="1">
      <c r="A1" s="7" t="s">
        <v>214</v>
      </c>
      <c r="B1" s="8"/>
      <c r="C1" s="9"/>
      <c r="D1" s="9"/>
      <c r="E1" s="9"/>
      <c r="F1" s="9"/>
      <c r="G1" s="9"/>
      <c r="H1" s="9"/>
      <c r="I1" s="9"/>
      <c r="J1" s="9"/>
      <c r="L1" s="9"/>
      <c r="M1" s="9"/>
      <c r="N1" s="9"/>
    </row>
    <row r="2" spans="1:14" ht="23.25" customHeight="1">
      <c r="A2" s="7" t="s">
        <v>0</v>
      </c>
      <c r="B2" s="8"/>
      <c r="C2" s="9"/>
      <c r="D2" s="9"/>
      <c r="E2" s="9"/>
      <c r="F2" s="9"/>
      <c r="G2" s="9"/>
      <c r="H2" s="9"/>
      <c r="I2" s="9"/>
      <c r="J2" s="9"/>
      <c r="L2" s="9"/>
      <c r="M2" s="9"/>
      <c r="N2" s="9"/>
    </row>
    <row r="3" spans="1:14" ht="23.25" customHeight="1">
      <c r="A3" s="7"/>
      <c r="B3" s="8"/>
      <c r="C3" s="9"/>
      <c r="D3" s="9"/>
      <c r="E3" s="9"/>
      <c r="F3" s="9"/>
      <c r="G3" s="9"/>
      <c r="H3" s="9"/>
      <c r="I3" s="9"/>
      <c r="J3" s="9"/>
      <c r="L3" s="9"/>
      <c r="M3" s="9"/>
      <c r="N3" s="9"/>
    </row>
    <row r="4" spans="1:14" ht="23.1" customHeight="1">
      <c r="A4" s="10"/>
      <c r="B4" s="11"/>
      <c r="C4" s="44"/>
      <c r="D4" s="537" t="s">
        <v>1</v>
      </c>
      <c r="E4" s="537"/>
      <c r="F4" s="537"/>
      <c r="G4" s="12"/>
      <c r="H4" s="537" t="s">
        <v>2</v>
      </c>
      <c r="I4" s="537"/>
      <c r="J4" s="537"/>
      <c r="L4" s="537" t="s">
        <v>2</v>
      </c>
      <c r="M4" s="537"/>
      <c r="N4" s="537"/>
    </row>
    <row r="5" spans="1:14" ht="23.1" customHeight="1">
      <c r="A5" s="33"/>
      <c r="B5" s="11"/>
      <c r="C5" s="40"/>
      <c r="D5" s="535" t="s">
        <v>3</v>
      </c>
      <c r="E5" s="535"/>
      <c r="F5" s="535"/>
      <c r="G5" s="30"/>
      <c r="H5" s="535" t="s">
        <v>3</v>
      </c>
      <c r="I5" s="535"/>
      <c r="J5" s="535"/>
      <c r="L5" s="535" t="s">
        <v>3</v>
      </c>
      <c r="M5" s="535"/>
      <c r="N5" s="535"/>
    </row>
    <row r="6" spans="1:14" ht="23.1" customHeight="1">
      <c r="A6" s="33"/>
      <c r="B6" s="11"/>
      <c r="C6" s="40"/>
      <c r="D6" s="535" t="s">
        <v>256</v>
      </c>
      <c r="E6" s="535"/>
      <c r="F6" s="535"/>
      <c r="G6" s="30"/>
      <c r="H6" s="535" t="s">
        <v>256</v>
      </c>
      <c r="I6" s="535"/>
      <c r="J6" s="535"/>
      <c r="L6" s="535" t="s">
        <v>256</v>
      </c>
      <c r="M6" s="535"/>
      <c r="N6" s="535"/>
    </row>
    <row r="7" spans="1:14" ht="23.1" customHeight="1">
      <c r="A7" s="10"/>
      <c r="B7" s="11" t="s">
        <v>5</v>
      </c>
      <c r="C7" s="13"/>
      <c r="D7" s="13">
        <v>2559</v>
      </c>
      <c r="E7" s="13"/>
      <c r="F7" s="13">
        <v>2558</v>
      </c>
      <c r="G7" s="13"/>
      <c r="H7" s="13">
        <v>2559</v>
      </c>
      <c r="I7" s="13"/>
      <c r="J7" s="13">
        <v>2558</v>
      </c>
      <c r="L7" s="13">
        <v>2559</v>
      </c>
      <c r="M7" s="13"/>
      <c r="N7" s="13">
        <v>2558</v>
      </c>
    </row>
    <row r="8" spans="1:14" ht="23.1" customHeight="1">
      <c r="A8" s="10"/>
      <c r="B8" s="11"/>
      <c r="C8" s="44"/>
      <c r="D8" s="536" t="s">
        <v>6</v>
      </c>
      <c r="E8" s="536"/>
      <c r="F8" s="536"/>
      <c r="G8" s="536"/>
      <c r="H8" s="536"/>
      <c r="I8" s="536"/>
      <c r="J8" s="536"/>
    </row>
    <row r="9" spans="1:14" ht="23.1" customHeight="1">
      <c r="A9" s="16" t="s">
        <v>7</v>
      </c>
      <c r="B9" s="11"/>
      <c r="C9" s="19"/>
      <c r="D9" s="19"/>
      <c r="E9" s="19"/>
      <c r="F9" s="19"/>
      <c r="G9" s="19"/>
      <c r="H9" s="19"/>
      <c r="I9" s="19"/>
      <c r="J9" s="19"/>
      <c r="L9" s="19"/>
      <c r="M9" s="19"/>
      <c r="N9" s="19"/>
    </row>
    <row r="10" spans="1:14" ht="23.1" customHeight="1">
      <c r="A10" s="18" t="s">
        <v>257</v>
      </c>
      <c r="B10" s="11" t="s">
        <v>14</v>
      </c>
      <c r="C10" s="19"/>
      <c r="E10" s="19"/>
      <c r="F10" s="23">
        <v>1261102</v>
      </c>
      <c r="G10" s="19"/>
      <c r="H10" s="23">
        <f>ROUND((L10/1000),0)</f>
        <v>408924</v>
      </c>
      <c r="I10" s="19"/>
      <c r="J10" s="23">
        <v>398959</v>
      </c>
      <c r="K10" s="1"/>
      <c r="L10" s="23">
        <v>408924204.73000002</v>
      </c>
      <c r="M10" s="19"/>
      <c r="N10" s="23">
        <v>398959</v>
      </c>
    </row>
    <row r="11" spans="1:14" ht="23.1" customHeight="1">
      <c r="A11" s="18" t="s">
        <v>258</v>
      </c>
      <c r="B11" s="11"/>
      <c r="C11" s="19"/>
      <c r="E11" s="19"/>
      <c r="F11" s="45">
        <v>14287</v>
      </c>
      <c r="G11" s="19"/>
      <c r="H11" s="23">
        <f>ROUND((L11/1000),0)</f>
        <v>0</v>
      </c>
      <c r="I11" s="19"/>
      <c r="J11" s="46">
        <v>2998</v>
      </c>
      <c r="K11" s="1"/>
      <c r="L11" s="46">
        <v>0</v>
      </c>
      <c r="M11" s="19"/>
      <c r="N11" s="46">
        <v>2998</v>
      </c>
    </row>
    <row r="12" spans="1:14" s="37" customFormat="1" ht="23.1" customHeight="1">
      <c r="A12" s="33" t="s">
        <v>259</v>
      </c>
      <c r="B12" s="11" t="s">
        <v>14</v>
      </c>
      <c r="C12" s="19"/>
      <c r="D12" s="4"/>
      <c r="E12" s="19"/>
      <c r="F12" s="45">
        <v>3589</v>
      </c>
      <c r="G12" s="19"/>
      <c r="H12" s="23">
        <f>ROUND((L12/1000),0)</f>
        <v>2350</v>
      </c>
      <c r="I12" s="19"/>
      <c r="J12" s="23">
        <v>4137</v>
      </c>
      <c r="K12" s="36"/>
      <c r="L12" s="23">
        <v>2350166.41</v>
      </c>
      <c r="M12" s="19"/>
      <c r="N12" s="23">
        <v>4137</v>
      </c>
    </row>
    <row r="13" spans="1:14" s="37" customFormat="1" ht="23.1" customHeight="1">
      <c r="A13" s="18" t="s">
        <v>11</v>
      </c>
      <c r="B13" s="11" t="s">
        <v>14</v>
      </c>
      <c r="C13" s="19"/>
      <c r="D13" s="69"/>
      <c r="E13" s="19"/>
      <c r="F13" s="24">
        <v>11779</v>
      </c>
      <c r="G13" s="19"/>
      <c r="H13" s="81">
        <f>ROUND((L13/1000),0)+1</f>
        <v>6967</v>
      </c>
      <c r="I13" s="19"/>
      <c r="J13" s="24">
        <v>5627</v>
      </c>
      <c r="K13" s="36"/>
      <c r="L13" s="24">
        <v>6966352.9399999976</v>
      </c>
      <c r="M13" s="19"/>
      <c r="N13" s="24">
        <v>5627</v>
      </c>
    </row>
    <row r="14" spans="1:14" ht="23.1" customHeight="1">
      <c r="A14" s="10" t="s">
        <v>13</v>
      </c>
      <c r="B14" s="11"/>
      <c r="C14" s="6"/>
      <c r="D14" s="17">
        <f>SUM(D10:D13)</f>
        <v>0</v>
      </c>
      <c r="E14" s="6"/>
      <c r="F14" s="17">
        <f>SUM(F10:F13)</f>
        <v>1290757</v>
      </c>
      <c r="G14" s="6"/>
      <c r="H14" s="17">
        <f>SUM(H10:H13)</f>
        <v>418241</v>
      </c>
      <c r="I14" s="6"/>
      <c r="J14" s="17">
        <f>SUM(J10:J13)</f>
        <v>411721</v>
      </c>
      <c r="K14" s="1"/>
      <c r="L14" s="17">
        <f>SUM(L10:L13)</f>
        <v>418240724.08000004</v>
      </c>
      <c r="M14" s="6"/>
      <c r="N14" s="17">
        <f>SUM(N10:N13)</f>
        <v>411721</v>
      </c>
    </row>
    <row r="15" spans="1:14" ht="9.75" customHeight="1">
      <c r="A15" s="10"/>
      <c r="B15" s="11"/>
      <c r="C15" s="19"/>
      <c r="D15" s="19"/>
      <c r="E15" s="19"/>
      <c r="F15" s="19"/>
      <c r="G15" s="19"/>
      <c r="H15" s="19"/>
      <c r="I15" s="19"/>
      <c r="J15" s="19"/>
      <c r="K15" s="1"/>
      <c r="L15" s="19"/>
      <c r="M15" s="19"/>
      <c r="N15" s="19"/>
    </row>
    <row r="16" spans="1:14" ht="23.1" customHeight="1">
      <c r="A16" s="16" t="s">
        <v>15</v>
      </c>
      <c r="B16" s="11"/>
      <c r="C16" s="19"/>
      <c r="D16" s="19"/>
      <c r="E16" s="19"/>
      <c r="F16" s="19"/>
      <c r="G16" s="19"/>
      <c r="H16" s="19"/>
      <c r="I16" s="19"/>
      <c r="J16" s="19"/>
      <c r="K16" s="1"/>
      <c r="L16" s="19"/>
      <c r="M16" s="19"/>
      <c r="N16" s="19"/>
    </row>
    <row r="17" spans="1:14" ht="23.1" customHeight="1">
      <c r="A17" s="18" t="s">
        <v>260</v>
      </c>
      <c r="B17" s="11" t="s">
        <v>14</v>
      </c>
      <c r="C17" s="19"/>
      <c r="E17" s="19"/>
      <c r="F17" s="23">
        <v>1122369</v>
      </c>
      <c r="G17" s="19"/>
      <c r="H17" s="23">
        <f>ROUND((L17/1000),0)</f>
        <v>387377</v>
      </c>
      <c r="I17" s="19"/>
      <c r="J17" s="23">
        <v>352411</v>
      </c>
      <c r="K17" s="1"/>
      <c r="L17" s="23">
        <v>387376880.49000001</v>
      </c>
      <c r="M17" s="19"/>
      <c r="N17" s="23">
        <v>352411</v>
      </c>
    </row>
    <row r="18" spans="1:14" ht="23.1" customHeight="1">
      <c r="A18" s="18" t="s">
        <v>261</v>
      </c>
      <c r="B18" s="11" t="s">
        <v>14</v>
      </c>
      <c r="C18" s="19"/>
      <c r="E18" s="19"/>
      <c r="F18" s="23">
        <v>60829</v>
      </c>
      <c r="G18" s="19"/>
      <c r="H18" s="23">
        <f>ROUND((L18/1000),0)</f>
        <v>35660</v>
      </c>
      <c r="I18" s="19"/>
      <c r="J18" s="23">
        <v>30984</v>
      </c>
      <c r="K18" s="1"/>
      <c r="L18" s="23">
        <v>35660000.719999984</v>
      </c>
      <c r="M18" s="19"/>
      <c r="N18" s="23">
        <v>30984</v>
      </c>
    </row>
    <row r="19" spans="1:14" ht="23.1" customHeight="1">
      <c r="A19" s="18" t="s">
        <v>19</v>
      </c>
      <c r="B19" s="11" t="s">
        <v>14</v>
      </c>
      <c r="C19" s="19"/>
      <c r="E19" s="19"/>
      <c r="F19" s="23">
        <v>33288</v>
      </c>
      <c r="G19" s="19"/>
      <c r="H19" s="23">
        <f>ROUND((L19/1000),0)</f>
        <v>30648</v>
      </c>
      <c r="I19" s="19"/>
      <c r="J19" s="23">
        <f>27396</f>
        <v>27396</v>
      </c>
      <c r="K19" s="1"/>
      <c r="L19" s="23">
        <v>30647577.119999994</v>
      </c>
      <c r="M19" s="19"/>
      <c r="N19" s="23">
        <f>27396</f>
        <v>27396</v>
      </c>
    </row>
    <row r="20" spans="1:14" ht="23.1" customHeight="1">
      <c r="A20" s="18" t="s">
        <v>262</v>
      </c>
      <c r="B20" s="11"/>
      <c r="C20" s="19"/>
      <c r="E20" s="19"/>
      <c r="F20" s="47">
        <v>0</v>
      </c>
      <c r="G20" s="19"/>
      <c r="H20" s="23">
        <f>ROUND((L20/1000),0)</f>
        <v>2640</v>
      </c>
      <c r="I20" s="19"/>
      <c r="J20" s="48">
        <v>0</v>
      </c>
      <c r="K20" s="1"/>
      <c r="L20" s="23">
        <v>2640027.6800000002</v>
      </c>
      <c r="M20" s="19"/>
      <c r="N20" s="48">
        <v>0</v>
      </c>
    </row>
    <row r="21" spans="1:14" ht="23.1" customHeight="1">
      <c r="A21" s="18" t="s">
        <v>24</v>
      </c>
      <c r="B21" s="11"/>
      <c r="C21" s="19"/>
      <c r="D21" s="69"/>
      <c r="E21" s="19"/>
      <c r="F21" s="3">
        <v>2727</v>
      </c>
      <c r="G21" s="19"/>
      <c r="H21" s="3">
        <f>ROUND((L21/1000),0)</f>
        <v>111</v>
      </c>
      <c r="I21" s="19"/>
      <c r="J21" s="20">
        <v>200</v>
      </c>
      <c r="K21" s="1"/>
      <c r="L21" s="20">
        <v>111199.51999999999</v>
      </c>
      <c r="M21" s="19"/>
      <c r="N21" s="20">
        <v>200</v>
      </c>
    </row>
    <row r="22" spans="1:14" ht="23.1" customHeight="1">
      <c r="A22" s="10" t="s">
        <v>22</v>
      </c>
      <c r="B22" s="11"/>
      <c r="C22" s="6"/>
      <c r="D22" s="17">
        <f>SUM(D17:D21)</f>
        <v>0</v>
      </c>
      <c r="E22" s="6"/>
      <c r="F22" s="17">
        <f>SUM(F17:F21)</f>
        <v>1219213</v>
      </c>
      <c r="G22" s="6"/>
      <c r="H22" s="17">
        <f>SUM(H17:H21)</f>
        <v>456436</v>
      </c>
      <c r="I22" s="6"/>
      <c r="J22" s="17">
        <f>SUM(J17:J21)</f>
        <v>410991</v>
      </c>
      <c r="K22" s="1"/>
      <c r="L22" s="17">
        <f>SUM(L17:L21)</f>
        <v>456435685.52999997</v>
      </c>
      <c r="M22" s="6"/>
      <c r="N22" s="17">
        <f>SUM(N17:N21)</f>
        <v>410991</v>
      </c>
    </row>
    <row r="23" spans="1:14" ht="9.75" customHeight="1">
      <c r="A23" s="10"/>
      <c r="B23" s="11"/>
      <c r="C23" s="19"/>
      <c r="D23" s="19"/>
      <c r="E23" s="19"/>
      <c r="F23" s="19"/>
      <c r="G23" s="19"/>
      <c r="H23" s="19"/>
      <c r="I23" s="19"/>
      <c r="J23" s="19"/>
      <c r="K23" s="1"/>
      <c r="L23" s="19"/>
      <c r="M23" s="19"/>
      <c r="N23" s="19"/>
    </row>
    <row r="24" spans="1:14" ht="23.1" customHeight="1">
      <c r="A24" s="33" t="s">
        <v>263</v>
      </c>
      <c r="B24" s="11" t="s">
        <v>264</v>
      </c>
      <c r="C24" s="19"/>
      <c r="D24" s="69"/>
      <c r="E24" s="19"/>
      <c r="F24" s="24">
        <v>-192</v>
      </c>
      <c r="G24" s="19"/>
      <c r="H24" s="65">
        <v>0</v>
      </c>
      <c r="I24" s="19"/>
      <c r="J24" s="65" t="s">
        <v>227</v>
      </c>
      <c r="K24" s="1"/>
      <c r="L24" s="65" t="s">
        <v>227</v>
      </c>
      <c r="M24" s="19"/>
      <c r="N24" s="65" t="s">
        <v>227</v>
      </c>
    </row>
    <row r="25" spans="1:14" ht="9.75" customHeight="1">
      <c r="A25" s="18"/>
      <c r="B25" s="11"/>
      <c r="C25" s="19"/>
      <c r="D25" s="23"/>
      <c r="E25" s="19"/>
      <c r="F25" s="23"/>
      <c r="G25" s="19"/>
      <c r="H25" s="47"/>
      <c r="I25" s="19"/>
      <c r="J25" s="47"/>
      <c r="K25" s="1"/>
      <c r="L25" s="47"/>
      <c r="M25" s="19"/>
      <c r="N25" s="47"/>
    </row>
    <row r="26" spans="1:14" ht="23.1" customHeight="1">
      <c r="A26" s="10" t="s">
        <v>29</v>
      </c>
      <c r="B26" s="11"/>
      <c r="C26" s="6"/>
      <c r="D26" s="6"/>
      <c r="E26" s="6"/>
      <c r="F26" s="6">
        <f>F14-F22+F24</f>
        <v>71352</v>
      </c>
      <c r="G26" s="6"/>
      <c r="H26" s="6">
        <f>H14-H22+H24</f>
        <v>-38195</v>
      </c>
      <c r="I26" s="6"/>
      <c r="J26" s="6">
        <f>J14-J22</f>
        <v>730</v>
      </c>
      <c r="K26" s="1"/>
      <c r="L26" s="6"/>
      <c r="M26" s="6"/>
      <c r="N26" s="6">
        <f>N14-N22</f>
        <v>730</v>
      </c>
    </row>
    <row r="27" spans="1:14" ht="23.1" customHeight="1">
      <c r="A27" s="33" t="s">
        <v>265</v>
      </c>
      <c r="B27" s="11" t="s">
        <v>57</v>
      </c>
      <c r="C27" s="19"/>
      <c r="D27" s="3"/>
      <c r="E27" s="19"/>
      <c r="F27" s="3">
        <v>-2590</v>
      </c>
      <c r="G27" s="3"/>
      <c r="H27" s="3">
        <v>0</v>
      </c>
      <c r="I27" s="19"/>
      <c r="J27" s="49">
        <v>1348</v>
      </c>
      <c r="K27" s="1"/>
      <c r="L27" s="49"/>
      <c r="M27" s="19"/>
      <c r="N27" s="49">
        <v>1348</v>
      </c>
    </row>
    <row r="28" spans="1:14" ht="9.75" customHeight="1">
      <c r="A28" s="18"/>
      <c r="B28" s="11"/>
      <c r="C28" s="28"/>
      <c r="D28" s="19"/>
      <c r="E28" s="28"/>
      <c r="F28" s="19"/>
      <c r="G28" s="19"/>
      <c r="H28" s="19"/>
      <c r="I28" s="28"/>
      <c r="J28" s="28"/>
      <c r="K28" s="1"/>
      <c r="L28" s="28"/>
      <c r="M28" s="28"/>
      <c r="N28" s="28"/>
    </row>
    <row r="29" spans="1:14" ht="23.1" customHeight="1">
      <c r="A29" s="10" t="s">
        <v>31</v>
      </c>
      <c r="B29" s="11"/>
      <c r="C29" s="6"/>
      <c r="D29" s="17">
        <f>SUM(D26:D27)</f>
        <v>0</v>
      </c>
      <c r="E29" s="6"/>
      <c r="F29" s="17">
        <f>SUM(F26:F27)</f>
        <v>68762</v>
      </c>
      <c r="G29" s="17"/>
      <c r="H29" s="17">
        <f>SUM(H26:H27)</f>
        <v>-38195</v>
      </c>
      <c r="I29" s="6"/>
      <c r="J29" s="17">
        <f>SUM(J26:J27)</f>
        <v>2078</v>
      </c>
      <c r="K29" s="1"/>
      <c r="L29" s="17">
        <f>SUM(L26:L27)</f>
        <v>0</v>
      </c>
      <c r="M29" s="6"/>
      <c r="N29" s="17">
        <f>SUM(N26:N27)</f>
        <v>2078</v>
      </c>
    </row>
    <row r="30" spans="1:14" ht="9.75" customHeight="1">
      <c r="A30" s="10"/>
      <c r="B30" s="11"/>
      <c r="C30" s="6"/>
      <c r="D30" s="6"/>
      <c r="E30" s="6"/>
      <c r="F30" s="6"/>
      <c r="G30" s="6"/>
      <c r="H30" s="6"/>
      <c r="I30" s="6"/>
      <c r="J30" s="6"/>
      <c r="K30" s="1"/>
      <c r="L30" s="6"/>
      <c r="M30" s="6"/>
      <c r="N30" s="6"/>
    </row>
    <row r="31" spans="1:14" ht="22.5" customHeight="1">
      <c r="A31" s="10" t="s">
        <v>139</v>
      </c>
      <c r="B31" s="11"/>
      <c r="C31" s="6"/>
      <c r="D31" s="50"/>
      <c r="E31" s="32"/>
      <c r="F31" s="50"/>
      <c r="G31" s="50"/>
      <c r="H31" s="50"/>
      <c r="I31" s="32"/>
      <c r="J31" s="50"/>
      <c r="K31" s="1"/>
      <c r="L31" s="50"/>
      <c r="M31" s="32"/>
      <c r="N31" s="50"/>
    </row>
    <row r="32" spans="1:14" ht="22.5" customHeight="1">
      <c r="A32" s="10" t="s">
        <v>266</v>
      </c>
      <c r="B32" s="11"/>
      <c r="C32" s="6"/>
      <c r="D32" s="50"/>
      <c r="E32" s="32"/>
      <c r="F32" s="50"/>
      <c r="G32" s="50"/>
      <c r="H32" s="50"/>
      <c r="I32" s="32"/>
      <c r="J32" s="50"/>
      <c r="K32" s="1"/>
      <c r="L32" s="50"/>
      <c r="M32" s="32"/>
      <c r="N32" s="50"/>
    </row>
    <row r="33" spans="1:14" ht="22.5" customHeight="1">
      <c r="A33" s="10" t="s">
        <v>267</v>
      </c>
      <c r="B33" s="11"/>
      <c r="C33" s="6"/>
      <c r="D33" s="50"/>
      <c r="E33" s="32"/>
      <c r="F33" s="50"/>
      <c r="G33" s="50"/>
      <c r="H33" s="50"/>
      <c r="I33" s="32"/>
      <c r="J33" s="50"/>
      <c r="K33" s="1"/>
      <c r="L33" s="50"/>
      <c r="M33" s="32"/>
      <c r="N33" s="50"/>
    </row>
    <row r="34" spans="1:14" ht="22.5" customHeight="1">
      <c r="A34" s="64" t="s">
        <v>268</v>
      </c>
      <c r="B34" s="11"/>
      <c r="C34" s="6"/>
      <c r="D34" s="50"/>
      <c r="E34" s="32"/>
      <c r="F34" s="50"/>
      <c r="G34" s="50"/>
      <c r="H34" s="50"/>
      <c r="I34" s="32"/>
      <c r="J34" s="50"/>
      <c r="K34" s="1"/>
      <c r="L34" s="50"/>
      <c r="M34" s="32"/>
      <c r="N34" s="50"/>
    </row>
    <row r="35" spans="1:14" ht="22.5" customHeight="1">
      <c r="A35" s="64" t="s">
        <v>269</v>
      </c>
      <c r="B35" s="11"/>
      <c r="C35" s="34"/>
      <c r="D35" s="69"/>
      <c r="E35" s="31"/>
      <c r="F35" s="51">
        <v>-136</v>
      </c>
      <c r="G35" s="51"/>
      <c r="H35" s="82">
        <f>H94-137</f>
        <v>-149</v>
      </c>
      <c r="I35" s="31"/>
      <c r="J35" s="51">
        <v>-136</v>
      </c>
      <c r="K35"/>
      <c r="L35" s="49"/>
      <c r="M35" s="31"/>
      <c r="N35" s="51">
        <v>-136</v>
      </c>
    </row>
    <row r="36" spans="1:14" ht="22.5" hidden="1" customHeight="1">
      <c r="A36" s="33" t="s">
        <v>270</v>
      </c>
      <c r="B36" s="11"/>
      <c r="C36" s="34"/>
      <c r="D36" s="52">
        <v>0</v>
      </c>
      <c r="E36" s="31"/>
      <c r="F36" s="52">
        <v>0</v>
      </c>
      <c r="G36" s="52"/>
      <c r="H36" s="52">
        <v>0</v>
      </c>
      <c r="I36" s="31"/>
      <c r="J36" s="53">
        <v>0</v>
      </c>
      <c r="K36"/>
      <c r="L36" s="53">
        <v>0</v>
      </c>
      <c r="M36" s="31"/>
      <c r="N36" s="53">
        <v>0</v>
      </c>
    </row>
    <row r="37" spans="1:14" ht="22.5" customHeight="1">
      <c r="A37" s="43" t="s">
        <v>271</v>
      </c>
      <c r="B37" s="11"/>
      <c r="C37" s="6"/>
      <c r="D37" s="55">
        <f>SUM(D35:D36)</f>
        <v>0</v>
      </c>
      <c r="E37" s="35"/>
      <c r="F37" s="55">
        <f>SUM(F35:F36)</f>
        <v>-136</v>
      </c>
      <c r="G37" s="55"/>
      <c r="H37" s="55">
        <f>SUM(H35:H36)</f>
        <v>-149</v>
      </c>
      <c r="I37" s="35"/>
      <c r="J37" s="55">
        <f>SUM(J35:J36)</f>
        <v>-136</v>
      </c>
      <c r="K37" s="1"/>
      <c r="L37" s="55">
        <f>SUM(L35:L36)</f>
        <v>0</v>
      </c>
      <c r="M37" s="35"/>
      <c r="N37" s="55">
        <f>SUM(N35:N36)</f>
        <v>-136</v>
      </c>
    </row>
    <row r="38" spans="1:14" ht="22.5" customHeight="1" thickBot="1">
      <c r="A38" s="10" t="s">
        <v>272</v>
      </c>
      <c r="B38" s="11"/>
      <c r="C38" s="6"/>
      <c r="D38" s="56">
        <f>SUM(D29,D37)</f>
        <v>0</v>
      </c>
      <c r="E38" s="57"/>
      <c r="F38" s="56">
        <f>SUM(F29,F37)</f>
        <v>68626</v>
      </c>
      <c r="G38" s="56"/>
      <c r="H38" s="56">
        <f>SUM(H29,H37)</f>
        <v>-38344</v>
      </c>
      <c r="I38" s="57"/>
      <c r="J38" s="56">
        <f>SUM(J29,J37)</f>
        <v>1942</v>
      </c>
      <c r="K38" s="1"/>
      <c r="L38" s="56">
        <f>SUM(L29,L37)</f>
        <v>0</v>
      </c>
      <c r="M38" s="57"/>
      <c r="N38" s="56">
        <f>SUM(N29,N37)</f>
        <v>1942</v>
      </c>
    </row>
    <row r="39" spans="1:14" ht="23.25" customHeight="1" thickTop="1">
      <c r="A39" s="7" t="s">
        <v>214</v>
      </c>
      <c r="B39" s="8"/>
      <c r="C39" s="9"/>
      <c r="D39" s="9"/>
      <c r="E39" s="9"/>
      <c r="F39" s="9"/>
      <c r="G39" s="9"/>
      <c r="H39" s="9"/>
      <c r="I39" s="9"/>
      <c r="J39" s="9"/>
      <c r="L39" s="9"/>
      <c r="M39" s="9"/>
      <c r="N39" s="9"/>
    </row>
    <row r="40" spans="1:14" ht="23.25" customHeight="1">
      <c r="A40" s="7" t="s">
        <v>0</v>
      </c>
      <c r="B40" s="8"/>
      <c r="C40" s="9"/>
      <c r="D40" s="9"/>
      <c r="E40" s="9"/>
      <c r="F40" s="9"/>
      <c r="G40" s="9"/>
      <c r="H40" s="9"/>
      <c r="I40" s="9"/>
      <c r="J40" s="9"/>
      <c r="L40" s="9"/>
      <c r="M40" s="9"/>
      <c r="N40" s="9"/>
    </row>
    <row r="41" spans="1:14" ht="22.5" customHeight="1">
      <c r="A41" s="7"/>
      <c r="B41" s="8"/>
      <c r="C41" s="9"/>
      <c r="D41" s="9"/>
      <c r="E41" s="9"/>
      <c r="F41" s="9"/>
      <c r="G41" s="9"/>
      <c r="H41" s="9"/>
      <c r="I41" s="9"/>
      <c r="J41" s="9"/>
      <c r="L41" s="9"/>
      <c r="M41" s="9"/>
      <c r="N41" s="9"/>
    </row>
    <row r="42" spans="1:14" ht="23.1" customHeight="1">
      <c r="A42" s="10"/>
      <c r="B42" s="11"/>
      <c r="C42" s="44"/>
      <c r="D42" s="537" t="s">
        <v>1</v>
      </c>
      <c r="E42" s="537"/>
      <c r="F42" s="537"/>
      <c r="G42" s="12"/>
      <c r="H42" s="537" t="s">
        <v>2</v>
      </c>
      <c r="I42" s="537"/>
      <c r="J42" s="537"/>
      <c r="L42" s="537" t="s">
        <v>2</v>
      </c>
      <c r="M42" s="537"/>
      <c r="N42" s="537"/>
    </row>
    <row r="43" spans="1:14" ht="23.1" customHeight="1">
      <c r="A43" s="33"/>
      <c r="B43" s="11"/>
      <c r="C43" s="40"/>
      <c r="D43" s="535" t="s">
        <v>3</v>
      </c>
      <c r="E43" s="535"/>
      <c r="F43" s="535"/>
      <c r="G43" s="30"/>
      <c r="H43" s="535" t="s">
        <v>3</v>
      </c>
      <c r="I43" s="535"/>
      <c r="J43" s="535"/>
      <c r="L43" s="535" t="s">
        <v>3</v>
      </c>
      <c r="M43" s="535"/>
      <c r="N43" s="535"/>
    </row>
    <row r="44" spans="1:14" ht="23.1" customHeight="1">
      <c r="A44" s="33"/>
      <c r="B44" s="11"/>
      <c r="C44" s="40"/>
      <c r="D44" s="535" t="s">
        <v>256</v>
      </c>
      <c r="E44" s="535"/>
      <c r="F44" s="535"/>
      <c r="G44" s="30"/>
      <c r="H44" s="535" t="s">
        <v>256</v>
      </c>
      <c r="I44" s="535"/>
      <c r="J44" s="535"/>
      <c r="L44" s="535" t="s">
        <v>256</v>
      </c>
      <c r="M44" s="535"/>
      <c r="N44" s="535"/>
    </row>
    <row r="45" spans="1:14" ht="23.1" customHeight="1">
      <c r="A45" s="10"/>
      <c r="B45" s="11" t="s">
        <v>5</v>
      </c>
      <c r="C45" s="13"/>
      <c r="D45" s="13">
        <v>2559</v>
      </c>
      <c r="E45" s="13"/>
      <c r="F45" s="13">
        <v>2558</v>
      </c>
      <c r="G45" s="13"/>
      <c r="H45" s="13">
        <v>2559</v>
      </c>
      <c r="I45" s="13"/>
      <c r="J45" s="13">
        <v>2558</v>
      </c>
      <c r="L45" s="13">
        <v>2559</v>
      </c>
      <c r="M45" s="13"/>
      <c r="N45" s="13">
        <v>2558</v>
      </c>
    </row>
    <row r="46" spans="1:14" ht="23.1" customHeight="1">
      <c r="A46" s="10"/>
      <c r="B46" s="11"/>
      <c r="C46" s="44"/>
      <c r="D46" s="536" t="s">
        <v>6</v>
      </c>
      <c r="E46" s="536"/>
      <c r="F46" s="536"/>
      <c r="G46" s="536"/>
      <c r="H46" s="536"/>
      <c r="I46" s="536"/>
      <c r="J46" s="536"/>
    </row>
    <row r="47" spans="1:14" ht="23.1" customHeight="1">
      <c r="A47" s="10" t="s">
        <v>52</v>
      </c>
      <c r="B47" s="11"/>
      <c r="C47" s="6"/>
      <c r="D47" s="6"/>
      <c r="E47" s="6"/>
      <c r="F47" s="6"/>
      <c r="G47" s="6"/>
      <c r="H47" s="6"/>
      <c r="I47" s="6"/>
      <c r="J47" s="6"/>
      <c r="K47" s="1"/>
      <c r="L47" s="6"/>
      <c r="M47" s="6"/>
      <c r="N47" s="6"/>
    </row>
    <row r="48" spans="1:14" ht="23.1" customHeight="1">
      <c r="A48" s="64" t="s">
        <v>273</v>
      </c>
      <c r="B48" s="11"/>
      <c r="C48" s="6"/>
      <c r="E48" s="19"/>
      <c r="F48" s="19">
        <f>32311+236-3</f>
        <v>32544</v>
      </c>
      <c r="G48" s="19"/>
      <c r="H48" s="19">
        <f>H29</f>
        <v>-38195</v>
      </c>
      <c r="I48" s="58"/>
      <c r="J48" s="19">
        <f>J29</f>
        <v>2078</v>
      </c>
      <c r="K48" s="1"/>
      <c r="L48" s="19">
        <f>L29</f>
        <v>0</v>
      </c>
      <c r="M48" s="58"/>
      <c r="N48" s="19">
        <f>N29</f>
        <v>2078</v>
      </c>
    </row>
    <row r="49" spans="1:17" ht="23.1" customHeight="1">
      <c r="A49" s="38" t="s">
        <v>54</v>
      </c>
      <c r="B49" s="11"/>
      <c r="C49" s="6"/>
      <c r="E49" s="19"/>
      <c r="F49" s="19">
        <v>36218</v>
      </c>
      <c r="G49" s="19"/>
      <c r="H49" s="66" t="s">
        <v>227</v>
      </c>
      <c r="I49" s="19"/>
      <c r="J49" s="66" t="s">
        <v>227</v>
      </c>
      <c r="K49" s="1"/>
      <c r="L49" s="66" t="s">
        <v>227</v>
      </c>
      <c r="M49" s="19"/>
      <c r="N49" s="66" t="s">
        <v>227</v>
      </c>
    </row>
    <row r="50" spans="1:17" ht="23.1" customHeight="1" thickBot="1">
      <c r="A50" s="10" t="s">
        <v>31</v>
      </c>
      <c r="B50" s="11"/>
      <c r="C50" s="6"/>
      <c r="D50" s="25"/>
      <c r="E50" s="6"/>
      <c r="F50" s="25">
        <f>SUM(F48:F49)</f>
        <v>68762</v>
      </c>
      <c r="G50" s="6"/>
      <c r="H50" s="25">
        <f>SUM(H48:H49)</f>
        <v>-38195</v>
      </c>
      <c r="I50" s="6"/>
      <c r="J50" s="25">
        <f>SUM(J48:J49)</f>
        <v>2078</v>
      </c>
      <c r="K50" s="78">
        <f>D50-D29</f>
        <v>0</v>
      </c>
      <c r="L50" s="25">
        <f>SUM(L48:L49)</f>
        <v>0</v>
      </c>
      <c r="M50" s="6"/>
      <c r="N50" s="25">
        <f>SUM(N48:N49)</f>
        <v>2078</v>
      </c>
    </row>
    <row r="51" spans="1:17" ht="9.75" customHeight="1" thickTop="1">
      <c r="A51" s="10"/>
      <c r="B51" s="11"/>
      <c r="C51" s="6"/>
      <c r="D51" s="6"/>
      <c r="E51" s="6"/>
      <c r="F51" s="6"/>
      <c r="G51" s="6"/>
      <c r="H51" s="6"/>
      <c r="I51" s="6"/>
      <c r="J51" s="6"/>
      <c r="K51" s="78"/>
      <c r="L51" s="6"/>
      <c r="M51" s="6"/>
      <c r="N51" s="6"/>
    </row>
    <row r="52" spans="1:17" ht="23.1" customHeight="1">
      <c r="A52" s="10" t="s">
        <v>274</v>
      </c>
      <c r="B52" s="11"/>
      <c r="C52" s="6"/>
      <c r="D52" s="6"/>
      <c r="E52" s="6"/>
      <c r="F52" s="6"/>
      <c r="G52" s="6"/>
      <c r="H52" s="6"/>
      <c r="I52" s="6"/>
      <c r="J52" s="6"/>
      <c r="K52" s="78"/>
      <c r="L52" s="6"/>
      <c r="M52" s="6"/>
      <c r="N52" s="6"/>
    </row>
    <row r="53" spans="1:17" ht="23.1" customHeight="1">
      <c r="A53" s="64" t="s">
        <v>273</v>
      </c>
      <c r="B53" s="11"/>
      <c r="C53" s="6"/>
      <c r="E53" s="19"/>
      <c r="F53" s="19">
        <f>F35+F48</f>
        <v>32408</v>
      </c>
      <c r="G53" s="19"/>
      <c r="H53" s="19">
        <f>H38</f>
        <v>-38344</v>
      </c>
      <c r="I53" s="58"/>
      <c r="J53" s="19">
        <f>J38</f>
        <v>1942</v>
      </c>
      <c r="K53" s="78"/>
      <c r="L53" s="19">
        <f>L38</f>
        <v>0</v>
      </c>
      <c r="M53" s="58"/>
      <c r="N53" s="19">
        <f>N38</f>
        <v>1942</v>
      </c>
    </row>
    <row r="54" spans="1:17" ht="23.1" customHeight="1">
      <c r="A54" s="38" t="s">
        <v>54</v>
      </c>
      <c r="B54" s="11"/>
      <c r="C54" s="6"/>
      <c r="E54" s="19"/>
      <c r="F54" s="19">
        <f>F49</f>
        <v>36218</v>
      </c>
      <c r="G54" s="19"/>
      <c r="H54" s="66" t="s">
        <v>227</v>
      </c>
      <c r="I54" s="19"/>
      <c r="J54" s="66" t="s">
        <v>227</v>
      </c>
      <c r="K54" s="78"/>
      <c r="L54" s="66" t="s">
        <v>227</v>
      </c>
      <c r="M54" s="19"/>
      <c r="N54" s="66" t="s">
        <v>227</v>
      </c>
    </row>
    <row r="55" spans="1:17" ht="23.1" customHeight="1" thickBot="1">
      <c r="A55" s="10" t="s">
        <v>272</v>
      </c>
      <c r="B55" s="11"/>
      <c r="C55" s="6"/>
      <c r="D55" s="59"/>
      <c r="E55" s="57"/>
      <c r="F55" s="59">
        <f>SUM(F53:F54)</f>
        <v>68626</v>
      </c>
      <c r="G55" s="57"/>
      <c r="H55" s="59">
        <f>SUM(H53:H54)</f>
        <v>-38344</v>
      </c>
      <c r="I55" s="57"/>
      <c r="J55" s="59">
        <f>SUM(J53:J54)</f>
        <v>1942</v>
      </c>
      <c r="K55" s="78">
        <f>D55-D38</f>
        <v>0</v>
      </c>
      <c r="L55" s="59">
        <f>SUM(L53:L54)</f>
        <v>0</v>
      </c>
      <c r="M55" s="57"/>
      <c r="N55" s="59">
        <f>SUM(N53:N54)</f>
        <v>1942</v>
      </c>
    </row>
    <row r="56" spans="1:17" ht="9.75" customHeight="1" thickTop="1">
      <c r="A56" s="10"/>
      <c r="B56" s="11"/>
      <c r="C56" s="6"/>
      <c r="D56" s="6"/>
      <c r="E56" s="6"/>
      <c r="F56" s="6"/>
      <c r="G56" s="6"/>
      <c r="H56" s="6"/>
      <c r="I56" s="6"/>
      <c r="J56" s="6"/>
      <c r="K56" s="1"/>
      <c r="L56" s="6"/>
      <c r="M56" s="6"/>
      <c r="N56" s="6"/>
    </row>
    <row r="57" spans="1:17" ht="23.1" customHeight="1" thickBot="1">
      <c r="A57" s="10" t="s">
        <v>56</v>
      </c>
      <c r="B57" s="11" t="s">
        <v>275</v>
      </c>
      <c r="C57" s="26"/>
      <c r="D57" s="27"/>
      <c r="E57" s="26"/>
      <c r="F57" s="27">
        <v>0.12</v>
      </c>
      <c r="G57" s="26"/>
      <c r="H57" s="27">
        <v>-0.14146348690180335</v>
      </c>
      <c r="I57" s="26"/>
      <c r="J57" s="27">
        <f>+J50/269999</f>
        <v>7.6963248012029677E-3</v>
      </c>
      <c r="K57" s="63">
        <f>D55-D38</f>
        <v>0</v>
      </c>
      <c r="L57" s="27"/>
      <c r="M57" s="26"/>
      <c r="N57" s="27">
        <f>+N50/269999</f>
        <v>7.6963248012029677E-3</v>
      </c>
      <c r="P57" s="5">
        <f>F48/P58</f>
        <v>0.12053377975473983</v>
      </c>
      <c r="Q57" s="5">
        <f>H48/P58</f>
        <v>-0.14146348690180335</v>
      </c>
    </row>
    <row r="58" spans="1:17" ht="23.1" customHeight="1" thickTop="1">
      <c r="A58" s="10"/>
      <c r="B58" s="11"/>
      <c r="C58" s="6"/>
      <c r="D58" s="6"/>
      <c r="E58" s="6"/>
      <c r="F58" s="6"/>
      <c r="G58" s="6"/>
      <c r="H58" s="6"/>
      <c r="I58" s="6"/>
      <c r="J58" s="6"/>
      <c r="K58" s="1"/>
      <c r="L58" s="6"/>
      <c r="M58" s="6"/>
      <c r="N58" s="6"/>
      <c r="P58" s="83">
        <v>269999</v>
      </c>
    </row>
    <row r="59" spans="1:17" ht="23.25" customHeight="1">
      <c r="A59" s="7" t="s">
        <v>214</v>
      </c>
      <c r="B59" s="8"/>
      <c r="C59" s="9"/>
      <c r="D59" s="9"/>
      <c r="E59" s="9"/>
      <c r="F59" s="9"/>
      <c r="G59" s="9"/>
      <c r="H59" s="9"/>
      <c r="I59" s="9"/>
      <c r="J59" s="9"/>
      <c r="L59" s="9"/>
      <c r="M59" s="9"/>
      <c r="N59" s="9"/>
    </row>
    <row r="60" spans="1:17" ht="23.25" customHeight="1">
      <c r="A60" s="7" t="s">
        <v>0</v>
      </c>
      <c r="B60" s="8"/>
      <c r="C60" s="9"/>
      <c r="D60" s="9"/>
      <c r="E60" s="9"/>
      <c r="F60" s="9"/>
      <c r="G60" s="9"/>
      <c r="H60" s="9"/>
      <c r="I60" s="9"/>
      <c r="J60" s="9"/>
      <c r="L60" s="9"/>
      <c r="M60" s="9"/>
      <c r="N60" s="9"/>
    </row>
    <row r="61" spans="1:17" ht="23.25" customHeight="1">
      <c r="A61" s="7"/>
      <c r="B61" s="8"/>
      <c r="C61" s="9"/>
      <c r="D61" s="9"/>
      <c r="E61" s="9"/>
      <c r="F61" s="9"/>
      <c r="G61" s="9"/>
      <c r="H61" s="9"/>
      <c r="I61" s="9"/>
      <c r="J61" s="9"/>
      <c r="L61" s="9"/>
      <c r="M61" s="9"/>
      <c r="N61" s="9"/>
    </row>
    <row r="62" spans="1:17" ht="23.1" customHeight="1">
      <c r="A62" s="10"/>
      <c r="B62" s="11"/>
      <c r="C62" s="44"/>
      <c r="D62" s="537" t="s">
        <v>1</v>
      </c>
      <c r="E62" s="537"/>
      <c r="F62" s="537"/>
      <c r="G62" s="12"/>
      <c r="H62" s="537" t="s">
        <v>2</v>
      </c>
      <c r="I62" s="537"/>
      <c r="J62" s="537"/>
      <c r="L62" s="537" t="s">
        <v>2</v>
      </c>
      <c r="M62" s="537"/>
      <c r="N62" s="537"/>
    </row>
    <row r="63" spans="1:17" ht="23.1" customHeight="1">
      <c r="A63" s="33"/>
      <c r="B63" s="11"/>
      <c r="C63" s="40"/>
      <c r="D63" s="535" t="s">
        <v>276</v>
      </c>
      <c r="E63" s="535"/>
      <c r="F63" s="535"/>
      <c r="G63" s="30"/>
      <c r="H63" s="535" t="s">
        <v>276</v>
      </c>
      <c r="I63" s="535"/>
      <c r="J63" s="535"/>
      <c r="L63" s="535" t="s">
        <v>276</v>
      </c>
      <c r="M63" s="535"/>
      <c r="N63" s="535"/>
    </row>
    <row r="64" spans="1:17" ht="23.1" customHeight="1">
      <c r="A64" s="33"/>
      <c r="B64" s="11"/>
      <c r="C64" s="40"/>
      <c r="D64" s="535" t="s">
        <v>256</v>
      </c>
      <c r="E64" s="535"/>
      <c r="F64" s="535"/>
      <c r="G64" s="30"/>
      <c r="H64" s="535" t="s">
        <v>256</v>
      </c>
      <c r="I64" s="535"/>
      <c r="J64" s="535"/>
      <c r="L64" s="535" t="s">
        <v>256</v>
      </c>
      <c r="M64" s="535"/>
      <c r="N64" s="535"/>
    </row>
    <row r="65" spans="1:14" ht="23.1" customHeight="1">
      <c r="A65" s="10"/>
      <c r="B65" s="11" t="s">
        <v>5</v>
      </c>
      <c r="C65" s="13"/>
      <c r="D65" s="13">
        <v>2559</v>
      </c>
      <c r="E65" s="13"/>
      <c r="F65" s="13">
        <v>2558</v>
      </c>
      <c r="G65" s="13"/>
      <c r="H65" s="13">
        <v>2559</v>
      </c>
      <c r="I65" s="13"/>
      <c r="J65" s="13">
        <v>2558</v>
      </c>
      <c r="L65" s="13">
        <v>2559</v>
      </c>
      <c r="M65" s="13"/>
      <c r="N65" s="13">
        <v>2558</v>
      </c>
    </row>
    <row r="66" spans="1:14" ht="23.1" customHeight="1">
      <c r="A66" s="10"/>
      <c r="B66" s="11"/>
      <c r="C66" s="44"/>
      <c r="D66" s="536" t="s">
        <v>6</v>
      </c>
      <c r="E66" s="536"/>
      <c r="F66" s="536"/>
      <c r="G66" s="536"/>
      <c r="H66" s="536"/>
      <c r="I66" s="536"/>
      <c r="J66" s="536"/>
    </row>
    <row r="67" spans="1:14" ht="23.1" customHeight="1">
      <c r="A67" s="16" t="s">
        <v>7</v>
      </c>
      <c r="B67" s="11"/>
      <c r="C67" s="19"/>
      <c r="D67" s="19"/>
      <c r="E67" s="19"/>
      <c r="F67" s="19"/>
      <c r="G67" s="19"/>
      <c r="H67" s="19"/>
      <c r="I67" s="19"/>
      <c r="J67" s="19"/>
      <c r="L67" s="19"/>
      <c r="M67" s="19"/>
      <c r="N67" s="19"/>
    </row>
    <row r="68" spans="1:14" ht="23.1" customHeight="1">
      <c r="A68" s="18" t="s">
        <v>257</v>
      </c>
      <c r="B68" s="11" t="s">
        <v>14</v>
      </c>
      <c r="C68" s="19"/>
      <c r="E68" s="19"/>
      <c r="F68" s="23">
        <v>2320903</v>
      </c>
      <c r="G68" s="19"/>
      <c r="H68" s="23">
        <f>ROUND((L68/1000),0)</f>
        <v>756941</v>
      </c>
      <c r="I68" s="19"/>
      <c r="J68" s="23">
        <v>759505</v>
      </c>
      <c r="K68" s="1"/>
      <c r="L68" s="23">
        <v>756941205.74000001</v>
      </c>
      <c r="M68" s="19"/>
      <c r="N68" s="23">
        <v>759505</v>
      </c>
    </row>
    <row r="69" spans="1:14" ht="23.1" customHeight="1">
      <c r="A69" s="18" t="s">
        <v>258</v>
      </c>
      <c r="B69" s="11"/>
      <c r="C69" s="19"/>
      <c r="E69" s="19"/>
      <c r="F69" s="45">
        <v>42735</v>
      </c>
      <c r="G69" s="19"/>
      <c r="H69" s="45">
        <f>ROUND((L69/1000),0)</f>
        <v>0</v>
      </c>
      <c r="I69" s="19"/>
      <c r="J69" s="67">
        <v>6424</v>
      </c>
      <c r="K69" s="1"/>
      <c r="L69" s="67">
        <v>0</v>
      </c>
      <c r="M69" s="19"/>
      <c r="N69" s="67">
        <v>6424</v>
      </c>
    </row>
    <row r="70" spans="1:14" s="87" customFormat="1" ht="23.1" customHeight="1">
      <c r="A70" s="84" t="s">
        <v>277</v>
      </c>
      <c r="B70" s="85"/>
      <c r="C70" s="86"/>
      <c r="E70" s="86"/>
      <c r="F70" s="88"/>
      <c r="G70" s="86"/>
      <c r="H70" s="89">
        <f>ROUND((L70/1000),0)</f>
        <v>165603</v>
      </c>
      <c r="I70" s="86"/>
      <c r="J70" s="88"/>
      <c r="K70" s="90"/>
      <c r="L70" s="89">
        <v>165603100</v>
      </c>
      <c r="M70" s="86"/>
      <c r="N70" s="89"/>
    </row>
    <row r="71" spans="1:14" s="37" customFormat="1" ht="23.1" customHeight="1">
      <c r="A71" s="33" t="s">
        <v>259</v>
      </c>
      <c r="B71" s="11" t="s">
        <v>14</v>
      </c>
      <c r="C71" s="19"/>
      <c r="D71" s="4"/>
      <c r="E71" s="19"/>
      <c r="F71" s="45">
        <v>8631</v>
      </c>
      <c r="G71" s="19"/>
      <c r="H71" s="45">
        <f>ROUND((L71/1000),0)</f>
        <v>4161</v>
      </c>
      <c r="I71" s="19"/>
      <c r="J71" s="45">
        <v>159942</v>
      </c>
      <c r="K71" s="36"/>
      <c r="L71" s="45">
        <v>4161193.43</v>
      </c>
      <c r="M71" s="19"/>
      <c r="N71" s="45">
        <v>159942</v>
      </c>
    </row>
    <row r="72" spans="1:14" s="37" customFormat="1" ht="23.1" customHeight="1">
      <c r="A72" s="18" t="s">
        <v>11</v>
      </c>
      <c r="B72" s="11" t="s">
        <v>14</v>
      </c>
      <c r="C72" s="19"/>
      <c r="D72" s="69"/>
      <c r="E72" s="19"/>
      <c r="F72" s="24">
        <v>26713</v>
      </c>
      <c r="G72" s="19"/>
      <c r="H72" s="24">
        <f>ROUND((L72/1000),0)</f>
        <v>12453</v>
      </c>
      <c r="I72" s="19"/>
      <c r="J72" s="24">
        <v>11467</v>
      </c>
      <c r="K72" s="36"/>
      <c r="L72" s="24">
        <v>12452551.779999999</v>
      </c>
      <c r="M72" s="19"/>
      <c r="N72" s="24">
        <v>11467</v>
      </c>
    </row>
    <row r="73" spans="1:14" ht="23.1" customHeight="1">
      <c r="A73" s="10" t="s">
        <v>13</v>
      </c>
      <c r="B73" s="11"/>
      <c r="C73" s="6"/>
      <c r="D73" s="17"/>
      <c r="E73" s="6"/>
      <c r="F73" s="17">
        <f>SUM(F68:F72)</f>
        <v>2398982</v>
      </c>
      <c r="G73" s="6"/>
      <c r="H73" s="17">
        <f>SUM(H68:H72)</f>
        <v>939158</v>
      </c>
      <c r="I73" s="6"/>
      <c r="J73" s="17">
        <f>SUM(J68:J72)</f>
        <v>937338</v>
      </c>
      <c r="K73" s="1"/>
      <c r="L73" s="17"/>
      <c r="M73" s="6"/>
      <c r="N73" s="17">
        <f>SUM(N68:N72)</f>
        <v>937338</v>
      </c>
    </row>
    <row r="74" spans="1:14" ht="9.75" customHeight="1">
      <c r="A74" s="10"/>
      <c r="B74" s="11"/>
      <c r="C74" s="19"/>
      <c r="D74" s="19"/>
      <c r="E74" s="19"/>
      <c r="F74" s="19"/>
      <c r="G74" s="19"/>
      <c r="H74" s="19"/>
      <c r="I74" s="19"/>
      <c r="J74" s="19"/>
      <c r="K74" s="1"/>
      <c r="L74" s="19"/>
      <c r="M74" s="19"/>
      <c r="N74" s="19"/>
    </row>
    <row r="75" spans="1:14" ht="23.1" customHeight="1">
      <c r="A75" s="16" t="s">
        <v>15</v>
      </c>
      <c r="B75" s="11"/>
      <c r="C75" s="19"/>
      <c r="D75" s="19"/>
      <c r="E75" s="19"/>
      <c r="F75" s="19"/>
      <c r="G75" s="19"/>
      <c r="H75" s="19"/>
      <c r="I75" s="19"/>
      <c r="J75" s="19"/>
      <c r="K75" s="1"/>
      <c r="L75" s="19"/>
      <c r="M75" s="19"/>
      <c r="N75" s="19"/>
    </row>
    <row r="76" spans="1:14" ht="23.1" customHeight="1">
      <c r="A76" s="18" t="s">
        <v>260</v>
      </c>
      <c r="B76" s="11" t="s">
        <v>14</v>
      </c>
      <c r="C76" s="19"/>
      <c r="E76" s="19"/>
      <c r="F76" s="23">
        <v>2096342</v>
      </c>
      <c r="G76" s="19"/>
      <c r="H76" s="23">
        <f>ROUND((L76/1000),0)</f>
        <v>720398</v>
      </c>
      <c r="I76" s="19"/>
      <c r="J76" s="60">
        <v>671105</v>
      </c>
      <c r="K76" s="1"/>
      <c r="L76" s="60">
        <v>720398184.47000003</v>
      </c>
      <c r="M76" s="19"/>
      <c r="N76" s="60">
        <v>671105</v>
      </c>
    </row>
    <row r="77" spans="1:14" ht="23.1" customHeight="1">
      <c r="A77" s="18" t="s">
        <v>261</v>
      </c>
      <c r="B77" s="11" t="s">
        <v>14</v>
      </c>
      <c r="C77" s="19"/>
      <c r="E77" s="19"/>
      <c r="F77" s="23">
        <v>118319</v>
      </c>
      <c r="G77" s="19"/>
      <c r="H77" s="23">
        <f>ROUND((L77/1000),0)</f>
        <v>74666</v>
      </c>
      <c r="I77" s="19"/>
      <c r="J77" s="23">
        <v>62996</v>
      </c>
      <c r="K77" s="1"/>
      <c r="L77" s="23">
        <v>74666372.339999989</v>
      </c>
      <c r="M77" s="19"/>
      <c r="N77" s="23">
        <v>62996</v>
      </c>
    </row>
    <row r="78" spans="1:14" ht="23.1" customHeight="1">
      <c r="A78" s="18" t="s">
        <v>19</v>
      </c>
      <c r="B78" s="11" t="s">
        <v>14</v>
      </c>
      <c r="C78" s="19"/>
      <c r="E78" s="19"/>
      <c r="F78" s="23">
        <v>76958</v>
      </c>
      <c r="G78" s="19"/>
      <c r="H78" s="23">
        <f>ROUND((L78/1000),0)</f>
        <v>56672</v>
      </c>
      <c r="I78" s="19"/>
      <c r="J78" s="23">
        <f>57029</f>
        <v>57029</v>
      </c>
      <c r="K78" s="1"/>
      <c r="L78" s="23">
        <v>56672209.509999998</v>
      </c>
      <c r="M78" s="19"/>
      <c r="N78" s="23">
        <f>57029</f>
        <v>57029</v>
      </c>
    </row>
    <row r="79" spans="1:14" ht="23.1" customHeight="1">
      <c r="A79" s="18" t="s">
        <v>262</v>
      </c>
      <c r="B79" s="11"/>
      <c r="C79" s="19"/>
      <c r="E79" s="19"/>
      <c r="F79" s="47"/>
      <c r="G79" s="19"/>
      <c r="H79" s="23">
        <f>ROUND((L79/1000),0)</f>
        <v>2332</v>
      </c>
      <c r="I79" s="19"/>
      <c r="J79" s="23">
        <v>0</v>
      </c>
      <c r="K79" s="1"/>
      <c r="L79" s="23">
        <v>2331655.260000003</v>
      </c>
      <c r="M79" s="19"/>
      <c r="N79" s="60">
        <v>0</v>
      </c>
    </row>
    <row r="80" spans="1:14" ht="23.1" customHeight="1">
      <c r="A80" s="18" t="s">
        <v>24</v>
      </c>
      <c r="B80" s="11"/>
      <c r="C80" s="19"/>
      <c r="D80" s="69"/>
      <c r="E80" s="19"/>
      <c r="F80" s="3">
        <v>4934</v>
      </c>
      <c r="G80" s="19"/>
      <c r="H80" s="3">
        <f>ROUND((L80/1000),0)</f>
        <v>244</v>
      </c>
      <c r="I80" s="19"/>
      <c r="J80" s="20">
        <v>418</v>
      </c>
      <c r="K80" s="1"/>
      <c r="L80" s="20">
        <v>243654.09</v>
      </c>
      <c r="M80" s="19"/>
      <c r="N80" s="20">
        <v>418</v>
      </c>
    </row>
    <row r="81" spans="1:14" ht="23.1" customHeight="1">
      <c r="A81" s="10" t="s">
        <v>22</v>
      </c>
      <c r="B81" s="11"/>
      <c r="C81" s="6"/>
      <c r="D81" s="17"/>
      <c r="E81" s="6"/>
      <c r="F81" s="17">
        <f>SUM(F76:F80)</f>
        <v>2296553</v>
      </c>
      <c r="G81" s="6"/>
      <c r="H81" s="17">
        <f>SUM(H76:H80)</f>
        <v>854312</v>
      </c>
      <c r="I81" s="6"/>
      <c r="J81" s="17">
        <f>SUM(J76:J80)</f>
        <v>791548</v>
      </c>
      <c r="K81" s="1"/>
      <c r="L81" s="17"/>
      <c r="M81" s="6"/>
      <c r="N81" s="17">
        <f>SUM(N76:N80)</f>
        <v>791548</v>
      </c>
    </row>
    <row r="82" spans="1:14" ht="9.75" customHeight="1">
      <c r="A82" s="10"/>
      <c r="B82" s="11"/>
      <c r="C82" s="19"/>
      <c r="D82" s="19"/>
      <c r="E82" s="19"/>
      <c r="F82" s="19"/>
      <c r="G82" s="19"/>
      <c r="H82" s="19"/>
      <c r="I82" s="19"/>
      <c r="J82" s="19"/>
      <c r="K82" s="1"/>
      <c r="L82" s="19"/>
      <c r="M82" s="19"/>
      <c r="N82" s="19"/>
    </row>
    <row r="83" spans="1:14" ht="23.1" customHeight="1">
      <c r="A83" s="33" t="s">
        <v>278</v>
      </c>
      <c r="B83" s="11" t="s">
        <v>279</v>
      </c>
      <c r="C83" s="19"/>
      <c r="D83" s="24"/>
      <c r="E83" s="19"/>
      <c r="F83" s="24">
        <v>47</v>
      </c>
      <c r="G83" s="19"/>
      <c r="H83" s="24">
        <v>0</v>
      </c>
      <c r="I83" s="19"/>
      <c r="J83" s="49" t="s">
        <v>227</v>
      </c>
      <c r="K83" s="1"/>
      <c r="L83" s="49" t="s">
        <v>227</v>
      </c>
      <c r="M83" s="19"/>
      <c r="N83" s="49" t="s">
        <v>227</v>
      </c>
    </row>
    <row r="84" spans="1:14" ht="9.75" customHeight="1">
      <c r="A84" s="18"/>
      <c r="B84" s="11"/>
      <c r="C84" s="19"/>
      <c r="D84" s="23"/>
      <c r="E84" s="19"/>
      <c r="F84" s="23"/>
      <c r="G84" s="19"/>
      <c r="H84" s="23"/>
      <c r="I84" s="19"/>
      <c r="J84" s="47"/>
      <c r="K84" s="1"/>
      <c r="L84" s="47"/>
      <c r="M84" s="19"/>
      <c r="N84" s="47"/>
    </row>
    <row r="85" spans="1:14" ht="23.1" customHeight="1">
      <c r="A85" s="10" t="s">
        <v>29</v>
      </c>
      <c r="B85" s="11"/>
      <c r="C85" s="6"/>
      <c r="D85" s="6"/>
      <c r="E85" s="6"/>
      <c r="F85" s="6">
        <f>F73-F81+F83</f>
        <v>102476</v>
      </c>
      <c r="G85" s="6"/>
      <c r="H85" s="6">
        <f>H73-H81+H83</f>
        <v>84846</v>
      </c>
      <c r="I85" s="6"/>
      <c r="J85" s="6">
        <f>J73-J81</f>
        <v>145790</v>
      </c>
      <c r="K85" s="1"/>
      <c r="L85" s="6"/>
      <c r="M85" s="6"/>
      <c r="N85" s="6">
        <f>N73-N81</f>
        <v>145790</v>
      </c>
    </row>
    <row r="86" spans="1:14" ht="23.1" customHeight="1">
      <c r="A86" s="33" t="s">
        <v>265</v>
      </c>
      <c r="B86" s="11" t="s">
        <v>57</v>
      </c>
      <c r="C86" s="19"/>
      <c r="D86" s="24"/>
      <c r="E86" s="19"/>
      <c r="F86" s="24">
        <v>-4576</v>
      </c>
      <c r="G86" s="19"/>
      <c r="H86" s="24">
        <f>ROUND((L86/1000),0)</f>
        <v>-529</v>
      </c>
      <c r="I86" s="19"/>
      <c r="J86" s="51">
        <v>1796</v>
      </c>
      <c r="K86" s="1"/>
      <c r="L86" s="51">
        <v>-529171.524416</v>
      </c>
      <c r="M86" s="19"/>
      <c r="N86" s="51">
        <v>1796</v>
      </c>
    </row>
    <row r="87" spans="1:14" ht="9.75" customHeight="1">
      <c r="A87" s="18"/>
      <c r="B87" s="11"/>
      <c r="C87" s="28"/>
      <c r="D87" s="19"/>
      <c r="E87" s="28"/>
      <c r="F87" s="19"/>
      <c r="G87" s="28"/>
      <c r="H87" s="19"/>
      <c r="I87" s="28"/>
      <c r="J87" s="28"/>
      <c r="K87" s="1"/>
      <c r="L87" s="28"/>
      <c r="M87" s="28"/>
      <c r="N87" s="28"/>
    </row>
    <row r="88" spans="1:14" ht="23.1" customHeight="1">
      <c r="A88" s="10" t="s">
        <v>31</v>
      </c>
      <c r="B88" s="11"/>
      <c r="C88" s="6"/>
      <c r="D88" s="17"/>
      <c r="E88" s="6"/>
      <c r="F88" s="17">
        <f>SUM(F85:F86)</f>
        <v>97900</v>
      </c>
      <c r="G88" s="6"/>
      <c r="H88" s="17">
        <f>SUM(H85:H86)</f>
        <v>84317</v>
      </c>
      <c r="I88" s="6"/>
      <c r="J88" s="17">
        <f>SUM(J85:J86)</f>
        <v>147586</v>
      </c>
      <c r="K88" s="1"/>
      <c r="L88" s="17"/>
      <c r="M88" s="6"/>
      <c r="N88" s="17">
        <f>SUM(N85:N86)</f>
        <v>147586</v>
      </c>
    </row>
    <row r="89" spans="1:14" ht="9.75" customHeight="1">
      <c r="A89" s="10"/>
      <c r="B89" s="11"/>
      <c r="C89" s="6"/>
      <c r="D89" s="6"/>
      <c r="E89" s="6"/>
      <c r="F89" s="6"/>
      <c r="G89" s="6"/>
      <c r="H89" s="6"/>
      <c r="I89" s="6"/>
      <c r="J89" s="6"/>
      <c r="K89" s="1"/>
      <c r="L89" s="6"/>
      <c r="M89" s="6"/>
      <c r="N89" s="6"/>
    </row>
    <row r="90" spans="1:14" ht="22.5" customHeight="1">
      <c r="A90" s="10" t="s">
        <v>139</v>
      </c>
      <c r="B90" s="11"/>
      <c r="C90" s="6"/>
      <c r="D90" s="50"/>
      <c r="E90" s="32"/>
      <c r="F90" s="50"/>
      <c r="G90" s="32"/>
      <c r="H90" s="50"/>
      <c r="I90" s="32"/>
      <c r="J90" s="50"/>
      <c r="K90" s="1"/>
      <c r="L90" s="50"/>
      <c r="M90" s="32"/>
      <c r="N90" s="50"/>
    </row>
    <row r="91" spans="1:14" ht="22.5" customHeight="1">
      <c r="A91" s="10" t="s">
        <v>266</v>
      </c>
      <c r="B91" s="11"/>
      <c r="C91" s="6"/>
      <c r="D91" s="50"/>
      <c r="E91" s="32"/>
      <c r="F91" s="50"/>
      <c r="G91" s="32"/>
      <c r="H91" s="50"/>
      <c r="I91" s="32"/>
      <c r="J91" s="50"/>
      <c r="K91" s="1"/>
      <c r="L91" s="50"/>
      <c r="M91" s="32"/>
      <c r="N91" s="50"/>
    </row>
    <row r="92" spans="1:14" ht="22.5" customHeight="1">
      <c r="A92" s="10" t="s">
        <v>267</v>
      </c>
      <c r="B92" s="11"/>
      <c r="C92" s="6"/>
      <c r="D92" s="50"/>
      <c r="E92" s="32"/>
      <c r="F92" s="50"/>
      <c r="G92" s="32"/>
      <c r="H92" s="50"/>
      <c r="I92" s="32"/>
      <c r="J92" s="50"/>
      <c r="K92" s="1"/>
      <c r="L92" s="50"/>
      <c r="M92" s="32"/>
      <c r="N92" s="50"/>
    </row>
    <row r="93" spans="1:14" ht="22.5" customHeight="1">
      <c r="A93" s="64" t="s">
        <v>268</v>
      </c>
      <c r="B93" s="11"/>
      <c r="C93" s="6"/>
      <c r="D93" s="50"/>
      <c r="E93" s="32"/>
      <c r="F93" s="50"/>
      <c r="G93" s="32"/>
      <c r="H93" s="50"/>
      <c r="I93" s="32"/>
      <c r="J93" s="50"/>
      <c r="K93" s="1"/>
      <c r="L93" s="50"/>
      <c r="M93" s="32"/>
      <c r="N93" s="50"/>
    </row>
    <row r="94" spans="1:14" ht="22.5" customHeight="1">
      <c r="A94" s="64" t="s">
        <v>269</v>
      </c>
      <c r="B94" s="11"/>
      <c r="C94" s="34"/>
      <c r="D94" s="69"/>
      <c r="E94" s="31"/>
      <c r="F94" s="51">
        <v>-283</v>
      </c>
      <c r="G94" s="31"/>
      <c r="H94" s="82">
        <f>ROUND((L94/1000),0)</f>
        <v>-12</v>
      </c>
      <c r="I94" s="31"/>
      <c r="J94" s="51">
        <v>-283</v>
      </c>
      <c r="K94"/>
      <c r="L94" s="51">
        <v>-11838.272000000008</v>
      </c>
      <c r="M94" s="31"/>
      <c r="N94" s="51">
        <v>-283</v>
      </c>
    </row>
    <row r="95" spans="1:14" ht="22.5" hidden="1" customHeight="1">
      <c r="A95" s="33" t="s">
        <v>270</v>
      </c>
      <c r="B95" s="11"/>
      <c r="C95" s="34"/>
      <c r="D95" s="52">
        <v>0</v>
      </c>
      <c r="E95" s="31"/>
      <c r="F95" s="52">
        <v>0</v>
      </c>
      <c r="G95" s="31"/>
      <c r="H95" s="52">
        <v>0</v>
      </c>
      <c r="I95" s="31"/>
      <c r="J95" s="54">
        <v>0</v>
      </c>
      <c r="K95"/>
      <c r="L95" s="54">
        <v>0</v>
      </c>
      <c r="M95" s="31"/>
      <c r="N95" s="54">
        <v>0</v>
      </c>
    </row>
    <row r="96" spans="1:14" ht="22.5" customHeight="1">
      <c r="A96" s="43" t="s">
        <v>271</v>
      </c>
      <c r="B96" s="11"/>
      <c r="C96" s="6"/>
      <c r="D96" s="55">
        <f>SUM(D94:D95)</f>
        <v>0</v>
      </c>
      <c r="E96" s="35"/>
      <c r="F96" s="55">
        <f>SUM(F94:F95)</f>
        <v>-283</v>
      </c>
      <c r="G96" s="35"/>
      <c r="H96" s="55">
        <f>SUM(H94:H95)</f>
        <v>-12</v>
      </c>
      <c r="I96" s="35"/>
      <c r="J96" s="55">
        <f>SUM(J94:J95)</f>
        <v>-283</v>
      </c>
      <c r="K96" s="1"/>
      <c r="L96" s="55">
        <f>SUM(L94:L95)</f>
        <v>-11838.272000000008</v>
      </c>
      <c r="M96" s="35"/>
      <c r="N96" s="55">
        <f>SUM(N94:N95)</f>
        <v>-283</v>
      </c>
    </row>
    <row r="97" spans="1:17" ht="22.5" customHeight="1" thickBot="1">
      <c r="A97" s="10" t="s">
        <v>272</v>
      </c>
      <c r="B97" s="11"/>
      <c r="C97" s="6"/>
      <c r="D97" s="56"/>
      <c r="E97" s="57"/>
      <c r="F97" s="56">
        <f>SUM(F88,F96)</f>
        <v>97617</v>
      </c>
      <c r="G97" s="57"/>
      <c r="H97" s="56">
        <f>SUM(H88,H96)</f>
        <v>84305</v>
      </c>
      <c r="I97" s="57"/>
      <c r="J97" s="56">
        <f>SUM(J88,J96)</f>
        <v>147303</v>
      </c>
      <c r="K97" s="1"/>
      <c r="L97" s="56"/>
      <c r="M97" s="57"/>
      <c r="N97" s="56">
        <f>SUM(N88,N96)</f>
        <v>147303</v>
      </c>
    </row>
    <row r="98" spans="1:17" ht="23.25" customHeight="1" thickTop="1">
      <c r="A98" s="7" t="s">
        <v>214</v>
      </c>
      <c r="B98" s="8"/>
      <c r="C98" s="9"/>
      <c r="D98" s="9"/>
      <c r="E98" s="9"/>
      <c r="F98" s="9"/>
      <c r="G98" s="9"/>
      <c r="H98" s="9"/>
      <c r="I98" s="9"/>
      <c r="J98" s="9"/>
      <c r="L98" s="9"/>
      <c r="M98" s="9"/>
      <c r="N98" s="9"/>
    </row>
    <row r="99" spans="1:17" ht="23.25" customHeight="1">
      <c r="A99" s="7" t="s">
        <v>0</v>
      </c>
      <c r="B99" s="8"/>
      <c r="C99" s="9"/>
      <c r="D99" s="9"/>
      <c r="E99" s="9"/>
      <c r="F99" s="9"/>
      <c r="G99" s="9"/>
      <c r="H99" s="9"/>
      <c r="I99" s="9"/>
      <c r="J99" s="9"/>
      <c r="L99" s="9"/>
      <c r="M99" s="9"/>
      <c r="N99" s="9"/>
    </row>
    <row r="100" spans="1:17" ht="22.5" customHeight="1">
      <c r="A100" s="7"/>
      <c r="B100" s="8"/>
      <c r="C100" s="9"/>
      <c r="D100" s="9"/>
      <c r="E100" s="9"/>
      <c r="F100" s="9"/>
      <c r="G100" s="9"/>
      <c r="H100" s="9"/>
      <c r="I100" s="9"/>
      <c r="J100" s="9"/>
      <c r="L100" s="9"/>
      <c r="M100" s="9"/>
      <c r="N100" s="9"/>
    </row>
    <row r="101" spans="1:17" ht="23.1" customHeight="1">
      <c r="A101" s="10"/>
      <c r="B101" s="11"/>
      <c r="C101" s="44"/>
      <c r="D101" s="537" t="s">
        <v>1</v>
      </c>
      <c r="E101" s="537"/>
      <c r="F101" s="537"/>
      <c r="G101" s="12"/>
      <c r="H101" s="537" t="s">
        <v>2</v>
      </c>
      <c r="I101" s="537"/>
      <c r="J101" s="537"/>
      <c r="L101" s="537" t="s">
        <v>2</v>
      </c>
      <c r="M101" s="537"/>
      <c r="N101" s="537"/>
    </row>
    <row r="102" spans="1:17" ht="23.1" customHeight="1">
      <c r="A102" s="33"/>
      <c r="B102" s="11"/>
      <c r="C102" s="40"/>
      <c r="D102" s="535" t="s">
        <v>276</v>
      </c>
      <c r="E102" s="535"/>
      <c r="F102" s="535"/>
      <c r="G102" s="30"/>
      <c r="H102" s="535" t="s">
        <v>276</v>
      </c>
      <c r="I102" s="535"/>
      <c r="J102" s="535"/>
      <c r="L102" s="535" t="s">
        <v>276</v>
      </c>
      <c r="M102" s="535"/>
      <c r="N102" s="535"/>
    </row>
    <row r="103" spans="1:17" ht="23.1" customHeight="1">
      <c r="A103" s="33"/>
      <c r="B103" s="11"/>
      <c r="C103" s="40"/>
      <c r="D103" s="535" t="s">
        <v>256</v>
      </c>
      <c r="E103" s="535"/>
      <c r="F103" s="535"/>
      <c r="G103" s="30"/>
      <c r="H103" s="535" t="s">
        <v>256</v>
      </c>
      <c r="I103" s="535"/>
      <c r="J103" s="535"/>
      <c r="L103" s="535" t="s">
        <v>256</v>
      </c>
      <c r="M103" s="535"/>
      <c r="N103" s="535"/>
    </row>
    <row r="104" spans="1:17" ht="23.1" customHeight="1">
      <c r="A104" s="10"/>
      <c r="B104" s="11" t="s">
        <v>5</v>
      </c>
      <c r="C104" s="13"/>
      <c r="D104" s="13">
        <v>2558</v>
      </c>
      <c r="E104" s="13"/>
      <c r="F104" s="13">
        <v>2557</v>
      </c>
      <c r="G104" s="13"/>
      <c r="H104" s="13">
        <v>2558</v>
      </c>
      <c r="I104" s="13"/>
      <c r="J104" s="13">
        <v>2557</v>
      </c>
      <c r="L104" s="13">
        <v>2558</v>
      </c>
      <c r="M104" s="13"/>
      <c r="N104" s="13">
        <v>2557</v>
      </c>
    </row>
    <row r="105" spans="1:17" ht="23.1" customHeight="1">
      <c r="A105" s="10"/>
      <c r="B105" s="11"/>
      <c r="C105" s="44"/>
      <c r="D105" s="536" t="s">
        <v>6</v>
      </c>
      <c r="E105" s="536"/>
      <c r="F105" s="536"/>
      <c r="G105" s="536"/>
      <c r="H105" s="536"/>
      <c r="I105" s="536"/>
      <c r="J105" s="536"/>
    </row>
    <row r="106" spans="1:17" ht="23.1" customHeight="1">
      <c r="A106" s="10" t="s">
        <v>52</v>
      </c>
      <c r="B106" s="11"/>
      <c r="C106" s="6"/>
      <c r="D106" s="6"/>
      <c r="E106" s="6"/>
      <c r="F106" s="6"/>
      <c r="G106" s="6"/>
      <c r="H106" s="6"/>
      <c r="I106" s="6"/>
      <c r="J106" s="6"/>
      <c r="K106" s="1"/>
      <c r="L106" s="6"/>
      <c r="M106" s="6"/>
      <c r="N106" s="6"/>
    </row>
    <row r="107" spans="1:17" ht="23.1" customHeight="1">
      <c r="A107" s="64" t="s">
        <v>273</v>
      </c>
      <c r="B107" s="11"/>
      <c r="C107" s="6"/>
      <c r="E107" s="19"/>
      <c r="F107" s="19">
        <f>45095+236-3</f>
        <v>45328</v>
      </c>
      <c r="G107" s="19"/>
      <c r="H107" s="19">
        <f>H88</f>
        <v>84317</v>
      </c>
      <c r="I107" s="58"/>
      <c r="J107" s="19">
        <f>J88</f>
        <v>147586</v>
      </c>
      <c r="K107" s="1"/>
      <c r="L107" s="19">
        <f>L88</f>
        <v>0</v>
      </c>
      <c r="M107" s="58"/>
      <c r="N107" s="19">
        <f>N88</f>
        <v>147586</v>
      </c>
    </row>
    <row r="108" spans="1:17" ht="23.1" customHeight="1">
      <c r="A108" s="38" t="s">
        <v>54</v>
      </c>
      <c r="B108" s="11"/>
      <c r="C108" s="6"/>
      <c r="E108" s="19"/>
      <c r="F108" s="19">
        <v>52572</v>
      </c>
      <c r="G108" s="19"/>
      <c r="H108" s="19" t="s">
        <v>227</v>
      </c>
      <c r="I108" s="19"/>
      <c r="J108" s="66" t="s">
        <v>227</v>
      </c>
      <c r="K108" s="1"/>
      <c r="L108" s="66" t="s">
        <v>227</v>
      </c>
      <c r="M108" s="19"/>
      <c r="N108" s="66" t="s">
        <v>227</v>
      </c>
    </row>
    <row r="109" spans="1:17" ht="23.1" customHeight="1" thickBot="1">
      <c r="A109" s="10" t="s">
        <v>31</v>
      </c>
      <c r="B109" s="11"/>
      <c r="C109" s="6"/>
      <c r="D109" s="25"/>
      <c r="E109" s="6"/>
      <c r="F109" s="25">
        <f>SUM(F107:F108)</f>
        <v>97900</v>
      </c>
      <c r="G109" s="6"/>
      <c r="H109" s="25">
        <f>SUM(H107:H108)</f>
        <v>84317</v>
      </c>
      <c r="I109" s="6"/>
      <c r="J109" s="25">
        <f>SUM(J107:J108)</f>
        <v>147586</v>
      </c>
      <c r="K109" s="28">
        <f>D109-D88</f>
        <v>0</v>
      </c>
      <c r="L109" s="25">
        <f>SUM(L107:L108)</f>
        <v>0</v>
      </c>
      <c r="M109" s="6"/>
      <c r="N109" s="25">
        <f>SUM(N107:N108)</f>
        <v>147586</v>
      </c>
      <c r="O109" s="28">
        <f>H109-H88</f>
        <v>0</v>
      </c>
      <c r="P109" s="28">
        <f>I109-I88</f>
        <v>0</v>
      </c>
      <c r="Q109" s="28">
        <f>J109-J88</f>
        <v>0</v>
      </c>
    </row>
    <row r="110" spans="1:17" ht="9.75" customHeight="1" thickTop="1">
      <c r="A110" s="10"/>
      <c r="B110" s="11"/>
      <c r="C110" s="6"/>
      <c r="D110" s="6"/>
      <c r="E110" s="6"/>
      <c r="F110" s="6"/>
      <c r="G110" s="6"/>
      <c r="H110" s="6"/>
      <c r="I110" s="6"/>
      <c r="J110" s="6"/>
      <c r="K110" s="1"/>
      <c r="L110" s="6"/>
      <c r="M110" s="6"/>
      <c r="N110" s="6"/>
    </row>
    <row r="111" spans="1:17" ht="23.1" customHeight="1">
      <c r="A111" s="10" t="s">
        <v>274</v>
      </c>
      <c r="B111" s="11"/>
      <c r="C111" s="6"/>
      <c r="D111" s="6"/>
      <c r="E111" s="6"/>
      <c r="F111" s="6"/>
      <c r="G111" s="6"/>
      <c r="H111" s="6"/>
      <c r="I111" s="6"/>
      <c r="J111" s="6"/>
      <c r="K111" s="1"/>
      <c r="L111" s="6"/>
      <c r="M111" s="6"/>
      <c r="N111" s="6"/>
    </row>
    <row r="112" spans="1:17" ht="23.1" customHeight="1">
      <c r="A112" s="64" t="s">
        <v>273</v>
      </c>
      <c r="B112" s="11"/>
      <c r="C112" s="6"/>
      <c r="E112" s="19"/>
      <c r="F112" s="19">
        <f>45045</f>
        <v>45045</v>
      </c>
      <c r="G112" s="19"/>
      <c r="H112" s="19">
        <f>H97</f>
        <v>84305</v>
      </c>
      <c r="I112" s="58"/>
      <c r="J112" s="19">
        <v>147303</v>
      </c>
      <c r="K112" s="1"/>
      <c r="L112" s="19">
        <f>L97</f>
        <v>0</v>
      </c>
      <c r="M112" s="58"/>
      <c r="N112" s="19">
        <v>147303</v>
      </c>
    </row>
    <row r="113" spans="1:17" ht="23.1" customHeight="1">
      <c r="A113" s="38" t="s">
        <v>54</v>
      </c>
      <c r="B113" s="11"/>
      <c r="C113" s="6"/>
      <c r="E113" s="19"/>
      <c r="F113" s="19">
        <f>F108</f>
        <v>52572</v>
      </c>
      <c r="G113" s="19"/>
      <c r="H113" s="19">
        <v>0</v>
      </c>
      <c r="I113" s="19"/>
      <c r="J113" s="66" t="s">
        <v>227</v>
      </c>
      <c r="K113" s="1"/>
      <c r="L113" s="66"/>
      <c r="M113" s="19"/>
      <c r="N113" s="66" t="s">
        <v>227</v>
      </c>
    </row>
    <row r="114" spans="1:17" ht="23.1" customHeight="1" thickBot="1">
      <c r="A114" s="10" t="s">
        <v>272</v>
      </c>
      <c r="B114" s="11"/>
      <c r="C114" s="6"/>
      <c r="D114" s="59"/>
      <c r="E114" s="57"/>
      <c r="F114" s="59">
        <f>SUM(F112:F113)</f>
        <v>97617</v>
      </c>
      <c r="G114" s="57"/>
      <c r="H114" s="59">
        <f>SUM(H112:H113)</f>
        <v>84305</v>
      </c>
      <c r="I114" s="57"/>
      <c r="J114" s="59">
        <f>SUM(J112:J113)</f>
        <v>147303</v>
      </c>
      <c r="K114" s="1"/>
      <c r="L114" s="59">
        <f>SUM(L112:L113)</f>
        <v>0</v>
      </c>
      <c r="M114" s="57"/>
      <c r="N114" s="59">
        <f>SUM(N112:N113)</f>
        <v>147303</v>
      </c>
    </row>
    <row r="115" spans="1:17" ht="9.75" customHeight="1" thickTop="1">
      <c r="A115" s="10"/>
      <c r="B115" s="11"/>
      <c r="C115" s="6"/>
      <c r="D115" s="6"/>
      <c r="E115" s="6"/>
      <c r="F115" s="6"/>
      <c r="G115" s="6"/>
      <c r="H115" s="6"/>
      <c r="I115" s="6"/>
      <c r="J115" s="6"/>
      <c r="K115" s="1"/>
      <c r="L115" s="6"/>
      <c r="M115" s="6"/>
      <c r="N115" s="6"/>
    </row>
    <row r="116" spans="1:17" ht="23.1" customHeight="1" thickBot="1">
      <c r="A116" s="10" t="s">
        <v>56</v>
      </c>
      <c r="B116" s="11" t="s">
        <v>275</v>
      </c>
      <c r="C116" s="26"/>
      <c r="D116" s="27"/>
      <c r="E116" s="26"/>
      <c r="F116" s="27">
        <f>F107/269999</f>
        <v>0.16788210326704914</v>
      </c>
      <c r="G116" s="26"/>
      <c r="H116" s="27">
        <v>0.31228634180126591</v>
      </c>
      <c r="I116" s="26"/>
      <c r="J116" s="27">
        <f>+J109/269999</f>
        <v>0.54661683932162708</v>
      </c>
      <c r="K116" s="1"/>
      <c r="L116" s="27"/>
      <c r="M116" s="26"/>
      <c r="N116" s="27">
        <f>+N109/269999</f>
        <v>0.54661683932162708</v>
      </c>
      <c r="P116" s="5">
        <f>F107/P117</f>
        <v>0.16788210326704914</v>
      </c>
      <c r="Q116" s="5">
        <f>H107/P117</f>
        <v>0.31228634180126591</v>
      </c>
    </row>
    <row r="117" spans="1:17" ht="23.1" customHeight="1" thickTop="1">
      <c r="A117" s="10"/>
      <c r="B117" s="11"/>
      <c r="C117" s="6"/>
      <c r="D117" s="6"/>
      <c r="E117" s="6"/>
      <c r="F117" s="6"/>
      <c r="G117" s="6"/>
      <c r="H117" s="6"/>
      <c r="I117" s="6"/>
      <c r="J117" s="6"/>
      <c r="K117" s="1"/>
      <c r="L117" s="6"/>
      <c r="M117" s="6"/>
      <c r="N117" s="6"/>
      <c r="P117" s="83">
        <v>269999</v>
      </c>
    </row>
    <row r="118" spans="1:17" ht="23.25" customHeight="1">
      <c r="D118" s="61">
        <f>D114-D97</f>
        <v>0</v>
      </c>
      <c r="F118" s="61">
        <f>F114-F97</f>
        <v>0</v>
      </c>
      <c r="H118" s="61">
        <f>H114-H97</f>
        <v>0</v>
      </c>
      <c r="J118" s="61">
        <f>J114-J97</f>
        <v>0</v>
      </c>
      <c r="L118" s="61">
        <f>L114-L97</f>
        <v>0</v>
      </c>
      <c r="N118" s="61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4CE5-C97F-4069-8288-43EA13E1C51D}">
  <sheetPr>
    <tabColor rgb="FF00B050"/>
    <pageSetUpPr fitToPage="1"/>
  </sheetPr>
  <dimension ref="A1:II121"/>
  <sheetViews>
    <sheetView view="pageBreakPreview" zoomScale="70" zoomScaleNormal="82" zoomScaleSheetLayoutView="70" workbookViewId="0">
      <selection activeCell="F36" sqref="F36"/>
    </sheetView>
  </sheetViews>
  <sheetFormatPr defaultColWidth="9.125" defaultRowHeight="22.5" customHeight="1"/>
  <cols>
    <col min="1" max="1" width="52.875" customWidth="1"/>
    <col min="2" max="2" width="14.375" customWidth="1"/>
    <col min="3" max="3" width="0.875" customWidth="1"/>
    <col min="4" max="4" width="14.375" customWidth="1"/>
    <col min="5" max="5" width="0.875" customWidth="1"/>
    <col min="6" max="6" width="14.375" customWidth="1"/>
    <col min="7" max="7" width="0.875" customWidth="1"/>
    <col min="8" max="8" width="18.125" bestFit="1" customWidth="1"/>
    <col min="9" max="9" width="0.875" customWidth="1"/>
    <col min="10" max="10" width="13.75" customWidth="1"/>
    <col min="11" max="11" width="1.125" customWidth="1"/>
    <col min="12" max="12" width="13.75" customWidth="1"/>
    <col min="13" max="13" width="0.875" customWidth="1"/>
    <col min="14" max="14" width="13.75" customWidth="1"/>
    <col min="15" max="15" width="1" customWidth="1"/>
    <col min="16" max="16" width="14.375" customWidth="1"/>
    <col min="17" max="17" width="0.875" customWidth="1"/>
    <col min="18" max="18" width="21.75" bestFit="1" customWidth="1"/>
    <col min="19" max="19" width="0.875" customWidth="1"/>
    <col min="20" max="20" width="16.75" hidden="1" customWidth="1"/>
    <col min="21" max="21" width="0.875" hidden="1" customWidth="1"/>
    <col min="22" max="22" width="17.75" customWidth="1"/>
    <col min="23" max="23" width="0.875" customWidth="1"/>
    <col min="24" max="24" width="15.75" customWidth="1"/>
    <col min="25" max="25" width="18.125" customWidth="1"/>
  </cols>
  <sheetData>
    <row r="1" spans="1:243" s="154" customFormat="1" ht="22.5" customHeight="1">
      <c r="A1" s="7" t="s">
        <v>467</v>
      </c>
      <c r="B1" s="316"/>
      <c r="D1" s="316"/>
      <c r="O1" s="316"/>
      <c r="P1" s="316"/>
      <c r="X1" s="413"/>
    </row>
    <row r="2" spans="1:243" s="154" customFormat="1" ht="22.5" customHeight="1">
      <c r="A2" s="7" t="s">
        <v>468</v>
      </c>
      <c r="B2" s="316"/>
      <c r="D2" s="316"/>
      <c r="O2" s="316"/>
      <c r="P2" s="316"/>
      <c r="X2" s="445"/>
    </row>
    <row r="3" spans="1:243" s="154" customFormat="1" ht="22.5" customHeight="1">
      <c r="A3" s="316" t="s">
        <v>150</v>
      </c>
      <c r="B3" s="316"/>
      <c r="C3" s="316"/>
      <c r="D3" s="316"/>
      <c r="E3" s="316"/>
      <c r="F3" s="316"/>
      <c r="G3" s="316"/>
      <c r="O3" s="316"/>
      <c r="P3" s="316"/>
      <c r="X3" s="414"/>
    </row>
    <row r="4" spans="1:243" s="13" customFormat="1" ht="22.5" customHeight="1">
      <c r="A4" s="12"/>
      <c r="B4" s="12"/>
      <c r="C4" s="12"/>
      <c r="D4" s="12"/>
      <c r="E4" s="12"/>
      <c r="F4" s="12"/>
      <c r="G4" s="12"/>
      <c r="H4" s="30"/>
      <c r="I4" s="12"/>
      <c r="J4" s="93"/>
      <c r="K4" s="93"/>
      <c r="L4" s="93"/>
      <c r="M4" s="93"/>
      <c r="N4" s="154"/>
      <c r="O4" s="12"/>
      <c r="P4" s="12"/>
      <c r="Q4" s="93"/>
      <c r="R4" s="360"/>
      <c r="S4" s="360"/>
      <c r="T4" s="360"/>
      <c r="U4" s="360"/>
      <c r="V4" s="360"/>
      <c r="W4" s="12"/>
      <c r="X4" s="12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</row>
    <row r="5" spans="1:243" s="13" customFormat="1" ht="22.5" customHeight="1">
      <c r="A5" s="12"/>
      <c r="B5" s="12"/>
      <c r="C5" s="12"/>
      <c r="D5" s="537" t="s">
        <v>2</v>
      </c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  <c r="P5" s="537"/>
      <c r="Q5" s="537"/>
      <c r="R5" s="537"/>
      <c r="S5" s="537"/>
      <c r="T5" s="537"/>
      <c r="U5" s="537"/>
      <c r="V5" s="537"/>
      <c r="W5" s="537"/>
      <c r="X5" s="537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</row>
    <row r="6" spans="1:243" s="13" customFormat="1" ht="22.5" customHeight="1">
      <c r="A6" s="12"/>
      <c r="B6" s="12"/>
      <c r="C6" s="30"/>
      <c r="D6" s="12"/>
      <c r="E6" s="30"/>
      <c r="F6" s="30"/>
      <c r="G6" s="30"/>
      <c r="H6" s="30"/>
      <c r="I6" s="30"/>
      <c r="J6" s="540" t="s">
        <v>198</v>
      </c>
      <c r="K6" s="540"/>
      <c r="L6" s="540"/>
      <c r="M6" s="540"/>
      <c r="N6" s="540"/>
      <c r="O6" s="12"/>
      <c r="P6" s="12"/>
      <c r="Q6"/>
      <c r="R6" s="540" t="s">
        <v>125</v>
      </c>
      <c r="S6" s="540"/>
      <c r="T6" s="540"/>
      <c r="U6" s="540"/>
      <c r="V6" s="54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</row>
    <row r="7" spans="1:243" s="13" customFormat="1" ht="22.5" customHeight="1">
      <c r="A7" s="12"/>
      <c r="B7" s="12"/>
      <c r="C7" s="30"/>
      <c r="D7" s="12"/>
      <c r="E7" s="30"/>
      <c r="F7" s="30"/>
      <c r="G7" s="30"/>
      <c r="H7" s="30"/>
      <c r="I7" s="30"/>
      <c r="J7" s="30"/>
      <c r="K7" s="30"/>
      <c r="L7" s="30"/>
      <c r="M7" s="30"/>
      <c r="N7" s="30"/>
      <c r="O7" s="12"/>
      <c r="P7" s="12"/>
      <c r="Q7"/>
      <c r="R7" s="30" t="s">
        <v>199</v>
      </c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</row>
    <row r="8" spans="1:243" s="13" customFormat="1" ht="22.5" customHeight="1">
      <c r="A8" s="12"/>
      <c r="B8" s="12"/>
      <c r="C8" s="30"/>
      <c r="D8" s="12"/>
      <c r="E8" s="30"/>
      <c r="F8" s="30"/>
      <c r="G8" s="30"/>
      <c r="H8" s="30"/>
      <c r="I8" s="30"/>
      <c r="J8" s="30"/>
      <c r="K8" s="30"/>
      <c r="L8" s="30"/>
      <c r="M8" s="30"/>
      <c r="N8" s="30"/>
      <c r="O8" s="12"/>
      <c r="P8" s="12"/>
      <c r="Q8"/>
      <c r="R8" s="30" t="s">
        <v>200</v>
      </c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</row>
    <row r="9" spans="1:243" s="13" customFormat="1" ht="22.5" customHeight="1">
      <c r="A9" s="12"/>
      <c r="B9" s="12"/>
      <c r="C9" s="30"/>
      <c r="D9" s="12"/>
      <c r="E9" s="30"/>
      <c r="F9" s="30"/>
      <c r="G9" s="30"/>
      <c r="H9" s="30"/>
      <c r="I9" s="30"/>
      <c r="J9" s="30"/>
      <c r="K9" s="30"/>
      <c r="L9" s="30"/>
      <c r="M9" s="30"/>
      <c r="N9" s="30"/>
      <c r="O9" s="12"/>
      <c r="P9" s="12"/>
      <c r="Q9"/>
      <c r="R9" s="30" t="s">
        <v>201</v>
      </c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</row>
    <row r="10" spans="1:243" s="13" customFormat="1" ht="22.5" customHeight="1">
      <c r="A10" s="30"/>
      <c r="B10" s="30"/>
      <c r="C10" s="30"/>
      <c r="D10" s="30"/>
      <c r="E10" s="30"/>
      <c r="F10" s="30"/>
      <c r="G10" s="30"/>
      <c r="H10" s="30" t="s">
        <v>154</v>
      </c>
      <c r="I10" s="30"/>
      <c r="J10" s="30"/>
      <c r="K10" s="30"/>
      <c r="L10" s="30"/>
      <c r="M10" s="30"/>
      <c r="N10" s="30"/>
      <c r="O10" s="30"/>
      <c r="P10" s="30"/>
      <c r="Q10" s="30"/>
      <c r="R10" s="30" t="s">
        <v>202</v>
      </c>
      <c r="S10" s="30"/>
      <c r="T10" s="30" t="s">
        <v>156</v>
      </c>
      <c r="U10" s="30"/>
      <c r="V10" s="30" t="s">
        <v>158</v>
      </c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</row>
    <row r="11" spans="1:243" s="13" customFormat="1" ht="22.5" customHeight="1">
      <c r="A11" s="30"/>
      <c r="B11" s="30"/>
      <c r="C11" s="30"/>
      <c r="D11" s="30" t="s">
        <v>203</v>
      </c>
      <c r="E11" s="30"/>
      <c r="F11" s="30" t="s">
        <v>212</v>
      </c>
      <c r="G11" s="30"/>
      <c r="H11" s="30" t="s">
        <v>161</v>
      </c>
      <c r="I11" s="30"/>
      <c r="J11" s="30" t="s">
        <v>162</v>
      </c>
      <c r="K11" s="30"/>
      <c r="L11" s="30" t="s">
        <v>163</v>
      </c>
      <c r="M11" s="30"/>
      <c r="N11" s="30"/>
      <c r="O11" s="30"/>
      <c r="P11" s="30"/>
      <c r="Q11" s="30"/>
      <c r="R11" s="30" t="s">
        <v>164</v>
      </c>
      <c r="S11" s="30"/>
      <c r="T11" s="30" t="s">
        <v>165</v>
      </c>
      <c r="U11" s="30"/>
      <c r="V11" s="30" t="s">
        <v>167</v>
      </c>
      <c r="W11" s="30"/>
      <c r="X11" s="30" t="s">
        <v>168</v>
      </c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</row>
    <row r="12" spans="1:243" s="13" customFormat="1" ht="22.5" customHeight="1">
      <c r="A12" s="30"/>
      <c r="B12" s="11" t="s">
        <v>5</v>
      </c>
      <c r="C12" s="30"/>
      <c r="D12" s="30" t="s">
        <v>170</v>
      </c>
      <c r="E12" s="30"/>
      <c r="F12" s="30" t="s">
        <v>213</v>
      </c>
      <c r="G12" s="30"/>
      <c r="H12" s="30" t="s">
        <v>172</v>
      </c>
      <c r="I12" s="30"/>
      <c r="J12" s="30" t="s">
        <v>173</v>
      </c>
      <c r="K12" s="30"/>
      <c r="L12" s="30" t="s">
        <v>119</v>
      </c>
      <c r="M12" s="30"/>
      <c r="N12" s="30" t="s">
        <v>174</v>
      </c>
      <c r="O12" s="30"/>
      <c r="P12" s="30" t="s">
        <v>119</v>
      </c>
      <c r="Q12" s="30"/>
      <c r="R12" s="30" t="s">
        <v>175</v>
      </c>
      <c r="S12" s="30"/>
      <c r="T12" s="30" t="s">
        <v>176</v>
      </c>
      <c r="U12" s="30"/>
      <c r="V12" s="30" t="s">
        <v>178</v>
      </c>
      <c r="W12" s="30"/>
      <c r="X12" s="30" t="s">
        <v>181</v>
      </c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</row>
    <row r="13" spans="1:243" s="13" customFormat="1" ht="22.5" customHeight="1">
      <c r="A13" s="30"/>
      <c r="B13" s="30"/>
      <c r="C13" s="30"/>
      <c r="D13" s="536" t="s">
        <v>61</v>
      </c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  <c r="S13" s="536"/>
      <c r="T13" s="536"/>
      <c r="U13" s="536"/>
      <c r="V13" s="536"/>
      <c r="W13" s="536"/>
      <c r="X13" s="53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</row>
    <row r="14" spans="1:243" s="13" customFormat="1" ht="22.5" customHeight="1">
      <c r="A14" s="43" t="s">
        <v>206</v>
      </c>
      <c r="B14" s="155"/>
      <c r="C14"/>
      <c r="D14" s="155"/>
      <c r="E14"/>
      <c r="F14" s="155"/>
      <c r="G14"/>
      <c r="H14" s="155"/>
      <c r="I14"/>
      <c r="J14" s="155"/>
      <c r="K14" s="155"/>
      <c r="L14" s="155"/>
      <c r="M14"/>
      <c r="N14" s="141"/>
      <c r="O14" s="155"/>
      <c r="P14" s="155"/>
      <c r="Q14" s="129"/>
      <c r="R14" s="141"/>
      <c r="S14" s="141"/>
      <c r="T14" s="141"/>
      <c r="U14" s="129"/>
      <c r="V14" s="141"/>
      <c r="W14" s="129"/>
      <c r="X14" s="91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</row>
    <row r="15" spans="1:243" s="13" customFormat="1" ht="22.5" customHeight="1">
      <c r="A15" s="43" t="s">
        <v>207</v>
      </c>
      <c r="B15" s="6"/>
      <c r="C15" s="6"/>
      <c r="D15" s="6">
        <f>'SH14'!D30</f>
        <v>618067926</v>
      </c>
      <c r="E15" s="6"/>
      <c r="F15" s="6">
        <f>'SH14'!F30</f>
        <v>724228384</v>
      </c>
      <c r="G15" s="6"/>
      <c r="H15" s="6">
        <f>'SH14'!H30</f>
        <v>3063937</v>
      </c>
      <c r="I15" s="6"/>
      <c r="J15" s="6">
        <f>'SH14'!J30</f>
        <v>5400000</v>
      </c>
      <c r="K15" s="6"/>
      <c r="L15" s="358">
        <f>'SH14'!L30</f>
        <v>32031755</v>
      </c>
      <c r="M15" s="6"/>
      <c r="N15" s="6">
        <f>'SH14'!N30</f>
        <v>46646485</v>
      </c>
      <c r="O15" s="6"/>
      <c r="P15" s="358">
        <f>'SH14'!P30</f>
        <v>-32031755</v>
      </c>
      <c r="Q15" s="6"/>
      <c r="R15" s="242">
        <f>'SH14'!X30</f>
        <v>8103111</v>
      </c>
      <c r="S15" s="130"/>
      <c r="T15" s="130">
        <v>0</v>
      </c>
      <c r="U15" s="6"/>
      <c r="V15" s="91">
        <f>'SH14'!Z30</f>
        <v>8103111</v>
      </c>
      <c r="W15" s="91"/>
      <c r="X15" s="91">
        <f>SUM(D15:P15,V15)</f>
        <v>1405509843</v>
      </c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</row>
    <row r="16" spans="1:243" s="13" customFormat="1" ht="12.6" customHeight="1">
      <c r="A16" s="43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</row>
    <row r="17" spans="1:243" s="13" customFormat="1" ht="22.5" customHeight="1">
      <c r="A17" s="43" t="s">
        <v>184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</row>
    <row r="18" spans="1:243" s="13" customFormat="1" ht="22.5" customHeight="1">
      <c r="A18" s="478" t="s">
        <v>494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</row>
    <row r="19" spans="1:243" s="13" customFormat="1" ht="22.5" customHeight="1">
      <c r="A19" s="64" t="s">
        <v>185</v>
      </c>
      <c r="B19" s="192">
        <v>21</v>
      </c>
      <c r="C19" s="6"/>
      <c r="D19" s="127">
        <v>0</v>
      </c>
      <c r="E19" s="415"/>
      <c r="F19" s="144">
        <v>0</v>
      </c>
      <c r="G19" s="415"/>
      <c r="H19" s="144">
        <v>0</v>
      </c>
      <c r="I19" s="415"/>
      <c r="J19" s="144">
        <v>0</v>
      </c>
      <c r="K19" s="144"/>
      <c r="L19" s="132">
        <v>17603230</v>
      </c>
      <c r="M19" s="145"/>
      <c r="N19" s="144">
        <f>-L19</f>
        <v>-17603230</v>
      </c>
      <c r="O19" s="127"/>
      <c r="P19" s="132">
        <v>-17603230</v>
      </c>
      <c r="Q19" s="415"/>
      <c r="R19" s="144">
        <v>0</v>
      </c>
      <c r="S19" s="144"/>
      <c r="T19" s="144"/>
      <c r="U19" s="145"/>
      <c r="V19" s="100">
        <v>0</v>
      </c>
      <c r="W19" s="145"/>
      <c r="X19" s="100">
        <f>SUM(D19:Q19)</f>
        <v>-17603230</v>
      </c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</row>
    <row r="20" spans="1:243" s="13" customFormat="1" ht="22.5" customHeight="1">
      <c r="A20" s="64" t="s">
        <v>186</v>
      </c>
      <c r="B20" s="192">
        <v>27</v>
      </c>
      <c r="C20" s="6"/>
      <c r="D20" s="99">
        <v>0</v>
      </c>
      <c r="E20" s="415"/>
      <c r="F20" s="161">
        <v>0</v>
      </c>
      <c r="G20" s="415"/>
      <c r="H20" s="161">
        <v>0</v>
      </c>
      <c r="I20" s="415"/>
      <c r="J20" s="161">
        <v>0</v>
      </c>
      <c r="K20" s="144"/>
      <c r="L20" s="161">
        <v>0</v>
      </c>
      <c r="M20" s="145"/>
      <c r="N20" s="161">
        <v>-29996631</v>
      </c>
      <c r="O20" s="127"/>
      <c r="P20" s="161">
        <v>0</v>
      </c>
      <c r="Q20" s="415"/>
      <c r="R20" s="161">
        <v>0</v>
      </c>
      <c r="S20" s="144"/>
      <c r="T20" s="144"/>
      <c r="U20" s="145"/>
      <c r="V20" s="161">
        <v>0</v>
      </c>
      <c r="W20" s="145"/>
      <c r="X20" s="195">
        <f>SUM(D20:P20)</f>
        <v>-29996631</v>
      </c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</row>
    <row r="21" spans="1:243" s="13" customFormat="1" ht="22.5" customHeight="1">
      <c r="A21" s="43" t="s">
        <v>472</v>
      </c>
      <c r="B21" s="6"/>
      <c r="C21" s="6"/>
      <c r="D21" s="241">
        <f>SUM(D19:D20)</f>
        <v>0</v>
      </c>
      <c r="E21" s="35"/>
      <c r="F21" s="241">
        <f>SUM(F19:F20)</f>
        <v>0</v>
      </c>
      <c r="G21" s="35"/>
      <c r="H21" s="241">
        <f>SUM(H19:H20)</f>
        <v>0</v>
      </c>
      <c r="I21" s="35"/>
      <c r="J21" s="241">
        <f>SUM(J19:J20)</f>
        <v>0</v>
      </c>
      <c r="K21" s="242"/>
      <c r="L21" s="241">
        <f>SUM(L19:L20)</f>
        <v>17603230</v>
      </c>
      <c r="M21" s="243"/>
      <c r="N21" s="241">
        <f>SUM(N19:N20)</f>
        <v>-47599861</v>
      </c>
      <c r="O21" s="242"/>
      <c r="P21" s="241">
        <f>SUM(P19:P20)</f>
        <v>-17603230</v>
      </c>
      <c r="Q21" s="35"/>
      <c r="R21" s="241">
        <f>SUM(R19:R20)</f>
        <v>0</v>
      </c>
      <c r="S21" s="242"/>
      <c r="T21" s="242"/>
      <c r="U21" s="243"/>
      <c r="V21" s="241">
        <f>SUM(V19:V20)</f>
        <v>0</v>
      </c>
      <c r="W21" s="243"/>
      <c r="X21" s="241">
        <f>SUM(X19:X20)</f>
        <v>-47599861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</row>
    <row r="22" spans="1:243" s="13" customFormat="1" ht="12.6" customHeight="1">
      <c r="A22" s="43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</row>
    <row r="23" spans="1:243" ht="22.5" customHeight="1">
      <c r="A23" s="93" t="s">
        <v>193</v>
      </c>
      <c r="B23" s="416"/>
      <c r="C23" s="416"/>
      <c r="D23" s="416"/>
      <c r="E23" s="416"/>
      <c r="F23" s="416"/>
      <c r="G23" s="416"/>
      <c r="H23" s="416"/>
      <c r="I23" s="417"/>
      <c r="J23" s="416"/>
      <c r="K23" s="416"/>
      <c r="L23" s="416"/>
      <c r="M23" s="417"/>
      <c r="N23" s="6"/>
      <c r="O23" s="416"/>
      <c r="P23" s="416"/>
      <c r="Q23" s="416"/>
      <c r="R23" s="416"/>
      <c r="S23" s="416"/>
      <c r="T23" s="416"/>
      <c r="U23" s="416"/>
      <c r="V23" s="416"/>
      <c r="W23" s="417"/>
      <c r="X23" s="68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  <c r="DQ23" s="93"/>
      <c r="DR23" s="93"/>
      <c r="DS23" s="93"/>
      <c r="DT23" s="93"/>
      <c r="DU23" s="93"/>
      <c r="DV23" s="93"/>
      <c r="DW23" s="93"/>
      <c r="DX23" s="93"/>
      <c r="DY23" s="93"/>
      <c r="DZ23" s="93"/>
      <c r="EA23" s="93"/>
      <c r="EB23" s="93"/>
      <c r="EC23" s="93"/>
      <c r="ED23" s="93"/>
      <c r="EE23" s="93"/>
      <c r="EF23" s="93"/>
      <c r="EG23" s="93"/>
      <c r="EH23" s="93"/>
      <c r="EI23" s="93"/>
      <c r="EJ23" s="93"/>
      <c r="EK23" s="93"/>
      <c r="EL23" s="93"/>
      <c r="EM23" s="93"/>
      <c r="EN23" s="93"/>
      <c r="EO23" s="93"/>
      <c r="EP23" s="93"/>
      <c r="EQ23" s="93"/>
      <c r="ER23" s="93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3"/>
      <c r="FF23" s="93"/>
      <c r="FG23" s="93"/>
      <c r="FH23" s="93"/>
      <c r="FI23" s="93"/>
      <c r="FJ23" s="93"/>
      <c r="FK23" s="93"/>
      <c r="FL23" s="93"/>
      <c r="FM23" s="93"/>
      <c r="FN23" s="93"/>
      <c r="FO23" s="93"/>
      <c r="FP23" s="93"/>
      <c r="FQ23" s="93"/>
      <c r="FR23" s="93"/>
      <c r="FS23" s="93"/>
      <c r="FT23" s="93"/>
      <c r="FU23" s="93"/>
      <c r="FV23" s="93"/>
      <c r="FW23" s="93"/>
      <c r="FX23" s="93"/>
      <c r="FY23" s="93"/>
      <c r="FZ23" s="93"/>
      <c r="GA23" s="93"/>
      <c r="GB23" s="93"/>
      <c r="GC23" s="93"/>
      <c r="GD23" s="93"/>
      <c r="GE23" s="93"/>
      <c r="GF23" s="93"/>
      <c r="GG23" s="93"/>
      <c r="GH23" s="93"/>
      <c r="GI23" s="93"/>
      <c r="GJ23" s="93"/>
      <c r="GK23" s="93"/>
      <c r="GL23" s="93"/>
      <c r="GM23" s="93"/>
      <c r="GN23" s="93"/>
      <c r="GO23" s="93"/>
      <c r="GP23" s="93"/>
      <c r="GQ23" s="93"/>
      <c r="GR23" s="93"/>
      <c r="GS23" s="93"/>
      <c r="GT23" s="93"/>
      <c r="GU23" s="93"/>
      <c r="GV23" s="93"/>
      <c r="GW23" s="93"/>
      <c r="GX23" s="93"/>
      <c r="GY23" s="93"/>
      <c r="GZ23" s="93"/>
      <c r="HA23" s="93"/>
      <c r="HB23" s="93"/>
      <c r="HC23" s="93"/>
      <c r="HD23" s="93"/>
      <c r="HE23" s="93"/>
      <c r="HF23" s="93"/>
      <c r="HG23" s="93"/>
      <c r="HH23" s="93"/>
      <c r="HI23" s="93"/>
      <c r="HJ23" s="93"/>
      <c r="HK23" s="93"/>
      <c r="HL23" s="93"/>
      <c r="HM23" s="93"/>
      <c r="HN23" s="93"/>
      <c r="HO23" s="93"/>
      <c r="HP23" s="93"/>
      <c r="HQ23" s="93"/>
      <c r="HR23" s="93"/>
      <c r="HS23" s="93"/>
      <c r="HT23" s="93"/>
      <c r="HU23" s="93"/>
      <c r="HV23" s="93"/>
      <c r="HW23" s="93"/>
      <c r="HX23" s="93"/>
      <c r="HY23" s="93"/>
      <c r="HZ23" s="93"/>
      <c r="IA23" s="93"/>
      <c r="IB23" s="93"/>
      <c r="IC23" s="93"/>
      <c r="ID23" s="93"/>
      <c r="IE23" s="93"/>
      <c r="IF23" s="93"/>
      <c r="IG23" s="93"/>
      <c r="IH23" s="93"/>
      <c r="II23" s="93"/>
    </row>
    <row r="24" spans="1:243" ht="22.5" customHeight="1">
      <c r="A24" t="s">
        <v>209</v>
      </c>
      <c r="B24" s="127"/>
      <c r="C24" s="31"/>
      <c r="D24" s="127">
        <v>0</v>
      </c>
      <c r="E24" s="31"/>
      <c r="F24" s="127">
        <v>0</v>
      </c>
      <c r="G24" s="31"/>
      <c r="H24" s="127">
        <v>0</v>
      </c>
      <c r="I24" s="31"/>
      <c r="J24" s="127">
        <v>0</v>
      </c>
      <c r="K24" s="127"/>
      <c r="L24" s="127">
        <v>0</v>
      </c>
      <c r="M24" s="41"/>
      <c r="N24" s="144">
        <f>'PL10-11'!G61</f>
        <v>41469851</v>
      </c>
      <c r="O24" s="127"/>
      <c r="P24" s="127">
        <v>0</v>
      </c>
      <c r="Q24" s="31"/>
      <c r="R24" s="127">
        <v>0</v>
      </c>
      <c r="S24" s="127"/>
      <c r="T24" s="127">
        <v>0</v>
      </c>
      <c r="U24" s="41"/>
      <c r="V24" s="193">
        <v>0</v>
      </c>
      <c r="W24" s="41"/>
      <c r="X24" s="100">
        <f>SUM(D24:P24)</f>
        <v>41469851</v>
      </c>
    </row>
    <row r="25" spans="1:243" s="93" customFormat="1" ht="22.5" customHeight="1">
      <c r="A25" t="s">
        <v>481</v>
      </c>
      <c r="B25" s="200"/>
      <c r="C25" s="31"/>
      <c r="D25" s="240">
        <v>0</v>
      </c>
      <c r="E25" s="31"/>
      <c r="F25" s="240">
        <v>0</v>
      </c>
      <c r="G25" s="31"/>
      <c r="H25" s="240">
        <v>0</v>
      </c>
      <c r="I25" s="31"/>
      <c r="J25" s="240">
        <v>0</v>
      </c>
      <c r="K25" s="200"/>
      <c r="L25" s="240">
        <v>0</v>
      </c>
      <c r="M25" s="41"/>
      <c r="N25" s="195">
        <f>ROUND('PL10-11'!G50*0.8,0)</f>
        <v>-283028</v>
      </c>
      <c r="O25" s="200"/>
      <c r="P25" s="200">
        <v>0</v>
      </c>
      <c r="Q25" s="31"/>
      <c r="R25" s="336">
        <f>ROUND('PL10-11'!G49*0.8,0)</f>
        <v>-14062881</v>
      </c>
      <c r="S25" s="144"/>
      <c r="T25" s="240">
        <v>0</v>
      </c>
      <c r="U25" s="31"/>
      <c r="V25" s="62">
        <f>R25</f>
        <v>-14062881</v>
      </c>
      <c r="W25" s="41"/>
      <c r="X25" s="195">
        <f>SUM(D25:P25,V25)</f>
        <v>-14345909</v>
      </c>
      <c r="Y25" s="145">
        <f>X25-'PL10-11'!G56</f>
        <v>0</v>
      </c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</row>
    <row r="26" spans="1:243" ht="22.5" customHeight="1">
      <c r="A26" s="93" t="s">
        <v>195</v>
      </c>
      <c r="B26" s="207"/>
      <c r="C26" s="130"/>
      <c r="D26" s="140">
        <f>SUM(D24:D25)</f>
        <v>0</v>
      </c>
      <c r="E26" s="130"/>
      <c r="F26" s="140">
        <f>SUM(F24:F25)</f>
        <v>0</v>
      </c>
      <c r="G26" s="130"/>
      <c r="H26" s="140">
        <f>SUM(H24:H25)</f>
        <v>0</v>
      </c>
      <c r="I26" s="130"/>
      <c r="J26" s="140">
        <f>SUM(J24:J25)</f>
        <v>0</v>
      </c>
      <c r="K26" s="207"/>
      <c r="L26" s="140">
        <f>SUM(L24:L25)</f>
        <v>0</v>
      </c>
      <c r="M26" s="143"/>
      <c r="N26" s="149">
        <f>SUM(N24:N25)</f>
        <v>41186823</v>
      </c>
      <c r="O26" s="207"/>
      <c r="P26" s="140">
        <f>SUM(P24:P25)</f>
        <v>0</v>
      </c>
      <c r="Q26" s="130"/>
      <c r="R26" s="149">
        <f>SUM(R24:R25)</f>
        <v>-14062881</v>
      </c>
      <c r="S26" s="156"/>
      <c r="T26" s="149">
        <f>SUM(T24:T25)</f>
        <v>0</v>
      </c>
      <c r="U26" s="130"/>
      <c r="V26" s="149">
        <f>SUM(R26:T26)</f>
        <v>-14062881</v>
      </c>
      <c r="W26" s="143"/>
      <c r="X26" s="149">
        <f>X24+X25</f>
        <v>27123942</v>
      </c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3"/>
      <c r="CY26" s="93"/>
      <c r="CZ26" s="93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  <c r="DQ26" s="93"/>
      <c r="DR26" s="93"/>
      <c r="DS26" s="93"/>
      <c r="DT26" s="93"/>
      <c r="DU26" s="93"/>
      <c r="DV26" s="93"/>
      <c r="DW26" s="93"/>
      <c r="DX26" s="93"/>
      <c r="DY26" s="93"/>
      <c r="DZ26" s="93"/>
      <c r="EA26" s="93"/>
      <c r="EB26" s="93"/>
      <c r="EC26" s="93"/>
      <c r="ED26" s="93"/>
      <c r="EE26" s="93"/>
      <c r="EF26" s="93"/>
      <c r="EG26" s="93"/>
      <c r="EH26" s="93"/>
      <c r="EI26" s="93"/>
      <c r="EJ26" s="93"/>
      <c r="EK26" s="93"/>
      <c r="EL26" s="93"/>
      <c r="EM26" s="93"/>
      <c r="EN26" s="93"/>
      <c r="EO26" s="93"/>
      <c r="EP26" s="93"/>
      <c r="EQ26" s="93"/>
      <c r="ER26" s="93"/>
      <c r="ES26" s="93"/>
      <c r="ET26" s="93"/>
      <c r="EU26" s="93"/>
      <c r="EV26" s="93"/>
      <c r="EW26" s="93"/>
      <c r="EX26" s="93"/>
      <c r="EY26" s="93"/>
      <c r="EZ26" s="93"/>
      <c r="FA26" s="93"/>
      <c r="FB26" s="93"/>
      <c r="FC26" s="93"/>
      <c r="FD26" s="93"/>
      <c r="FE26" s="93"/>
      <c r="FF26" s="93"/>
      <c r="FG26" s="93"/>
      <c r="FH26" s="93"/>
      <c r="FI26" s="93"/>
      <c r="FJ26" s="93"/>
      <c r="FK26" s="93"/>
      <c r="FL26" s="93"/>
      <c r="FM26" s="93"/>
      <c r="FN26" s="93"/>
      <c r="FO26" s="93"/>
      <c r="FP26" s="93"/>
      <c r="FQ26" s="93"/>
      <c r="FR26" s="93"/>
      <c r="FS26" s="93"/>
      <c r="FT26" s="93"/>
      <c r="FU26" s="93"/>
      <c r="FV26" s="93"/>
      <c r="FW26" s="93"/>
      <c r="FX26" s="93"/>
      <c r="FY26" s="93"/>
      <c r="FZ26" s="93"/>
      <c r="GA26" s="93"/>
      <c r="GB26" s="93"/>
      <c r="GC26" s="93"/>
      <c r="GD26" s="93"/>
      <c r="GE26" s="93"/>
      <c r="GF26" s="93"/>
      <c r="GG26" s="93"/>
      <c r="GH26" s="93"/>
      <c r="GI26" s="93"/>
      <c r="GJ26" s="93"/>
      <c r="GK26" s="93"/>
      <c r="GL26" s="93"/>
      <c r="GM26" s="93"/>
      <c r="GN26" s="93"/>
      <c r="GO26" s="93"/>
      <c r="GP26" s="93"/>
      <c r="GQ26" s="93"/>
      <c r="GR26" s="93"/>
      <c r="GS26" s="93"/>
      <c r="GT26" s="93"/>
      <c r="GU26" s="93"/>
      <c r="GV26" s="93"/>
      <c r="GW26" s="93"/>
      <c r="GX26" s="93"/>
      <c r="GY26" s="93"/>
      <c r="GZ26" s="93"/>
      <c r="HA26" s="93"/>
      <c r="HB26" s="93"/>
      <c r="HC26" s="93"/>
      <c r="HD26" s="93"/>
      <c r="HE26" s="93"/>
      <c r="HF26" s="93"/>
      <c r="HG26" s="93"/>
      <c r="HH26" s="93"/>
      <c r="HI26" s="93"/>
      <c r="HJ26" s="93"/>
      <c r="HK26" s="93"/>
      <c r="HL26" s="93"/>
      <c r="HM26" s="93"/>
      <c r="HN26" s="93"/>
      <c r="HO26" s="93"/>
      <c r="HP26" s="93"/>
      <c r="HQ26" s="93"/>
      <c r="HR26" s="93"/>
      <c r="HS26" s="93"/>
      <c r="HT26" s="93"/>
      <c r="HU26" s="93"/>
      <c r="HV26" s="93"/>
      <c r="HW26" s="93"/>
      <c r="HX26" s="93"/>
      <c r="HY26" s="93"/>
      <c r="HZ26" s="93"/>
      <c r="IA26" s="93"/>
      <c r="IB26" s="93"/>
      <c r="IC26" s="93"/>
      <c r="ID26" s="93"/>
      <c r="IE26" s="93"/>
      <c r="IF26" s="93"/>
      <c r="IG26" s="93"/>
      <c r="IH26" s="93"/>
      <c r="II26" s="93"/>
    </row>
    <row r="27" spans="1:243" s="13" customFormat="1" ht="12.6" customHeight="1">
      <c r="A27" s="43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</row>
    <row r="28" spans="1:243" s="13" customFormat="1" ht="22.2">
      <c r="A28" s="43" t="s">
        <v>196</v>
      </c>
      <c r="B28" s="469">
        <v>22</v>
      </c>
      <c r="C28" s="6"/>
      <c r="D28" s="465">
        <v>0</v>
      </c>
      <c r="E28" s="465"/>
      <c r="F28" s="465">
        <v>0</v>
      </c>
      <c r="G28" s="465"/>
      <c r="H28" s="465">
        <v>0</v>
      </c>
      <c r="I28" s="464"/>
      <c r="J28" s="422">
        <v>2100000</v>
      </c>
      <c r="K28" s="466"/>
      <c r="L28" s="467">
        <v>0</v>
      </c>
      <c r="M28" s="466"/>
      <c r="N28" s="422">
        <v>-2100000</v>
      </c>
      <c r="O28" s="464"/>
      <c r="P28" s="465">
        <v>0</v>
      </c>
      <c r="Q28" s="464"/>
      <c r="R28" s="464">
        <v>0</v>
      </c>
      <c r="S28" s="464"/>
      <c r="T28" s="464"/>
      <c r="U28" s="464"/>
      <c r="V28" s="464">
        <v>0</v>
      </c>
      <c r="W28" s="464"/>
      <c r="X28" s="100">
        <f>SUM(D28:P28)</f>
        <v>0</v>
      </c>
      <c r="Y28" s="461"/>
      <c r="Z28" s="461"/>
      <c r="AA28" s="461"/>
      <c r="AB28" s="461"/>
      <c r="AC28" s="461"/>
      <c r="AD28" s="461"/>
      <c r="AE28" s="461"/>
      <c r="AF28" s="461"/>
      <c r="AG28" s="461"/>
      <c r="AH28" s="461"/>
      <c r="AI28" s="461"/>
      <c r="AJ28" s="461"/>
      <c r="AK28" s="461"/>
      <c r="AL28" s="461"/>
      <c r="AM28" s="461"/>
      <c r="AN28" s="461"/>
      <c r="AO28" s="461"/>
      <c r="AP28" s="461"/>
      <c r="AQ28" s="461"/>
      <c r="AR28" s="461"/>
      <c r="AS28" s="461"/>
      <c r="AT28" s="461"/>
      <c r="AU28" s="461"/>
      <c r="AV28" s="461"/>
      <c r="AW28" s="461"/>
      <c r="AX28" s="461"/>
      <c r="AY28" s="461"/>
      <c r="AZ28" s="461"/>
      <c r="BA28" s="461"/>
      <c r="BB28" s="461"/>
      <c r="BC28" s="461"/>
      <c r="BD28" s="461"/>
      <c r="BE28" s="461"/>
      <c r="BF28" s="461"/>
      <c r="BG28" s="461"/>
      <c r="BH28" s="461"/>
      <c r="BI28" s="461"/>
      <c r="BJ28" s="461"/>
      <c r="BK28" s="461"/>
      <c r="BL28" s="461"/>
      <c r="BM28" s="461"/>
      <c r="BN28" s="461"/>
      <c r="BO28" s="461"/>
      <c r="BP28" s="461"/>
      <c r="BQ28" s="461"/>
      <c r="BR28" s="461"/>
      <c r="BS28" s="461"/>
      <c r="BT28" s="461"/>
      <c r="BU28" s="461"/>
      <c r="BV28" s="461"/>
      <c r="BW28" s="461"/>
      <c r="BX28" s="461"/>
      <c r="BY28" s="461"/>
      <c r="BZ28" s="461"/>
      <c r="CA28" s="461"/>
      <c r="CB28" s="461"/>
      <c r="CC28" s="461"/>
      <c r="CD28" s="461"/>
      <c r="CE28" s="461"/>
      <c r="CF28" s="461"/>
      <c r="CG28" s="461"/>
      <c r="CH28" s="461"/>
      <c r="CI28" s="461"/>
      <c r="CJ28" s="461"/>
      <c r="CK28" s="461"/>
      <c r="CL28" s="461"/>
      <c r="CM28" s="461"/>
      <c r="CN28" s="461"/>
      <c r="CO28" s="461"/>
      <c r="CP28" s="461"/>
      <c r="CQ28" s="461"/>
      <c r="CR28" s="461"/>
      <c r="CS28" s="461"/>
      <c r="CT28" s="461"/>
      <c r="CU28" s="461"/>
      <c r="CV28" s="461"/>
      <c r="CW28" s="461"/>
      <c r="CX28" s="461"/>
      <c r="CY28" s="461"/>
      <c r="CZ28" s="461"/>
      <c r="DA28" s="461"/>
      <c r="DB28" s="461"/>
      <c r="DC28" s="461"/>
      <c r="DD28" s="461"/>
      <c r="DE28" s="461"/>
      <c r="DF28" s="461"/>
      <c r="DG28" s="461"/>
      <c r="DH28" s="461"/>
      <c r="DI28" s="461"/>
      <c r="DJ28" s="461"/>
      <c r="DK28" s="461"/>
      <c r="DL28" s="461"/>
      <c r="DM28" s="461"/>
      <c r="DN28" s="461"/>
      <c r="DO28" s="461"/>
      <c r="DP28" s="461"/>
      <c r="DQ28" s="461"/>
      <c r="DR28" s="461"/>
      <c r="DS28" s="461"/>
      <c r="DT28" s="461"/>
      <c r="DU28" s="461"/>
      <c r="DV28" s="461"/>
      <c r="DW28" s="461"/>
      <c r="DX28" s="461"/>
      <c r="DY28" s="461"/>
      <c r="DZ28" s="461"/>
      <c r="EA28" s="461"/>
      <c r="EB28" s="461"/>
      <c r="EC28" s="461"/>
      <c r="ED28" s="461"/>
      <c r="EE28" s="461"/>
      <c r="EF28" s="461"/>
      <c r="EG28" s="461"/>
      <c r="EH28" s="461"/>
      <c r="EI28" s="461"/>
      <c r="EJ28" s="461"/>
      <c r="EK28" s="461"/>
      <c r="EL28" s="461"/>
      <c r="EM28" s="461"/>
      <c r="EN28" s="461"/>
      <c r="EO28" s="461"/>
      <c r="EP28" s="461"/>
      <c r="EQ28" s="461"/>
      <c r="ER28" s="461"/>
      <c r="ES28" s="461"/>
      <c r="ET28" s="461"/>
      <c r="EU28" s="461"/>
      <c r="EV28" s="461"/>
      <c r="EW28" s="461"/>
      <c r="EX28" s="461"/>
      <c r="EY28" s="461"/>
      <c r="EZ28" s="461"/>
      <c r="FA28" s="461"/>
      <c r="FB28" s="461"/>
      <c r="FC28" s="461"/>
      <c r="FD28" s="461"/>
      <c r="FE28" s="461"/>
      <c r="FF28" s="461"/>
      <c r="FG28" s="461"/>
      <c r="FH28" s="461"/>
      <c r="FI28" s="461"/>
      <c r="FJ28" s="461"/>
      <c r="FK28" s="461"/>
      <c r="FL28" s="461"/>
      <c r="FM28" s="461"/>
      <c r="FN28" s="461"/>
      <c r="FO28" s="461"/>
      <c r="FP28" s="461"/>
      <c r="FQ28" s="461"/>
      <c r="FR28" s="461"/>
      <c r="FS28" s="461"/>
      <c r="FT28" s="461"/>
      <c r="FU28" s="461"/>
      <c r="FV28" s="461"/>
      <c r="FW28" s="461"/>
      <c r="FX28" s="461"/>
      <c r="FY28" s="461"/>
      <c r="FZ28" s="461"/>
      <c r="GA28" s="461"/>
      <c r="GB28" s="461"/>
      <c r="GC28" s="461"/>
      <c r="GD28" s="461"/>
      <c r="GE28" s="461"/>
      <c r="GF28" s="461"/>
      <c r="GG28" s="461"/>
      <c r="GH28" s="461"/>
      <c r="GI28" s="461"/>
      <c r="GJ28" s="461"/>
      <c r="GK28" s="461"/>
      <c r="GL28" s="461"/>
      <c r="GM28" s="461"/>
      <c r="GN28" s="461"/>
      <c r="GO28" s="461"/>
      <c r="GP28" s="461"/>
      <c r="GQ28" s="461"/>
      <c r="GR28" s="461"/>
      <c r="GS28" s="461"/>
      <c r="GT28" s="461"/>
      <c r="GU28" s="461"/>
      <c r="GV28" s="461"/>
      <c r="GW28" s="461"/>
      <c r="GX28" s="461"/>
      <c r="GY28" s="461"/>
      <c r="GZ28" s="461"/>
      <c r="HA28" s="461"/>
      <c r="HB28" s="461"/>
      <c r="HC28" s="461"/>
      <c r="HD28" s="461"/>
      <c r="HE28" s="461"/>
      <c r="HF28" s="461"/>
      <c r="HG28" s="461"/>
      <c r="HH28" s="461"/>
      <c r="HI28" s="461"/>
      <c r="HJ28" s="461"/>
      <c r="HK28" s="461"/>
      <c r="HL28" s="461"/>
      <c r="HM28" s="461"/>
      <c r="HN28" s="461"/>
      <c r="HO28" s="461"/>
      <c r="HP28" s="461"/>
      <c r="HQ28" s="461"/>
      <c r="HR28" s="461"/>
      <c r="HS28" s="461"/>
      <c r="HT28" s="461"/>
      <c r="HU28" s="461"/>
      <c r="HV28" s="461"/>
      <c r="HW28" s="461"/>
      <c r="HX28" s="461"/>
      <c r="HY28" s="461"/>
      <c r="HZ28" s="461"/>
      <c r="IA28" s="461"/>
      <c r="IB28" s="461"/>
      <c r="IC28" s="461"/>
      <c r="ID28" s="461"/>
      <c r="IE28" s="461"/>
      <c r="IF28" s="461"/>
      <c r="IG28" s="461"/>
      <c r="IH28" s="461"/>
      <c r="II28" s="461"/>
    </row>
    <row r="29" spans="1:243" s="13" customFormat="1" ht="22.5" customHeight="1">
      <c r="A29" s="93" t="s">
        <v>210</v>
      </c>
      <c r="B29" s="127"/>
      <c r="C29" s="6"/>
      <c r="D29" s="99">
        <v>0</v>
      </c>
      <c r="E29" s="6"/>
      <c r="F29" s="99">
        <v>0</v>
      </c>
      <c r="G29" s="6"/>
      <c r="H29" s="99">
        <v>0</v>
      </c>
      <c r="I29" s="6"/>
      <c r="J29" s="161">
        <v>0</v>
      </c>
      <c r="K29" s="127"/>
      <c r="L29" s="99">
        <v>0</v>
      </c>
      <c r="M29" s="6"/>
      <c r="N29" s="161">
        <v>855842</v>
      </c>
      <c r="O29" s="127"/>
      <c r="P29" s="99">
        <v>0</v>
      </c>
      <c r="Q29" s="6"/>
      <c r="R29" s="161">
        <v>-855842</v>
      </c>
      <c r="S29" s="127"/>
      <c r="T29" s="99">
        <v>0</v>
      </c>
      <c r="U29" s="6"/>
      <c r="V29" s="62">
        <f>R29</f>
        <v>-855842</v>
      </c>
      <c r="W29" s="6"/>
      <c r="X29" s="99">
        <v>0</v>
      </c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</row>
    <row r="30" spans="1:243" s="13" customFormat="1" ht="12.6" customHeight="1">
      <c r="A30" s="43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</row>
    <row r="31" spans="1:243" ht="22.5" customHeight="1" thickBot="1">
      <c r="A31" s="97" t="s">
        <v>211</v>
      </c>
      <c r="B31" s="91"/>
      <c r="C31" s="148"/>
      <c r="D31" s="92">
        <f>SUM(D15,D21,D26,D29)</f>
        <v>618067926</v>
      </c>
      <c r="E31" s="148"/>
      <c r="F31" s="92">
        <f>SUM(F15,F21,F26,F29)</f>
        <v>724228384</v>
      </c>
      <c r="G31" s="148"/>
      <c r="H31" s="92">
        <f>SUM(H15,H21,H26,H29)</f>
        <v>3063937</v>
      </c>
      <c r="I31" s="148"/>
      <c r="J31" s="92">
        <f>SUM(J15,J21,J26,J28,J29)</f>
        <v>7500000</v>
      </c>
      <c r="K31" s="91"/>
      <c r="L31" s="92">
        <f>SUM(L15,L21,L26,L29)</f>
        <v>49634985</v>
      </c>
      <c r="M31" s="68"/>
      <c r="N31" s="92">
        <f>SUM(N15,N21,N26,N28,N29)</f>
        <v>38989289</v>
      </c>
      <c r="O31" s="91"/>
      <c r="P31" s="92">
        <f>SUM(P15,P21,P26,P29)</f>
        <v>-49634985</v>
      </c>
      <c r="Q31" s="68"/>
      <c r="R31" s="92">
        <f>SUM(R15,R26,R29)</f>
        <v>-6815612</v>
      </c>
      <c r="S31" s="91"/>
      <c r="T31" s="92">
        <f>SUM(T15,T26,T29)</f>
        <v>0</v>
      </c>
      <c r="U31" s="68"/>
      <c r="V31" s="92">
        <f>SUM(V15,V26,V29)</f>
        <v>-6815612</v>
      </c>
      <c r="W31" s="68"/>
      <c r="X31" s="92">
        <f>SUM(X15,X21,X26,X29)</f>
        <v>1385033924</v>
      </c>
      <c r="Y31" s="141">
        <f>X31-'BS-7-9'!H96</f>
        <v>0</v>
      </c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</row>
    <row r="32" spans="1:243" ht="22.5" customHeight="1" thickTop="1">
      <c r="B32" s="145"/>
      <c r="D32" s="145"/>
      <c r="F32" s="145"/>
      <c r="H32" s="145"/>
      <c r="J32" s="145"/>
      <c r="K32" s="145"/>
      <c r="L32" s="145"/>
      <c r="N32" s="141"/>
      <c r="O32" s="145"/>
      <c r="P32" s="145"/>
      <c r="Q32" s="129"/>
      <c r="R32" s="141"/>
      <c r="S32" s="141"/>
      <c r="T32" s="141"/>
      <c r="U32" s="129"/>
      <c r="V32" s="141"/>
      <c r="W32" s="129"/>
      <c r="X32" s="141"/>
    </row>
    <row r="34" spans="1:243" ht="22.5" customHeight="1">
      <c r="N34" s="145"/>
    </row>
    <row r="35" spans="1:243" ht="22.5" customHeight="1">
      <c r="P35" s="145"/>
    </row>
    <row r="41" spans="1:243" s="1" customFormat="1" ht="22.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</row>
    <row r="42" spans="1:243" ht="22.5" customHeight="1">
      <c r="Q42">
        <f>D42-H42</f>
        <v>0</v>
      </c>
    </row>
    <row r="121" spans="3:15" ht="22.5" customHeight="1">
      <c r="C121">
        <v>10376103</v>
      </c>
      <c r="O121">
        <v>14822223</v>
      </c>
    </row>
  </sheetData>
  <mergeCells count="4">
    <mergeCell ref="D5:X5"/>
    <mergeCell ref="J6:N6"/>
    <mergeCell ref="R6:V6"/>
    <mergeCell ref="D13:X13"/>
  </mergeCells>
  <pageMargins left="0.8" right="0.8" top="0.48" bottom="0.5" header="0.5" footer="0.5"/>
  <pageSetup paperSize="9" scale="61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P107"/>
  <sheetViews>
    <sheetView view="pageBreakPreview" zoomScale="85" zoomScaleNormal="55" zoomScaleSheetLayoutView="85" workbookViewId="0">
      <selection activeCell="C105" sqref="C105"/>
    </sheetView>
  </sheetViews>
  <sheetFormatPr defaultColWidth="9.125" defaultRowHeight="23.25" customHeight="1"/>
  <cols>
    <col min="1" max="1" width="65.625" style="493" customWidth="1"/>
    <col min="2" max="2" width="9.875" style="493" customWidth="1"/>
    <col min="3" max="3" width="18.625" style="482" customWidth="1"/>
    <col min="4" max="4" width="1.375" style="482" customWidth="1"/>
    <col min="5" max="5" width="18.625" style="482" customWidth="1"/>
    <col min="6" max="6" width="1.125" style="482" customWidth="1"/>
    <col min="7" max="7" width="18.625" style="482" customWidth="1"/>
    <col min="8" max="8" width="1.125" style="482" customWidth="1"/>
    <col min="9" max="9" width="18.625" style="482" customWidth="1"/>
    <col min="10" max="10" width="24.75" style="483" customWidth="1"/>
    <col min="11" max="11" width="22.125" style="482" customWidth="1"/>
    <col min="12" max="12" width="19.25" style="482" customWidth="1"/>
    <col min="13" max="13" width="23.625" style="483" customWidth="1"/>
    <col min="14" max="14" width="15.75" style="471" customWidth="1"/>
    <col min="15" max="15" width="9.125" style="471" customWidth="1"/>
    <col min="16" max="16" width="0.75" style="471" customWidth="1"/>
    <col min="17" max="16384" width="9.125" style="482"/>
  </cols>
  <sheetData>
    <row r="1" spans="1:16" ht="22.5" customHeight="1">
      <c r="A1" s="479" t="s">
        <v>467</v>
      </c>
      <c r="B1" s="480"/>
      <c r="C1" s="481"/>
      <c r="E1" s="481"/>
      <c r="F1" s="481"/>
      <c r="G1" s="481"/>
      <c r="I1" s="481"/>
    </row>
    <row r="2" spans="1:16" ht="22.5" customHeight="1">
      <c r="A2" s="479" t="s">
        <v>468</v>
      </c>
      <c r="B2" s="480"/>
      <c r="C2" s="481"/>
      <c r="E2" s="481"/>
      <c r="F2" s="481"/>
      <c r="G2" s="481"/>
      <c r="I2" s="481"/>
    </row>
    <row r="3" spans="1:16" ht="22.5" customHeight="1">
      <c r="A3" s="479" t="s">
        <v>280</v>
      </c>
      <c r="B3" s="480"/>
      <c r="C3" s="481"/>
      <c r="E3" s="481"/>
      <c r="F3" s="481"/>
      <c r="G3" s="481"/>
      <c r="I3" s="481"/>
    </row>
    <row r="4" spans="1:16" ht="22.5" customHeight="1">
      <c r="A4" s="463"/>
      <c r="B4" s="462"/>
      <c r="C4" s="542" t="s">
        <v>1</v>
      </c>
      <c r="D4" s="542"/>
      <c r="E4" s="542"/>
      <c r="F4" s="475"/>
      <c r="G4" s="542" t="s">
        <v>2</v>
      </c>
      <c r="H4" s="542"/>
      <c r="I4" s="542"/>
    </row>
    <row r="5" spans="1:16" ht="22.5" customHeight="1">
      <c r="A5" s="463"/>
      <c r="B5" s="462"/>
      <c r="C5" s="543" t="s">
        <v>131</v>
      </c>
      <c r="D5" s="543"/>
      <c r="E5" s="543"/>
      <c r="F5" s="475"/>
      <c r="G5" s="543" t="s">
        <v>131</v>
      </c>
      <c r="H5" s="543"/>
      <c r="I5" s="543"/>
    </row>
    <row r="6" spans="1:16" ht="22.5" customHeight="1">
      <c r="A6" s="463"/>
      <c r="B6" s="462"/>
      <c r="C6" s="543" t="s">
        <v>132</v>
      </c>
      <c r="D6" s="543"/>
      <c r="E6" s="543"/>
      <c r="F6" s="475"/>
      <c r="G6" s="543" t="s">
        <v>132</v>
      </c>
      <c r="H6" s="543"/>
      <c r="I6" s="543"/>
    </row>
    <row r="7" spans="1:16" ht="22.5" customHeight="1">
      <c r="A7" s="463"/>
      <c r="B7" s="484"/>
      <c r="C7" s="476">
        <v>2567</v>
      </c>
      <c r="D7" s="476"/>
      <c r="E7" s="476">
        <v>2566</v>
      </c>
      <c r="F7" s="476"/>
      <c r="G7" s="476">
        <v>2567</v>
      </c>
      <c r="H7" s="476"/>
      <c r="I7" s="476">
        <v>2566</v>
      </c>
    </row>
    <row r="8" spans="1:16" ht="22.5" customHeight="1">
      <c r="A8" s="463"/>
      <c r="B8" s="471"/>
      <c r="C8" s="541" t="s">
        <v>61</v>
      </c>
      <c r="D8" s="541"/>
      <c r="E8" s="541"/>
      <c r="F8" s="541"/>
      <c r="G8" s="541"/>
      <c r="H8" s="541"/>
      <c r="I8" s="541"/>
    </row>
    <row r="9" spans="1:16" ht="22.5" customHeight="1">
      <c r="A9" s="485" t="s">
        <v>281</v>
      </c>
      <c r="B9" s="463"/>
      <c r="C9" s="486"/>
      <c r="D9" s="486"/>
      <c r="E9" s="486"/>
      <c r="F9" s="486"/>
      <c r="G9" s="487"/>
      <c r="H9" s="486"/>
      <c r="I9" s="486"/>
    </row>
    <row r="10" spans="1:16" ht="22.5" customHeight="1">
      <c r="A10" s="488" t="s">
        <v>282</v>
      </c>
      <c r="B10" s="463"/>
      <c r="C10" s="457">
        <f>'PL10-11'!C63</f>
        <v>49934942</v>
      </c>
      <c r="D10" s="447"/>
      <c r="E10" s="447">
        <f>'PL10-11'!E63</f>
        <v>70385490</v>
      </c>
      <c r="F10" s="168"/>
      <c r="G10" s="175">
        <f>'PL10-11'!G63</f>
        <v>41469851</v>
      </c>
      <c r="H10" s="168"/>
      <c r="I10" s="169">
        <f>'PL10-11'!I63</f>
        <v>38406939</v>
      </c>
      <c r="N10" s="489"/>
    </row>
    <row r="11" spans="1:16" ht="22.5" customHeight="1">
      <c r="A11" s="490" t="s">
        <v>283</v>
      </c>
      <c r="B11" s="463"/>
      <c r="C11" s="169"/>
      <c r="D11" s="168"/>
      <c r="E11" s="169"/>
      <c r="F11" s="471"/>
      <c r="G11" s="129"/>
      <c r="H11" s="471"/>
      <c r="I11" s="129"/>
    </row>
    <row r="12" spans="1:16" ht="22.5" customHeight="1">
      <c r="A12" s="462" t="s">
        <v>284</v>
      </c>
      <c r="B12" s="463"/>
      <c r="C12" s="169">
        <f>-'PL10-11'!C33</f>
        <v>6832464</v>
      </c>
      <c r="D12" s="168"/>
      <c r="E12" s="169">
        <f>-'PL10-11'!E33</f>
        <v>-3083016</v>
      </c>
      <c r="F12" s="168"/>
      <c r="G12" s="169">
        <f>-'PL10-11'!G33</f>
        <v>7912875</v>
      </c>
      <c r="H12" s="168"/>
      <c r="I12" s="166">
        <f>-'PL10-11'!I33</f>
        <v>-1922493</v>
      </c>
      <c r="N12" s="165"/>
    </row>
    <row r="13" spans="1:16" ht="22.5" customHeight="1">
      <c r="A13" s="462" t="s">
        <v>285</v>
      </c>
      <c r="B13" s="463"/>
      <c r="C13" s="447">
        <v>80287707</v>
      </c>
      <c r="D13" s="168"/>
      <c r="E13" s="447">
        <f>17047474+934088+10624008</f>
        <v>28605570</v>
      </c>
      <c r="F13" s="168"/>
      <c r="G13" s="169">
        <f>1456253-1</f>
        <v>1456252</v>
      </c>
      <c r="H13" s="168"/>
      <c r="I13" s="169">
        <v>1519633</v>
      </c>
      <c r="N13" s="165"/>
    </row>
    <row r="14" spans="1:16" ht="22.5" customHeight="1">
      <c r="A14" s="462" t="s">
        <v>286</v>
      </c>
      <c r="B14" s="463"/>
      <c r="C14" s="169">
        <f>-'PL10-11'!C28</f>
        <v>6457425</v>
      </c>
      <c r="D14" s="168"/>
      <c r="E14" s="169">
        <f>-'PL10-11'!E28</f>
        <v>4801316</v>
      </c>
      <c r="F14" s="168"/>
      <c r="G14" s="175">
        <f>-'PL10-11'!G28</f>
        <v>2475844</v>
      </c>
      <c r="H14" s="168"/>
      <c r="I14" s="175">
        <f>-'PL10-11'!I28</f>
        <v>433899</v>
      </c>
      <c r="N14" s="165"/>
    </row>
    <row r="15" spans="1:16" ht="22.5" customHeight="1">
      <c r="A15" s="462" t="s">
        <v>490</v>
      </c>
      <c r="B15" s="462"/>
      <c r="C15" s="169">
        <f>2254019+101012</f>
        <v>2355031</v>
      </c>
      <c r="D15" s="168"/>
      <c r="E15" s="169">
        <v>0</v>
      </c>
      <c r="F15" s="168"/>
      <c r="G15" s="169">
        <v>0</v>
      </c>
      <c r="H15" s="168"/>
      <c r="I15" s="169">
        <v>0</v>
      </c>
      <c r="J15" s="5"/>
      <c r="K15" s="5"/>
      <c r="L15" s="5"/>
      <c r="M15" s="5"/>
      <c r="N15" s="129"/>
      <c r="O15" s="129"/>
      <c r="P15" s="129"/>
    </row>
    <row r="16" spans="1:16" ht="22.5" customHeight="1">
      <c r="A16" s="462" t="s">
        <v>287</v>
      </c>
      <c r="B16" s="463"/>
      <c r="C16" s="169">
        <v>8556948</v>
      </c>
      <c r="D16" s="168"/>
      <c r="E16" s="169">
        <f>3074912+532500-934088</f>
        <v>2673324</v>
      </c>
      <c r="F16" s="168"/>
      <c r="G16" s="169">
        <f>157820-1</f>
        <v>157819</v>
      </c>
      <c r="H16" s="168"/>
      <c r="I16" s="169">
        <f>246403+1</f>
        <v>246404</v>
      </c>
      <c r="N16" s="165"/>
    </row>
    <row r="17" spans="1:14" ht="22.5" customHeight="1">
      <c r="A17" s="462" t="s">
        <v>480</v>
      </c>
      <c r="B17" s="463"/>
      <c r="C17" s="169">
        <v>-707006</v>
      </c>
      <c r="D17" s="168"/>
      <c r="E17" s="169">
        <f>-704948-1</f>
        <v>-704949</v>
      </c>
      <c r="F17" s="168"/>
      <c r="G17" s="169">
        <v>0</v>
      </c>
      <c r="H17" s="168"/>
      <c r="I17" s="169">
        <v>-102505</v>
      </c>
      <c r="N17" s="165"/>
    </row>
    <row r="18" spans="1:14" ht="22.5" customHeight="1">
      <c r="A18" s="463" t="s">
        <v>288</v>
      </c>
      <c r="B18" s="463"/>
      <c r="C18" s="169">
        <v>0</v>
      </c>
      <c r="D18" s="168"/>
      <c r="E18" s="169">
        <v>0</v>
      </c>
      <c r="F18" s="168"/>
      <c r="G18" s="169">
        <v>0</v>
      </c>
      <c r="H18" s="168"/>
      <c r="I18" s="169">
        <v>244814</v>
      </c>
      <c r="N18" s="165"/>
    </row>
    <row r="19" spans="1:14" ht="22.5" customHeight="1">
      <c r="A19" s="462" t="s">
        <v>289</v>
      </c>
      <c r="B19" s="463"/>
      <c r="C19" s="169">
        <v>0</v>
      </c>
      <c r="D19" s="168"/>
      <c r="E19" s="169">
        <v>0</v>
      </c>
      <c r="F19" s="168"/>
      <c r="G19" s="169">
        <v>0</v>
      </c>
      <c r="H19" s="168"/>
      <c r="I19" s="169">
        <v>448800</v>
      </c>
      <c r="N19" s="165"/>
    </row>
    <row r="20" spans="1:14" ht="22.5" customHeight="1">
      <c r="A20" s="462" t="s">
        <v>100</v>
      </c>
      <c r="B20" s="463"/>
      <c r="C20" s="169">
        <v>545492</v>
      </c>
      <c r="D20" s="168"/>
      <c r="E20" s="169">
        <v>617137</v>
      </c>
      <c r="F20" s="168"/>
      <c r="G20" s="169">
        <v>0</v>
      </c>
      <c r="H20" s="168"/>
      <c r="I20" s="169">
        <v>0</v>
      </c>
      <c r="N20" s="165"/>
    </row>
    <row r="21" spans="1:14" ht="22.5" customHeight="1">
      <c r="A21" s="462" t="s">
        <v>290</v>
      </c>
      <c r="B21" s="463"/>
      <c r="C21" s="169">
        <v>279582</v>
      </c>
      <c r="D21" s="168"/>
      <c r="E21" s="169">
        <v>0</v>
      </c>
      <c r="F21" s="168"/>
      <c r="G21" s="169">
        <v>95198</v>
      </c>
      <c r="H21" s="168"/>
      <c r="I21" s="169">
        <v>0</v>
      </c>
      <c r="N21" s="165"/>
    </row>
    <row r="22" spans="1:14" ht="22.5" customHeight="1">
      <c r="A22" s="462" t="s">
        <v>483</v>
      </c>
      <c r="B22" s="463"/>
      <c r="C22" s="169">
        <f>-350275-1</f>
        <v>-350276</v>
      </c>
      <c r="D22" s="168"/>
      <c r="E22" s="169">
        <v>0</v>
      </c>
      <c r="F22" s="168"/>
      <c r="G22" s="169">
        <v>-884</v>
      </c>
      <c r="H22" s="168">
        <v>5541</v>
      </c>
      <c r="I22" s="169">
        <v>0</v>
      </c>
      <c r="N22" s="165"/>
    </row>
    <row r="23" spans="1:14" ht="22.5" customHeight="1">
      <c r="A23" s="462" t="s">
        <v>474</v>
      </c>
      <c r="B23" s="463"/>
      <c r="C23" s="169">
        <v>0</v>
      </c>
      <c r="D23" s="168"/>
      <c r="E23" s="169">
        <v>0</v>
      </c>
      <c r="F23" s="168"/>
      <c r="G23" s="169">
        <v>4299200</v>
      </c>
      <c r="H23" s="168"/>
      <c r="I23" s="169">
        <v>0</v>
      </c>
      <c r="N23" s="165"/>
    </row>
    <row r="24" spans="1:14" ht="22.5" customHeight="1">
      <c r="A24" s="462" t="s">
        <v>27</v>
      </c>
      <c r="B24" s="491"/>
      <c r="C24" s="169">
        <v>-4842024</v>
      </c>
      <c r="D24" s="168"/>
      <c r="E24" s="169">
        <v>-55918011</v>
      </c>
      <c r="F24" s="168"/>
      <c r="G24" s="169">
        <v>0</v>
      </c>
      <c r="H24" s="168"/>
      <c r="I24" s="169">
        <v>0</v>
      </c>
      <c r="N24" s="165"/>
    </row>
    <row r="25" spans="1:14" ht="22.35" customHeight="1">
      <c r="A25" s="462" t="s">
        <v>136</v>
      </c>
      <c r="B25" s="474"/>
      <c r="C25" s="169">
        <v>1194805</v>
      </c>
      <c r="D25" s="168"/>
      <c r="E25" s="169">
        <v>5712516</v>
      </c>
      <c r="F25" s="168"/>
      <c r="G25" s="169">
        <v>0</v>
      </c>
      <c r="H25" s="168"/>
      <c r="I25" s="169">
        <v>0</v>
      </c>
      <c r="N25" s="165"/>
    </row>
    <row r="26" spans="1:14" ht="22.5" customHeight="1">
      <c r="A26" s="462" t="s">
        <v>291</v>
      </c>
      <c r="B26" s="463"/>
      <c r="C26" s="169">
        <v>-7334998</v>
      </c>
      <c r="D26" s="168"/>
      <c r="E26" s="169">
        <v>914974</v>
      </c>
      <c r="F26" s="168"/>
      <c r="G26" s="169">
        <v>0</v>
      </c>
      <c r="H26" s="168"/>
      <c r="I26" s="169">
        <v>-3637339</v>
      </c>
      <c r="N26" s="165"/>
    </row>
    <row r="27" spans="1:14" ht="22.5" customHeight="1">
      <c r="A27" s="462" t="s">
        <v>292</v>
      </c>
      <c r="B27" s="462"/>
      <c r="C27" s="169">
        <v>-1975000</v>
      </c>
      <c r="D27" s="172"/>
      <c r="E27" s="169">
        <v>0</v>
      </c>
      <c r="F27" s="172">
        <v>0</v>
      </c>
      <c r="G27" s="169">
        <v>0</v>
      </c>
      <c r="H27" s="172">
        <v>0</v>
      </c>
      <c r="I27" s="169">
        <v>0</v>
      </c>
      <c r="L27" s="492"/>
      <c r="N27" s="165"/>
    </row>
    <row r="28" spans="1:14" ht="22.5" customHeight="1">
      <c r="A28" s="462" t="s">
        <v>489</v>
      </c>
      <c r="B28" s="463"/>
      <c r="C28" s="169">
        <f>5323296</f>
        <v>5323296</v>
      </c>
      <c r="D28" s="168"/>
      <c r="E28" s="169">
        <f>2418909+6685345-7863449</f>
        <v>1240805</v>
      </c>
      <c r="F28" s="168"/>
      <c r="G28" s="169">
        <v>0</v>
      </c>
      <c r="H28" s="168"/>
      <c r="I28" s="169">
        <v>-103633</v>
      </c>
      <c r="L28" s="492"/>
      <c r="N28" s="165"/>
    </row>
    <row r="29" spans="1:14" ht="22.5" customHeight="1">
      <c r="A29" s="471" t="s">
        <v>293</v>
      </c>
      <c r="B29" s="474"/>
      <c r="C29" s="169">
        <f>-(588944-628354)</f>
        <v>39410</v>
      </c>
      <c r="D29" s="168"/>
      <c r="E29" s="169">
        <v>0</v>
      </c>
      <c r="F29" s="168"/>
      <c r="G29" s="169">
        <v>0</v>
      </c>
      <c r="H29" s="168"/>
      <c r="I29" s="169">
        <v>330720</v>
      </c>
      <c r="N29" s="165"/>
    </row>
    <row r="30" spans="1:14" ht="22.5" customHeight="1">
      <c r="A30" s="471" t="s">
        <v>294</v>
      </c>
      <c r="B30" s="463"/>
      <c r="C30" s="169">
        <f>-'PL10-11'!C14</f>
        <v>-73632578</v>
      </c>
      <c r="D30" s="168"/>
      <c r="E30" s="169">
        <f>-'PL10-11'!E14</f>
        <v>-53198626</v>
      </c>
      <c r="F30" s="168"/>
      <c r="G30" s="142">
        <f>-'PL10-11'!G14</f>
        <v>-81462587</v>
      </c>
      <c r="H30" s="168"/>
      <c r="I30" s="142">
        <f>-'PL10-11'!I14</f>
        <v>-62550555</v>
      </c>
      <c r="N30" s="165"/>
    </row>
    <row r="31" spans="1:14" ht="22.5" customHeight="1">
      <c r="A31" s="462" t="s">
        <v>492</v>
      </c>
      <c r="B31" s="463"/>
      <c r="C31" s="171">
        <f>48487724+1</f>
        <v>48487725</v>
      </c>
      <c r="D31" s="168"/>
      <c r="E31" s="171">
        <v>49111858</v>
      </c>
      <c r="F31" s="168"/>
      <c r="G31" s="171">
        <f>43396252+1</f>
        <v>43396253</v>
      </c>
      <c r="H31" s="168"/>
      <c r="I31" s="171">
        <f>46413042+3784384</f>
        <v>50197426</v>
      </c>
      <c r="N31" s="165"/>
    </row>
    <row r="32" spans="1:14" ht="22.5" customHeight="1">
      <c r="A32" s="471" t="s">
        <v>24</v>
      </c>
      <c r="B32" s="463"/>
      <c r="C32" s="353">
        <f>-'PL10-11'!C27</f>
        <v>24368025</v>
      </c>
      <c r="D32" s="168"/>
      <c r="E32" s="353">
        <f>-'PL10-11'!E27</f>
        <v>6809016</v>
      </c>
      <c r="F32" s="168"/>
      <c r="G32" s="353">
        <f>-'PL10-11'!G27</f>
        <v>2212821</v>
      </c>
      <c r="H32" s="168"/>
      <c r="I32" s="353">
        <f>-'PL10-11'!I27</f>
        <v>2059598</v>
      </c>
      <c r="N32" s="165"/>
    </row>
    <row r="33" spans="1:16" ht="21" customHeight="1">
      <c r="A33" s="488"/>
      <c r="B33" s="463"/>
      <c r="C33" s="170">
        <f>SUM(C10:C32)</f>
        <v>145820970</v>
      </c>
      <c r="D33" s="168"/>
      <c r="E33" s="170">
        <f>SUM(E10:E32)</f>
        <v>57967404</v>
      </c>
      <c r="F33" s="168"/>
      <c r="G33" s="170">
        <f>SUM(G10:G32)</f>
        <v>22012642</v>
      </c>
      <c r="H33" s="168"/>
      <c r="I33" s="170">
        <f>SUM(I10:I32)</f>
        <v>25571708</v>
      </c>
      <c r="L33" s="492"/>
    </row>
    <row r="34" spans="1:16" ht="22.5" customHeight="1">
      <c r="A34" s="484" t="s">
        <v>295</v>
      </c>
      <c r="C34" s="171"/>
      <c r="D34" s="168"/>
      <c r="E34" s="171"/>
      <c r="F34" s="168"/>
      <c r="G34" s="171"/>
      <c r="H34" s="168"/>
      <c r="I34" s="171"/>
    </row>
    <row r="35" spans="1:16" ht="22.5" customHeight="1">
      <c r="A35" s="462" t="s">
        <v>79</v>
      </c>
      <c r="C35" s="169">
        <f>-32392281+1</f>
        <v>-32392280</v>
      </c>
      <c r="D35" s="168"/>
      <c r="E35" s="169">
        <v>-230531516</v>
      </c>
      <c r="F35" s="172"/>
      <c r="G35" s="169">
        <v>127289420</v>
      </c>
      <c r="H35" s="172"/>
      <c r="I35" s="169">
        <v>-265413452</v>
      </c>
      <c r="K35" s="494"/>
      <c r="L35" s="494"/>
      <c r="N35" s="165"/>
    </row>
    <row r="36" spans="1:16" ht="22.5" customHeight="1">
      <c r="A36" s="462" t="s">
        <v>438</v>
      </c>
      <c r="C36" s="169">
        <v>9555340</v>
      </c>
      <c r="D36" s="168"/>
      <c r="E36" s="169">
        <v>8198290</v>
      </c>
      <c r="F36" s="172"/>
      <c r="G36" s="175">
        <v>121405466</v>
      </c>
      <c r="H36" s="172"/>
      <c r="I36" s="175">
        <v>242063465</v>
      </c>
      <c r="K36" s="495"/>
      <c r="N36" s="165"/>
    </row>
    <row r="37" spans="1:16" ht="22.5" customHeight="1">
      <c r="A37" s="462" t="s">
        <v>68</v>
      </c>
      <c r="C37" s="169">
        <v>47603</v>
      </c>
      <c r="D37" s="168"/>
      <c r="E37" s="169">
        <v>0</v>
      </c>
      <c r="F37" s="172"/>
      <c r="G37" s="169">
        <v>0</v>
      </c>
      <c r="H37" s="172"/>
      <c r="I37" s="169">
        <v>0</v>
      </c>
      <c r="K37" s="495"/>
      <c r="N37" s="165"/>
    </row>
    <row r="38" spans="1:16" ht="22.5" customHeight="1">
      <c r="A38" s="463" t="s">
        <v>69</v>
      </c>
      <c r="B38" s="463"/>
      <c r="C38" s="169">
        <v>-8721876</v>
      </c>
      <c r="D38" s="168"/>
      <c r="E38" s="169">
        <v>43768393</v>
      </c>
      <c r="F38" s="172"/>
      <c r="G38" s="169">
        <v>0</v>
      </c>
      <c r="H38" s="172"/>
      <c r="I38" s="169">
        <v>20466527</v>
      </c>
      <c r="L38" s="492"/>
      <c r="N38" s="165"/>
    </row>
    <row r="39" spans="1:16" ht="22.5" customHeight="1">
      <c r="A39" s="462" t="s">
        <v>70</v>
      </c>
      <c r="B39" s="463"/>
      <c r="C39" s="169">
        <v>-14017574</v>
      </c>
      <c r="D39" s="168"/>
      <c r="E39" s="169">
        <v>-85142713</v>
      </c>
      <c r="F39" s="172"/>
      <c r="G39" s="169">
        <v>0</v>
      </c>
      <c r="H39" s="172"/>
      <c r="I39" s="169">
        <v>0</v>
      </c>
      <c r="K39" s="496"/>
      <c r="N39" s="165"/>
    </row>
    <row r="40" spans="1:16" ht="22.5" customHeight="1">
      <c r="A40" s="462" t="s">
        <v>71</v>
      </c>
      <c r="B40" s="463"/>
      <c r="C40" s="354">
        <v>3400000</v>
      </c>
      <c r="D40" s="168"/>
      <c r="E40" s="354">
        <v>1700000</v>
      </c>
      <c r="F40" s="172"/>
      <c r="G40" s="169">
        <v>0</v>
      </c>
      <c r="H40" s="172"/>
      <c r="I40" s="169">
        <v>0</v>
      </c>
      <c r="K40" s="496"/>
      <c r="N40" s="165"/>
    </row>
    <row r="41" spans="1:16" ht="22.5" customHeight="1">
      <c r="A41" s="462" t="s">
        <v>73</v>
      </c>
      <c r="B41" s="463"/>
      <c r="C41" s="169">
        <f>-1258132+3</f>
        <v>-1258129</v>
      </c>
      <c r="D41" s="168"/>
      <c r="E41" s="169">
        <v>-16018772</v>
      </c>
      <c r="F41" s="172"/>
      <c r="G41" s="169">
        <f>196380</f>
        <v>196380</v>
      </c>
      <c r="H41" s="172"/>
      <c r="I41" s="169">
        <v>10750739</v>
      </c>
      <c r="K41" s="496"/>
      <c r="N41" s="165"/>
    </row>
    <row r="42" spans="1:16" ht="22.5" customHeight="1">
      <c r="A42" s="463" t="s">
        <v>88</v>
      </c>
      <c r="B42" s="463"/>
      <c r="C42" s="169">
        <v>-1478408</v>
      </c>
      <c r="D42" s="168"/>
      <c r="E42" s="169">
        <v>-113383</v>
      </c>
      <c r="F42" s="172"/>
      <c r="G42" s="169">
        <v>0</v>
      </c>
      <c r="H42" s="172"/>
      <c r="I42" s="169">
        <v>334785</v>
      </c>
      <c r="K42" s="496"/>
      <c r="N42" s="165"/>
    </row>
    <row r="43" spans="1:16" ht="22.5" customHeight="1">
      <c r="A43" s="462" t="s">
        <v>440</v>
      </c>
      <c r="B43" s="463"/>
      <c r="C43" s="169">
        <f>-18842697-1</f>
        <v>-18842698</v>
      </c>
      <c r="D43" s="168"/>
      <c r="E43" s="169">
        <f>10608112+88349-617137</f>
        <v>10079324</v>
      </c>
      <c r="F43" s="172"/>
      <c r="G43" s="175">
        <f>-5021069+2</f>
        <v>-5021067</v>
      </c>
      <c r="H43" s="172"/>
      <c r="I43" s="175">
        <v>-29829407</v>
      </c>
      <c r="N43" s="165"/>
      <c r="P43" s="142"/>
    </row>
    <row r="44" spans="1:16" ht="22.5" customHeight="1">
      <c r="A44" s="462" t="s">
        <v>103</v>
      </c>
      <c r="B44" s="463"/>
      <c r="C44" s="169">
        <v>2823739</v>
      </c>
      <c r="D44" s="168"/>
      <c r="E44" s="169">
        <f>-183905-198115</f>
        <v>-382020</v>
      </c>
      <c r="F44" s="168"/>
      <c r="G44" s="171">
        <v>-37677</v>
      </c>
      <c r="H44" s="168"/>
      <c r="I44" s="171">
        <f>-1352315-3102333</f>
        <v>-4454648</v>
      </c>
      <c r="K44" s="497"/>
      <c r="N44" s="165"/>
    </row>
    <row r="45" spans="1:16" ht="22.5" customHeight="1">
      <c r="A45" s="462" t="s">
        <v>110</v>
      </c>
      <c r="B45" s="463"/>
      <c r="C45" s="353">
        <v>-9846893</v>
      </c>
      <c r="D45" s="168"/>
      <c r="E45" s="353">
        <v>0</v>
      </c>
      <c r="F45" s="168"/>
      <c r="G45" s="353">
        <v>0</v>
      </c>
      <c r="H45" s="168"/>
      <c r="I45" s="353">
        <v>0</v>
      </c>
      <c r="K45" s="497"/>
      <c r="N45" s="165"/>
    </row>
    <row r="46" spans="1:16" ht="22.2" customHeight="1">
      <c r="A46" s="462" t="s">
        <v>486</v>
      </c>
      <c r="B46" s="463"/>
      <c r="C46" s="176">
        <f>SUM(C33:C45)</f>
        <v>75089794</v>
      </c>
      <c r="D46" s="174"/>
      <c r="E46" s="176">
        <f>SUM(E33:E45)</f>
        <v>-210474993</v>
      </c>
      <c r="F46" s="174"/>
      <c r="G46" s="176">
        <f>SUM(G33:G45)</f>
        <v>265845164</v>
      </c>
      <c r="H46" s="174"/>
      <c r="I46" s="176">
        <f>SUM(I33:I45)</f>
        <v>-510283</v>
      </c>
      <c r="K46" s="171"/>
      <c r="L46" s="356"/>
    </row>
    <row r="47" spans="1:16" ht="22.5" customHeight="1">
      <c r="A47" s="462" t="s">
        <v>296</v>
      </c>
      <c r="B47" s="463"/>
      <c r="C47" s="171">
        <f>29767409-1</f>
        <v>29767408</v>
      </c>
      <c r="D47" s="168"/>
      <c r="E47" s="171">
        <v>747663</v>
      </c>
      <c r="F47" s="168"/>
      <c r="G47" s="169">
        <v>4690763</v>
      </c>
      <c r="H47" s="168"/>
      <c r="I47" s="169">
        <v>0</v>
      </c>
      <c r="K47" s="497"/>
      <c r="N47" s="165"/>
    </row>
    <row r="48" spans="1:16" ht="22.5" customHeight="1">
      <c r="A48" s="462" t="s">
        <v>297</v>
      </c>
      <c r="B48" s="463"/>
      <c r="C48" s="171">
        <v>-19861522</v>
      </c>
      <c r="D48" s="168"/>
      <c r="E48" s="171">
        <v>-2964822</v>
      </c>
      <c r="F48" s="168"/>
      <c r="G48" s="171">
        <v>-3625598</v>
      </c>
      <c r="H48" s="168"/>
      <c r="I48" s="171">
        <v>0</v>
      </c>
      <c r="N48" s="165"/>
    </row>
    <row r="49" spans="1:14" ht="22.5" customHeight="1">
      <c r="A49" s="462" t="s">
        <v>298</v>
      </c>
      <c r="B49" s="463"/>
      <c r="C49" s="171">
        <v>-9954370</v>
      </c>
      <c r="D49" s="168"/>
      <c r="E49" s="171">
        <v>-532500</v>
      </c>
      <c r="F49" s="168"/>
      <c r="G49" s="171">
        <v>0</v>
      </c>
      <c r="H49" s="168"/>
      <c r="I49" s="171">
        <v>0</v>
      </c>
      <c r="N49" s="165"/>
    </row>
    <row r="50" spans="1:14" ht="22.5" customHeight="1">
      <c r="A50" s="498" t="s">
        <v>299</v>
      </c>
      <c r="B50" s="463"/>
      <c r="C50" s="173">
        <f>SUM(C46:C49)</f>
        <v>75041310</v>
      </c>
      <c r="D50" s="174"/>
      <c r="E50" s="173">
        <f>SUM(E46:E49)</f>
        <v>-213224652</v>
      </c>
      <c r="F50" s="174"/>
      <c r="G50" s="173">
        <f>SUM(F46:G49)</f>
        <v>266910329</v>
      </c>
      <c r="H50" s="174"/>
      <c r="I50" s="173">
        <f>SUM(H46:I49)</f>
        <v>-510283</v>
      </c>
    </row>
    <row r="51" spans="1:14" ht="22.5" customHeight="1">
      <c r="A51" s="479" t="s">
        <v>467</v>
      </c>
      <c r="B51" s="463"/>
      <c r="C51" s="472"/>
      <c r="D51" s="472"/>
      <c r="E51" s="472"/>
      <c r="F51" s="472"/>
      <c r="G51" s="472"/>
      <c r="H51" s="472"/>
      <c r="I51" s="472"/>
    </row>
    <row r="52" spans="1:14" ht="22.5" customHeight="1">
      <c r="A52" s="479" t="s">
        <v>468</v>
      </c>
      <c r="B52" s="463"/>
      <c r="C52" s="472"/>
      <c r="D52" s="472"/>
      <c r="E52" s="472"/>
      <c r="F52" s="472"/>
      <c r="G52" s="472"/>
      <c r="H52" s="472"/>
      <c r="I52" s="472"/>
    </row>
    <row r="53" spans="1:14" ht="22.5" customHeight="1">
      <c r="A53" s="479" t="s">
        <v>280</v>
      </c>
      <c r="B53" s="463"/>
      <c r="C53" s="472"/>
      <c r="D53" s="472"/>
      <c r="E53" s="472"/>
      <c r="F53" s="472"/>
      <c r="G53" s="472"/>
      <c r="H53" s="472"/>
      <c r="I53" s="472"/>
    </row>
    <row r="54" spans="1:14" ht="22.5" customHeight="1">
      <c r="A54" s="463"/>
      <c r="B54" s="463"/>
      <c r="C54" s="542" t="s">
        <v>1</v>
      </c>
      <c r="D54" s="542"/>
      <c r="E54" s="542"/>
      <c r="F54" s="475"/>
      <c r="G54" s="542" t="s">
        <v>2</v>
      </c>
      <c r="H54" s="542"/>
      <c r="I54" s="542"/>
    </row>
    <row r="55" spans="1:14" ht="22.5" customHeight="1">
      <c r="A55" s="463"/>
      <c r="B55" s="463"/>
      <c r="C55" s="543" t="s">
        <v>131</v>
      </c>
      <c r="D55" s="543"/>
      <c r="E55" s="543"/>
      <c r="F55" s="475"/>
      <c r="G55" s="543" t="s">
        <v>131</v>
      </c>
      <c r="H55" s="543"/>
      <c r="I55" s="543"/>
    </row>
    <row r="56" spans="1:14" ht="22.5" customHeight="1">
      <c r="A56" s="463"/>
      <c r="B56" s="463"/>
      <c r="C56" s="543" t="s">
        <v>132</v>
      </c>
      <c r="D56" s="543"/>
      <c r="E56" s="543"/>
      <c r="F56" s="475"/>
      <c r="G56" s="543" t="s">
        <v>132</v>
      </c>
      <c r="H56" s="543"/>
      <c r="I56" s="543"/>
    </row>
    <row r="57" spans="1:14" ht="22.5" customHeight="1">
      <c r="A57" s="463"/>
      <c r="B57" s="484" t="s">
        <v>5</v>
      </c>
      <c r="C57" s="476">
        <v>2567</v>
      </c>
      <c r="D57" s="476"/>
      <c r="E57" s="476">
        <v>2566</v>
      </c>
      <c r="F57" s="476"/>
      <c r="G57" s="476">
        <v>2567</v>
      </c>
      <c r="H57" s="476"/>
      <c r="I57" s="476">
        <v>2566</v>
      </c>
    </row>
    <row r="58" spans="1:14" ht="20.85" customHeight="1">
      <c r="A58" s="463"/>
      <c r="B58" s="482"/>
      <c r="C58" s="541" t="s">
        <v>61</v>
      </c>
      <c r="D58" s="541"/>
      <c r="E58" s="541"/>
      <c r="F58" s="541"/>
      <c r="G58" s="541"/>
      <c r="H58" s="541"/>
      <c r="I58" s="541"/>
    </row>
    <row r="59" spans="1:14" ht="22.5" customHeight="1">
      <c r="A59" s="499" t="s">
        <v>300</v>
      </c>
      <c r="B59" s="463"/>
      <c r="C59" s="447"/>
      <c r="D59" s="447"/>
      <c r="E59" s="447"/>
      <c r="F59" s="447"/>
      <c r="G59" s="447"/>
      <c r="H59" s="447"/>
      <c r="I59" s="447"/>
    </row>
    <row r="60" spans="1:14" ht="22.5" customHeight="1">
      <c r="A60" s="462" t="s">
        <v>301</v>
      </c>
      <c r="B60" s="482"/>
      <c r="C60" s="175">
        <v>0</v>
      </c>
      <c r="D60" s="311"/>
      <c r="E60" s="175">
        <v>0</v>
      </c>
      <c r="F60" s="311"/>
      <c r="G60" s="169">
        <v>-3299400</v>
      </c>
      <c r="H60" s="311"/>
      <c r="I60" s="169">
        <v>-999800</v>
      </c>
    </row>
    <row r="61" spans="1:14" ht="22.5" customHeight="1">
      <c r="A61" s="462" t="s">
        <v>302</v>
      </c>
      <c r="B61" s="482"/>
      <c r="C61" s="312">
        <v>0</v>
      </c>
      <c r="D61" s="311"/>
      <c r="E61" s="312">
        <v>0</v>
      </c>
      <c r="F61" s="311"/>
      <c r="G61" s="169">
        <v>-218063836</v>
      </c>
      <c r="H61" s="311"/>
      <c r="I61" s="169">
        <v>-210200000</v>
      </c>
    </row>
    <row r="62" spans="1:14" ht="22.5" customHeight="1">
      <c r="A62" s="462" t="s">
        <v>303</v>
      </c>
      <c r="B62" s="482"/>
      <c r="C62" s="175">
        <v>-23193621</v>
      </c>
      <c r="D62" s="174">
        <v>733</v>
      </c>
      <c r="E62" s="175">
        <f>-15006227-10624008</f>
        <v>-25630235</v>
      </c>
      <c r="F62" s="174"/>
      <c r="G62" s="169">
        <v>-137701</v>
      </c>
      <c r="H62" s="174"/>
      <c r="I62" s="169">
        <v>-688065</v>
      </c>
      <c r="J62" s="500"/>
      <c r="L62" s="492"/>
      <c r="N62" s="165"/>
    </row>
    <row r="63" spans="1:14" ht="22.5" customHeight="1">
      <c r="A63" s="462" t="s">
        <v>304</v>
      </c>
      <c r="B63" s="482"/>
      <c r="C63" s="175">
        <v>231234841</v>
      </c>
      <c r="D63" s="311"/>
      <c r="E63" s="175">
        <v>39020339</v>
      </c>
      <c r="F63" s="311"/>
      <c r="G63" s="169">
        <v>0</v>
      </c>
      <c r="H63" s="311"/>
      <c r="I63" s="169">
        <v>280374</v>
      </c>
      <c r="K63" s="497"/>
      <c r="N63" s="165"/>
    </row>
    <row r="64" spans="1:14" ht="22.5" customHeight="1">
      <c r="A64" s="462" t="s">
        <v>305</v>
      </c>
      <c r="B64" s="482"/>
      <c r="C64" s="175">
        <v>-11392750</v>
      </c>
      <c r="D64" s="311"/>
      <c r="E64" s="175">
        <v>-11070563</v>
      </c>
      <c r="F64" s="311"/>
      <c r="G64" s="169">
        <v>0</v>
      </c>
      <c r="H64" s="311"/>
      <c r="I64" s="169">
        <v>0</v>
      </c>
      <c r="N64" s="165"/>
    </row>
    <row r="65" spans="1:14" ht="22.5" customHeight="1">
      <c r="A65" s="462" t="s">
        <v>306</v>
      </c>
      <c r="B65" s="482"/>
      <c r="C65" s="175">
        <v>-92754</v>
      </c>
      <c r="D65" s="311"/>
      <c r="E65" s="175">
        <v>-339828</v>
      </c>
      <c r="F65" s="311"/>
      <c r="G65" s="169">
        <v>-33000</v>
      </c>
      <c r="H65" s="311"/>
      <c r="I65" s="169">
        <v>0</v>
      </c>
      <c r="N65" s="165"/>
    </row>
    <row r="66" spans="1:14" ht="22.5" customHeight="1">
      <c r="A66" s="462" t="s">
        <v>495</v>
      </c>
      <c r="B66" s="482"/>
      <c r="C66" s="169">
        <v>15200000</v>
      </c>
      <c r="D66" s="172"/>
      <c r="E66" s="169">
        <v>0</v>
      </c>
      <c r="F66" s="172"/>
      <c r="G66" s="169">
        <v>0</v>
      </c>
      <c r="H66" s="172"/>
      <c r="I66" s="169">
        <v>0</v>
      </c>
      <c r="N66" s="165"/>
    </row>
    <row r="67" spans="1:14" ht="22.5" customHeight="1">
      <c r="A67" s="462" t="s">
        <v>307</v>
      </c>
      <c r="B67" s="482"/>
      <c r="C67" s="175">
        <f>-3079110-13225000</f>
        <v>-16304110</v>
      </c>
      <c r="D67" s="311"/>
      <c r="E67" s="175">
        <v>-14918801</v>
      </c>
      <c r="F67" s="311"/>
      <c r="G67" s="169">
        <v>0</v>
      </c>
      <c r="H67" s="311"/>
      <c r="I67" s="169">
        <v>0</v>
      </c>
      <c r="N67" s="165"/>
    </row>
    <row r="68" spans="1:14" ht="22.5" customHeight="1">
      <c r="A68" s="462" t="s">
        <v>479</v>
      </c>
      <c r="B68" s="474">
        <v>3</v>
      </c>
      <c r="C68" s="169">
        <f>26196995+12654734</f>
        <v>38851729</v>
      </c>
      <c r="D68" s="311"/>
      <c r="E68" s="169">
        <v>13234283</v>
      </c>
      <c r="F68" s="311"/>
      <c r="G68" s="169">
        <v>0</v>
      </c>
      <c r="H68" s="311"/>
      <c r="I68" s="169">
        <v>0</v>
      </c>
      <c r="N68" s="165"/>
    </row>
    <row r="69" spans="1:14" ht="22.5" customHeight="1">
      <c r="A69" s="462" t="s">
        <v>308</v>
      </c>
      <c r="B69" s="474">
        <v>3</v>
      </c>
      <c r="C69" s="169">
        <v>-12654734</v>
      </c>
      <c r="D69" s="311"/>
      <c r="E69" s="169">
        <f>-130245717-13234283</f>
        <v>-143480000</v>
      </c>
      <c r="F69" s="311"/>
      <c r="G69" s="169">
        <v>-12654734</v>
      </c>
      <c r="H69" s="311"/>
      <c r="I69" s="169">
        <f>-144479800+999800</f>
        <v>-143480000</v>
      </c>
      <c r="J69" s="355"/>
      <c r="L69" s="492"/>
    </row>
    <row r="70" spans="1:14" ht="22.5" customHeight="1">
      <c r="A70" s="462" t="s">
        <v>309</v>
      </c>
      <c r="B70" s="482"/>
      <c r="C70" s="175">
        <f>37093508+3168745</f>
        <v>40262253</v>
      </c>
      <c r="D70" s="311">
        <v>-859</v>
      </c>
      <c r="E70" s="175">
        <f>365580319-105521+11506+18146316</f>
        <v>383632620</v>
      </c>
      <c r="F70" s="311"/>
      <c r="G70" s="169">
        <f>39819722+3233109</f>
        <v>43052831</v>
      </c>
      <c r="H70" s="311"/>
      <c r="I70" s="169">
        <f>372293843-93968+11506+18146316</f>
        <v>390357697</v>
      </c>
      <c r="N70" s="165"/>
    </row>
    <row r="71" spans="1:14" ht="22.5" customHeight="1">
      <c r="A71" s="462" t="s">
        <v>310</v>
      </c>
      <c r="B71" s="482"/>
      <c r="C71" s="175">
        <v>19216119</v>
      </c>
      <c r="D71" s="311"/>
      <c r="E71" s="175">
        <v>0</v>
      </c>
      <c r="F71" s="311"/>
      <c r="G71" s="169">
        <v>19216119</v>
      </c>
      <c r="H71" s="311"/>
      <c r="I71" s="169">
        <v>0</v>
      </c>
      <c r="N71" s="165"/>
    </row>
    <row r="72" spans="1:14" ht="22.5" customHeight="1">
      <c r="A72" s="462" t="s">
        <v>311</v>
      </c>
      <c r="B72" s="482"/>
      <c r="C72" s="175">
        <v>-95823995</v>
      </c>
      <c r="D72" s="311"/>
      <c r="E72" s="175">
        <v>-18146316</v>
      </c>
      <c r="F72" s="311"/>
      <c r="G72" s="169">
        <v>-95823995</v>
      </c>
      <c r="H72" s="311"/>
      <c r="I72" s="169">
        <v>-18146316</v>
      </c>
      <c r="N72" s="165"/>
    </row>
    <row r="73" spans="1:14" ht="22.5" customHeight="1">
      <c r="A73" s="462" t="s">
        <v>487</v>
      </c>
      <c r="B73" s="482"/>
      <c r="C73" s="175">
        <v>3590032</v>
      </c>
      <c r="D73" s="311"/>
      <c r="E73" s="175">
        <v>18327851</v>
      </c>
      <c r="F73" s="311"/>
      <c r="G73" s="169">
        <v>200000</v>
      </c>
      <c r="H73" s="311"/>
      <c r="I73" s="169">
        <v>23350000</v>
      </c>
      <c r="N73" s="165"/>
    </row>
    <row r="74" spans="1:14" ht="22.5" customHeight="1">
      <c r="A74" s="462" t="s">
        <v>312</v>
      </c>
      <c r="B74" s="482"/>
      <c r="C74" s="175">
        <v>0</v>
      </c>
      <c r="D74" s="311"/>
      <c r="E74" s="175">
        <v>0</v>
      </c>
      <c r="F74" s="311"/>
      <c r="G74" s="169">
        <v>3</v>
      </c>
      <c r="H74" s="311"/>
      <c r="I74" s="169">
        <v>1756189</v>
      </c>
    </row>
    <row r="75" spans="1:14" ht="22.5" customHeight="1">
      <c r="A75" s="462" t="s">
        <v>313</v>
      </c>
      <c r="B75" s="482"/>
      <c r="C75" s="169">
        <v>0</v>
      </c>
      <c r="D75" s="311"/>
      <c r="E75" s="169">
        <v>0</v>
      </c>
      <c r="F75" s="311"/>
      <c r="G75" s="169">
        <v>0</v>
      </c>
      <c r="H75" s="311"/>
      <c r="I75" s="169">
        <v>826200</v>
      </c>
    </row>
    <row r="76" spans="1:14" ht="3" customHeight="1">
      <c r="A76" s="462" t="s">
        <v>314</v>
      </c>
      <c r="B76" s="463"/>
      <c r="C76" s="313">
        <v>0</v>
      </c>
      <c r="D76" s="311"/>
      <c r="E76" s="313"/>
      <c r="F76" s="314"/>
      <c r="G76" s="171"/>
      <c r="H76" s="314"/>
      <c r="I76" s="313"/>
    </row>
    <row r="77" spans="1:14" ht="22.5" customHeight="1">
      <c r="A77" s="498" t="s">
        <v>315</v>
      </c>
      <c r="B77" s="463"/>
      <c r="C77" s="173">
        <f>SUM(C60:C76)</f>
        <v>188893010</v>
      </c>
      <c r="D77" s="174"/>
      <c r="E77" s="173">
        <f>SUM(E60:E76)</f>
        <v>240629350</v>
      </c>
      <c r="F77" s="174"/>
      <c r="G77" s="173">
        <f>SUM(G60:G76)</f>
        <v>-267543713</v>
      </c>
      <c r="H77" s="174"/>
      <c r="I77" s="173">
        <f>SUM(I60:I76)</f>
        <v>43056279</v>
      </c>
    </row>
    <row r="78" spans="1:14" ht="10.5" customHeight="1">
      <c r="A78" s="498"/>
      <c r="B78" s="463"/>
      <c r="C78" s="176"/>
      <c r="D78" s="174"/>
      <c r="E78" s="176"/>
      <c r="F78" s="174"/>
      <c r="G78" s="176"/>
      <c r="H78" s="174"/>
      <c r="I78" s="176"/>
    </row>
    <row r="79" spans="1:14" ht="22.5" customHeight="1">
      <c r="A79" s="499" t="s">
        <v>316</v>
      </c>
      <c r="B79" s="463"/>
      <c r="C79" s="174"/>
      <c r="D79" s="174"/>
      <c r="E79" s="174"/>
      <c r="F79" s="174"/>
      <c r="G79" s="174"/>
      <c r="H79" s="174"/>
      <c r="I79" s="174"/>
    </row>
    <row r="80" spans="1:14" ht="22.5" customHeight="1">
      <c r="A80" s="462" t="s">
        <v>317</v>
      </c>
      <c r="B80" s="463"/>
      <c r="C80" s="174"/>
      <c r="D80" s="174"/>
      <c r="E80" s="174"/>
      <c r="F80" s="174"/>
      <c r="G80" s="174"/>
      <c r="H80" s="174"/>
      <c r="I80" s="174"/>
    </row>
    <row r="81" spans="1:14" ht="22.5" customHeight="1">
      <c r="A81" s="462" t="s">
        <v>318</v>
      </c>
      <c r="B81" s="463"/>
      <c r="C81" s="390">
        <v>-7463026</v>
      </c>
      <c r="D81" s="311"/>
      <c r="E81" s="311">
        <v>0</v>
      </c>
      <c r="F81" s="311"/>
      <c r="G81" s="390">
        <f>-10762426+3299400</f>
        <v>-7463026</v>
      </c>
      <c r="H81" s="311"/>
      <c r="I81" s="311">
        <v>0</v>
      </c>
      <c r="N81" s="165"/>
    </row>
    <row r="82" spans="1:14" ht="22.5" customHeight="1">
      <c r="A82" s="462" t="s">
        <v>319</v>
      </c>
      <c r="B82" s="474"/>
      <c r="C82" s="175">
        <v>30750457</v>
      </c>
      <c r="D82" s="174"/>
      <c r="E82" s="175">
        <v>17027681</v>
      </c>
      <c r="F82" s="174"/>
      <c r="G82" s="169">
        <v>0</v>
      </c>
      <c r="H82" s="174"/>
      <c r="I82" s="169">
        <v>-20929675</v>
      </c>
      <c r="N82" s="165"/>
    </row>
    <row r="83" spans="1:14" ht="22.5" customHeight="1">
      <c r="A83" s="462" t="s">
        <v>320</v>
      </c>
      <c r="B83" s="474"/>
      <c r="C83" s="169">
        <v>15000000</v>
      </c>
      <c r="D83" s="174"/>
      <c r="E83" s="169">
        <v>30000000</v>
      </c>
      <c r="F83" s="174"/>
      <c r="G83" s="169">
        <v>0</v>
      </c>
      <c r="H83" s="174"/>
      <c r="I83" s="169">
        <v>30000000</v>
      </c>
      <c r="K83" s="497"/>
      <c r="N83" s="165"/>
    </row>
    <row r="84" spans="1:14" ht="22.35" customHeight="1">
      <c r="A84" s="462" t="s">
        <v>321</v>
      </c>
      <c r="B84" s="474"/>
      <c r="C84" s="169">
        <v>0</v>
      </c>
      <c r="D84" s="174"/>
      <c r="E84" s="169">
        <v>-20000000</v>
      </c>
      <c r="F84" s="174"/>
      <c r="G84" s="169">
        <v>0</v>
      </c>
      <c r="H84" s="174"/>
      <c r="I84" s="169">
        <v>-20000000</v>
      </c>
    </row>
    <row r="85" spans="1:14" ht="22.35" customHeight="1">
      <c r="A85" s="462" t="s">
        <v>322</v>
      </c>
      <c r="B85" s="474">
        <v>6</v>
      </c>
      <c r="C85" s="169">
        <f>12000000-10000000</f>
        <v>2000000</v>
      </c>
      <c r="D85" s="174"/>
      <c r="E85" s="169">
        <v>0</v>
      </c>
      <c r="F85" s="174"/>
      <c r="G85" s="169">
        <v>55000000</v>
      </c>
      <c r="H85" s="174"/>
      <c r="I85" s="169">
        <v>0</v>
      </c>
      <c r="N85" s="165"/>
    </row>
    <row r="86" spans="1:14" ht="22.5" customHeight="1">
      <c r="A86" s="462" t="s">
        <v>323</v>
      </c>
      <c r="B86" s="474"/>
      <c r="C86" s="175">
        <v>-239573491</v>
      </c>
      <c r="D86" s="311"/>
      <c r="E86" s="175">
        <v>-44325250</v>
      </c>
      <c r="F86" s="174"/>
      <c r="G86" s="169">
        <v>-457616</v>
      </c>
      <c r="H86" s="174"/>
      <c r="I86" s="169">
        <v>-311520</v>
      </c>
      <c r="N86" s="165"/>
    </row>
    <row r="87" spans="1:14" ht="22.5" customHeight="1">
      <c r="A87" s="462" t="s">
        <v>324</v>
      </c>
      <c r="B87" s="474"/>
      <c r="C87" s="169">
        <v>-29996631</v>
      </c>
      <c r="D87" s="311"/>
      <c r="E87" s="169">
        <v>-24721523</v>
      </c>
      <c r="F87" s="311"/>
      <c r="G87" s="169">
        <v>-29996631</v>
      </c>
      <c r="H87" s="311"/>
      <c r="I87" s="169">
        <v>-24721523</v>
      </c>
      <c r="N87" s="165"/>
    </row>
    <row r="88" spans="1:14" ht="22.5" customHeight="1">
      <c r="A88" s="462" t="s">
        <v>325</v>
      </c>
      <c r="B88" s="482"/>
      <c r="C88" s="175">
        <v>-24102060</v>
      </c>
      <c r="D88" s="311"/>
      <c r="E88" s="175">
        <v>-7568341</v>
      </c>
      <c r="F88" s="311"/>
      <c r="G88" s="169">
        <v>-1960493</v>
      </c>
      <c r="H88" s="311"/>
      <c r="I88" s="169">
        <v>-2033156</v>
      </c>
      <c r="N88" s="165"/>
    </row>
    <row r="89" spans="1:14" ht="22.5" customHeight="1">
      <c r="A89" s="462" t="s">
        <v>478</v>
      </c>
      <c r="B89" s="482"/>
      <c r="C89" s="169">
        <v>-17603230</v>
      </c>
      <c r="D89" s="311"/>
      <c r="E89" s="169">
        <v>-32031755</v>
      </c>
      <c r="F89" s="311"/>
      <c r="G89" s="169">
        <v>-17603230</v>
      </c>
      <c r="H89" s="311"/>
      <c r="I89" s="169">
        <v>-32031755</v>
      </c>
      <c r="N89" s="165"/>
    </row>
    <row r="90" spans="1:14" ht="22.5" customHeight="1">
      <c r="A90" s="498" t="s">
        <v>326</v>
      </c>
      <c r="B90" s="463"/>
      <c r="C90" s="173">
        <f>SUM(C81:C89)</f>
        <v>-270987981</v>
      </c>
      <c r="D90" s="174"/>
      <c r="E90" s="173">
        <f>SUM(E81:E89)</f>
        <v>-81619188</v>
      </c>
      <c r="F90" s="174"/>
      <c r="G90" s="173">
        <f>SUM(G81:G89)</f>
        <v>-2480996</v>
      </c>
      <c r="H90" s="174"/>
      <c r="I90" s="173">
        <f>SUM(I81:I89)</f>
        <v>-70027629</v>
      </c>
    </row>
    <row r="91" spans="1:14" ht="10.5" customHeight="1">
      <c r="A91" s="498"/>
      <c r="B91" s="463"/>
      <c r="C91" s="177"/>
      <c r="D91" s="174"/>
      <c r="E91" s="177"/>
      <c r="F91" s="174"/>
      <c r="G91" s="177"/>
      <c r="H91" s="174"/>
      <c r="I91" s="177"/>
    </row>
    <row r="92" spans="1:14" ht="22.5" customHeight="1">
      <c r="A92" s="471" t="s">
        <v>475</v>
      </c>
      <c r="B92" s="462"/>
      <c r="C92" s="501"/>
      <c r="D92" s="501"/>
      <c r="E92" s="501"/>
      <c r="F92" s="501"/>
      <c r="G92" s="471"/>
      <c r="H92" s="501"/>
      <c r="I92" s="501"/>
    </row>
    <row r="93" spans="1:14" ht="22.5" customHeight="1">
      <c r="A93" s="471" t="s">
        <v>327</v>
      </c>
      <c r="B93" s="462"/>
      <c r="C93" s="169">
        <f>C90+C77+C50</f>
        <v>-7053661</v>
      </c>
      <c r="D93" s="311"/>
      <c r="E93" s="169">
        <f>E90+E77+E50</f>
        <v>-54214490</v>
      </c>
      <c r="F93" s="311"/>
      <c r="G93" s="169">
        <f>G90+G77+G50</f>
        <v>-3114380</v>
      </c>
      <c r="H93" s="311"/>
      <c r="I93" s="169">
        <f>I90+I77+I50</f>
        <v>-27481633</v>
      </c>
      <c r="N93" s="165"/>
    </row>
    <row r="94" spans="1:14" ht="22.5" customHeight="1">
      <c r="A94" s="471" t="s">
        <v>328</v>
      </c>
      <c r="B94" s="462"/>
      <c r="C94" s="175"/>
      <c r="D94" s="311"/>
      <c r="E94" s="175"/>
      <c r="F94" s="311"/>
      <c r="G94" s="169"/>
      <c r="H94" s="311"/>
      <c r="I94" s="169"/>
    </row>
    <row r="95" spans="1:14" ht="22.5" customHeight="1">
      <c r="A95" s="471" t="s">
        <v>329</v>
      </c>
      <c r="B95" s="463"/>
      <c r="C95" s="353">
        <v>39359</v>
      </c>
      <c r="D95" s="174"/>
      <c r="E95" s="353">
        <v>-1095</v>
      </c>
      <c r="F95" s="174"/>
      <c r="G95" s="353">
        <v>0</v>
      </c>
      <c r="H95" s="311"/>
      <c r="I95" s="353">
        <v>-458</v>
      </c>
      <c r="N95" s="165"/>
    </row>
    <row r="96" spans="1:14" ht="22.5" customHeight="1">
      <c r="A96" s="502" t="s">
        <v>475</v>
      </c>
      <c r="B96" s="463"/>
      <c r="C96" s="170">
        <f>SUM(C93:C95)</f>
        <v>-7014302</v>
      </c>
      <c r="D96" s="174"/>
      <c r="E96" s="170">
        <f>SUM(E93:E95)</f>
        <v>-54215585</v>
      </c>
      <c r="F96" s="174"/>
      <c r="G96" s="170">
        <f>SUM(G93:G95)</f>
        <v>-3114380</v>
      </c>
      <c r="H96" s="174"/>
      <c r="I96" s="170">
        <f>SUM(I93:I95)</f>
        <v>-27482091</v>
      </c>
    </row>
    <row r="97" spans="1:14" ht="22.5" customHeight="1">
      <c r="A97" s="471" t="s">
        <v>330</v>
      </c>
      <c r="B97" s="463"/>
      <c r="C97" s="315">
        <f>'BS-7-9'!F10</f>
        <v>68830737</v>
      </c>
      <c r="D97" s="311"/>
      <c r="E97" s="315">
        <f>126284274-3226446-11506</f>
        <v>123046322</v>
      </c>
      <c r="F97" s="174"/>
      <c r="G97" s="171">
        <f>'BS-7-9'!J10</f>
        <v>20392787</v>
      </c>
      <c r="H97" s="174"/>
      <c r="I97" s="315">
        <f>51033503-3147119-11506</f>
        <v>47874878</v>
      </c>
      <c r="N97" s="165"/>
    </row>
    <row r="98" spans="1:14" ht="22.5" customHeight="1" thickBot="1">
      <c r="A98" s="498" t="s">
        <v>331</v>
      </c>
      <c r="B98" s="463"/>
      <c r="C98" s="178">
        <f>SUM(C96:C97)</f>
        <v>61816435</v>
      </c>
      <c r="D98" s="174"/>
      <c r="E98" s="178">
        <f>SUM(E96:E97)</f>
        <v>68830737</v>
      </c>
      <c r="F98" s="174"/>
      <c r="G98" s="178">
        <f>SUM(G96:G97)</f>
        <v>17278407</v>
      </c>
      <c r="H98" s="174"/>
      <c r="I98" s="178">
        <f>SUM(I96:I97)</f>
        <v>20392787</v>
      </c>
    </row>
    <row r="99" spans="1:14" ht="10.5" customHeight="1" thickTop="1">
      <c r="A99" s="462"/>
      <c r="B99" s="463"/>
      <c r="C99" s="503"/>
      <c r="D99" s="501"/>
      <c r="E99" s="503"/>
      <c r="F99" s="501"/>
      <c r="G99" s="471"/>
      <c r="H99" s="501"/>
      <c r="I99" s="501"/>
    </row>
    <row r="100" spans="1:14" ht="22.2">
      <c r="A100" s="507" t="s">
        <v>332</v>
      </c>
      <c r="B100" s="463"/>
      <c r="C100" s="504"/>
      <c r="D100" s="504"/>
      <c r="E100" s="504"/>
      <c r="F100" s="504"/>
      <c r="G100" s="505"/>
      <c r="H100" s="504"/>
      <c r="I100" s="504"/>
    </row>
    <row r="101" spans="1:14" ht="21.6">
      <c r="A101" s="506" t="s">
        <v>333</v>
      </c>
      <c r="B101" s="474">
        <v>17</v>
      </c>
      <c r="C101" s="101">
        <v>224669807</v>
      </c>
      <c r="D101" s="504"/>
      <c r="E101" s="101">
        <v>10376103</v>
      </c>
      <c r="F101" s="504"/>
      <c r="G101" s="100">
        <v>0</v>
      </c>
      <c r="H101" s="504"/>
      <c r="I101" s="100">
        <v>3118226</v>
      </c>
    </row>
    <row r="102" spans="1:14" ht="21.6">
      <c r="A102" s="506" t="s">
        <v>334</v>
      </c>
      <c r="B102" s="463"/>
      <c r="C102" s="101">
        <f>15649+1985469-1</f>
        <v>2001117</v>
      </c>
      <c r="D102" s="504"/>
      <c r="E102" s="315">
        <v>9360197</v>
      </c>
      <c r="F102" s="504"/>
      <c r="G102" s="100">
        <v>0</v>
      </c>
      <c r="H102" s="504"/>
      <c r="I102" s="100">
        <v>16862</v>
      </c>
    </row>
    <row r="103" spans="1:14" ht="21.6">
      <c r="A103" s="506" t="s">
        <v>335</v>
      </c>
      <c r="B103" s="474"/>
      <c r="C103" s="315">
        <v>38981053</v>
      </c>
      <c r="D103" s="504"/>
      <c r="E103" s="171">
        <v>6269970</v>
      </c>
      <c r="F103" s="504"/>
      <c r="G103" s="100">
        <v>0</v>
      </c>
      <c r="H103" s="504"/>
      <c r="I103" s="100">
        <v>0</v>
      </c>
    </row>
    <row r="104" spans="1:14" ht="13.5" customHeight="1">
      <c r="A104" s="463"/>
      <c r="B104" s="463"/>
      <c r="C104" s="147"/>
      <c r="D104" s="147"/>
      <c r="E104" s="147"/>
      <c r="F104" s="147"/>
      <c r="G104" s="68"/>
      <c r="H104" s="147"/>
      <c r="I104" s="147"/>
    </row>
    <row r="105" spans="1:14" ht="23.25" customHeight="1">
      <c r="C105" s="530">
        <f>C98-'BS-7-9'!D10</f>
        <v>0</v>
      </c>
      <c r="D105" s="531"/>
      <c r="E105" s="532">
        <f>E98-'BS-7-9'!F10</f>
        <v>0</v>
      </c>
      <c r="F105" s="531"/>
      <c r="G105" s="532">
        <f>G98-'BS-7-9'!H10</f>
        <v>0</v>
      </c>
      <c r="H105" s="531"/>
      <c r="I105" s="532">
        <f>I98-'BS-7-9'!J10</f>
        <v>0</v>
      </c>
      <c r="J105" s="533"/>
    </row>
    <row r="106" spans="1:14" ht="23.25" customHeight="1">
      <c r="C106" s="531"/>
      <c r="D106" s="531"/>
      <c r="E106" s="531"/>
      <c r="F106" s="531"/>
      <c r="G106" s="531"/>
      <c r="H106" s="531"/>
      <c r="I106" s="531"/>
      <c r="J106" s="534"/>
    </row>
    <row r="107" spans="1:14" ht="23.25" customHeight="1">
      <c r="E107" s="497"/>
    </row>
  </sheetData>
  <mergeCells count="14">
    <mergeCell ref="C58:I58"/>
    <mergeCell ref="C4:E4"/>
    <mergeCell ref="G4:I4"/>
    <mergeCell ref="C6:E6"/>
    <mergeCell ref="G6:I6"/>
    <mergeCell ref="C8:I8"/>
    <mergeCell ref="C5:E5"/>
    <mergeCell ref="G5:I5"/>
    <mergeCell ref="C54:E54"/>
    <mergeCell ref="G54:I54"/>
    <mergeCell ref="C55:E55"/>
    <mergeCell ref="G55:I55"/>
    <mergeCell ref="C56:E56"/>
    <mergeCell ref="G56:I56"/>
  </mergeCells>
  <pageMargins left="0.8" right="0.8" top="0.48" bottom="0.5" header="0.5" footer="0.5"/>
  <pageSetup paperSize="9" scale="63" firstPageNumber="1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50" max="16383" man="1"/>
  </rowBreaks>
  <ignoredErrors>
    <ignoredError sqref="D77 F77 H7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7026-BBC6-4353-A955-6E2AD657D3CB}">
  <sheetPr>
    <tabColor theme="0"/>
  </sheetPr>
  <dimension ref="A1:X21"/>
  <sheetViews>
    <sheetView topLeftCell="I1" zoomScale="70" zoomScaleNormal="70" zoomScaleSheetLayoutView="70" workbookViewId="0">
      <selection activeCell="K18" sqref="K18"/>
    </sheetView>
  </sheetViews>
  <sheetFormatPr defaultRowHeight="21.6"/>
  <cols>
    <col min="9" max="9" width="52.625" customWidth="1"/>
    <col min="10" max="10" width="2.625" customWidth="1"/>
    <col min="11" max="12" width="23.125" customWidth="1"/>
    <col min="13" max="13" width="35.375" customWidth="1"/>
    <col min="14" max="15" width="2.625" customWidth="1"/>
    <col min="16" max="17" width="35.375" customWidth="1"/>
    <col min="18" max="18" width="42.875" customWidth="1"/>
    <col min="19" max="19" width="2.625" customWidth="1"/>
    <col min="20" max="20" width="2.875" customWidth="1"/>
    <col min="24" max="24" width="10.125" bestFit="1" customWidth="1"/>
  </cols>
  <sheetData>
    <row r="1" spans="1:24">
      <c r="A1" s="337" t="s">
        <v>336</v>
      </c>
      <c r="B1" s="338" t="s">
        <v>337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66"/>
      <c r="N1" s="366"/>
      <c r="O1" s="366"/>
      <c r="P1" s="366"/>
      <c r="Q1" s="366"/>
      <c r="R1" s="366"/>
      <c r="S1" s="366"/>
      <c r="T1" s="367"/>
    </row>
    <row r="2" spans="1:24" hidden="1">
      <c r="A2" s="368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546" t="s">
        <v>1</v>
      </c>
      <c r="M2" s="546"/>
      <c r="N2" s="546"/>
      <c r="O2" s="370"/>
      <c r="P2" s="370"/>
      <c r="Q2" s="547" t="s">
        <v>2</v>
      </c>
      <c r="R2" s="547"/>
      <c r="S2" s="547"/>
      <c r="T2" s="371"/>
    </row>
    <row r="3" spans="1:24" hidden="1">
      <c r="A3" s="368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546" t="s">
        <v>338</v>
      </c>
      <c r="M3" s="546"/>
      <c r="N3" s="546"/>
      <c r="O3" s="372"/>
      <c r="P3" s="372"/>
      <c r="Q3" s="546" t="s">
        <v>338</v>
      </c>
      <c r="R3" s="546"/>
      <c r="S3" s="546"/>
      <c r="T3" s="371"/>
    </row>
    <row r="4" spans="1:24" hidden="1">
      <c r="A4" s="368"/>
      <c r="B4" s="369"/>
      <c r="C4" s="369"/>
      <c r="D4" s="369"/>
      <c r="E4" s="369"/>
      <c r="F4" s="369"/>
      <c r="G4" s="369"/>
      <c r="H4" s="369"/>
      <c r="I4" s="373" t="s">
        <v>339</v>
      </c>
      <c r="J4" s="369"/>
      <c r="K4" s="374">
        <v>45199</v>
      </c>
      <c r="L4" s="374">
        <v>45199</v>
      </c>
      <c r="M4" s="374">
        <v>44834</v>
      </c>
      <c r="N4" s="372"/>
      <c r="O4" s="372"/>
      <c r="P4" s="374">
        <v>45199</v>
      </c>
      <c r="Q4" s="374">
        <v>45199</v>
      </c>
      <c r="R4" s="374">
        <v>44834</v>
      </c>
      <c r="S4" s="372"/>
      <c r="T4" s="371"/>
    </row>
    <row r="5" spans="1:24" hidden="1">
      <c r="A5" s="340"/>
      <c r="B5" s="341"/>
      <c r="C5" s="342" t="s">
        <v>340</v>
      </c>
      <c r="D5" s="341"/>
      <c r="E5" s="341"/>
      <c r="F5" s="341"/>
      <c r="G5" s="341"/>
      <c r="H5" s="341"/>
      <c r="I5" s="341"/>
      <c r="J5" s="341"/>
      <c r="K5" s="341"/>
      <c r="L5" s="341"/>
      <c r="M5" s="375"/>
      <c r="N5" s="375"/>
      <c r="O5" s="375"/>
      <c r="P5" s="375"/>
      <c r="Q5" s="375"/>
      <c r="R5" s="375"/>
      <c r="S5" s="375"/>
      <c r="T5" s="371"/>
    </row>
    <row r="6" spans="1:24" hidden="1">
      <c r="A6" s="340"/>
      <c r="B6" s="341"/>
      <c r="C6" s="548" t="s">
        <v>341</v>
      </c>
      <c r="D6" s="548"/>
      <c r="E6" s="548"/>
      <c r="F6" s="548"/>
      <c r="G6" s="548"/>
      <c r="H6" s="341"/>
      <c r="I6" s="343" t="s">
        <v>342</v>
      </c>
      <c r="J6" s="341"/>
      <c r="K6" s="376">
        <v>57003789.636914551</v>
      </c>
      <c r="L6" s="376">
        <v>57003789.636914551</v>
      </c>
      <c r="M6" s="377">
        <v>7813412.3099999996</v>
      </c>
      <c r="N6" s="377"/>
      <c r="O6" s="377"/>
      <c r="P6" s="377">
        <v>14968692.752</v>
      </c>
      <c r="Q6" s="377">
        <v>14968692.752</v>
      </c>
      <c r="R6" s="377">
        <v>4969546.72</v>
      </c>
      <c r="S6" s="377"/>
      <c r="T6" s="371"/>
      <c r="X6" s="164"/>
    </row>
    <row r="7" spans="1:24" hidden="1">
      <c r="A7" s="340"/>
      <c r="B7" s="341"/>
      <c r="C7" s="341" t="s">
        <v>343</v>
      </c>
      <c r="D7" s="341"/>
      <c r="E7" s="341"/>
      <c r="F7" s="341"/>
      <c r="G7" s="341"/>
      <c r="H7" s="341"/>
      <c r="I7" s="343" t="s">
        <v>344</v>
      </c>
      <c r="J7" s="341"/>
      <c r="K7" s="378">
        <v>2402701587.4615383</v>
      </c>
      <c r="L7" s="378">
        <v>2402701587.4615383</v>
      </c>
      <c r="M7" s="379">
        <v>2472271703</v>
      </c>
      <c r="N7" s="375"/>
      <c r="O7" s="375"/>
      <c r="P7" s="375">
        <v>2402701587.4615383</v>
      </c>
      <c r="Q7" s="375">
        <v>2402701587.4615383</v>
      </c>
      <c r="R7" s="379">
        <v>2472271703</v>
      </c>
      <c r="S7" s="375"/>
      <c r="T7" s="371"/>
    </row>
    <row r="8" spans="1:24" ht="22.2" hidden="1" thickBot="1">
      <c r="A8" s="340"/>
      <c r="B8" s="341"/>
      <c r="C8" s="344" t="s">
        <v>340</v>
      </c>
      <c r="D8" s="341"/>
      <c r="E8" s="341"/>
      <c r="F8" s="341"/>
      <c r="G8" s="341"/>
      <c r="H8" s="341"/>
      <c r="I8" s="343" t="s">
        <v>345</v>
      </c>
      <c r="J8" s="341"/>
      <c r="K8" s="380">
        <f>K6/K7</f>
        <v>2.3724872840800524E-2</v>
      </c>
      <c r="L8" s="380">
        <f>L6/L7</f>
        <v>2.3724872840800524E-2</v>
      </c>
      <c r="M8" s="381">
        <v>3.0000000000000001E-3</v>
      </c>
      <c r="N8" s="375"/>
      <c r="O8" s="375"/>
      <c r="P8" s="380">
        <f>P6/P7</f>
        <v>6.2299425072651115E-3</v>
      </c>
      <c r="Q8" s="380">
        <f>Q6/Q7</f>
        <v>6.2299425072651115E-3</v>
      </c>
      <c r="R8" s="381">
        <v>2E-3</v>
      </c>
      <c r="S8" s="375"/>
      <c r="T8" s="371"/>
      <c r="V8" s="345" t="e">
        <f>#REF!/#REF!</f>
        <v>#REF!</v>
      </c>
    </row>
    <row r="9" spans="1:24" hidden="1">
      <c r="A9" s="340"/>
      <c r="B9" s="341"/>
      <c r="C9" s="344"/>
      <c r="D9" s="341"/>
      <c r="E9" s="341"/>
      <c r="F9" s="341"/>
      <c r="G9" s="341"/>
      <c r="H9" s="341"/>
      <c r="I9" s="343"/>
      <c r="J9" s="341"/>
      <c r="K9" s="341"/>
      <c r="L9" s="341"/>
      <c r="M9" s="382"/>
      <c r="N9" s="375"/>
      <c r="O9" s="375"/>
      <c r="P9" s="375"/>
      <c r="Q9" s="375"/>
      <c r="R9" s="382"/>
      <c r="S9" s="375"/>
      <c r="T9" s="371"/>
    </row>
    <row r="10" spans="1:24" ht="21" hidden="1" customHeight="1">
      <c r="A10" s="340"/>
      <c r="B10" s="341"/>
      <c r="C10" s="344"/>
      <c r="D10" s="341"/>
      <c r="E10" s="341"/>
      <c r="F10" s="341"/>
      <c r="G10" s="341"/>
      <c r="H10" s="341"/>
      <c r="I10" s="343"/>
      <c r="J10" s="341"/>
      <c r="K10" s="383">
        <f>ROUND(K7/1000,0)</f>
        <v>2402702</v>
      </c>
      <c r="L10" s="383">
        <f>ROUND(L7/1000,0)</f>
        <v>2402702</v>
      </c>
      <c r="M10" s="383">
        <f>ROUND(M7/1000,0)</f>
        <v>2472272</v>
      </c>
      <c r="N10" s="375"/>
      <c r="O10" s="375"/>
      <c r="P10" s="383">
        <f>ROUND(P7/1000,0)</f>
        <v>2402702</v>
      </c>
      <c r="Q10" s="383">
        <f>ROUND(Q7/1000,0)</f>
        <v>2402702</v>
      </c>
      <c r="R10" s="383">
        <f>ROUND(R7/1000,0)</f>
        <v>2472272</v>
      </c>
      <c r="S10" s="375"/>
      <c r="T10" s="371"/>
    </row>
    <row r="11" spans="1:24" hidden="1">
      <c r="A11" s="340"/>
      <c r="B11" s="341"/>
      <c r="C11" s="344"/>
      <c r="D11" s="341"/>
      <c r="E11" s="341"/>
      <c r="F11" s="341"/>
      <c r="G11" s="341"/>
      <c r="H11" s="341"/>
      <c r="I11" s="343"/>
      <c r="J11" s="341"/>
      <c r="K11" s="341"/>
      <c r="L11" s="341"/>
      <c r="M11" s="382"/>
      <c r="N11" s="375"/>
      <c r="O11" s="375"/>
      <c r="P11" s="375"/>
      <c r="Q11" s="375"/>
      <c r="R11" s="382"/>
      <c r="S11" s="375"/>
      <c r="T11" s="371"/>
    </row>
    <row r="12" spans="1:24">
      <c r="A12" s="368"/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549" t="s">
        <v>1</v>
      </c>
      <c r="M12" s="549"/>
      <c r="N12" s="549"/>
      <c r="O12" s="370"/>
      <c r="P12" s="370"/>
      <c r="Q12" s="550" t="s">
        <v>2</v>
      </c>
      <c r="R12" s="550"/>
      <c r="S12" s="550"/>
      <c r="T12" s="371"/>
    </row>
    <row r="13" spans="1:24">
      <c r="A13" s="368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544" t="s">
        <v>346</v>
      </c>
      <c r="M13" s="544"/>
      <c r="N13" s="544"/>
      <c r="O13" s="372"/>
      <c r="P13" s="372"/>
      <c r="Q13" s="544" t="s">
        <v>346</v>
      </c>
      <c r="R13" s="544"/>
      <c r="S13" s="544"/>
      <c r="T13" s="371"/>
    </row>
    <row r="14" spans="1:24">
      <c r="A14" s="368"/>
      <c r="B14" s="369"/>
      <c r="C14" s="369"/>
      <c r="D14" s="369"/>
      <c r="E14" s="369"/>
      <c r="F14" s="369"/>
      <c r="G14" s="369"/>
      <c r="H14" s="369"/>
      <c r="I14" s="373" t="s">
        <v>339</v>
      </c>
      <c r="J14" s="369"/>
      <c r="K14" s="374">
        <v>45657</v>
      </c>
      <c r="L14" s="374">
        <v>45291</v>
      </c>
      <c r="M14" s="374">
        <v>44926</v>
      </c>
      <c r="N14" s="372"/>
      <c r="O14" s="372"/>
      <c r="P14" s="374">
        <v>45657</v>
      </c>
      <c r="Q14" s="374">
        <v>45291</v>
      </c>
      <c r="R14" s="374">
        <v>44926</v>
      </c>
      <c r="S14" s="372"/>
      <c r="T14" s="371"/>
    </row>
    <row r="15" spans="1:24">
      <c r="A15" s="340"/>
      <c r="B15" s="341"/>
      <c r="C15" s="342" t="s">
        <v>340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75"/>
      <c r="N15" s="375"/>
      <c r="O15" s="375"/>
      <c r="P15" s="375"/>
      <c r="Q15" s="375"/>
      <c r="R15" s="375"/>
      <c r="S15" s="375"/>
      <c r="T15" s="371"/>
    </row>
    <row r="16" spans="1:24">
      <c r="A16" s="340"/>
      <c r="B16" s="341"/>
      <c r="C16" s="545" t="s">
        <v>341</v>
      </c>
      <c r="D16" s="545"/>
      <c r="E16" s="545"/>
      <c r="F16" s="545"/>
      <c r="G16" s="545"/>
      <c r="H16" s="341"/>
      <c r="I16" s="343" t="s">
        <v>342</v>
      </c>
      <c r="J16" s="341"/>
      <c r="K16" s="378">
        <v>54315732</v>
      </c>
      <c r="L16" s="376">
        <v>65913645.680915445</v>
      </c>
      <c r="M16" s="377">
        <v>40906588</v>
      </c>
      <c r="N16" s="377"/>
      <c r="O16" s="377"/>
      <c r="P16" s="377">
        <v>41469851</v>
      </c>
      <c r="Q16" s="377">
        <v>38406939.741999976</v>
      </c>
      <c r="R16" s="377">
        <v>66391957.560000002</v>
      </c>
      <c r="S16" s="377"/>
      <c r="T16" s="371"/>
    </row>
    <row r="17" spans="1:20">
      <c r="A17" s="340"/>
      <c r="B17" s="341"/>
      <c r="C17" s="341" t="s">
        <v>343</v>
      </c>
      <c r="D17" s="341"/>
      <c r="E17" s="341"/>
      <c r="F17" s="341"/>
      <c r="G17" s="341"/>
      <c r="H17" s="341"/>
      <c r="I17" s="343" t="s">
        <v>344</v>
      </c>
      <c r="J17" s="341"/>
      <c r="K17" s="378">
        <f>P17</f>
        <v>2381457304.9180331</v>
      </c>
      <c r="L17" s="376">
        <f>Q17</f>
        <v>2433817779.9890423</v>
      </c>
      <c r="M17" s="379">
        <v>1883987939</v>
      </c>
      <c r="N17" s="375"/>
      <c r="O17" s="375"/>
      <c r="P17" s="375">
        <v>2381457304.9180331</v>
      </c>
      <c r="Q17" s="375">
        <v>2433817779.9890423</v>
      </c>
      <c r="R17" s="379">
        <v>1883987939</v>
      </c>
      <c r="S17" s="375"/>
      <c r="T17" s="371"/>
    </row>
    <row r="18" spans="1:20" ht="22.8" thickBot="1">
      <c r="A18" s="340"/>
      <c r="B18" s="341"/>
      <c r="C18" s="344" t="s">
        <v>340</v>
      </c>
      <c r="D18" s="341"/>
      <c r="E18" s="341"/>
      <c r="F18" s="341"/>
      <c r="G18" s="341"/>
      <c r="H18" s="341"/>
      <c r="I18" s="343" t="s">
        <v>345</v>
      </c>
      <c r="J18" s="341"/>
      <c r="K18" s="384">
        <f>K16/K17</f>
        <v>2.280777064020028E-2</v>
      </c>
      <c r="L18" s="384">
        <f>L16/L17</f>
        <v>2.7082407821514151E-2</v>
      </c>
      <c r="M18" s="384">
        <f>M16/M17</f>
        <v>2.1712765327846401E-2</v>
      </c>
      <c r="N18" s="375"/>
      <c r="O18" s="375"/>
      <c r="P18" s="384">
        <f>P16/P17</f>
        <v>1.7413644542087367E-2</v>
      </c>
      <c r="Q18" s="384">
        <f>Q16/Q17</f>
        <v>1.5780532157248395E-2</v>
      </c>
      <c r="R18" s="384">
        <f>R16/R17</f>
        <v>3.5240118148123667E-2</v>
      </c>
      <c r="S18" s="375"/>
      <c r="T18" s="371"/>
    </row>
    <row r="19" spans="1:20" ht="22.2" thickTop="1">
      <c r="A19" s="340"/>
      <c r="B19" s="341"/>
      <c r="C19" s="341" t="s">
        <v>347</v>
      </c>
      <c r="D19" s="341"/>
      <c r="E19" s="341"/>
      <c r="F19" s="341"/>
      <c r="G19" s="341"/>
      <c r="H19" s="341"/>
      <c r="I19" s="341"/>
      <c r="J19" s="341"/>
      <c r="K19" s="341"/>
      <c r="L19" s="341"/>
      <c r="M19" s="382"/>
      <c r="N19" s="369"/>
      <c r="O19" s="369"/>
      <c r="P19" s="369"/>
      <c r="Q19" s="369"/>
      <c r="R19" s="382"/>
      <c r="S19" s="369"/>
      <c r="T19" s="371"/>
    </row>
    <row r="20" spans="1:20">
      <c r="A20" s="340"/>
      <c r="B20" s="341" t="s">
        <v>348</v>
      </c>
      <c r="C20" s="344"/>
      <c r="D20" s="341"/>
      <c r="E20" s="341"/>
      <c r="F20" s="341"/>
      <c r="G20" s="341"/>
      <c r="H20" s="341"/>
      <c r="I20" s="341"/>
      <c r="J20" s="341"/>
      <c r="K20" s="383">
        <f>ROUND(K17,0)</f>
        <v>2381457305</v>
      </c>
      <c r="L20" s="383">
        <f>ROUND(L17,0)</f>
        <v>2433817780</v>
      </c>
      <c r="M20" s="383">
        <f t="shared" ref="M20" si="0">ROUND(M17,0)</f>
        <v>1883987939</v>
      </c>
      <c r="N20" s="369"/>
      <c r="O20" s="369"/>
      <c r="P20" s="383">
        <f>ROUND(P17,0)</f>
        <v>2381457305</v>
      </c>
      <c r="Q20" s="383">
        <f>ROUND(Q17,0)</f>
        <v>2433817780</v>
      </c>
      <c r="R20" s="383">
        <f>ROUND(R17,0)</f>
        <v>1883987939</v>
      </c>
      <c r="S20" s="369"/>
      <c r="T20" s="371"/>
    </row>
    <row r="21" spans="1:20" ht="12" customHeight="1" thickBot="1">
      <c r="A21" s="385"/>
      <c r="B21" s="386"/>
      <c r="C21" s="386"/>
      <c r="D21" s="386"/>
      <c r="E21" s="386"/>
      <c r="F21" s="386"/>
      <c r="G21" s="386"/>
      <c r="H21" s="386"/>
      <c r="I21" s="386"/>
      <c r="J21" s="386"/>
      <c r="K21" s="386"/>
      <c r="L21" s="386"/>
      <c r="M21" s="386"/>
      <c r="N21" s="386"/>
      <c r="O21" s="386"/>
      <c r="P21" s="386"/>
      <c r="Q21" s="386"/>
      <c r="R21" s="386"/>
      <c r="S21" s="386"/>
      <c r="T21" s="387"/>
    </row>
  </sheetData>
  <mergeCells count="10">
    <mergeCell ref="L13:N13"/>
    <mergeCell ref="Q13:S13"/>
    <mergeCell ref="C16:G16"/>
    <mergeCell ref="L2:N2"/>
    <mergeCell ref="Q2:S2"/>
    <mergeCell ref="L3:N3"/>
    <mergeCell ref="Q3:S3"/>
    <mergeCell ref="C6:G6"/>
    <mergeCell ref="L12:N12"/>
    <mergeCell ref="Q12:S12"/>
  </mergeCells>
  <pageMargins left="0.7" right="0.7" top="0.75" bottom="0.75" header="0.3" footer="0.3"/>
  <pageSetup scale="38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DACE-E988-4F41-84B3-E7FBACF8D4B5}">
  <sheetPr>
    <tabColor rgb="FF99FFCC"/>
  </sheetPr>
  <dimension ref="B3:U56"/>
  <sheetViews>
    <sheetView topLeftCell="A31" zoomScale="115" zoomScaleNormal="115" workbookViewId="0">
      <selection activeCell="J8" sqref="J8"/>
    </sheetView>
  </sheetViews>
  <sheetFormatPr defaultColWidth="8.75" defaultRowHeight="14.4"/>
  <cols>
    <col min="1" max="1" width="8.75" style="248"/>
    <col min="2" max="2" width="20.125" style="248" bestFit="1" customWidth="1"/>
    <col min="3" max="3" width="19.375" style="248" customWidth="1"/>
    <col min="4" max="4" width="22.375" style="248" customWidth="1"/>
    <col min="5" max="5" width="20.875" style="248" customWidth="1"/>
    <col min="6" max="6" width="5.125" style="248" hidden="1" customWidth="1"/>
    <col min="7" max="7" width="8.375" style="248" hidden="1" customWidth="1"/>
    <col min="8" max="8" width="5.125" style="248" hidden="1" customWidth="1"/>
    <col min="9" max="9" width="8.375" style="248" hidden="1" customWidth="1"/>
    <col min="10" max="10" width="26.875" style="248" customWidth="1"/>
    <col min="11" max="11" width="22.75" style="248" customWidth="1"/>
    <col min="12" max="12" width="5.125" style="248" customWidth="1"/>
    <col min="13" max="13" width="20.125" style="248" customWidth="1"/>
    <col min="14" max="14" width="23.875" style="248" customWidth="1"/>
    <col min="15" max="15" width="22.125" style="248" customWidth="1"/>
    <col min="16" max="16" width="28.75" style="248" bestFit="1" customWidth="1"/>
    <col min="17" max="17" width="12" style="248" customWidth="1"/>
    <col min="18" max="19" width="20.125" style="248" customWidth="1"/>
    <col min="20" max="20" width="22.125" style="248" customWidth="1"/>
    <col min="21" max="21" width="25.625" style="248" customWidth="1"/>
    <col min="22" max="16384" width="8.75" style="248"/>
  </cols>
  <sheetData>
    <row r="3" spans="2:17" ht="21">
      <c r="B3" s="246" t="s">
        <v>349</v>
      </c>
      <c r="C3" s="247"/>
    </row>
    <row r="4" spans="2:17" s="279" customFormat="1" ht="21">
      <c r="B4" s="304"/>
      <c r="E4" s="248"/>
      <c r="F4" s="248"/>
      <c r="G4" s="248"/>
      <c r="H4" s="248"/>
      <c r="I4" s="248"/>
      <c r="J4" s="248"/>
      <c r="K4" s="248"/>
    </row>
    <row r="5" spans="2:17" s="279" customFormat="1" ht="21">
      <c r="B5" s="304"/>
      <c r="E5" s="248"/>
      <c r="F5" s="248"/>
      <c r="G5" s="248"/>
      <c r="H5" s="248"/>
      <c r="I5" s="248"/>
      <c r="J5" s="300" t="s">
        <v>350</v>
      </c>
      <c r="K5" s="301" t="s">
        <v>351</v>
      </c>
    </row>
    <row r="6" spans="2:17" s="279" customFormat="1" ht="21">
      <c r="B6" s="304"/>
      <c r="E6" s="248"/>
      <c r="F6" s="248"/>
      <c r="G6" s="248"/>
      <c r="H6" s="248"/>
      <c r="I6" s="248"/>
      <c r="J6" s="300" t="s">
        <v>352</v>
      </c>
      <c r="K6" s="301" t="s">
        <v>352</v>
      </c>
    </row>
    <row r="7" spans="2:17" s="279" customFormat="1" ht="21">
      <c r="B7" s="304"/>
      <c r="E7" s="248"/>
      <c r="F7" s="248"/>
      <c r="G7" s="248"/>
      <c r="H7" s="248"/>
      <c r="I7" s="248"/>
      <c r="J7" s="294">
        <f>P36</f>
        <v>2467177648.8563533</v>
      </c>
      <c r="K7" s="423">
        <f>'Weighted share Q2''22'!E8</f>
        <v>2472271703</v>
      </c>
    </row>
    <row r="8" spans="2:17" s="279" customFormat="1" ht="21">
      <c r="B8" s="304"/>
      <c r="E8" s="302" t="s">
        <v>6</v>
      </c>
      <c r="F8" s="248"/>
      <c r="G8" s="248"/>
      <c r="H8" s="248"/>
      <c r="I8" s="248"/>
      <c r="J8" s="424">
        <f>ROUND(J7/1000,0)</f>
        <v>2467178</v>
      </c>
      <c r="K8" s="424">
        <f>ROUND(K7/1000,0)</f>
        <v>2472272</v>
      </c>
    </row>
    <row r="9" spans="2:17" s="279" customFormat="1" ht="21">
      <c r="B9" s="304"/>
      <c r="E9" s="248"/>
      <c r="F9" s="248"/>
      <c r="G9" s="248"/>
      <c r="H9" s="248"/>
      <c r="I9" s="248"/>
      <c r="J9" s="248"/>
      <c r="K9" s="248"/>
    </row>
    <row r="10" spans="2:17" s="279" customFormat="1" ht="21">
      <c r="B10" s="304"/>
      <c r="E10" s="248"/>
      <c r="F10" s="248"/>
      <c r="G10" s="248"/>
      <c r="H10" s="248"/>
      <c r="I10" s="248"/>
      <c r="J10" s="300" t="s">
        <v>350</v>
      </c>
      <c r="K10" s="301" t="s">
        <v>351</v>
      </c>
    </row>
    <row r="11" spans="2:17" s="279" customFormat="1" ht="21">
      <c r="B11" s="304"/>
      <c r="E11" s="248"/>
      <c r="F11" s="248"/>
      <c r="G11" s="248"/>
      <c r="H11" s="248"/>
      <c r="I11" s="248"/>
      <c r="J11" s="300" t="s">
        <v>353</v>
      </c>
      <c r="K11" s="301" t="s">
        <v>353</v>
      </c>
    </row>
    <row r="12" spans="2:17" s="279" customFormat="1" ht="21">
      <c r="B12" s="304"/>
      <c r="E12" s="248"/>
      <c r="F12" s="248"/>
      <c r="G12" s="248"/>
      <c r="H12" s="248"/>
      <c r="I12" s="248"/>
      <c r="J12" s="294">
        <f>E47</f>
        <v>2455128845.8571429</v>
      </c>
      <c r="K12" s="423">
        <f>'Weighted share Q2''22'!C8</f>
        <v>1437677131</v>
      </c>
    </row>
    <row r="13" spans="2:17" s="279" customFormat="1" ht="21">
      <c r="B13" s="304"/>
      <c r="E13" s="302" t="s">
        <v>6</v>
      </c>
      <c r="F13" s="248"/>
      <c r="G13" s="248"/>
      <c r="H13" s="248"/>
      <c r="I13" s="248"/>
      <c r="J13" s="424">
        <f>ROUND(J12/1000,0)</f>
        <v>2455129</v>
      </c>
      <c r="K13" s="424">
        <f>ROUND(K12/1000,0)</f>
        <v>1437677</v>
      </c>
    </row>
    <row r="14" spans="2:17" s="279" customFormat="1" ht="21">
      <c r="B14" s="304"/>
      <c r="E14" s="248"/>
      <c r="F14" s="248"/>
      <c r="G14" s="248"/>
      <c r="H14" s="248"/>
      <c r="I14" s="248"/>
      <c r="J14" s="248"/>
      <c r="K14" s="248"/>
    </row>
    <row r="15" spans="2:17" s="279" customFormat="1" ht="21">
      <c r="B15" s="304"/>
    </row>
    <row r="16" spans="2:17">
      <c r="B16" s="249" t="s">
        <v>354</v>
      </c>
      <c r="C16" s="250"/>
      <c r="D16" s="251" t="s">
        <v>355</v>
      </c>
      <c r="E16" s="252"/>
      <c r="F16" s="252"/>
      <c r="G16" s="252"/>
      <c r="H16" s="252"/>
      <c r="I16" s="252"/>
      <c r="J16" s="252"/>
      <c r="K16" s="253" t="s">
        <v>342</v>
      </c>
      <c r="L16" s="250"/>
      <c r="M16" s="250"/>
      <c r="N16" s="250"/>
      <c r="O16" s="250"/>
      <c r="P16" s="254" t="s">
        <v>356</v>
      </c>
      <c r="Q16" s="254"/>
    </row>
    <row r="17" spans="2:21">
      <c r="B17" s="551" t="s">
        <v>357</v>
      </c>
      <c r="C17" s="551" t="s">
        <v>358</v>
      </c>
      <c r="D17" s="551" t="s">
        <v>359</v>
      </c>
      <c r="E17" s="255" t="s">
        <v>360</v>
      </c>
      <c r="F17" s="256"/>
      <c r="G17" s="256" t="s">
        <v>360</v>
      </c>
      <c r="H17" s="256"/>
      <c r="I17" s="256" t="s">
        <v>360</v>
      </c>
      <c r="J17" s="551" t="s">
        <v>361</v>
      </c>
      <c r="K17" s="257" t="s">
        <v>362</v>
      </c>
      <c r="L17" s="258"/>
      <c r="M17" s="551" t="s">
        <v>363</v>
      </c>
      <c r="N17" s="551" t="s">
        <v>363</v>
      </c>
      <c r="O17" s="551" t="s">
        <v>364</v>
      </c>
      <c r="P17" s="551" t="s">
        <v>365</v>
      </c>
      <c r="Q17" s="303"/>
    </row>
    <row r="18" spans="2:21">
      <c r="B18" s="551"/>
      <c r="C18" s="551"/>
      <c r="D18" s="551"/>
      <c r="E18" s="259" t="s">
        <v>366</v>
      </c>
      <c r="F18" s="260"/>
      <c r="G18" s="261" t="s">
        <v>366</v>
      </c>
      <c r="H18" s="260"/>
      <c r="I18" s="261" t="s">
        <v>366</v>
      </c>
      <c r="J18" s="551"/>
      <c r="K18" s="262" t="s">
        <v>366</v>
      </c>
      <c r="L18" s="263"/>
      <c r="M18" s="551"/>
      <c r="N18" s="551"/>
      <c r="O18" s="551"/>
      <c r="P18" s="551"/>
      <c r="Q18" s="303"/>
    </row>
    <row r="19" spans="2:21">
      <c r="B19" s="264">
        <v>44927</v>
      </c>
      <c r="C19" s="265" t="s">
        <v>367</v>
      </c>
      <c r="D19" s="425">
        <v>2472271703</v>
      </c>
      <c r="E19" s="425">
        <f>D19*0.25</f>
        <v>618067925.75</v>
      </c>
      <c r="F19" s="425"/>
      <c r="G19" s="426">
        <v>0</v>
      </c>
      <c r="H19" s="425"/>
      <c r="I19" s="426"/>
      <c r="J19" s="425">
        <f>D19</f>
        <v>2472271703</v>
      </c>
      <c r="K19" s="427">
        <v>618067925.75</v>
      </c>
      <c r="L19" s="428"/>
      <c r="M19" s="426">
        <f>D19</f>
        <v>2472271703</v>
      </c>
      <c r="N19" s="426">
        <f>M19</f>
        <v>2472271703</v>
      </c>
      <c r="O19" s="425">
        <f>B20-B19</f>
        <v>152</v>
      </c>
      <c r="P19" s="425">
        <f t="shared" ref="P19:P35" si="0">N19*O19/$O$36</f>
        <v>2076161872.1325967</v>
      </c>
      <c r="Q19" s="429"/>
    </row>
    <row r="20" spans="2:21">
      <c r="B20" s="268">
        <v>45079</v>
      </c>
      <c r="C20" s="269" t="s">
        <v>368</v>
      </c>
      <c r="D20" s="430">
        <v>-1400000</v>
      </c>
      <c r="E20" s="430">
        <f>D20*0.44</f>
        <v>-616000</v>
      </c>
      <c r="F20" s="430"/>
      <c r="G20" s="430"/>
      <c r="H20" s="430"/>
      <c r="I20" s="430"/>
      <c r="J20" s="430">
        <f t="shared" ref="J20:J35" si="1">D20</f>
        <v>-1400000</v>
      </c>
      <c r="K20" s="431">
        <v>609840</v>
      </c>
      <c r="L20" s="432"/>
      <c r="M20" s="433">
        <f t="shared" ref="M20:M35" si="2">D20</f>
        <v>-1400000</v>
      </c>
      <c r="N20" s="433">
        <f>M20+N19</f>
        <v>2470871703</v>
      </c>
      <c r="O20" s="430">
        <f t="shared" ref="O20:O34" si="3">B21-B20</f>
        <v>4</v>
      </c>
      <c r="P20" s="430">
        <f t="shared" si="0"/>
        <v>54604899.513812155</v>
      </c>
      <c r="Q20" s="429"/>
    </row>
    <row r="21" spans="2:21">
      <c r="B21" s="268">
        <v>45083</v>
      </c>
      <c r="C21" s="269" t="s">
        <v>368</v>
      </c>
      <c r="D21" s="430">
        <v>-2100000</v>
      </c>
      <c r="E21" s="430">
        <f t="shared" ref="E21:E35" si="4">D21*0.44</f>
        <v>-924000</v>
      </c>
      <c r="F21" s="430"/>
      <c r="G21" s="430"/>
      <c r="H21" s="430"/>
      <c r="I21" s="430"/>
      <c r="J21" s="430">
        <f t="shared" si="1"/>
        <v>-2100000</v>
      </c>
      <c r="K21" s="431">
        <v>924000</v>
      </c>
      <c r="L21" s="432"/>
      <c r="M21" s="433">
        <f t="shared" si="2"/>
        <v>-2100000</v>
      </c>
      <c r="N21" s="433">
        <f t="shared" ref="N21:N35" si="5">M21+N20</f>
        <v>2468771703</v>
      </c>
      <c r="O21" s="430">
        <f t="shared" si="3"/>
        <v>1</v>
      </c>
      <c r="P21" s="430">
        <f t="shared" si="0"/>
        <v>13639622.668508288</v>
      </c>
      <c r="Q21" s="429"/>
    </row>
    <row r="22" spans="2:21">
      <c r="B22" s="268">
        <v>45084</v>
      </c>
      <c r="C22" s="269" t="s">
        <v>368</v>
      </c>
      <c r="D22" s="430">
        <v>-7500000</v>
      </c>
      <c r="E22" s="430">
        <f t="shared" si="4"/>
        <v>-3300000</v>
      </c>
      <c r="F22" s="430"/>
      <c r="G22" s="430"/>
      <c r="H22" s="430"/>
      <c r="I22" s="430"/>
      <c r="J22" s="430">
        <f t="shared" si="1"/>
        <v>-7500000</v>
      </c>
      <c r="K22" s="431">
        <v>3300000</v>
      </c>
      <c r="L22" s="432"/>
      <c r="M22" s="433">
        <f t="shared" si="2"/>
        <v>-7500000</v>
      </c>
      <c r="N22" s="433">
        <f t="shared" si="5"/>
        <v>2461271703</v>
      </c>
      <c r="O22" s="430">
        <f t="shared" si="3"/>
        <v>1</v>
      </c>
      <c r="P22" s="430">
        <f t="shared" si="0"/>
        <v>13598186.20441989</v>
      </c>
      <c r="Q22" s="429"/>
    </row>
    <row r="23" spans="2:21">
      <c r="B23" s="268">
        <v>45085</v>
      </c>
      <c r="C23" s="269" t="s">
        <v>368</v>
      </c>
      <c r="D23" s="430">
        <v>-16000000</v>
      </c>
      <c r="E23" s="430">
        <f t="shared" si="4"/>
        <v>-7040000</v>
      </c>
      <c r="F23" s="430"/>
      <c r="G23" s="430"/>
      <c r="H23" s="430"/>
      <c r="I23" s="430"/>
      <c r="J23" s="430">
        <f t="shared" si="1"/>
        <v>-16000000</v>
      </c>
      <c r="K23" s="431">
        <v>7040000</v>
      </c>
      <c r="L23" s="432"/>
      <c r="M23" s="433">
        <f t="shared" si="2"/>
        <v>-16000000</v>
      </c>
      <c r="N23" s="433">
        <f t="shared" si="5"/>
        <v>2445271703</v>
      </c>
      <c r="O23" s="430">
        <f t="shared" si="3"/>
        <v>5</v>
      </c>
      <c r="P23" s="430">
        <f t="shared" si="0"/>
        <v>67548942.07182321</v>
      </c>
      <c r="Q23" s="429"/>
      <c r="R23" s="434"/>
      <c r="S23" s="434"/>
      <c r="T23" s="434"/>
      <c r="U23" s="273"/>
    </row>
    <row r="24" spans="2:21">
      <c r="B24" s="268">
        <v>45090</v>
      </c>
      <c r="C24" s="269" t="s">
        <v>368</v>
      </c>
      <c r="D24" s="430">
        <v>-4500000</v>
      </c>
      <c r="E24" s="430">
        <f t="shared" si="4"/>
        <v>-1980000</v>
      </c>
      <c r="F24" s="430"/>
      <c r="G24" s="430"/>
      <c r="H24" s="430"/>
      <c r="I24" s="430"/>
      <c r="J24" s="430">
        <f t="shared" si="1"/>
        <v>-4500000</v>
      </c>
      <c r="K24" s="431">
        <v>2016900</v>
      </c>
      <c r="L24" s="432"/>
      <c r="M24" s="433">
        <f t="shared" si="2"/>
        <v>-4500000</v>
      </c>
      <c r="N24" s="433">
        <f t="shared" si="5"/>
        <v>2440771703</v>
      </c>
      <c r="O24" s="430">
        <f t="shared" si="3"/>
        <v>1</v>
      </c>
      <c r="P24" s="430">
        <f t="shared" si="0"/>
        <v>13484926.535911603</v>
      </c>
      <c r="Q24" s="429"/>
      <c r="R24" s="434"/>
      <c r="S24" s="434"/>
      <c r="T24" s="434"/>
    </row>
    <row r="25" spans="2:21">
      <c r="B25" s="268">
        <v>45091</v>
      </c>
      <c r="C25" s="269" t="s">
        <v>368</v>
      </c>
      <c r="D25" s="430">
        <v>-5000000</v>
      </c>
      <c r="E25" s="430">
        <f t="shared" si="4"/>
        <v>-2200000</v>
      </c>
      <c r="F25" s="430"/>
      <c r="G25" s="430"/>
      <c r="H25" s="430"/>
      <c r="I25" s="430"/>
      <c r="J25" s="430">
        <f t="shared" si="1"/>
        <v>-5000000</v>
      </c>
      <c r="K25" s="431">
        <v>2250000</v>
      </c>
      <c r="L25" s="432"/>
      <c r="M25" s="433">
        <f t="shared" si="2"/>
        <v>-5000000</v>
      </c>
      <c r="N25" s="433">
        <f t="shared" si="5"/>
        <v>2435771703</v>
      </c>
      <c r="O25" s="430">
        <f t="shared" si="3"/>
        <v>1</v>
      </c>
      <c r="P25" s="430">
        <f t="shared" si="0"/>
        <v>13457302.226519337</v>
      </c>
      <c r="Q25" s="429"/>
    </row>
    <row r="26" spans="2:21">
      <c r="B26" s="268">
        <v>45092</v>
      </c>
      <c r="C26" s="269" t="s">
        <v>368</v>
      </c>
      <c r="D26" s="430">
        <v>-1000000</v>
      </c>
      <c r="E26" s="430">
        <f t="shared" si="4"/>
        <v>-440000</v>
      </c>
      <c r="F26" s="430"/>
      <c r="G26" s="430"/>
      <c r="H26" s="430"/>
      <c r="I26" s="430"/>
      <c r="J26" s="430">
        <f t="shared" si="1"/>
        <v>-1000000</v>
      </c>
      <c r="K26" s="431">
        <v>440000</v>
      </c>
      <c r="L26" s="432"/>
      <c r="M26" s="433">
        <f t="shared" si="2"/>
        <v>-1000000</v>
      </c>
      <c r="N26" s="433">
        <f t="shared" si="5"/>
        <v>2434771703</v>
      </c>
      <c r="O26" s="430">
        <f t="shared" si="3"/>
        <v>1</v>
      </c>
      <c r="P26" s="430">
        <f t="shared" si="0"/>
        <v>13451777.364640884</v>
      </c>
      <c r="Q26" s="429"/>
      <c r="R26" s="274"/>
      <c r="S26" s="274"/>
      <c r="T26" s="275"/>
    </row>
    <row r="27" spans="2:21" s="279" customFormat="1">
      <c r="B27" s="276">
        <v>45093</v>
      </c>
      <c r="C27" s="277" t="s">
        <v>368</v>
      </c>
      <c r="D27" s="435">
        <v>-500000</v>
      </c>
      <c r="E27" s="435">
        <f t="shared" si="4"/>
        <v>-220000</v>
      </c>
      <c r="F27" s="435"/>
      <c r="G27" s="435"/>
      <c r="H27" s="435"/>
      <c r="I27" s="435"/>
      <c r="J27" s="435">
        <f t="shared" si="1"/>
        <v>-500000</v>
      </c>
      <c r="K27" s="436">
        <v>220000</v>
      </c>
      <c r="L27" s="437"/>
      <c r="M27" s="438">
        <f t="shared" si="2"/>
        <v>-500000</v>
      </c>
      <c r="N27" s="438">
        <f t="shared" si="5"/>
        <v>2434271703</v>
      </c>
      <c r="O27" s="435">
        <f t="shared" si="3"/>
        <v>3</v>
      </c>
      <c r="P27" s="435">
        <f t="shared" si="0"/>
        <v>40347044.80110497</v>
      </c>
      <c r="Q27" s="439"/>
      <c r="R27" s="274"/>
      <c r="S27" s="274"/>
      <c r="T27" s="278"/>
    </row>
    <row r="28" spans="2:21" s="279" customFormat="1">
      <c r="B28" s="276">
        <v>45096</v>
      </c>
      <c r="C28" s="277" t="s">
        <v>368</v>
      </c>
      <c r="D28" s="435">
        <v>-500000</v>
      </c>
      <c r="E28" s="435">
        <f t="shared" si="4"/>
        <v>-220000</v>
      </c>
      <c r="F28" s="435"/>
      <c r="G28" s="435"/>
      <c r="H28" s="435"/>
      <c r="I28" s="435"/>
      <c r="J28" s="435">
        <f t="shared" si="1"/>
        <v>-500000</v>
      </c>
      <c r="K28" s="436">
        <v>220000</v>
      </c>
      <c r="L28" s="437"/>
      <c r="M28" s="438">
        <f t="shared" si="2"/>
        <v>-500000</v>
      </c>
      <c r="N28" s="438">
        <f t="shared" si="5"/>
        <v>2433771703</v>
      </c>
      <c r="O28" s="435">
        <f t="shared" si="3"/>
        <v>1</v>
      </c>
      <c r="P28" s="435">
        <f t="shared" si="0"/>
        <v>13446252.502762431</v>
      </c>
      <c r="Q28" s="439"/>
      <c r="R28" s="280"/>
      <c r="S28" s="280"/>
      <c r="T28" s="278"/>
    </row>
    <row r="29" spans="2:21" s="279" customFormat="1">
      <c r="B29" s="276">
        <v>45097</v>
      </c>
      <c r="C29" s="277" t="s">
        <v>368</v>
      </c>
      <c r="D29" s="435">
        <v>-1000000</v>
      </c>
      <c r="E29" s="435">
        <f t="shared" si="4"/>
        <v>-440000</v>
      </c>
      <c r="F29" s="435"/>
      <c r="G29" s="435"/>
      <c r="H29" s="435"/>
      <c r="I29" s="435"/>
      <c r="J29" s="435">
        <f t="shared" si="1"/>
        <v>-1000000</v>
      </c>
      <c r="K29" s="436">
        <v>443700</v>
      </c>
      <c r="L29" s="437"/>
      <c r="M29" s="438">
        <f t="shared" si="2"/>
        <v>-1000000</v>
      </c>
      <c r="N29" s="438">
        <f t="shared" si="5"/>
        <v>2432771703</v>
      </c>
      <c r="O29" s="435">
        <f t="shared" si="3"/>
        <v>1</v>
      </c>
      <c r="P29" s="435">
        <f t="shared" si="0"/>
        <v>13440727.640883978</v>
      </c>
      <c r="Q29" s="439"/>
    </row>
    <row r="30" spans="2:21" s="279" customFormat="1">
      <c r="B30" s="276">
        <v>45098</v>
      </c>
      <c r="C30" s="277" t="s">
        <v>368</v>
      </c>
      <c r="D30" s="435">
        <v>-2000000</v>
      </c>
      <c r="E30" s="435">
        <f t="shared" si="4"/>
        <v>-880000</v>
      </c>
      <c r="F30" s="435"/>
      <c r="G30" s="435"/>
      <c r="H30" s="435"/>
      <c r="I30" s="435"/>
      <c r="J30" s="435">
        <f t="shared" si="1"/>
        <v>-2000000</v>
      </c>
      <c r="K30" s="436">
        <v>880000</v>
      </c>
      <c r="L30" s="437"/>
      <c r="M30" s="438">
        <f t="shared" si="2"/>
        <v>-2000000</v>
      </c>
      <c r="N30" s="438">
        <f t="shared" si="5"/>
        <v>2430771703</v>
      </c>
      <c r="O30" s="435">
        <f t="shared" si="3"/>
        <v>1</v>
      </c>
      <c r="P30" s="435">
        <f t="shared" si="0"/>
        <v>13429677.917127071</v>
      </c>
      <c r="Q30" s="439"/>
      <c r="S30" s="281"/>
    </row>
    <row r="31" spans="2:21" s="279" customFormat="1">
      <c r="B31" s="276">
        <v>45099</v>
      </c>
      <c r="C31" s="277" t="s">
        <v>368</v>
      </c>
      <c r="D31" s="435">
        <v>-500000</v>
      </c>
      <c r="E31" s="435">
        <f t="shared" si="4"/>
        <v>-220000</v>
      </c>
      <c r="F31" s="435"/>
      <c r="G31" s="435"/>
      <c r="H31" s="435"/>
      <c r="I31" s="435"/>
      <c r="J31" s="435">
        <f t="shared" si="1"/>
        <v>-500000</v>
      </c>
      <c r="K31" s="436">
        <v>220000</v>
      </c>
      <c r="L31" s="437"/>
      <c r="M31" s="438">
        <f t="shared" si="2"/>
        <v>-500000</v>
      </c>
      <c r="N31" s="438">
        <f t="shared" si="5"/>
        <v>2430271703</v>
      </c>
      <c r="O31" s="435">
        <f t="shared" si="3"/>
        <v>1</v>
      </c>
      <c r="P31" s="435">
        <f t="shared" si="0"/>
        <v>13426915.486187845</v>
      </c>
      <c r="Q31" s="439"/>
      <c r="S31" s="281"/>
    </row>
    <row r="32" spans="2:21" s="279" customFormat="1">
      <c r="B32" s="276">
        <v>45100</v>
      </c>
      <c r="C32" s="277" t="s">
        <v>368</v>
      </c>
      <c r="D32" s="435">
        <v>-2474600</v>
      </c>
      <c r="E32" s="435">
        <f t="shared" si="4"/>
        <v>-1088824</v>
      </c>
      <c r="F32" s="435"/>
      <c r="G32" s="435"/>
      <c r="H32" s="435"/>
      <c r="I32" s="435"/>
      <c r="J32" s="435">
        <f t="shared" si="1"/>
        <v>-2474600</v>
      </c>
      <c r="K32" s="436">
        <v>1080657.82</v>
      </c>
      <c r="L32" s="437"/>
      <c r="M32" s="438">
        <f t="shared" si="2"/>
        <v>-2474600</v>
      </c>
      <c r="N32" s="438">
        <f t="shared" si="5"/>
        <v>2427797103</v>
      </c>
      <c r="O32" s="435">
        <f t="shared" si="3"/>
        <v>3</v>
      </c>
      <c r="P32" s="435">
        <f t="shared" si="0"/>
        <v>40239730.988950275</v>
      </c>
      <c r="Q32" s="439"/>
      <c r="S32" s="281"/>
    </row>
    <row r="33" spans="2:17" s="279" customFormat="1">
      <c r="B33" s="276">
        <v>45103</v>
      </c>
      <c r="C33" s="277" t="s">
        <v>368</v>
      </c>
      <c r="D33" s="435">
        <v>-3025400</v>
      </c>
      <c r="E33" s="435">
        <f t="shared" si="4"/>
        <v>-1331176</v>
      </c>
      <c r="F33" s="435"/>
      <c r="G33" s="435"/>
      <c r="H33" s="435"/>
      <c r="I33" s="435"/>
      <c r="J33" s="435">
        <f t="shared" si="1"/>
        <v>-3025400</v>
      </c>
      <c r="K33" s="436">
        <v>1331176</v>
      </c>
      <c r="L33" s="437"/>
      <c r="M33" s="438">
        <f t="shared" si="2"/>
        <v>-3025400</v>
      </c>
      <c r="N33" s="438">
        <f t="shared" si="5"/>
        <v>2424771703</v>
      </c>
      <c r="O33" s="435">
        <f t="shared" si="3"/>
        <v>1</v>
      </c>
      <c r="P33" s="435">
        <f t="shared" si="0"/>
        <v>13396528.745856354</v>
      </c>
      <c r="Q33" s="439"/>
    </row>
    <row r="34" spans="2:17" s="279" customFormat="1">
      <c r="B34" s="276">
        <v>45104</v>
      </c>
      <c r="C34" s="277" t="s">
        <v>368</v>
      </c>
      <c r="D34" s="435">
        <v>-1500000</v>
      </c>
      <c r="E34" s="435">
        <f t="shared" si="4"/>
        <v>-660000</v>
      </c>
      <c r="F34" s="435"/>
      <c r="G34" s="435"/>
      <c r="H34" s="435"/>
      <c r="I34" s="435"/>
      <c r="J34" s="435">
        <f t="shared" si="1"/>
        <v>-1500000</v>
      </c>
      <c r="K34" s="436">
        <v>660000</v>
      </c>
      <c r="L34" s="437"/>
      <c r="M34" s="438">
        <f t="shared" si="2"/>
        <v>-1500000</v>
      </c>
      <c r="N34" s="438">
        <f t="shared" si="5"/>
        <v>2423271703</v>
      </c>
      <c r="O34" s="435">
        <f t="shared" si="3"/>
        <v>1</v>
      </c>
      <c r="P34" s="435">
        <f t="shared" si="0"/>
        <v>13388241.453038674</v>
      </c>
      <c r="Q34" s="439"/>
    </row>
    <row r="35" spans="2:17" s="279" customFormat="1">
      <c r="B35" s="276">
        <v>45105</v>
      </c>
      <c r="C35" s="277" t="s">
        <v>368</v>
      </c>
      <c r="D35" s="435">
        <v>-3000000</v>
      </c>
      <c r="E35" s="435">
        <f t="shared" si="4"/>
        <v>-1320000</v>
      </c>
      <c r="F35" s="435"/>
      <c r="G35" s="435"/>
      <c r="H35" s="435"/>
      <c r="I35" s="435"/>
      <c r="J35" s="435">
        <f t="shared" si="1"/>
        <v>-3000000</v>
      </c>
      <c r="K35" s="436">
        <v>1320000</v>
      </c>
      <c r="L35" s="437"/>
      <c r="M35" s="438">
        <f t="shared" si="2"/>
        <v>-3000000</v>
      </c>
      <c r="N35" s="438">
        <f t="shared" si="5"/>
        <v>2420271703</v>
      </c>
      <c r="O35" s="435">
        <f>B36-B35+1</f>
        <v>3</v>
      </c>
      <c r="P35" s="435">
        <f t="shared" si="0"/>
        <v>40115000.602209948</v>
      </c>
      <c r="Q35" s="439"/>
    </row>
    <row r="36" spans="2:17" ht="15" thickBot="1">
      <c r="B36" s="282">
        <v>45107</v>
      </c>
      <c r="C36" s="283" t="s">
        <v>369</v>
      </c>
      <c r="D36" s="272">
        <f>SUM(D19:D35)</f>
        <v>2420271703</v>
      </c>
      <c r="E36" s="272">
        <f>SUM(E19:E35)</f>
        <v>595187925.75</v>
      </c>
      <c r="F36" s="272">
        <v>0</v>
      </c>
      <c r="G36" s="272">
        <v>0</v>
      </c>
      <c r="H36" s="272">
        <v>0</v>
      </c>
      <c r="I36" s="272">
        <v>0</v>
      </c>
      <c r="J36" s="272">
        <f>SUM(J19:J35)</f>
        <v>2420271703</v>
      </c>
      <c r="K36" s="284">
        <f>E36</f>
        <v>595187925.75</v>
      </c>
      <c r="L36" s="285"/>
      <c r="M36" s="286">
        <f>SUM(M19:M35)</f>
        <v>2420271703</v>
      </c>
      <c r="N36" s="286">
        <f>SUM(N19:N35)</f>
        <v>41487744351</v>
      </c>
      <c r="O36" s="272">
        <f>SUM(O19:O35)</f>
        <v>181</v>
      </c>
      <c r="P36" s="272">
        <f>SUM(P19:P35)</f>
        <v>2467177648.8563533</v>
      </c>
      <c r="Q36" s="287"/>
    </row>
    <row r="37" spans="2:17" ht="15" thickTop="1">
      <c r="B37" s="288"/>
      <c r="D37" s="440"/>
      <c r="E37" s="440"/>
      <c r="F37" s="440"/>
      <c r="G37" s="440"/>
      <c r="H37" s="440"/>
      <c r="I37" s="440"/>
      <c r="J37" s="289" t="s">
        <v>370</v>
      </c>
      <c r="K37" s="290">
        <v>618067925.75</v>
      </c>
      <c r="L37" s="290"/>
      <c r="M37" s="440"/>
      <c r="N37" s="440"/>
      <c r="O37" s="440"/>
      <c r="P37" s="441">
        <f>D19-P36</f>
        <v>5094054.1436467171</v>
      </c>
      <c r="Q37" s="434"/>
    </row>
    <row r="38" spans="2:17" ht="15" thickBot="1">
      <c r="B38" s="288"/>
      <c r="D38" s="440"/>
      <c r="E38" s="440"/>
      <c r="F38" s="440"/>
      <c r="G38" s="440"/>
      <c r="H38" s="440"/>
      <c r="I38" s="440"/>
      <c r="J38" s="291" t="s">
        <v>371</v>
      </c>
      <c r="K38" s="292">
        <f>K37-K36</f>
        <v>22880000</v>
      </c>
      <c r="L38" s="293"/>
      <c r="M38" s="440"/>
      <c r="N38" s="440"/>
      <c r="O38" s="440"/>
      <c r="P38" s="440"/>
      <c r="Q38" s="434"/>
    </row>
    <row r="39" spans="2:17" ht="15" thickTop="1">
      <c r="D39" s="294"/>
      <c r="M39" s="294"/>
    </row>
    <row r="40" spans="2:17">
      <c r="D40" s="294"/>
      <c r="M40" s="294"/>
    </row>
    <row r="41" spans="2:17">
      <c r="B41" s="254"/>
      <c r="C41" s="254"/>
      <c r="D41" s="250"/>
      <c r="E41" s="254" t="s">
        <v>372</v>
      </c>
    </row>
    <row r="42" spans="2:17">
      <c r="B42" s="551" t="s">
        <v>373</v>
      </c>
      <c r="C42" s="551" t="s">
        <v>374</v>
      </c>
      <c r="D42" s="551" t="s">
        <v>364</v>
      </c>
      <c r="E42" s="551" t="s">
        <v>365</v>
      </c>
    </row>
    <row r="43" spans="2:17">
      <c r="B43" s="551"/>
      <c r="C43" s="551"/>
      <c r="D43" s="551"/>
      <c r="E43" s="551"/>
    </row>
    <row r="44" spans="2:17">
      <c r="B44" s="266">
        <v>45017</v>
      </c>
      <c r="C44" s="267">
        <v>45046</v>
      </c>
      <c r="D44" s="430">
        <f>C44-B44+1</f>
        <v>30</v>
      </c>
      <c r="E44" s="430">
        <f>N19*D44/$D$47</f>
        <v>815034627.3626374</v>
      </c>
    </row>
    <row r="45" spans="2:17">
      <c r="B45" s="270">
        <v>45047</v>
      </c>
      <c r="C45" s="267">
        <v>45077</v>
      </c>
      <c r="D45" s="430">
        <f>C45-B45+1</f>
        <v>31</v>
      </c>
      <c r="E45" s="430">
        <f>N19*D45/$D$47</f>
        <v>842202448.27472532</v>
      </c>
    </row>
    <row r="46" spans="2:17">
      <c r="B46" s="270">
        <v>45078</v>
      </c>
      <c r="C46" s="270">
        <v>45107</v>
      </c>
      <c r="D46" s="430">
        <f>C46-B46+1</f>
        <v>30</v>
      </c>
      <c r="E46" s="430">
        <f>N35*D46/D47</f>
        <v>797891770.21978021</v>
      </c>
    </row>
    <row r="47" spans="2:17" ht="15" thickBot="1">
      <c r="B47" s="271"/>
      <c r="C47" s="271"/>
      <c r="D47" s="271">
        <f>SUM(D44:D46)</f>
        <v>91</v>
      </c>
      <c r="E47" s="272">
        <f>SUM(E44:E46)</f>
        <v>2455128845.8571429</v>
      </c>
    </row>
    <row r="48" spans="2:17" ht="15" thickTop="1">
      <c r="D48" s="294"/>
    </row>
    <row r="49" spans="4:17">
      <c r="D49" s="294"/>
      <c r="N49" s="442" t="s">
        <v>375</v>
      </c>
    </row>
    <row r="50" spans="4:17">
      <c r="D50" s="294"/>
      <c r="N50" s="442" t="s">
        <v>376</v>
      </c>
    </row>
    <row r="51" spans="4:17">
      <c r="D51" s="294"/>
    </row>
    <row r="52" spans="4:17">
      <c r="D52" s="294"/>
    </row>
    <row r="53" spans="4:17">
      <c r="D53" s="294"/>
    </row>
    <row r="54" spans="4:17" ht="21.6">
      <c r="D54" s="295"/>
      <c r="J54" s="251"/>
      <c r="K54" s="296"/>
      <c r="Q54" s="297"/>
    </row>
    <row r="55" spans="4:17" ht="21.6">
      <c r="D55" s="295"/>
      <c r="Q55" s="297"/>
    </row>
    <row r="56" spans="4:17">
      <c r="J56" s="253"/>
      <c r="K56" s="298"/>
      <c r="Q56" s="299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99ACE-7F76-4760-88D0-94FA22819CA7}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3.8"/>
  <cols>
    <col min="1" max="1" width="17.875" style="181" customWidth="1"/>
    <col min="2" max="2" width="20" style="181" customWidth="1"/>
    <col min="3" max="3" width="18.125" style="181" bestFit="1" customWidth="1"/>
    <col min="4" max="4" width="20.125" style="181" customWidth="1"/>
    <col min="5" max="5" width="19" style="181" customWidth="1"/>
    <col min="6" max="6" width="21.375" style="181" bestFit="1" customWidth="1"/>
    <col min="7" max="7" width="9" style="181"/>
    <col min="8" max="8" width="18.125" style="181" bestFit="1" customWidth="1"/>
    <col min="9" max="9" width="15.375" style="181" customWidth="1"/>
    <col min="10" max="10" width="9" style="181"/>
    <col min="11" max="11" width="15.125" style="181" bestFit="1" customWidth="1"/>
    <col min="12" max="12" width="14.375" style="181" bestFit="1" customWidth="1"/>
    <col min="13" max="13" width="15.875" style="181" customWidth="1"/>
    <col min="14" max="14" width="17" style="181" bestFit="1" customWidth="1"/>
    <col min="15" max="15" width="16.375" style="181" bestFit="1" customWidth="1"/>
    <col min="16" max="16384" width="9" style="181"/>
  </cols>
  <sheetData>
    <row r="1" spans="1:12">
      <c r="A1" s="180" t="s">
        <v>377</v>
      </c>
      <c r="B1" s="180" t="s">
        <v>378</v>
      </c>
      <c r="C1" s="180" t="s">
        <v>379</v>
      </c>
    </row>
    <row r="2" spans="1:12">
      <c r="A2" s="180" t="s">
        <v>380</v>
      </c>
      <c r="B2" s="182">
        <v>85750</v>
      </c>
      <c r="C2" s="183">
        <v>221304</v>
      </c>
    </row>
    <row r="3" spans="1:12">
      <c r="A3" s="180" t="s">
        <v>381</v>
      </c>
      <c r="B3" s="183">
        <f>B4-B2</f>
        <v>318068</v>
      </c>
      <c r="C3" s="183">
        <f>C4-C2</f>
        <v>316781</v>
      </c>
    </row>
    <row r="4" spans="1:12">
      <c r="B4" s="183">
        <v>403818</v>
      </c>
      <c r="C4" s="183">
        <f>538086-1</f>
        <v>538085</v>
      </c>
    </row>
    <row r="6" spans="1:12">
      <c r="B6" s="180" t="s">
        <v>353</v>
      </c>
      <c r="C6" s="180" t="s">
        <v>353</v>
      </c>
      <c r="E6" s="180" t="s">
        <v>352</v>
      </c>
      <c r="F6" s="180" t="s">
        <v>352</v>
      </c>
    </row>
    <row r="7" spans="1:12">
      <c r="A7" s="181" t="s">
        <v>382</v>
      </c>
      <c r="B7" s="184">
        <v>2472271.7030000002</v>
      </c>
      <c r="C7" s="184">
        <v>1132544.2819999999</v>
      </c>
      <c r="E7" s="184"/>
      <c r="F7" s="184"/>
    </row>
    <row r="8" spans="1:12">
      <c r="A8" s="181" t="s">
        <v>383</v>
      </c>
      <c r="B8" s="244">
        <v>2472271703</v>
      </c>
      <c r="C8" s="245">
        <v>1437677131</v>
      </c>
      <c r="E8" s="244">
        <v>2472271703</v>
      </c>
      <c r="F8" s="245">
        <v>1285953615</v>
      </c>
    </row>
    <row r="9" spans="1:12">
      <c r="B9" s="184">
        <f>B8/1000</f>
        <v>2472271.7030000002</v>
      </c>
      <c r="C9" s="184">
        <f>C8/1000</f>
        <v>1437677.1310000001</v>
      </c>
      <c r="E9" s="184">
        <f>E8/1000</f>
        <v>2472271.7030000002</v>
      </c>
      <c r="F9" s="184">
        <f>F8/1000</f>
        <v>1285953.615</v>
      </c>
    </row>
    <row r="11" spans="1:12">
      <c r="A11" s="214" t="s">
        <v>384</v>
      </c>
    </row>
    <row r="12" spans="1:12">
      <c r="A12" s="215" t="s">
        <v>385</v>
      </c>
    </row>
    <row r="13" spans="1:12">
      <c r="A13" s="223" t="s">
        <v>357</v>
      </c>
      <c r="B13" s="224"/>
      <c r="C13" s="223" t="s">
        <v>386</v>
      </c>
      <c r="D13" s="223" t="s">
        <v>387</v>
      </c>
      <c r="E13" s="223" t="s">
        <v>388</v>
      </c>
      <c r="F13" s="223" t="s">
        <v>389</v>
      </c>
      <c r="G13" s="224"/>
      <c r="H13" s="223" t="s">
        <v>390</v>
      </c>
      <c r="I13" s="224"/>
      <c r="J13" s="224" t="s">
        <v>391</v>
      </c>
      <c r="K13" s="224"/>
      <c r="L13" s="224" t="s">
        <v>392</v>
      </c>
    </row>
    <row r="14" spans="1:12">
      <c r="A14" s="208">
        <v>44562</v>
      </c>
      <c r="B14" s="181" t="s">
        <v>393</v>
      </c>
      <c r="C14" s="211">
        <v>1250000000</v>
      </c>
      <c r="D14" s="211">
        <f>C14</f>
        <v>1250000000</v>
      </c>
      <c r="E14" s="209"/>
      <c r="F14" s="210"/>
      <c r="J14" s="181">
        <v>0.25</v>
      </c>
      <c r="K14" s="211">
        <f>C14*J14</f>
        <v>312500000</v>
      </c>
    </row>
    <row r="15" spans="1:12">
      <c r="A15" s="208">
        <v>44713</v>
      </c>
      <c r="B15" s="181" t="s">
        <v>394</v>
      </c>
      <c r="C15" s="211">
        <v>-50000000</v>
      </c>
      <c r="D15" s="211">
        <f>D14+C15</f>
        <v>1200000000</v>
      </c>
      <c r="E15" s="209"/>
      <c r="F15" s="210"/>
      <c r="J15" s="181">
        <v>0.25</v>
      </c>
      <c r="K15" s="211">
        <f>C15*J15</f>
        <v>-12500000</v>
      </c>
    </row>
    <row r="16" spans="1:12">
      <c r="A16" s="208">
        <v>44722</v>
      </c>
      <c r="B16" s="181" t="s">
        <v>395</v>
      </c>
      <c r="C16" s="211">
        <v>1800000000</v>
      </c>
      <c r="D16" s="211">
        <f>D15+C16</f>
        <v>3000000000</v>
      </c>
      <c r="J16" s="181">
        <v>0.25</v>
      </c>
      <c r="K16" s="211">
        <f>C16*J16</f>
        <v>450000000</v>
      </c>
    </row>
    <row r="17" spans="1:15" ht="14.4" thickBot="1">
      <c r="A17" s="226">
        <v>44742</v>
      </c>
      <c r="B17" s="214" t="s">
        <v>396</v>
      </c>
      <c r="C17" s="227">
        <f>SUM(C14:C16)</f>
        <v>3000000000</v>
      </c>
      <c r="D17" s="228">
        <f>C17</f>
        <v>3000000000</v>
      </c>
      <c r="J17" s="214">
        <v>0.25</v>
      </c>
      <c r="K17" s="228">
        <f>C17*J17</f>
        <v>750000000</v>
      </c>
    </row>
    <row r="19" spans="1:15">
      <c r="A19" s="215" t="s">
        <v>397</v>
      </c>
    </row>
    <row r="20" spans="1:15">
      <c r="A20" s="181" t="s">
        <v>384</v>
      </c>
    </row>
    <row r="21" spans="1:15" s="217" customFormat="1" ht="27.6">
      <c r="A21" s="223" t="s">
        <v>357</v>
      </c>
      <c r="B21" s="224"/>
      <c r="C21" s="223" t="s">
        <v>386</v>
      </c>
      <c r="D21" s="223" t="s">
        <v>387</v>
      </c>
      <c r="E21" s="223" t="s">
        <v>388</v>
      </c>
      <c r="F21" s="223" t="s">
        <v>389</v>
      </c>
      <c r="G21" s="224"/>
      <c r="H21" s="223" t="s">
        <v>390</v>
      </c>
      <c r="I21" s="224"/>
      <c r="J21" s="224" t="s">
        <v>391</v>
      </c>
      <c r="K21" s="224"/>
      <c r="L21" s="224" t="s">
        <v>392</v>
      </c>
      <c r="M21" s="225" t="s">
        <v>398</v>
      </c>
      <c r="N21" s="225" t="s">
        <v>399</v>
      </c>
      <c r="O21" s="225" t="s">
        <v>400</v>
      </c>
    </row>
    <row r="22" spans="1:15">
      <c r="A22" s="208">
        <v>44562</v>
      </c>
      <c r="B22" s="181" t="s">
        <v>393</v>
      </c>
      <c r="C22" s="211">
        <v>857000000</v>
      </c>
      <c r="D22" s="211">
        <f>C22</f>
        <v>857000000</v>
      </c>
      <c r="E22" s="209">
        <f>A24-A22</f>
        <v>5</v>
      </c>
      <c r="F22" s="210">
        <f>D22*E22/$E$29</f>
        <v>23805555.555555556</v>
      </c>
      <c r="J22" s="181">
        <v>0.25</v>
      </c>
      <c r="K22" s="211">
        <f>C22*J22</f>
        <v>214250000</v>
      </c>
      <c r="L22" s="211">
        <v>319821962.93000001</v>
      </c>
      <c r="O22" s="211">
        <f>SUM(L22:N22)</f>
        <v>319821962.93000001</v>
      </c>
    </row>
    <row r="23" spans="1:15">
      <c r="A23" s="212" t="s">
        <v>401</v>
      </c>
      <c r="C23" s="211"/>
      <c r="D23" s="211"/>
      <c r="E23" s="209"/>
      <c r="F23" s="210"/>
    </row>
    <row r="24" spans="1:15">
      <c r="A24" s="239">
        <v>44567</v>
      </c>
      <c r="B24" s="181" t="s">
        <v>402</v>
      </c>
      <c r="C24" s="213">
        <v>65000000</v>
      </c>
      <c r="D24" s="213">
        <f>D22+C24</f>
        <v>922000000</v>
      </c>
      <c r="E24" s="220">
        <f>A25-A24</f>
        <v>8</v>
      </c>
      <c r="F24" s="221">
        <f>D24*E24/$E$29</f>
        <v>40977777.777777776</v>
      </c>
      <c r="H24" s="218">
        <v>0.90300000000000002</v>
      </c>
      <c r="I24" s="213">
        <f>C24*H24</f>
        <v>58695000</v>
      </c>
      <c r="J24" s="219">
        <v>0.25</v>
      </c>
      <c r="K24" s="213">
        <f>C24*J24</f>
        <v>16250000</v>
      </c>
      <c r="L24" s="213">
        <f>I24-K24</f>
        <v>42445000</v>
      </c>
      <c r="M24" s="219"/>
      <c r="N24" s="219"/>
      <c r="O24" s="211">
        <f>SUM(L24:N24)</f>
        <v>42445000</v>
      </c>
    </row>
    <row r="25" spans="1:15">
      <c r="A25" s="239">
        <v>44575</v>
      </c>
      <c r="B25" s="181" t="s">
        <v>403</v>
      </c>
      <c r="C25" s="213">
        <v>55520000</v>
      </c>
      <c r="D25" s="213">
        <f>D24+C25</f>
        <v>977520000</v>
      </c>
      <c r="E25" s="220">
        <f t="shared" ref="E25:E28" si="0">A26-A25</f>
        <v>3</v>
      </c>
      <c r="F25" s="221">
        <f t="shared" ref="F25:F28" si="1">D25*E25/$E$29</f>
        <v>16292000</v>
      </c>
      <c r="H25" s="218">
        <v>0.89300000000000002</v>
      </c>
      <c r="I25" s="213">
        <f>C25*H25</f>
        <v>49579360</v>
      </c>
      <c r="J25" s="219">
        <v>0.25</v>
      </c>
      <c r="K25" s="213">
        <f t="shared" ref="K25:K27" si="2">C25*J25</f>
        <v>13880000</v>
      </c>
      <c r="L25" s="213">
        <f t="shared" ref="L25:L28" si="3">I25-K25</f>
        <v>35699360</v>
      </c>
      <c r="M25" s="219"/>
      <c r="N25" s="219"/>
      <c r="O25" s="211">
        <f>SUM(L25:N25)</f>
        <v>35699360</v>
      </c>
    </row>
    <row r="26" spans="1:15">
      <c r="A26" s="239">
        <v>44578</v>
      </c>
      <c r="B26" s="181" t="s">
        <v>404</v>
      </c>
      <c r="C26" s="213">
        <v>183080000</v>
      </c>
      <c r="D26" s="213">
        <f t="shared" ref="D26:D28" si="4">D25+C26</f>
        <v>1160600000</v>
      </c>
      <c r="E26" s="220">
        <f t="shared" si="0"/>
        <v>21</v>
      </c>
      <c r="F26" s="221">
        <f t="shared" si="1"/>
        <v>135403333.33333334</v>
      </c>
      <c r="H26" s="218">
        <v>0.89300000000000002</v>
      </c>
      <c r="I26" s="213">
        <f>C26*H26</f>
        <v>163490440</v>
      </c>
      <c r="J26" s="219">
        <v>0.25</v>
      </c>
      <c r="K26" s="213">
        <f t="shared" si="2"/>
        <v>45770000</v>
      </c>
      <c r="L26" s="213">
        <f t="shared" si="3"/>
        <v>117720440</v>
      </c>
      <c r="M26" s="219"/>
      <c r="N26" s="219"/>
      <c r="O26" s="211">
        <f>SUM(L26:N26)</f>
        <v>117720440</v>
      </c>
    </row>
    <row r="27" spans="1:15">
      <c r="A27" s="239">
        <v>44599</v>
      </c>
      <c r="B27" s="181" t="s">
        <v>405</v>
      </c>
      <c r="C27" s="213">
        <v>39400000</v>
      </c>
      <c r="D27" s="213">
        <f t="shared" si="4"/>
        <v>1200000000</v>
      </c>
      <c r="E27" s="220">
        <f t="shared" si="0"/>
        <v>123</v>
      </c>
      <c r="F27" s="221">
        <f t="shared" si="1"/>
        <v>820000000</v>
      </c>
      <c r="H27" s="218">
        <v>0.9000639289340101</v>
      </c>
      <c r="I27" s="213">
        <f>C27*H27</f>
        <v>35462518.799999997</v>
      </c>
      <c r="J27" s="219">
        <v>0.25</v>
      </c>
      <c r="K27" s="213">
        <f t="shared" si="2"/>
        <v>9850000</v>
      </c>
      <c r="L27" s="213">
        <f t="shared" si="3"/>
        <v>25612518.799999997</v>
      </c>
      <c r="M27" s="220">
        <v>-170620</v>
      </c>
      <c r="N27" s="220"/>
      <c r="O27" s="211">
        <f>SUM(L27:N27)</f>
        <v>25441898.799999997</v>
      </c>
    </row>
    <row r="28" spans="1:15">
      <c r="A28" s="239">
        <v>44722</v>
      </c>
      <c r="B28" s="181" t="s">
        <v>406</v>
      </c>
      <c r="C28" s="230">
        <v>1272271703</v>
      </c>
      <c r="D28" s="230">
        <f t="shared" si="4"/>
        <v>2472271703</v>
      </c>
      <c r="E28" s="231">
        <f t="shared" si="0"/>
        <v>20</v>
      </c>
      <c r="F28" s="232">
        <f t="shared" si="1"/>
        <v>274696855.8888889</v>
      </c>
      <c r="H28" s="233">
        <v>0.5</v>
      </c>
      <c r="I28" s="230">
        <f>C28*H28</f>
        <v>636135851.5</v>
      </c>
      <c r="J28" s="234">
        <v>0.25</v>
      </c>
      <c r="K28" s="230">
        <f t="shared" ref="K28" si="5">C28*J28</f>
        <v>318067925.75</v>
      </c>
      <c r="L28" s="230">
        <f t="shared" si="3"/>
        <v>318067925.75</v>
      </c>
      <c r="M28" s="236">
        <f>-1456939.52-M27</f>
        <v>-1286319.52</v>
      </c>
      <c r="N28" s="236">
        <v>-133679384.17</v>
      </c>
      <c r="O28" s="211">
        <f>SUM(L28:N28)</f>
        <v>183102222.06</v>
      </c>
    </row>
    <row r="29" spans="1:15" ht="14.4" thickBot="1">
      <c r="A29" s="226">
        <v>44742</v>
      </c>
      <c r="B29" s="214" t="s">
        <v>396</v>
      </c>
      <c r="C29" s="227">
        <f>SUM(C22:C28)</f>
        <v>2472271703</v>
      </c>
      <c r="D29" s="228">
        <f>C29</f>
        <v>2472271703</v>
      </c>
      <c r="E29" s="229">
        <f>SUM(E22:E28)</f>
        <v>180</v>
      </c>
      <c r="F29" s="222">
        <f>SUM(F22:F28)</f>
        <v>1311175522.5555556</v>
      </c>
      <c r="I29" s="228">
        <f>SUM(I24:I28)</f>
        <v>943363170.29999995</v>
      </c>
      <c r="K29" s="228">
        <f>SUM(K24:K28)</f>
        <v>403817925.75</v>
      </c>
      <c r="L29" s="228">
        <f>SUM(L24:L28)</f>
        <v>539545244.54999995</v>
      </c>
      <c r="M29" s="235">
        <f>SUM(M22:M28)</f>
        <v>-1456939.52</v>
      </c>
      <c r="N29" s="235">
        <f>SUM(N22:N28)</f>
        <v>-133679384.17</v>
      </c>
      <c r="O29" s="235">
        <f>SUM(O22:O28)</f>
        <v>724230883.78999996</v>
      </c>
    </row>
    <row r="32" spans="1:15">
      <c r="C32" s="211"/>
    </row>
    <row r="33" spans="1:14">
      <c r="A33" s="181" t="s">
        <v>407</v>
      </c>
    </row>
    <row r="34" spans="1:14" ht="27.6">
      <c r="A34" s="223" t="s">
        <v>357</v>
      </c>
      <c r="B34" s="224"/>
      <c r="C34" s="223" t="s">
        <v>386</v>
      </c>
      <c r="D34" s="223" t="s">
        <v>387</v>
      </c>
      <c r="E34" s="223" t="s">
        <v>388</v>
      </c>
      <c r="F34" s="223" t="s">
        <v>389</v>
      </c>
      <c r="G34" s="224"/>
      <c r="H34" s="224" t="s">
        <v>390</v>
      </c>
      <c r="I34" s="224"/>
      <c r="J34" s="224" t="s">
        <v>391</v>
      </c>
      <c r="K34" s="224"/>
      <c r="L34" s="224" t="s">
        <v>392</v>
      </c>
      <c r="M34" s="225" t="s">
        <v>398</v>
      </c>
      <c r="N34" s="225"/>
    </row>
    <row r="35" spans="1:14">
      <c r="A35" s="208">
        <v>44652</v>
      </c>
      <c r="B35" s="181" t="s">
        <v>393</v>
      </c>
      <c r="C35" s="211">
        <f>SUM(C22:C27)</f>
        <v>1200000000</v>
      </c>
      <c r="D35" s="211">
        <f>C35</f>
        <v>1200000000</v>
      </c>
      <c r="E35" s="209">
        <f>A36-A35</f>
        <v>70</v>
      </c>
      <c r="F35" s="210">
        <f>D35*E35/$E$37</f>
        <v>933333333.33333337</v>
      </c>
    </row>
    <row r="36" spans="1:14">
      <c r="A36" s="239">
        <v>44722</v>
      </c>
      <c r="B36" s="181" t="s">
        <v>406</v>
      </c>
      <c r="C36" s="211">
        <v>1272271703</v>
      </c>
      <c r="D36" s="211">
        <f>D35+C36</f>
        <v>2472271703</v>
      </c>
      <c r="E36" s="209">
        <f t="shared" ref="E36" si="6">A37-A36</f>
        <v>20</v>
      </c>
      <c r="F36" s="210">
        <f>D36*E36/$E$37</f>
        <v>549393711.77777779</v>
      </c>
      <c r="H36" s="216">
        <v>0.5</v>
      </c>
      <c r="I36" s="211">
        <f>C36*H36</f>
        <v>636135851.5</v>
      </c>
      <c r="J36" s="181">
        <v>0.25</v>
      </c>
      <c r="K36" s="211">
        <f t="shared" ref="K36" si="7">C36*J36</f>
        <v>318067925.75</v>
      </c>
      <c r="L36" s="211">
        <f t="shared" ref="L36" si="8">I36-K36</f>
        <v>318067925.75</v>
      </c>
    </row>
    <row r="37" spans="1:14" ht="14.4" thickBot="1">
      <c r="A37" s="226">
        <v>44742</v>
      </c>
      <c r="B37" s="214" t="s">
        <v>396</v>
      </c>
      <c r="C37" s="227">
        <f>SUM(C35:C36)</f>
        <v>2472271703</v>
      </c>
      <c r="D37" s="228">
        <f>C37</f>
        <v>2472271703</v>
      </c>
      <c r="E37" s="229">
        <f>SUM(E35:E36)</f>
        <v>90</v>
      </c>
      <c r="F37" s="237">
        <f>SUM(F35:F36)</f>
        <v>1482727045.1111112</v>
      </c>
      <c r="H37" s="210"/>
      <c r="I37" s="228">
        <f>SUM(I36)</f>
        <v>636135851.5</v>
      </c>
      <c r="K37" s="228">
        <f>SUM(K36)</f>
        <v>318067925.75</v>
      </c>
      <c r="L37" s="228">
        <f>SUM(L36)</f>
        <v>318067925.75</v>
      </c>
    </row>
  </sheetData>
  <pageMargins left="0.7" right="0.7" top="0.75" bottom="0.75" header="0.3" footer="0.3"/>
  <pageSetup paperSize="9" scale="31" orientation="portrait" r:id="rId1"/>
  <ignoredErrors>
    <ignoredError sqref="D29 D36:D37" formula="1"/>
    <ignoredError sqref="C35" formulaRange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23596-10EC-47EB-A9E6-40A1B402EF48}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3.8"/>
  <cols>
    <col min="1" max="1" width="14.875" style="181" customWidth="1"/>
    <col min="2" max="2" width="19.125" style="181" bestFit="1" customWidth="1"/>
    <col min="3" max="3" width="15.875" style="181" bestFit="1" customWidth="1"/>
    <col min="4" max="4" width="16" style="181" bestFit="1" customWidth="1"/>
    <col min="5" max="5" width="8.875" style="181" bestFit="1" customWidth="1"/>
    <col min="6" max="6" width="22" style="181" bestFit="1" customWidth="1"/>
    <col min="7" max="7" width="9" style="181"/>
    <col min="8" max="8" width="9.625" style="181" bestFit="1" customWidth="1"/>
    <col min="9" max="9" width="14.125" style="181" bestFit="1" customWidth="1"/>
    <col min="10" max="10" width="9.375" style="181" bestFit="1" customWidth="1"/>
    <col min="11" max="11" width="14.125" style="181" bestFit="1" customWidth="1"/>
    <col min="12" max="12" width="14.75" style="181" bestFit="1" customWidth="1"/>
    <col min="13" max="13" width="13.75" style="181" bestFit="1" customWidth="1"/>
    <col min="14" max="16384" width="9" style="181"/>
  </cols>
  <sheetData>
    <row r="1" spans="1:13">
      <c r="A1" s="214" t="s">
        <v>408</v>
      </c>
    </row>
    <row r="2" spans="1:13">
      <c r="A2" s="215" t="s">
        <v>385</v>
      </c>
    </row>
    <row r="3" spans="1:13">
      <c r="A3" s="223" t="s">
        <v>357</v>
      </c>
      <c r="B3" s="224"/>
      <c r="C3" s="223" t="s">
        <v>386</v>
      </c>
      <c r="D3" s="223" t="s">
        <v>387</v>
      </c>
      <c r="E3" s="223" t="s">
        <v>388</v>
      </c>
      <c r="F3" s="223" t="s">
        <v>389</v>
      </c>
      <c r="G3" s="224"/>
      <c r="H3" s="224" t="s">
        <v>390</v>
      </c>
      <c r="I3" s="224"/>
      <c r="J3" s="224" t="s">
        <v>391</v>
      </c>
      <c r="K3" s="224"/>
      <c r="L3" s="224" t="s">
        <v>392</v>
      </c>
    </row>
    <row r="4" spans="1:13">
      <c r="A4" s="208">
        <v>44562</v>
      </c>
      <c r="B4" s="181" t="s">
        <v>393</v>
      </c>
      <c r="C4" s="211">
        <v>1250000000</v>
      </c>
      <c r="D4" s="211">
        <f>C4</f>
        <v>1250000000</v>
      </c>
      <c r="E4" s="209"/>
      <c r="F4" s="210"/>
      <c r="J4" s="181">
        <v>0.25</v>
      </c>
      <c r="K4" s="211">
        <f>C4*J4</f>
        <v>312500000</v>
      </c>
    </row>
    <row r="5" spans="1:13">
      <c r="A5" s="208"/>
      <c r="B5" s="181" t="s">
        <v>395</v>
      </c>
      <c r="C5" s="211">
        <v>0</v>
      </c>
      <c r="D5" s="211">
        <f>D4+C5</f>
        <v>1250000000</v>
      </c>
      <c r="J5" s="181">
        <v>0.25</v>
      </c>
      <c r="K5" s="211">
        <f>C5*J5</f>
        <v>0</v>
      </c>
    </row>
    <row r="6" spans="1:13" ht="14.4" thickBot="1">
      <c r="A6" s="226">
        <v>44651</v>
      </c>
      <c r="B6" s="214" t="s">
        <v>396</v>
      </c>
      <c r="C6" s="227">
        <f>SUM(C4:C5)</f>
        <v>1250000000</v>
      </c>
      <c r="D6" s="228">
        <f>C6</f>
        <v>1250000000</v>
      </c>
      <c r="J6" s="214">
        <v>0.25</v>
      </c>
      <c r="K6" s="228">
        <f>C6*J6</f>
        <v>312500000</v>
      </c>
    </row>
    <row r="7" spans="1:13">
      <c r="A7" s="214"/>
    </row>
    <row r="8" spans="1:13">
      <c r="A8" s="215" t="s">
        <v>397</v>
      </c>
    </row>
    <row r="9" spans="1:13" ht="27.6">
      <c r="A9" s="223" t="s">
        <v>357</v>
      </c>
      <c r="B9" s="224"/>
      <c r="C9" s="223" t="s">
        <v>386</v>
      </c>
      <c r="D9" s="223" t="s">
        <v>387</v>
      </c>
      <c r="E9" s="223" t="s">
        <v>388</v>
      </c>
      <c r="F9" s="223" t="s">
        <v>389</v>
      </c>
      <c r="G9" s="224"/>
      <c r="H9" s="224" t="s">
        <v>390</v>
      </c>
      <c r="I9" s="224"/>
      <c r="J9" s="224" t="s">
        <v>391</v>
      </c>
      <c r="K9" s="224"/>
      <c r="L9" s="224" t="s">
        <v>392</v>
      </c>
      <c r="M9" s="225" t="s">
        <v>398</v>
      </c>
    </row>
    <row r="10" spans="1:13">
      <c r="A10" s="208">
        <v>44562</v>
      </c>
      <c r="B10" s="181" t="s">
        <v>393</v>
      </c>
      <c r="C10" s="211">
        <v>857000000</v>
      </c>
      <c r="D10" s="211">
        <f>C10</f>
        <v>857000000</v>
      </c>
      <c r="E10" s="209">
        <f>A12-A10</f>
        <v>5</v>
      </c>
      <c r="F10" s="210">
        <f>D10*E10/$E$16</f>
        <v>48146067.415730335</v>
      </c>
      <c r="J10" s="181">
        <v>0.25</v>
      </c>
      <c r="K10" s="211">
        <f>C10*J10</f>
        <v>214250000</v>
      </c>
    </row>
    <row r="11" spans="1:13">
      <c r="A11" s="212" t="s">
        <v>409</v>
      </c>
      <c r="C11" s="211"/>
      <c r="D11" s="211"/>
      <c r="E11" s="209"/>
      <c r="F11" s="210"/>
    </row>
    <row r="12" spans="1:13">
      <c r="A12" s="239">
        <v>44567</v>
      </c>
      <c r="B12" s="181" t="s">
        <v>402</v>
      </c>
      <c r="C12" s="213">
        <v>65000000</v>
      </c>
      <c r="D12" s="213">
        <f>D10+C12</f>
        <v>922000000</v>
      </c>
      <c r="E12" s="220">
        <f>A13-A12</f>
        <v>8</v>
      </c>
      <c r="F12" s="210">
        <f>D12*E12/$E$16</f>
        <v>82876404.494382024</v>
      </c>
      <c r="H12" s="218">
        <v>0.90300000000000002</v>
      </c>
      <c r="I12" s="213">
        <f>C12*H12</f>
        <v>58695000</v>
      </c>
      <c r="J12" s="219">
        <v>0.25</v>
      </c>
      <c r="K12" s="213">
        <f>C12*J12</f>
        <v>16250000</v>
      </c>
      <c r="L12" s="213">
        <f>I12-K12</f>
        <v>42445000</v>
      </c>
      <c r="M12" s="219"/>
    </row>
    <row r="13" spans="1:13">
      <c r="A13" s="239">
        <v>44575</v>
      </c>
      <c r="B13" s="181" t="s">
        <v>403</v>
      </c>
      <c r="C13" s="213">
        <v>55520000</v>
      </c>
      <c r="D13" s="213">
        <f>D12+C13</f>
        <v>977520000</v>
      </c>
      <c r="E13" s="220">
        <f t="shared" ref="E13:E15" si="0">A14-A13</f>
        <v>3</v>
      </c>
      <c r="F13" s="210">
        <f t="shared" ref="F13:F15" si="1">D13*E13/$E$16</f>
        <v>32950112.359550562</v>
      </c>
      <c r="H13" s="218">
        <v>0.89300000000000002</v>
      </c>
      <c r="I13" s="213">
        <f>C13*H13</f>
        <v>49579360</v>
      </c>
      <c r="J13" s="219">
        <v>0.25</v>
      </c>
      <c r="K13" s="213">
        <f t="shared" ref="K13:K15" si="2">C13*J13</f>
        <v>13880000</v>
      </c>
      <c r="L13" s="213">
        <f t="shared" ref="L13:L15" si="3">I13-K13</f>
        <v>35699360</v>
      </c>
      <c r="M13" s="219"/>
    </row>
    <row r="14" spans="1:13">
      <c r="A14" s="239">
        <v>44578</v>
      </c>
      <c r="B14" s="181" t="s">
        <v>404</v>
      </c>
      <c r="C14" s="213">
        <v>183080000</v>
      </c>
      <c r="D14" s="213">
        <f t="shared" ref="D14:D15" si="4">D13+C14</f>
        <v>1160600000</v>
      </c>
      <c r="E14" s="220">
        <f t="shared" si="0"/>
        <v>21</v>
      </c>
      <c r="F14" s="210">
        <f t="shared" si="1"/>
        <v>273849438.2022472</v>
      </c>
      <c r="H14" s="218">
        <v>0.89300000000000002</v>
      </c>
      <c r="I14" s="213">
        <f>C14*H14</f>
        <v>163490440</v>
      </c>
      <c r="J14" s="219">
        <v>0.25</v>
      </c>
      <c r="K14" s="213">
        <f t="shared" si="2"/>
        <v>45770000</v>
      </c>
      <c r="L14" s="213">
        <f t="shared" si="3"/>
        <v>117720440</v>
      </c>
      <c r="M14" s="219"/>
    </row>
    <row r="15" spans="1:13">
      <c r="A15" s="239">
        <v>44599</v>
      </c>
      <c r="B15" s="181" t="s">
        <v>405</v>
      </c>
      <c r="C15" s="213">
        <v>39400000</v>
      </c>
      <c r="D15" s="213">
        <f t="shared" si="4"/>
        <v>1200000000</v>
      </c>
      <c r="E15" s="220">
        <f t="shared" si="0"/>
        <v>52</v>
      </c>
      <c r="F15" s="210">
        <f t="shared" si="1"/>
        <v>701123595.50561798</v>
      </c>
      <c r="H15" s="218">
        <v>0.9000639289340101</v>
      </c>
      <c r="I15" s="213">
        <f>C15*H15</f>
        <v>35462518.799999997</v>
      </c>
      <c r="J15" s="219">
        <v>0.25</v>
      </c>
      <c r="K15" s="213">
        <f t="shared" si="2"/>
        <v>9850000</v>
      </c>
      <c r="L15" s="213">
        <f t="shared" si="3"/>
        <v>25612518.799999997</v>
      </c>
      <c r="M15" s="220">
        <v>-170620</v>
      </c>
    </row>
    <row r="16" spans="1:13" s="214" customFormat="1" ht="14.4" thickBot="1">
      <c r="A16" s="226">
        <v>44651</v>
      </c>
      <c r="B16" s="214" t="s">
        <v>396</v>
      </c>
      <c r="C16" s="227">
        <f>SUM(C10:C15)</f>
        <v>1200000000</v>
      </c>
      <c r="D16" s="228">
        <f>C16</f>
        <v>1200000000</v>
      </c>
      <c r="E16" s="229">
        <f>SUM(E10:E15)</f>
        <v>89</v>
      </c>
      <c r="F16" s="222">
        <f>SUM(F10:F15)</f>
        <v>1138945617.9775281</v>
      </c>
      <c r="H16" s="238"/>
    </row>
    <row r="18" spans="3:3">
      <c r="C18" s="210"/>
    </row>
    <row r="19" spans="3:3">
      <c r="C19" s="211"/>
    </row>
    <row r="20" spans="3:3">
      <c r="C20" s="211"/>
    </row>
    <row r="22" spans="3:3">
      <c r="C22" s="211"/>
    </row>
  </sheetData>
  <pageMargins left="0.7" right="0.7" top="0.75" bottom="0.75" header="0.3" footer="0.3"/>
  <pageSetup paperSize="9" orientation="portrait" r:id="rId1"/>
  <ignoredErrors>
    <ignoredError sqref="D5 D16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25" defaultRowHeight="24.75" customHeight="1"/>
  <cols>
    <col min="1" max="2" width="1.875" style="102" customWidth="1"/>
    <col min="3" max="3" width="70.125" style="102" customWidth="1"/>
    <col min="4" max="4" width="9.875" style="102" customWidth="1"/>
    <col min="5" max="5" width="17.125" style="102" customWidth="1"/>
    <col min="6" max="6" width="1.375" style="102" customWidth="1"/>
    <col min="7" max="7" width="17.125" style="102" customWidth="1"/>
    <col min="8" max="8" width="1.375" style="102" customWidth="1"/>
    <col min="9" max="9" width="17.125" style="102" customWidth="1"/>
    <col min="10" max="10" width="1.375" style="102" customWidth="1"/>
    <col min="11" max="11" width="17.125" style="102" customWidth="1"/>
    <col min="12" max="256" width="10.125" style="102"/>
    <col min="257" max="258" width="1.875" style="102" customWidth="1"/>
    <col min="259" max="259" width="70.125" style="102" customWidth="1"/>
    <col min="260" max="260" width="9.875" style="102" customWidth="1"/>
    <col min="261" max="261" width="17.125" style="102" customWidth="1"/>
    <col min="262" max="262" width="1.375" style="102" customWidth="1"/>
    <col min="263" max="263" width="17.125" style="102" customWidth="1"/>
    <col min="264" max="264" width="1.375" style="102" customWidth="1"/>
    <col min="265" max="265" width="17.125" style="102" customWidth="1"/>
    <col min="266" max="266" width="1.375" style="102" customWidth="1"/>
    <col min="267" max="267" width="17.125" style="102" customWidth="1"/>
    <col min="268" max="512" width="10.125" style="102"/>
    <col min="513" max="514" width="1.875" style="102" customWidth="1"/>
    <col min="515" max="515" width="70.125" style="102" customWidth="1"/>
    <col min="516" max="516" width="9.875" style="102" customWidth="1"/>
    <col min="517" max="517" width="17.125" style="102" customWidth="1"/>
    <col min="518" max="518" width="1.375" style="102" customWidth="1"/>
    <col min="519" max="519" width="17.125" style="102" customWidth="1"/>
    <col min="520" max="520" width="1.375" style="102" customWidth="1"/>
    <col min="521" max="521" width="17.125" style="102" customWidth="1"/>
    <col min="522" max="522" width="1.375" style="102" customWidth="1"/>
    <col min="523" max="523" width="17.125" style="102" customWidth="1"/>
    <col min="524" max="768" width="10.125" style="102"/>
    <col min="769" max="770" width="1.875" style="102" customWidth="1"/>
    <col min="771" max="771" width="70.125" style="102" customWidth="1"/>
    <col min="772" max="772" width="9.875" style="102" customWidth="1"/>
    <col min="773" max="773" width="17.125" style="102" customWidth="1"/>
    <col min="774" max="774" width="1.375" style="102" customWidth="1"/>
    <col min="775" max="775" width="17.125" style="102" customWidth="1"/>
    <col min="776" max="776" width="1.375" style="102" customWidth="1"/>
    <col min="777" max="777" width="17.125" style="102" customWidth="1"/>
    <col min="778" max="778" width="1.375" style="102" customWidth="1"/>
    <col min="779" max="779" width="17.125" style="102" customWidth="1"/>
    <col min="780" max="1024" width="10.125" style="102"/>
    <col min="1025" max="1026" width="1.875" style="102" customWidth="1"/>
    <col min="1027" max="1027" width="70.125" style="102" customWidth="1"/>
    <col min="1028" max="1028" width="9.875" style="102" customWidth="1"/>
    <col min="1029" max="1029" width="17.125" style="102" customWidth="1"/>
    <col min="1030" max="1030" width="1.375" style="102" customWidth="1"/>
    <col min="1031" max="1031" width="17.125" style="102" customWidth="1"/>
    <col min="1032" max="1032" width="1.375" style="102" customWidth="1"/>
    <col min="1033" max="1033" width="17.125" style="102" customWidth="1"/>
    <col min="1034" max="1034" width="1.375" style="102" customWidth="1"/>
    <col min="1035" max="1035" width="17.125" style="102" customWidth="1"/>
    <col min="1036" max="1280" width="10.125" style="102"/>
    <col min="1281" max="1282" width="1.875" style="102" customWidth="1"/>
    <col min="1283" max="1283" width="70.125" style="102" customWidth="1"/>
    <col min="1284" max="1284" width="9.875" style="102" customWidth="1"/>
    <col min="1285" max="1285" width="17.125" style="102" customWidth="1"/>
    <col min="1286" max="1286" width="1.375" style="102" customWidth="1"/>
    <col min="1287" max="1287" width="17.125" style="102" customWidth="1"/>
    <col min="1288" max="1288" width="1.375" style="102" customWidth="1"/>
    <col min="1289" max="1289" width="17.125" style="102" customWidth="1"/>
    <col min="1290" max="1290" width="1.375" style="102" customWidth="1"/>
    <col min="1291" max="1291" width="17.125" style="102" customWidth="1"/>
    <col min="1292" max="1536" width="10.125" style="102"/>
    <col min="1537" max="1538" width="1.875" style="102" customWidth="1"/>
    <col min="1539" max="1539" width="70.125" style="102" customWidth="1"/>
    <col min="1540" max="1540" width="9.875" style="102" customWidth="1"/>
    <col min="1541" max="1541" width="17.125" style="102" customWidth="1"/>
    <col min="1542" max="1542" width="1.375" style="102" customWidth="1"/>
    <col min="1543" max="1543" width="17.125" style="102" customWidth="1"/>
    <col min="1544" max="1544" width="1.375" style="102" customWidth="1"/>
    <col min="1545" max="1545" width="17.125" style="102" customWidth="1"/>
    <col min="1546" max="1546" width="1.375" style="102" customWidth="1"/>
    <col min="1547" max="1547" width="17.125" style="102" customWidth="1"/>
    <col min="1548" max="1792" width="10.125" style="102"/>
    <col min="1793" max="1794" width="1.875" style="102" customWidth="1"/>
    <col min="1795" max="1795" width="70.125" style="102" customWidth="1"/>
    <col min="1796" max="1796" width="9.875" style="102" customWidth="1"/>
    <col min="1797" max="1797" width="17.125" style="102" customWidth="1"/>
    <col min="1798" max="1798" width="1.375" style="102" customWidth="1"/>
    <col min="1799" max="1799" width="17.125" style="102" customWidth="1"/>
    <col min="1800" max="1800" width="1.375" style="102" customWidth="1"/>
    <col min="1801" max="1801" width="17.125" style="102" customWidth="1"/>
    <col min="1802" max="1802" width="1.375" style="102" customWidth="1"/>
    <col min="1803" max="1803" width="17.125" style="102" customWidth="1"/>
    <col min="1804" max="2048" width="10.125" style="102"/>
    <col min="2049" max="2050" width="1.875" style="102" customWidth="1"/>
    <col min="2051" max="2051" width="70.125" style="102" customWidth="1"/>
    <col min="2052" max="2052" width="9.875" style="102" customWidth="1"/>
    <col min="2053" max="2053" width="17.125" style="102" customWidth="1"/>
    <col min="2054" max="2054" width="1.375" style="102" customWidth="1"/>
    <col min="2055" max="2055" width="17.125" style="102" customWidth="1"/>
    <col min="2056" max="2056" width="1.375" style="102" customWidth="1"/>
    <col min="2057" max="2057" width="17.125" style="102" customWidth="1"/>
    <col min="2058" max="2058" width="1.375" style="102" customWidth="1"/>
    <col min="2059" max="2059" width="17.125" style="102" customWidth="1"/>
    <col min="2060" max="2304" width="10.125" style="102"/>
    <col min="2305" max="2306" width="1.875" style="102" customWidth="1"/>
    <col min="2307" max="2307" width="70.125" style="102" customWidth="1"/>
    <col min="2308" max="2308" width="9.875" style="102" customWidth="1"/>
    <col min="2309" max="2309" width="17.125" style="102" customWidth="1"/>
    <col min="2310" max="2310" width="1.375" style="102" customWidth="1"/>
    <col min="2311" max="2311" width="17.125" style="102" customWidth="1"/>
    <col min="2312" max="2312" width="1.375" style="102" customWidth="1"/>
    <col min="2313" max="2313" width="17.125" style="102" customWidth="1"/>
    <col min="2314" max="2314" width="1.375" style="102" customWidth="1"/>
    <col min="2315" max="2315" width="17.125" style="102" customWidth="1"/>
    <col min="2316" max="2560" width="10.125" style="102"/>
    <col min="2561" max="2562" width="1.875" style="102" customWidth="1"/>
    <col min="2563" max="2563" width="70.125" style="102" customWidth="1"/>
    <col min="2564" max="2564" width="9.875" style="102" customWidth="1"/>
    <col min="2565" max="2565" width="17.125" style="102" customWidth="1"/>
    <col min="2566" max="2566" width="1.375" style="102" customWidth="1"/>
    <col min="2567" max="2567" width="17.125" style="102" customWidth="1"/>
    <col min="2568" max="2568" width="1.375" style="102" customWidth="1"/>
    <col min="2569" max="2569" width="17.125" style="102" customWidth="1"/>
    <col min="2570" max="2570" width="1.375" style="102" customWidth="1"/>
    <col min="2571" max="2571" width="17.125" style="102" customWidth="1"/>
    <col min="2572" max="2816" width="10.125" style="102"/>
    <col min="2817" max="2818" width="1.875" style="102" customWidth="1"/>
    <col min="2819" max="2819" width="70.125" style="102" customWidth="1"/>
    <col min="2820" max="2820" width="9.875" style="102" customWidth="1"/>
    <col min="2821" max="2821" width="17.125" style="102" customWidth="1"/>
    <col min="2822" max="2822" width="1.375" style="102" customWidth="1"/>
    <col min="2823" max="2823" width="17.125" style="102" customWidth="1"/>
    <col min="2824" max="2824" width="1.375" style="102" customWidth="1"/>
    <col min="2825" max="2825" width="17.125" style="102" customWidth="1"/>
    <col min="2826" max="2826" width="1.375" style="102" customWidth="1"/>
    <col min="2827" max="2827" width="17.125" style="102" customWidth="1"/>
    <col min="2828" max="3072" width="10.125" style="102"/>
    <col min="3073" max="3074" width="1.875" style="102" customWidth="1"/>
    <col min="3075" max="3075" width="70.125" style="102" customWidth="1"/>
    <col min="3076" max="3076" width="9.875" style="102" customWidth="1"/>
    <col min="3077" max="3077" width="17.125" style="102" customWidth="1"/>
    <col min="3078" max="3078" width="1.375" style="102" customWidth="1"/>
    <col min="3079" max="3079" width="17.125" style="102" customWidth="1"/>
    <col min="3080" max="3080" width="1.375" style="102" customWidth="1"/>
    <col min="3081" max="3081" width="17.125" style="102" customWidth="1"/>
    <col min="3082" max="3082" width="1.375" style="102" customWidth="1"/>
    <col min="3083" max="3083" width="17.125" style="102" customWidth="1"/>
    <col min="3084" max="3328" width="10.125" style="102"/>
    <col min="3329" max="3330" width="1.875" style="102" customWidth="1"/>
    <col min="3331" max="3331" width="70.125" style="102" customWidth="1"/>
    <col min="3332" max="3332" width="9.875" style="102" customWidth="1"/>
    <col min="3333" max="3333" width="17.125" style="102" customWidth="1"/>
    <col min="3334" max="3334" width="1.375" style="102" customWidth="1"/>
    <col min="3335" max="3335" width="17.125" style="102" customWidth="1"/>
    <col min="3336" max="3336" width="1.375" style="102" customWidth="1"/>
    <col min="3337" max="3337" width="17.125" style="102" customWidth="1"/>
    <col min="3338" max="3338" width="1.375" style="102" customWidth="1"/>
    <col min="3339" max="3339" width="17.125" style="102" customWidth="1"/>
    <col min="3340" max="3584" width="10.125" style="102"/>
    <col min="3585" max="3586" width="1.875" style="102" customWidth="1"/>
    <col min="3587" max="3587" width="70.125" style="102" customWidth="1"/>
    <col min="3588" max="3588" width="9.875" style="102" customWidth="1"/>
    <col min="3589" max="3589" width="17.125" style="102" customWidth="1"/>
    <col min="3590" max="3590" width="1.375" style="102" customWidth="1"/>
    <col min="3591" max="3591" width="17.125" style="102" customWidth="1"/>
    <col min="3592" max="3592" width="1.375" style="102" customWidth="1"/>
    <col min="3593" max="3593" width="17.125" style="102" customWidth="1"/>
    <col min="3594" max="3594" width="1.375" style="102" customWidth="1"/>
    <col min="3595" max="3595" width="17.125" style="102" customWidth="1"/>
    <col min="3596" max="3840" width="10.125" style="102"/>
    <col min="3841" max="3842" width="1.875" style="102" customWidth="1"/>
    <col min="3843" max="3843" width="70.125" style="102" customWidth="1"/>
    <col min="3844" max="3844" width="9.875" style="102" customWidth="1"/>
    <col min="3845" max="3845" width="17.125" style="102" customWidth="1"/>
    <col min="3846" max="3846" width="1.375" style="102" customWidth="1"/>
    <col min="3847" max="3847" width="17.125" style="102" customWidth="1"/>
    <col min="3848" max="3848" width="1.375" style="102" customWidth="1"/>
    <col min="3849" max="3849" width="17.125" style="102" customWidth="1"/>
    <col min="3850" max="3850" width="1.375" style="102" customWidth="1"/>
    <col min="3851" max="3851" width="17.125" style="102" customWidth="1"/>
    <col min="3852" max="4096" width="10.125" style="102"/>
    <col min="4097" max="4098" width="1.875" style="102" customWidth="1"/>
    <col min="4099" max="4099" width="70.125" style="102" customWidth="1"/>
    <col min="4100" max="4100" width="9.875" style="102" customWidth="1"/>
    <col min="4101" max="4101" width="17.125" style="102" customWidth="1"/>
    <col min="4102" max="4102" width="1.375" style="102" customWidth="1"/>
    <col min="4103" max="4103" width="17.125" style="102" customWidth="1"/>
    <col min="4104" max="4104" width="1.375" style="102" customWidth="1"/>
    <col min="4105" max="4105" width="17.125" style="102" customWidth="1"/>
    <col min="4106" max="4106" width="1.375" style="102" customWidth="1"/>
    <col min="4107" max="4107" width="17.125" style="102" customWidth="1"/>
    <col min="4108" max="4352" width="10.125" style="102"/>
    <col min="4353" max="4354" width="1.875" style="102" customWidth="1"/>
    <col min="4355" max="4355" width="70.125" style="102" customWidth="1"/>
    <col min="4356" max="4356" width="9.875" style="102" customWidth="1"/>
    <col min="4357" max="4357" width="17.125" style="102" customWidth="1"/>
    <col min="4358" max="4358" width="1.375" style="102" customWidth="1"/>
    <col min="4359" max="4359" width="17.125" style="102" customWidth="1"/>
    <col min="4360" max="4360" width="1.375" style="102" customWidth="1"/>
    <col min="4361" max="4361" width="17.125" style="102" customWidth="1"/>
    <col min="4362" max="4362" width="1.375" style="102" customWidth="1"/>
    <col min="4363" max="4363" width="17.125" style="102" customWidth="1"/>
    <col min="4364" max="4608" width="10.125" style="102"/>
    <col min="4609" max="4610" width="1.875" style="102" customWidth="1"/>
    <col min="4611" max="4611" width="70.125" style="102" customWidth="1"/>
    <col min="4612" max="4612" width="9.875" style="102" customWidth="1"/>
    <col min="4613" max="4613" width="17.125" style="102" customWidth="1"/>
    <col min="4614" max="4614" width="1.375" style="102" customWidth="1"/>
    <col min="4615" max="4615" width="17.125" style="102" customWidth="1"/>
    <col min="4616" max="4616" width="1.375" style="102" customWidth="1"/>
    <col min="4617" max="4617" width="17.125" style="102" customWidth="1"/>
    <col min="4618" max="4618" width="1.375" style="102" customWidth="1"/>
    <col min="4619" max="4619" width="17.125" style="102" customWidth="1"/>
    <col min="4620" max="4864" width="10.125" style="102"/>
    <col min="4865" max="4866" width="1.875" style="102" customWidth="1"/>
    <col min="4867" max="4867" width="70.125" style="102" customWidth="1"/>
    <col min="4868" max="4868" width="9.875" style="102" customWidth="1"/>
    <col min="4869" max="4869" width="17.125" style="102" customWidth="1"/>
    <col min="4870" max="4870" width="1.375" style="102" customWidth="1"/>
    <col min="4871" max="4871" width="17.125" style="102" customWidth="1"/>
    <col min="4872" max="4872" width="1.375" style="102" customWidth="1"/>
    <col min="4873" max="4873" width="17.125" style="102" customWidth="1"/>
    <col min="4874" max="4874" width="1.375" style="102" customWidth="1"/>
    <col min="4875" max="4875" width="17.125" style="102" customWidth="1"/>
    <col min="4876" max="5120" width="10.125" style="102"/>
    <col min="5121" max="5122" width="1.875" style="102" customWidth="1"/>
    <col min="5123" max="5123" width="70.125" style="102" customWidth="1"/>
    <col min="5124" max="5124" width="9.875" style="102" customWidth="1"/>
    <col min="5125" max="5125" width="17.125" style="102" customWidth="1"/>
    <col min="5126" max="5126" width="1.375" style="102" customWidth="1"/>
    <col min="5127" max="5127" width="17.125" style="102" customWidth="1"/>
    <col min="5128" max="5128" width="1.375" style="102" customWidth="1"/>
    <col min="5129" max="5129" width="17.125" style="102" customWidth="1"/>
    <col min="5130" max="5130" width="1.375" style="102" customWidth="1"/>
    <col min="5131" max="5131" width="17.125" style="102" customWidth="1"/>
    <col min="5132" max="5376" width="10.125" style="102"/>
    <col min="5377" max="5378" width="1.875" style="102" customWidth="1"/>
    <col min="5379" max="5379" width="70.125" style="102" customWidth="1"/>
    <col min="5380" max="5380" width="9.875" style="102" customWidth="1"/>
    <col min="5381" max="5381" width="17.125" style="102" customWidth="1"/>
    <col min="5382" max="5382" width="1.375" style="102" customWidth="1"/>
    <col min="5383" max="5383" width="17.125" style="102" customWidth="1"/>
    <col min="5384" max="5384" width="1.375" style="102" customWidth="1"/>
    <col min="5385" max="5385" width="17.125" style="102" customWidth="1"/>
    <col min="5386" max="5386" width="1.375" style="102" customWidth="1"/>
    <col min="5387" max="5387" width="17.125" style="102" customWidth="1"/>
    <col min="5388" max="5632" width="10.125" style="102"/>
    <col min="5633" max="5634" width="1.875" style="102" customWidth="1"/>
    <col min="5635" max="5635" width="70.125" style="102" customWidth="1"/>
    <col min="5636" max="5636" width="9.875" style="102" customWidth="1"/>
    <col min="5637" max="5637" width="17.125" style="102" customWidth="1"/>
    <col min="5638" max="5638" width="1.375" style="102" customWidth="1"/>
    <col min="5639" max="5639" width="17.125" style="102" customWidth="1"/>
    <col min="5640" max="5640" width="1.375" style="102" customWidth="1"/>
    <col min="5641" max="5641" width="17.125" style="102" customWidth="1"/>
    <col min="5642" max="5642" width="1.375" style="102" customWidth="1"/>
    <col min="5643" max="5643" width="17.125" style="102" customWidth="1"/>
    <col min="5644" max="5888" width="10.125" style="102"/>
    <col min="5889" max="5890" width="1.875" style="102" customWidth="1"/>
    <col min="5891" max="5891" width="70.125" style="102" customWidth="1"/>
    <col min="5892" max="5892" width="9.875" style="102" customWidth="1"/>
    <col min="5893" max="5893" width="17.125" style="102" customWidth="1"/>
    <col min="5894" max="5894" width="1.375" style="102" customWidth="1"/>
    <col min="5895" max="5895" width="17.125" style="102" customWidth="1"/>
    <col min="5896" max="5896" width="1.375" style="102" customWidth="1"/>
    <col min="5897" max="5897" width="17.125" style="102" customWidth="1"/>
    <col min="5898" max="5898" width="1.375" style="102" customWidth="1"/>
    <col min="5899" max="5899" width="17.125" style="102" customWidth="1"/>
    <col min="5900" max="6144" width="10.125" style="102"/>
    <col min="6145" max="6146" width="1.875" style="102" customWidth="1"/>
    <col min="6147" max="6147" width="70.125" style="102" customWidth="1"/>
    <col min="6148" max="6148" width="9.875" style="102" customWidth="1"/>
    <col min="6149" max="6149" width="17.125" style="102" customWidth="1"/>
    <col min="6150" max="6150" width="1.375" style="102" customWidth="1"/>
    <col min="6151" max="6151" width="17.125" style="102" customWidth="1"/>
    <col min="6152" max="6152" width="1.375" style="102" customWidth="1"/>
    <col min="6153" max="6153" width="17.125" style="102" customWidth="1"/>
    <col min="6154" max="6154" width="1.375" style="102" customWidth="1"/>
    <col min="6155" max="6155" width="17.125" style="102" customWidth="1"/>
    <col min="6156" max="6400" width="10.125" style="102"/>
    <col min="6401" max="6402" width="1.875" style="102" customWidth="1"/>
    <col min="6403" max="6403" width="70.125" style="102" customWidth="1"/>
    <col min="6404" max="6404" width="9.875" style="102" customWidth="1"/>
    <col min="6405" max="6405" width="17.125" style="102" customWidth="1"/>
    <col min="6406" max="6406" width="1.375" style="102" customWidth="1"/>
    <col min="6407" max="6407" width="17.125" style="102" customWidth="1"/>
    <col min="6408" max="6408" width="1.375" style="102" customWidth="1"/>
    <col min="6409" max="6409" width="17.125" style="102" customWidth="1"/>
    <col min="6410" max="6410" width="1.375" style="102" customWidth="1"/>
    <col min="6411" max="6411" width="17.125" style="102" customWidth="1"/>
    <col min="6412" max="6656" width="10.125" style="102"/>
    <col min="6657" max="6658" width="1.875" style="102" customWidth="1"/>
    <col min="6659" max="6659" width="70.125" style="102" customWidth="1"/>
    <col min="6660" max="6660" width="9.875" style="102" customWidth="1"/>
    <col min="6661" max="6661" width="17.125" style="102" customWidth="1"/>
    <col min="6662" max="6662" width="1.375" style="102" customWidth="1"/>
    <col min="6663" max="6663" width="17.125" style="102" customWidth="1"/>
    <col min="6664" max="6664" width="1.375" style="102" customWidth="1"/>
    <col min="6665" max="6665" width="17.125" style="102" customWidth="1"/>
    <col min="6666" max="6666" width="1.375" style="102" customWidth="1"/>
    <col min="6667" max="6667" width="17.125" style="102" customWidth="1"/>
    <col min="6668" max="6912" width="10.125" style="102"/>
    <col min="6913" max="6914" width="1.875" style="102" customWidth="1"/>
    <col min="6915" max="6915" width="70.125" style="102" customWidth="1"/>
    <col min="6916" max="6916" width="9.875" style="102" customWidth="1"/>
    <col min="6917" max="6917" width="17.125" style="102" customWidth="1"/>
    <col min="6918" max="6918" width="1.375" style="102" customWidth="1"/>
    <col min="6919" max="6919" width="17.125" style="102" customWidth="1"/>
    <col min="6920" max="6920" width="1.375" style="102" customWidth="1"/>
    <col min="6921" max="6921" width="17.125" style="102" customWidth="1"/>
    <col min="6922" max="6922" width="1.375" style="102" customWidth="1"/>
    <col min="6923" max="6923" width="17.125" style="102" customWidth="1"/>
    <col min="6924" max="7168" width="10.125" style="102"/>
    <col min="7169" max="7170" width="1.875" style="102" customWidth="1"/>
    <col min="7171" max="7171" width="70.125" style="102" customWidth="1"/>
    <col min="7172" max="7172" width="9.875" style="102" customWidth="1"/>
    <col min="7173" max="7173" width="17.125" style="102" customWidth="1"/>
    <col min="7174" max="7174" width="1.375" style="102" customWidth="1"/>
    <col min="7175" max="7175" width="17.125" style="102" customWidth="1"/>
    <col min="7176" max="7176" width="1.375" style="102" customWidth="1"/>
    <col min="7177" max="7177" width="17.125" style="102" customWidth="1"/>
    <col min="7178" max="7178" width="1.375" style="102" customWidth="1"/>
    <col min="7179" max="7179" width="17.125" style="102" customWidth="1"/>
    <col min="7180" max="7424" width="10.125" style="102"/>
    <col min="7425" max="7426" width="1.875" style="102" customWidth="1"/>
    <col min="7427" max="7427" width="70.125" style="102" customWidth="1"/>
    <col min="7428" max="7428" width="9.875" style="102" customWidth="1"/>
    <col min="7429" max="7429" width="17.125" style="102" customWidth="1"/>
    <col min="7430" max="7430" width="1.375" style="102" customWidth="1"/>
    <col min="7431" max="7431" width="17.125" style="102" customWidth="1"/>
    <col min="7432" max="7432" width="1.375" style="102" customWidth="1"/>
    <col min="7433" max="7433" width="17.125" style="102" customWidth="1"/>
    <col min="7434" max="7434" width="1.375" style="102" customWidth="1"/>
    <col min="7435" max="7435" width="17.125" style="102" customWidth="1"/>
    <col min="7436" max="7680" width="10.125" style="102"/>
    <col min="7681" max="7682" width="1.875" style="102" customWidth="1"/>
    <col min="7683" max="7683" width="70.125" style="102" customWidth="1"/>
    <col min="7684" max="7684" width="9.875" style="102" customWidth="1"/>
    <col min="7685" max="7685" width="17.125" style="102" customWidth="1"/>
    <col min="7686" max="7686" width="1.375" style="102" customWidth="1"/>
    <col min="7687" max="7687" width="17.125" style="102" customWidth="1"/>
    <col min="7688" max="7688" width="1.375" style="102" customWidth="1"/>
    <col min="7689" max="7689" width="17.125" style="102" customWidth="1"/>
    <col min="7690" max="7690" width="1.375" style="102" customWidth="1"/>
    <col min="7691" max="7691" width="17.125" style="102" customWidth="1"/>
    <col min="7692" max="7936" width="10.125" style="102"/>
    <col min="7937" max="7938" width="1.875" style="102" customWidth="1"/>
    <col min="7939" max="7939" width="70.125" style="102" customWidth="1"/>
    <col min="7940" max="7940" width="9.875" style="102" customWidth="1"/>
    <col min="7941" max="7941" width="17.125" style="102" customWidth="1"/>
    <col min="7942" max="7942" width="1.375" style="102" customWidth="1"/>
    <col min="7943" max="7943" width="17.125" style="102" customWidth="1"/>
    <col min="7944" max="7944" width="1.375" style="102" customWidth="1"/>
    <col min="7945" max="7945" width="17.125" style="102" customWidth="1"/>
    <col min="7946" max="7946" width="1.375" style="102" customWidth="1"/>
    <col min="7947" max="7947" width="17.125" style="102" customWidth="1"/>
    <col min="7948" max="8192" width="10.125" style="102"/>
    <col min="8193" max="8194" width="1.875" style="102" customWidth="1"/>
    <col min="8195" max="8195" width="70.125" style="102" customWidth="1"/>
    <col min="8196" max="8196" width="9.875" style="102" customWidth="1"/>
    <col min="8197" max="8197" width="17.125" style="102" customWidth="1"/>
    <col min="8198" max="8198" width="1.375" style="102" customWidth="1"/>
    <col min="8199" max="8199" width="17.125" style="102" customWidth="1"/>
    <col min="8200" max="8200" width="1.375" style="102" customWidth="1"/>
    <col min="8201" max="8201" width="17.125" style="102" customWidth="1"/>
    <col min="8202" max="8202" width="1.375" style="102" customWidth="1"/>
    <col min="8203" max="8203" width="17.125" style="102" customWidth="1"/>
    <col min="8204" max="8448" width="10.125" style="102"/>
    <col min="8449" max="8450" width="1.875" style="102" customWidth="1"/>
    <col min="8451" max="8451" width="70.125" style="102" customWidth="1"/>
    <col min="8452" max="8452" width="9.875" style="102" customWidth="1"/>
    <col min="8453" max="8453" width="17.125" style="102" customWidth="1"/>
    <col min="8454" max="8454" width="1.375" style="102" customWidth="1"/>
    <col min="8455" max="8455" width="17.125" style="102" customWidth="1"/>
    <col min="8456" max="8456" width="1.375" style="102" customWidth="1"/>
    <col min="8457" max="8457" width="17.125" style="102" customWidth="1"/>
    <col min="8458" max="8458" width="1.375" style="102" customWidth="1"/>
    <col min="8459" max="8459" width="17.125" style="102" customWidth="1"/>
    <col min="8460" max="8704" width="10.125" style="102"/>
    <col min="8705" max="8706" width="1.875" style="102" customWidth="1"/>
    <col min="8707" max="8707" width="70.125" style="102" customWidth="1"/>
    <col min="8708" max="8708" width="9.875" style="102" customWidth="1"/>
    <col min="8709" max="8709" width="17.125" style="102" customWidth="1"/>
    <col min="8710" max="8710" width="1.375" style="102" customWidth="1"/>
    <col min="8711" max="8711" width="17.125" style="102" customWidth="1"/>
    <col min="8712" max="8712" width="1.375" style="102" customWidth="1"/>
    <col min="8713" max="8713" width="17.125" style="102" customWidth="1"/>
    <col min="8714" max="8714" width="1.375" style="102" customWidth="1"/>
    <col min="8715" max="8715" width="17.125" style="102" customWidth="1"/>
    <col min="8716" max="8960" width="10.125" style="102"/>
    <col min="8961" max="8962" width="1.875" style="102" customWidth="1"/>
    <col min="8963" max="8963" width="70.125" style="102" customWidth="1"/>
    <col min="8964" max="8964" width="9.875" style="102" customWidth="1"/>
    <col min="8965" max="8965" width="17.125" style="102" customWidth="1"/>
    <col min="8966" max="8966" width="1.375" style="102" customWidth="1"/>
    <col min="8967" max="8967" width="17.125" style="102" customWidth="1"/>
    <col min="8968" max="8968" width="1.375" style="102" customWidth="1"/>
    <col min="8969" max="8969" width="17.125" style="102" customWidth="1"/>
    <col min="8970" max="8970" width="1.375" style="102" customWidth="1"/>
    <col min="8971" max="8971" width="17.125" style="102" customWidth="1"/>
    <col min="8972" max="9216" width="10.125" style="102"/>
    <col min="9217" max="9218" width="1.875" style="102" customWidth="1"/>
    <col min="9219" max="9219" width="70.125" style="102" customWidth="1"/>
    <col min="9220" max="9220" width="9.875" style="102" customWidth="1"/>
    <col min="9221" max="9221" width="17.125" style="102" customWidth="1"/>
    <col min="9222" max="9222" width="1.375" style="102" customWidth="1"/>
    <col min="9223" max="9223" width="17.125" style="102" customWidth="1"/>
    <col min="9224" max="9224" width="1.375" style="102" customWidth="1"/>
    <col min="9225" max="9225" width="17.125" style="102" customWidth="1"/>
    <col min="9226" max="9226" width="1.375" style="102" customWidth="1"/>
    <col min="9227" max="9227" width="17.125" style="102" customWidth="1"/>
    <col min="9228" max="9472" width="10.125" style="102"/>
    <col min="9473" max="9474" width="1.875" style="102" customWidth="1"/>
    <col min="9475" max="9475" width="70.125" style="102" customWidth="1"/>
    <col min="9476" max="9476" width="9.875" style="102" customWidth="1"/>
    <col min="9477" max="9477" width="17.125" style="102" customWidth="1"/>
    <col min="9478" max="9478" width="1.375" style="102" customWidth="1"/>
    <col min="9479" max="9479" width="17.125" style="102" customWidth="1"/>
    <col min="9480" max="9480" width="1.375" style="102" customWidth="1"/>
    <col min="9481" max="9481" width="17.125" style="102" customWidth="1"/>
    <col min="9482" max="9482" width="1.375" style="102" customWidth="1"/>
    <col min="9483" max="9483" width="17.125" style="102" customWidth="1"/>
    <col min="9484" max="9728" width="10.125" style="102"/>
    <col min="9729" max="9730" width="1.875" style="102" customWidth="1"/>
    <col min="9731" max="9731" width="70.125" style="102" customWidth="1"/>
    <col min="9732" max="9732" width="9.875" style="102" customWidth="1"/>
    <col min="9733" max="9733" width="17.125" style="102" customWidth="1"/>
    <col min="9734" max="9734" width="1.375" style="102" customWidth="1"/>
    <col min="9735" max="9735" width="17.125" style="102" customWidth="1"/>
    <col min="9736" max="9736" width="1.375" style="102" customWidth="1"/>
    <col min="9737" max="9737" width="17.125" style="102" customWidth="1"/>
    <col min="9738" max="9738" width="1.375" style="102" customWidth="1"/>
    <col min="9739" max="9739" width="17.125" style="102" customWidth="1"/>
    <col min="9740" max="9984" width="10.125" style="102"/>
    <col min="9985" max="9986" width="1.875" style="102" customWidth="1"/>
    <col min="9987" max="9987" width="70.125" style="102" customWidth="1"/>
    <col min="9988" max="9988" width="9.875" style="102" customWidth="1"/>
    <col min="9989" max="9989" width="17.125" style="102" customWidth="1"/>
    <col min="9990" max="9990" width="1.375" style="102" customWidth="1"/>
    <col min="9991" max="9991" width="17.125" style="102" customWidth="1"/>
    <col min="9992" max="9992" width="1.375" style="102" customWidth="1"/>
    <col min="9993" max="9993" width="17.125" style="102" customWidth="1"/>
    <col min="9994" max="9994" width="1.375" style="102" customWidth="1"/>
    <col min="9995" max="9995" width="17.125" style="102" customWidth="1"/>
    <col min="9996" max="10240" width="10.125" style="102"/>
    <col min="10241" max="10242" width="1.875" style="102" customWidth="1"/>
    <col min="10243" max="10243" width="70.125" style="102" customWidth="1"/>
    <col min="10244" max="10244" width="9.875" style="102" customWidth="1"/>
    <col min="10245" max="10245" width="17.125" style="102" customWidth="1"/>
    <col min="10246" max="10246" width="1.375" style="102" customWidth="1"/>
    <col min="10247" max="10247" width="17.125" style="102" customWidth="1"/>
    <col min="10248" max="10248" width="1.375" style="102" customWidth="1"/>
    <col min="10249" max="10249" width="17.125" style="102" customWidth="1"/>
    <col min="10250" max="10250" width="1.375" style="102" customWidth="1"/>
    <col min="10251" max="10251" width="17.125" style="102" customWidth="1"/>
    <col min="10252" max="10496" width="10.125" style="102"/>
    <col min="10497" max="10498" width="1.875" style="102" customWidth="1"/>
    <col min="10499" max="10499" width="70.125" style="102" customWidth="1"/>
    <col min="10500" max="10500" width="9.875" style="102" customWidth="1"/>
    <col min="10501" max="10501" width="17.125" style="102" customWidth="1"/>
    <col min="10502" max="10502" width="1.375" style="102" customWidth="1"/>
    <col min="10503" max="10503" width="17.125" style="102" customWidth="1"/>
    <col min="10504" max="10504" width="1.375" style="102" customWidth="1"/>
    <col min="10505" max="10505" width="17.125" style="102" customWidth="1"/>
    <col min="10506" max="10506" width="1.375" style="102" customWidth="1"/>
    <col min="10507" max="10507" width="17.125" style="102" customWidth="1"/>
    <col min="10508" max="10752" width="10.125" style="102"/>
    <col min="10753" max="10754" width="1.875" style="102" customWidth="1"/>
    <col min="10755" max="10755" width="70.125" style="102" customWidth="1"/>
    <col min="10756" max="10756" width="9.875" style="102" customWidth="1"/>
    <col min="10757" max="10757" width="17.125" style="102" customWidth="1"/>
    <col min="10758" max="10758" width="1.375" style="102" customWidth="1"/>
    <col min="10759" max="10759" width="17.125" style="102" customWidth="1"/>
    <col min="10760" max="10760" width="1.375" style="102" customWidth="1"/>
    <col min="10761" max="10761" width="17.125" style="102" customWidth="1"/>
    <col min="10762" max="10762" width="1.375" style="102" customWidth="1"/>
    <col min="10763" max="10763" width="17.125" style="102" customWidth="1"/>
    <col min="10764" max="11008" width="10.125" style="102"/>
    <col min="11009" max="11010" width="1.875" style="102" customWidth="1"/>
    <col min="11011" max="11011" width="70.125" style="102" customWidth="1"/>
    <col min="11012" max="11012" width="9.875" style="102" customWidth="1"/>
    <col min="11013" max="11013" width="17.125" style="102" customWidth="1"/>
    <col min="11014" max="11014" width="1.375" style="102" customWidth="1"/>
    <col min="11015" max="11015" width="17.125" style="102" customWidth="1"/>
    <col min="11016" max="11016" width="1.375" style="102" customWidth="1"/>
    <col min="11017" max="11017" width="17.125" style="102" customWidth="1"/>
    <col min="11018" max="11018" width="1.375" style="102" customWidth="1"/>
    <col min="11019" max="11019" width="17.125" style="102" customWidth="1"/>
    <col min="11020" max="11264" width="10.125" style="102"/>
    <col min="11265" max="11266" width="1.875" style="102" customWidth="1"/>
    <col min="11267" max="11267" width="70.125" style="102" customWidth="1"/>
    <col min="11268" max="11268" width="9.875" style="102" customWidth="1"/>
    <col min="11269" max="11269" width="17.125" style="102" customWidth="1"/>
    <col min="11270" max="11270" width="1.375" style="102" customWidth="1"/>
    <col min="11271" max="11271" width="17.125" style="102" customWidth="1"/>
    <col min="11272" max="11272" width="1.375" style="102" customWidth="1"/>
    <col min="11273" max="11273" width="17.125" style="102" customWidth="1"/>
    <col min="11274" max="11274" width="1.375" style="102" customWidth="1"/>
    <col min="11275" max="11275" width="17.125" style="102" customWidth="1"/>
    <col min="11276" max="11520" width="10.125" style="102"/>
    <col min="11521" max="11522" width="1.875" style="102" customWidth="1"/>
    <col min="11523" max="11523" width="70.125" style="102" customWidth="1"/>
    <col min="11524" max="11524" width="9.875" style="102" customWidth="1"/>
    <col min="11525" max="11525" width="17.125" style="102" customWidth="1"/>
    <col min="11526" max="11526" width="1.375" style="102" customWidth="1"/>
    <col min="11527" max="11527" width="17.125" style="102" customWidth="1"/>
    <col min="11528" max="11528" width="1.375" style="102" customWidth="1"/>
    <col min="11529" max="11529" width="17.125" style="102" customWidth="1"/>
    <col min="11530" max="11530" width="1.375" style="102" customWidth="1"/>
    <col min="11531" max="11531" width="17.125" style="102" customWidth="1"/>
    <col min="11532" max="11776" width="10.125" style="102"/>
    <col min="11777" max="11778" width="1.875" style="102" customWidth="1"/>
    <col min="11779" max="11779" width="70.125" style="102" customWidth="1"/>
    <col min="11780" max="11780" width="9.875" style="102" customWidth="1"/>
    <col min="11781" max="11781" width="17.125" style="102" customWidth="1"/>
    <col min="11782" max="11782" width="1.375" style="102" customWidth="1"/>
    <col min="11783" max="11783" width="17.125" style="102" customWidth="1"/>
    <col min="11784" max="11784" width="1.375" style="102" customWidth="1"/>
    <col min="11785" max="11785" width="17.125" style="102" customWidth="1"/>
    <col min="11786" max="11786" width="1.375" style="102" customWidth="1"/>
    <col min="11787" max="11787" width="17.125" style="102" customWidth="1"/>
    <col min="11788" max="12032" width="10.125" style="102"/>
    <col min="12033" max="12034" width="1.875" style="102" customWidth="1"/>
    <col min="12035" max="12035" width="70.125" style="102" customWidth="1"/>
    <col min="12036" max="12036" width="9.875" style="102" customWidth="1"/>
    <col min="12037" max="12037" width="17.125" style="102" customWidth="1"/>
    <col min="12038" max="12038" width="1.375" style="102" customWidth="1"/>
    <col min="12039" max="12039" width="17.125" style="102" customWidth="1"/>
    <col min="12040" max="12040" width="1.375" style="102" customWidth="1"/>
    <col min="12041" max="12041" width="17.125" style="102" customWidth="1"/>
    <col min="12042" max="12042" width="1.375" style="102" customWidth="1"/>
    <col min="12043" max="12043" width="17.125" style="102" customWidth="1"/>
    <col min="12044" max="12288" width="10.125" style="102"/>
    <col min="12289" max="12290" width="1.875" style="102" customWidth="1"/>
    <col min="12291" max="12291" width="70.125" style="102" customWidth="1"/>
    <col min="12292" max="12292" width="9.875" style="102" customWidth="1"/>
    <col min="12293" max="12293" width="17.125" style="102" customWidth="1"/>
    <col min="12294" max="12294" width="1.375" style="102" customWidth="1"/>
    <col min="12295" max="12295" width="17.125" style="102" customWidth="1"/>
    <col min="12296" max="12296" width="1.375" style="102" customWidth="1"/>
    <col min="12297" max="12297" width="17.125" style="102" customWidth="1"/>
    <col min="12298" max="12298" width="1.375" style="102" customWidth="1"/>
    <col min="12299" max="12299" width="17.125" style="102" customWidth="1"/>
    <col min="12300" max="12544" width="10.125" style="102"/>
    <col min="12545" max="12546" width="1.875" style="102" customWidth="1"/>
    <col min="12547" max="12547" width="70.125" style="102" customWidth="1"/>
    <col min="12548" max="12548" width="9.875" style="102" customWidth="1"/>
    <col min="12549" max="12549" width="17.125" style="102" customWidth="1"/>
    <col min="12550" max="12550" width="1.375" style="102" customWidth="1"/>
    <col min="12551" max="12551" width="17.125" style="102" customWidth="1"/>
    <col min="12552" max="12552" width="1.375" style="102" customWidth="1"/>
    <col min="12553" max="12553" width="17.125" style="102" customWidth="1"/>
    <col min="12554" max="12554" width="1.375" style="102" customWidth="1"/>
    <col min="12555" max="12555" width="17.125" style="102" customWidth="1"/>
    <col min="12556" max="12800" width="10.125" style="102"/>
    <col min="12801" max="12802" width="1.875" style="102" customWidth="1"/>
    <col min="12803" max="12803" width="70.125" style="102" customWidth="1"/>
    <col min="12804" max="12804" width="9.875" style="102" customWidth="1"/>
    <col min="12805" max="12805" width="17.125" style="102" customWidth="1"/>
    <col min="12806" max="12806" width="1.375" style="102" customWidth="1"/>
    <col min="12807" max="12807" width="17.125" style="102" customWidth="1"/>
    <col min="12808" max="12808" width="1.375" style="102" customWidth="1"/>
    <col min="12809" max="12809" width="17.125" style="102" customWidth="1"/>
    <col min="12810" max="12810" width="1.375" style="102" customWidth="1"/>
    <col min="12811" max="12811" width="17.125" style="102" customWidth="1"/>
    <col min="12812" max="13056" width="10.125" style="102"/>
    <col min="13057" max="13058" width="1.875" style="102" customWidth="1"/>
    <col min="13059" max="13059" width="70.125" style="102" customWidth="1"/>
    <col min="13060" max="13060" width="9.875" style="102" customWidth="1"/>
    <col min="13061" max="13061" width="17.125" style="102" customWidth="1"/>
    <col min="13062" max="13062" width="1.375" style="102" customWidth="1"/>
    <col min="13063" max="13063" width="17.125" style="102" customWidth="1"/>
    <col min="13064" max="13064" width="1.375" style="102" customWidth="1"/>
    <col min="13065" max="13065" width="17.125" style="102" customWidth="1"/>
    <col min="13066" max="13066" width="1.375" style="102" customWidth="1"/>
    <col min="13067" max="13067" width="17.125" style="102" customWidth="1"/>
    <col min="13068" max="13312" width="10.125" style="102"/>
    <col min="13313" max="13314" width="1.875" style="102" customWidth="1"/>
    <col min="13315" max="13315" width="70.125" style="102" customWidth="1"/>
    <col min="13316" max="13316" width="9.875" style="102" customWidth="1"/>
    <col min="13317" max="13317" width="17.125" style="102" customWidth="1"/>
    <col min="13318" max="13318" width="1.375" style="102" customWidth="1"/>
    <col min="13319" max="13319" width="17.125" style="102" customWidth="1"/>
    <col min="13320" max="13320" width="1.375" style="102" customWidth="1"/>
    <col min="13321" max="13321" width="17.125" style="102" customWidth="1"/>
    <col min="13322" max="13322" width="1.375" style="102" customWidth="1"/>
    <col min="13323" max="13323" width="17.125" style="102" customWidth="1"/>
    <col min="13324" max="13568" width="10.125" style="102"/>
    <col min="13569" max="13570" width="1.875" style="102" customWidth="1"/>
    <col min="13571" max="13571" width="70.125" style="102" customWidth="1"/>
    <col min="13572" max="13572" width="9.875" style="102" customWidth="1"/>
    <col min="13573" max="13573" width="17.125" style="102" customWidth="1"/>
    <col min="13574" max="13574" width="1.375" style="102" customWidth="1"/>
    <col min="13575" max="13575" width="17.125" style="102" customWidth="1"/>
    <col min="13576" max="13576" width="1.375" style="102" customWidth="1"/>
    <col min="13577" max="13577" width="17.125" style="102" customWidth="1"/>
    <col min="13578" max="13578" width="1.375" style="102" customWidth="1"/>
    <col min="13579" max="13579" width="17.125" style="102" customWidth="1"/>
    <col min="13580" max="13824" width="10.125" style="102"/>
    <col min="13825" max="13826" width="1.875" style="102" customWidth="1"/>
    <col min="13827" max="13827" width="70.125" style="102" customWidth="1"/>
    <col min="13828" max="13828" width="9.875" style="102" customWidth="1"/>
    <col min="13829" max="13829" width="17.125" style="102" customWidth="1"/>
    <col min="13830" max="13830" width="1.375" style="102" customWidth="1"/>
    <col min="13831" max="13831" width="17.125" style="102" customWidth="1"/>
    <col min="13832" max="13832" width="1.375" style="102" customWidth="1"/>
    <col min="13833" max="13833" width="17.125" style="102" customWidth="1"/>
    <col min="13834" max="13834" width="1.375" style="102" customWidth="1"/>
    <col min="13835" max="13835" width="17.125" style="102" customWidth="1"/>
    <col min="13836" max="14080" width="10.125" style="102"/>
    <col min="14081" max="14082" width="1.875" style="102" customWidth="1"/>
    <col min="14083" max="14083" width="70.125" style="102" customWidth="1"/>
    <col min="14084" max="14084" width="9.875" style="102" customWidth="1"/>
    <col min="14085" max="14085" width="17.125" style="102" customWidth="1"/>
    <col min="14086" max="14086" width="1.375" style="102" customWidth="1"/>
    <col min="14087" max="14087" width="17.125" style="102" customWidth="1"/>
    <col min="14088" max="14088" width="1.375" style="102" customWidth="1"/>
    <col min="14089" max="14089" width="17.125" style="102" customWidth="1"/>
    <col min="14090" max="14090" width="1.375" style="102" customWidth="1"/>
    <col min="14091" max="14091" width="17.125" style="102" customWidth="1"/>
    <col min="14092" max="14336" width="10.125" style="102"/>
    <col min="14337" max="14338" width="1.875" style="102" customWidth="1"/>
    <col min="14339" max="14339" width="70.125" style="102" customWidth="1"/>
    <col min="14340" max="14340" width="9.875" style="102" customWidth="1"/>
    <col min="14341" max="14341" width="17.125" style="102" customWidth="1"/>
    <col min="14342" max="14342" width="1.375" style="102" customWidth="1"/>
    <col min="14343" max="14343" width="17.125" style="102" customWidth="1"/>
    <col min="14344" max="14344" width="1.375" style="102" customWidth="1"/>
    <col min="14345" max="14345" width="17.125" style="102" customWidth="1"/>
    <col min="14346" max="14346" width="1.375" style="102" customWidth="1"/>
    <col min="14347" max="14347" width="17.125" style="102" customWidth="1"/>
    <col min="14348" max="14592" width="10.125" style="102"/>
    <col min="14593" max="14594" width="1.875" style="102" customWidth="1"/>
    <col min="14595" max="14595" width="70.125" style="102" customWidth="1"/>
    <col min="14596" max="14596" width="9.875" style="102" customWidth="1"/>
    <col min="14597" max="14597" width="17.125" style="102" customWidth="1"/>
    <col min="14598" max="14598" width="1.375" style="102" customWidth="1"/>
    <col min="14599" max="14599" width="17.125" style="102" customWidth="1"/>
    <col min="14600" max="14600" width="1.375" style="102" customWidth="1"/>
    <col min="14601" max="14601" width="17.125" style="102" customWidth="1"/>
    <col min="14602" max="14602" width="1.375" style="102" customWidth="1"/>
    <col min="14603" max="14603" width="17.125" style="102" customWidth="1"/>
    <col min="14604" max="14848" width="10.125" style="102"/>
    <col min="14849" max="14850" width="1.875" style="102" customWidth="1"/>
    <col min="14851" max="14851" width="70.125" style="102" customWidth="1"/>
    <col min="14852" max="14852" width="9.875" style="102" customWidth="1"/>
    <col min="14853" max="14853" width="17.125" style="102" customWidth="1"/>
    <col min="14854" max="14854" width="1.375" style="102" customWidth="1"/>
    <col min="14855" max="14855" width="17.125" style="102" customWidth="1"/>
    <col min="14856" max="14856" width="1.375" style="102" customWidth="1"/>
    <col min="14857" max="14857" width="17.125" style="102" customWidth="1"/>
    <col min="14858" max="14858" width="1.375" style="102" customWidth="1"/>
    <col min="14859" max="14859" width="17.125" style="102" customWidth="1"/>
    <col min="14860" max="15104" width="10.125" style="102"/>
    <col min="15105" max="15106" width="1.875" style="102" customWidth="1"/>
    <col min="15107" max="15107" width="70.125" style="102" customWidth="1"/>
    <col min="15108" max="15108" width="9.875" style="102" customWidth="1"/>
    <col min="15109" max="15109" width="17.125" style="102" customWidth="1"/>
    <col min="15110" max="15110" width="1.375" style="102" customWidth="1"/>
    <col min="15111" max="15111" width="17.125" style="102" customWidth="1"/>
    <col min="15112" max="15112" width="1.375" style="102" customWidth="1"/>
    <col min="15113" max="15113" width="17.125" style="102" customWidth="1"/>
    <col min="15114" max="15114" width="1.375" style="102" customWidth="1"/>
    <col min="15115" max="15115" width="17.125" style="102" customWidth="1"/>
    <col min="15116" max="15360" width="10.125" style="102"/>
    <col min="15361" max="15362" width="1.875" style="102" customWidth="1"/>
    <col min="15363" max="15363" width="70.125" style="102" customWidth="1"/>
    <col min="15364" max="15364" width="9.875" style="102" customWidth="1"/>
    <col min="15365" max="15365" width="17.125" style="102" customWidth="1"/>
    <col min="15366" max="15366" width="1.375" style="102" customWidth="1"/>
    <col min="15367" max="15367" width="17.125" style="102" customWidth="1"/>
    <col min="15368" max="15368" width="1.375" style="102" customWidth="1"/>
    <col min="15369" max="15369" width="17.125" style="102" customWidth="1"/>
    <col min="15370" max="15370" width="1.375" style="102" customWidth="1"/>
    <col min="15371" max="15371" width="17.125" style="102" customWidth="1"/>
    <col min="15372" max="15616" width="10.125" style="102"/>
    <col min="15617" max="15618" width="1.875" style="102" customWidth="1"/>
    <col min="15619" max="15619" width="70.125" style="102" customWidth="1"/>
    <col min="15620" max="15620" width="9.875" style="102" customWidth="1"/>
    <col min="15621" max="15621" width="17.125" style="102" customWidth="1"/>
    <col min="15622" max="15622" width="1.375" style="102" customWidth="1"/>
    <col min="15623" max="15623" width="17.125" style="102" customWidth="1"/>
    <col min="15624" max="15624" width="1.375" style="102" customWidth="1"/>
    <col min="15625" max="15625" width="17.125" style="102" customWidth="1"/>
    <col min="15626" max="15626" width="1.375" style="102" customWidth="1"/>
    <col min="15627" max="15627" width="17.125" style="102" customWidth="1"/>
    <col min="15628" max="15872" width="10.125" style="102"/>
    <col min="15873" max="15874" width="1.875" style="102" customWidth="1"/>
    <col min="15875" max="15875" width="70.125" style="102" customWidth="1"/>
    <col min="15876" max="15876" width="9.875" style="102" customWidth="1"/>
    <col min="15877" max="15877" width="17.125" style="102" customWidth="1"/>
    <col min="15878" max="15878" width="1.375" style="102" customWidth="1"/>
    <col min="15879" max="15879" width="17.125" style="102" customWidth="1"/>
    <col min="15880" max="15880" width="1.375" style="102" customWidth="1"/>
    <col min="15881" max="15881" width="17.125" style="102" customWidth="1"/>
    <col min="15882" max="15882" width="1.375" style="102" customWidth="1"/>
    <col min="15883" max="15883" width="17.125" style="102" customWidth="1"/>
    <col min="15884" max="16128" width="10.125" style="102"/>
    <col min="16129" max="16130" width="1.875" style="102" customWidth="1"/>
    <col min="16131" max="16131" width="70.125" style="102" customWidth="1"/>
    <col min="16132" max="16132" width="9.875" style="102" customWidth="1"/>
    <col min="16133" max="16133" width="17.125" style="102" customWidth="1"/>
    <col min="16134" max="16134" width="1.375" style="102" customWidth="1"/>
    <col min="16135" max="16135" width="17.125" style="102" customWidth="1"/>
    <col min="16136" max="16136" width="1.375" style="102" customWidth="1"/>
    <col min="16137" max="16137" width="17.125" style="102" customWidth="1"/>
    <col min="16138" max="16138" width="1.375" style="102" customWidth="1"/>
    <col min="16139" max="16139" width="17.125" style="102" customWidth="1"/>
    <col min="16140" max="16384" width="10.125" style="102"/>
  </cols>
  <sheetData>
    <row r="1" spans="1:11" ht="24" customHeight="1">
      <c r="A1" s="555" t="s">
        <v>410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</row>
    <row r="2" spans="1:11" ht="24" customHeight="1">
      <c r="A2" s="555" t="s">
        <v>411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</row>
    <row r="3" spans="1:11" ht="24" customHeight="1">
      <c r="A3" s="555" t="s">
        <v>412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</row>
    <row r="4" spans="1:11" ht="24" customHeight="1">
      <c r="A4" s="103"/>
      <c r="B4" s="103"/>
      <c r="C4" s="103"/>
      <c r="D4" s="103"/>
      <c r="E4" s="553" t="s">
        <v>151</v>
      </c>
      <c r="F4" s="553"/>
      <c r="G4" s="553"/>
      <c r="H4" s="103"/>
      <c r="I4" s="553" t="s">
        <v>2</v>
      </c>
      <c r="J4" s="553"/>
      <c r="K4" s="553"/>
    </row>
    <row r="5" spans="1:11" ht="24" customHeight="1">
      <c r="A5" s="103"/>
      <c r="B5" s="103"/>
      <c r="C5" s="103"/>
      <c r="D5" s="103"/>
      <c r="E5" s="554" t="s">
        <v>413</v>
      </c>
      <c r="F5" s="554"/>
      <c r="G5" s="554"/>
      <c r="H5" s="103"/>
      <c r="I5" s="554" t="s">
        <v>413</v>
      </c>
      <c r="J5" s="554"/>
      <c r="K5" s="554"/>
    </row>
    <row r="6" spans="1:11" ht="24" customHeight="1">
      <c r="A6" s="103"/>
      <c r="B6" s="103"/>
      <c r="C6" s="103"/>
      <c r="D6" s="103"/>
      <c r="E6" s="554" t="s">
        <v>414</v>
      </c>
      <c r="F6" s="554"/>
      <c r="G6" s="554"/>
      <c r="H6" s="103"/>
      <c r="I6" s="554" t="s">
        <v>414</v>
      </c>
      <c r="J6" s="554"/>
      <c r="K6" s="554"/>
    </row>
    <row r="7" spans="1:11" ht="24" customHeight="1">
      <c r="A7" s="103"/>
      <c r="B7" s="103"/>
      <c r="C7" s="103"/>
      <c r="D7" s="103"/>
      <c r="E7" s="120">
        <v>2562</v>
      </c>
      <c r="F7" s="120"/>
      <c r="G7" s="120">
        <v>2561</v>
      </c>
      <c r="H7" s="103"/>
      <c r="I7" s="120">
        <v>2562</v>
      </c>
      <c r="J7" s="120"/>
      <c r="K7" s="120">
        <v>2561</v>
      </c>
    </row>
    <row r="8" spans="1:11" ht="24" customHeight="1">
      <c r="A8" s="103"/>
      <c r="B8" s="103"/>
      <c r="C8" s="103"/>
      <c r="D8" s="103"/>
      <c r="E8" s="552" t="s">
        <v>6</v>
      </c>
      <c r="F8" s="552"/>
      <c r="G8" s="552"/>
      <c r="H8" s="552"/>
      <c r="I8" s="552"/>
      <c r="J8" s="552"/>
      <c r="K8" s="552"/>
    </row>
    <row r="9" spans="1:11" ht="24" customHeight="1">
      <c r="A9" s="104" t="s">
        <v>281</v>
      </c>
      <c r="G9" s="103"/>
      <c r="K9" s="103"/>
    </row>
    <row r="10" spans="1:11" ht="24" customHeight="1">
      <c r="A10" t="s">
        <v>415</v>
      </c>
      <c r="E10" s="105"/>
      <c r="F10" s="106"/>
      <c r="G10" s="105">
        <v>97165</v>
      </c>
      <c r="H10" s="106"/>
      <c r="I10" s="105"/>
      <c r="J10" s="106"/>
      <c r="K10" s="105">
        <v>113333</v>
      </c>
    </row>
    <row r="11" spans="1:11" ht="24" customHeight="1">
      <c r="A11" s="125" t="s">
        <v>416</v>
      </c>
      <c r="E11" s="107"/>
      <c r="F11" s="106"/>
      <c r="G11" s="107"/>
      <c r="H11" s="106"/>
      <c r="I11" s="107"/>
      <c r="J11" s="106"/>
      <c r="K11" s="107"/>
    </row>
    <row r="12" spans="1:11" ht="24" customHeight="1">
      <c r="C12" s="102" t="s">
        <v>417</v>
      </c>
      <c r="E12" s="105"/>
      <c r="F12" s="106"/>
      <c r="G12" s="105">
        <v>69</v>
      </c>
      <c r="H12" s="106"/>
      <c r="I12" s="105"/>
      <c r="J12" s="106"/>
      <c r="K12" s="105">
        <v>69</v>
      </c>
    </row>
    <row r="13" spans="1:11" ht="24" customHeight="1">
      <c r="C13" s="102" t="s">
        <v>418</v>
      </c>
      <c r="E13" s="105"/>
      <c r="F13" s="106"/>
      <c r="G13" s="105">
        <v>19939</v>
      </c>
      <c r="H13" s="106"/>
      <c r="I13" s="105"/>
      <c r="J13" s="106"/>
      <c r="K13" s="105">
        <v>1447</v>
      </c>
    </row>
    <row r="14" spans="1:11" ht="24" customHeight="1">
      <c r="C14" s="102" t="s">
        <v>419</v>
      </c>
      <c r="E14" s="105"/>
      <c r="F14" s="106"/>
      <c r="G14" s="105">
        <v>58</v>
      </c>
      <c r="H14" s="106"/>
      <c r="I14" s="105"/>
      <c r="J14" s="106"/>
      <c r="K14" s="105">
        <v>0</v>
      </c>
    </row>
    <row r="15" spans="1:11" ht="24" customHeight="1">
      <c r="C15" s="102" t="s">
        <v>420</v>
      </c>
      <c r="E15" s="105"/>
      <c r="F15" s="106"/>
      <c r="G15" s="105">
        <v>-341</v>
      </c>
      <c r="H15" s="106"/>
      <c r="I15" s="105"/>
      <c r="J15" s="106"/>
      <c r="K15" s="105">
        <v>1002</v>
      </c>
    </row>
    <row r="16" spans="1:11" ht="24" customHeight="1">
      <c r="C16" s="102" t="s">
        <v>421</v>
      </c>
      <c r="E16" s="105"/>
      <c r="F16" s="106"/>
      <c r="G16" s="105">
        <v>0</v>
      </c>
      <c r="H16" s="106"/>
      <c r="I16" s="105"/>
      <c r="J16" s="106"/>
      <c r="K16" s="105">
        <v>0</v>
      </c>
    </row>
    <row r="17" spans="1:11" ht="24" customHeight="1">
      <c r="C17" s="102" t="s">
        <v>422</v>
      </c>
      <c r="E17" s="105"/>
      <c r="F17" s="106"/>
      <c r="G17" s="105">
        <v>749</v>
      </c>
      <c r="H17" s="106"/>
      <c r="I17" s="105"/>
      <c r="J17" s="106"/>
      <c r="K17" s="105">
        <v>17</v>
      </c>
    </row>
    <row r="18" spans="1:11" ht="24" customHeight="1">
      <c r="C18" s="102" t="s">
        <v>423</v>
      </c>
      <c r="E18" s="105"/>
      <c r="F18" s="106"/>
      <c r="G18" s="105">
        <v>0</v>
      </c>
      <c r="H18" s="106"/>
      <c r="I18" s="105"/>
      <c r="J18" s="106"/>
      <c r="K18" s="105">
        <v>0</v>
      </c>
    </row>
    <row r="19" spans="1:11" ht="24" customHeight="1">
      <c r="C19" s="102" t="s">
        <v>424</v>
      </c>
      <c r="E19" s="105"/>
      <c r="F19" s="106"/>
      <c r="G19" s="105">
        <v>0</v>
      </c>
      <c r="H19" s="106"/>
      <c r="I19" s="105"/>
      <c r="J19" s="106"/>
      <c r="K19" s="105">
        <v>0</v>
      </c>
    </row>
    <row r="20" spans="1:11" ht="24" customHeight="1">
      <c r="C20" s="102" t="s">
        <v>425</v>
      </c>
      <c r="E20" s="105"/>
      <c r="F20" s="106"/>
      <c r="G20" s="105">
        <v>1151</v>
      </c>
      <c r="H20" s="106"/>
      <c r="I20" s="105"/>
      <c r="J20" s="106"/>
      <c r="K20" s="105">
        <v>200</v>
      </c>
    </row>
    <row r="21" spans="1:11" ht="24" customHeight="1">
      <c r="C21" s="102" t="s">
        <v>426</v>
      </c>
      <c r="E21" s="105"/>
      <c r="F21" s="106"/>
      <c r="G21" s="105">
        <v>0</v>
      </c>
      <c r="H21" s="106"/>
      <c r="I21" s="105"/>
      <c r="J21" s="106"/>
      <c r="K21" s="105">
        <v>-34440</v>
      </c>
    </row>
    <row r="22" spans="1:11" ht="24" customHeight="1">
      <c r="C22" s="102" t="s">
        <v>427</v>
      </c>
      <c r="E22" s="105"/>
      <c r="F22" s="106"/>
      <c r="G22" s="105">
        <v>-79027</v>
      </c>
      <c r="H22" s="106"/>
      <c r="I22" s="105"/>
      <c r="J22" s="106"/>
      <c r="K22" s="105">
        <v>-80697</v>
      </c>
    </row>
    <row r="23" spans="1:11" ht="24" customHeight="1">
      <c r="C23" s="102" t="s">
        <v>428</v>
      </c>
      <c r="E23" s="105"/>
      <c r="F23" s="106"/>
      <c r="G23" s="105">
        <v>0</v>
      </c>
      <c r="H23" s="106"/>
      <c r="I23" s="105"/>
      <c r="J23" s="106"/>
      <c r="K23" s="105">
        <v>17</v>
      </c>
    </row>
    <row r="24" spans="1:11" ht="24" customHeight="1">
      <c r="C24" s="102" t="s">
        <v>429</v>
      </c>
      <c r="E24" s="105"/>
      <c r="F24" s="106"/>
      <c r="G24" s="105">
        <v>294</v>
      </c>
      <c r="H24" s="106"/>
      <c r="I24" s="105"/>
      <c r="J24" s="106"/>
      <c r="K24" s="105">
        <v>294</v>
      </c>
    </row>
    <row r="25" spans="1:11" ht="24" customHeight="1">
      <c r="C25" s="102" t="s">
        <v>430</v>
      </c>
      <c r="E25" s="105"/>
      <c r="F25" s="106"/>
      <c r="G25" s="105">
        <v>-502</v>
      </c>
      <c r="H25" s="106"/>
      <c r="I25" s="105"/>
      <c r="J25" s="106"/>
      <c r="K25" s="105">
        <v>-502</v>
      </c>
    </row>
    <row r="26" spans="1:11" ht="24" customHeight="1">
      <c r="C26" s="102" t="s">
        <v>431</v>
      </c>
      <c r="E26" s="105"/>
      <c r="F26" s="106"/>
      <c r="G26" s="105">
        <v>-4</v>
      </c>
      <c r="H26" s="106"/>
      <c r="I26" s="105"/>
      <c r="J26" s="106"/>
      <c r="K26" s="105">
        <v>0</v>
      </c>
    </row>
    <row r="27" spans="1:11" ht="24" customHeight="1">
      <c r="C27" s="102" t="s">
        <v>432</v>
      </c>
      <c r="E27" s="105"/>
      <c r="F27" s="106"/>
      <c r="G27" s="105">
        <v>2023</v>
      </c>
      <c r="H27" s="106"/>
      <c r="I27" s="105"/>
      <c r="J27" s="106"/>
      <c r="K27" s="105">
        <v>1466</v>
      </c>
    </row>
    <row r="28" spans="1:11" ht="24" customHeight="1">
      <c r="C28" s="102" t="s">
        <v>433</v>
      </c>
      <c r="E28" s="105"/>
      <c r="F28" s="106"/>
      <c r="G28" s="105">
        <v>679</v>
      </c>
      <c r="H28" s="106"/>
      <c r="I28" s="105"/>
      <c r="J28" s="106"/>
      <c r="K28" s="105">
        <v>679</v>
      </c>
    </row>
    <row r="29" spans="1:11" ht="24" customHeight="1">
      <c r="A29" s="102" t="s">
        <v>434</v>
      </c>
      <c r="E29" s="108">
        <f>SUM(E10:E28)</f>
        <v>0</v>
      </c>
      <c r="F29" s="106"/>
      <c r="G29" s="108">
        <f>SUM(G10:G28)</f>
        <v>42253</v>
      </c>
      <c r="H29" s="107"/>
      <c r="I29" s="108">
        <f>SUM(I10:I28)</f>
        <v>0</v>
      </c>
      <c r="J29" s="107"/>
      <c r="K29" s="108">
        <f>SUM(K10:K28)</f>
        <v>2885</v>
      </c>
    </row>
    <row r="30" spans="1:11" ht="24" customHeight="1">
      <c r="A30" s="102" t="s">
        <v>435</v>
      </c>
      <c r="E30" s="106"/>
      <c r="F30" s="106"/>
      <c r="G30" s="106"/>
      <c r="H30" s="107"/>
      <c r="I30" s="106"/>
      <c r="J30" s="107"/>
      <c r="K30" s="106"/>
    </row>
    <row r="31" spans="1:11" ht="24" customHeight="1">
      <c r="C31" s="102" t="s">
        <v>436</v>
      </c>
      <c r="E31" s="105"/>
      <c r="F31" s="106"/>
      <c r="G31" s="105">
        <v>0</v>
      </c>
      <c r="H31" s="107"/>
      <c r="I31" s="105"/>
      <c r="J31" s="107"/>
      <c r="K31" s="105">
        <v>0</v>
      </c>
    </row>
    <row r="32" spans="1:11" ht="24" customHeight="1">
      <c r="C32" s="102" t="s">
        <v>437</v>
      </c>
      <c r="E32" s="105"/>
      <c r="F32" s="106"/>
      <c r="G32" s="105">
        <v>0</v>
      </c>
      <c r="H32" s="107"/>
      <c r="I32" s="105"/>
      <c r="J32" s="107"/>
      <c r="K32" s="105">
        <v>0</v>
      </c>
    </row>
    <row r="33" spans="1:11" ht="24" customHeight="1">
      <c r="C33" s="102" t="s">
        <v>438</v>
      </c>
      <c r="E33" s="105"/>
      <c r="F33" s="106"/>
      <c r="G33" s="105">
        <v>19352</v>
      </c>
      <c r="H33" s="107"/>
      <c r="I33" s="105"/>
      <c r="J33" s="107"/>
      <c r="K33" s="105">
        <v>18244</v>
      </c>
    </row>
    <row r="34" spans="1:11" ht="24" customHeight="1">
      <c r="C34" s="102" t="s">
        <v>69</v>
      </c>
      <c r="E34" s="105"/>
      <c r="F34" s="106"/>
      <c r="G34" s="105">
        <v>-4135</v>
      </c>
      <c r="H34" s="107"/>
      <c r="I34" s="105"/>
      <c r="J34" s="107"/>
      <c r="K34" s="105">
        <v>3221</v>
      </c>
    </row>
    <row r="35" spans="1:11" ht="24" customHeight="1">
      <c r="C35" s="102" t="s">
        <v>88</v>
      </c>
      <c r="E35" s="105"/>
      <c r="F35" s="106"/>
      <c r="G35" s="105">
        <v>5970</v>
      </c>
      <c r="H35" s="107"/>
      <c r="I35" s="105"/>
      <c r="J35" s="107"/>
      <c r="K35" s="105">
        <v>0</v>
      </c>
    </row>
    <row r="36" spans="1:11" ht="24" customHeight="1">
      <c r="A36" s="102" t="s">
        <v>439</v>
      </c>
      <c r="E36" s="105"/>
      <c r="F36" s="106"/>
      <c r="G36" s="105"/>
      <c r="H36" s="107"/>
      <c r="I36" s="105"/>
      <c r="J36" s="107"/>
      <c r="K36" s="105"/>
    </row>
    <row r="37" spans="1:11" ht="24" customHeight="1">
      <c r="C37" s="102" t="s">
        <v>440</v>
      </c>
      <c r="E37" s="105"/>
      <c r="F37" s="106"/>
      <c r="G37" s="105">
        <v>-27843</v>
      </c>
      <c r="H37" s="107"/>
      <c r="I37" s="105"/>
      <c r="J37" s="107"/>
      <c r="K37" s="105">
        <v>-16152</v>
      </c>
    </row>
    <row r="38" spans="1:11" ht="24" customHeight="1">
      <c r="C38" s="102" t="s">
        <v>441</v>
      </c>
      <c r="E38" s="105"/>
      <c r="F38" s="106"/>
      <c r="G38" s="105">
        <v>-324</v>
      </c>
      <c r="H38" s="107"/>
      <c r="I38" s="105"/>
      <c r="J38" s="107"/>
      <c r="K38" s="105">
        <v>-41</v>
      </c>
    </row>
    <row r="39" spans="1:11" ht="24" customHeight="1">
      <c r="C39" s="102" t="s">
        <v>110</v>
      </c>
      <c r="E39" s="109"/>
      <c r="F39" s="106"/>
      <c r="G39" s="109">
        <v>-3</v>
      </c>
      <c r="H39" s="107"/>
      <c r="I39" s="109"/>
      <c r="J39" s="107"/>
      <c r="K39" s="109">
        <v>-4</v>
      </c>
    </row>
    <row r="40" spans="1:11" ht="24" customHeight="1">
      <c r="A40" s="102" t="s">
        <v>442</v>
      </c>
      <c r="E40" s="110">
        <f>SUM(E29:E39)</f>
        <v>0</v>
      </c>
      <c r="F40" s="106"/>
      <c r="G40" s="110">
        <f>SUM(G29:G39)</f>
        <v>35270</v>
      </c>
      <c r="H40" s="107"/>
      <c r="I40" s="110">
        <f>SUM(I29:I39)</f>
        <v>0</v>
      </c>
      <c r="J40" s="107"/>
      <c r="K40" s="110">
        <f>SUM(K29:K39)</f>
        <v>8153</v>
      </c>
    </row>
    <row r="41" spans="1:11" ht="24" customHeight="1">
      <c r="C41" s="102" t="s">
        <v>443</v>
      </c>
      <c r="E41" s="110"/>
      <c r="F41" s="106"/>
      <c r="G41" s="110">
        <v>4</v>
      </c>
      <c r="H41" s="107"/>
      <c r="J41" s="107"/>
      <c r="K41" s="110">
        <v>0</v>
      </c>
    </row>
    <row r="42" spans="1:11" ht="24" customHeight="1">
      <c r="C42" s="102" t="s">
        <v>444</v>
      </c>
      <c r="E42" s="105"/>
      <c r="F42" s="106"/>
      <c r="G42" s="105">
        <v>-3637</v>
      </c>
      <c r="H42" s="107"/>
      <c r="J42" s="107"/>
      <c r="K42" s="105">
        <v>-830</v>
      </c>
    </row>
    <row r="43" spans="1:11" ht="24" customHeight="1">
      <c r="A43" s="104" t="s">
        <v>445</v>
      </c>
      <c r="E43" s="111">
        <f>SUM(E40:E42)</f>
        <v>0</v>
      </c>
      <c r="F43" s="106"/>
      <c r="G43" s="111">
        <f>SUM(G40:G42)</f>
        <v>31637</v>
      </c>
      <c r="H43" s="107"/>
      <c r="I43" s="111">
        <f>SUM(I40:I42)</f>
        <v>0</v>
      </c>
      <c r="J43" s="107"/>
      <c r="K43" s="111">
        <f>SUM(K40:K42)</f>
        <v>7323</v>
      </c>
    </row>
    <row r="44" spans="1:11" ht="24" customHeight="1">
      <c r="E44" s="113"/>
      <c r="F44" s="113"/>
      <c r="G44" s="113"/>
      <c r="H44" s="113"/>
      <c r="I44" s="113"/>
      <c r="J44" s="113"/>
      <c r="K44" s="113"/>
    </row>
    <row r="45" spans="1:11" ht="24" customHeight="1">
      <c r="A45" s="555" t="s">
        <v>410</v>
      </c>
      <c r="B45" s="555"/>
      <c r="C45" s="555"/>
      <c r="D45" s="555"/>
      <c r="E45" s="555"/>
      <c r="F45" s="555"/>
      <c r="G45" s="555"/>
      <c r="H45" s="555"/>
      <c r="I45" s="555"/>
      <c r="J45" s="555"/>
      <c r="K45" s="555"/>
    </row>
    <row r="46" spans="1:11" ht="24" customHeight="1">
      <c r="A46" s="555" t="s">
        <v>411</v>
      </c>
      <c r="B46" s="555"/>
      <c r="C46" s="555"/>
      <c r="D46" s="555"/>
      <c r="E46" s="555"/>
      <c r="F46" s="555"/>
      <c r="G46" s="555"/>
      <c r="H46" s="555"/>
      <c r="I46" s="555"/>
      <c r="J46" s="555"/>
      <c r="K46" s="555"/>
    </row>
    <row r="47" spans="1:11" ht="24" customHeight="1">
      <c r="A47" s="555" t="s">
        <v>446</v>
      </c>
      <c r="B47" s="555"/>
      <c r="C47" s="555"/>
      <c r="D47" s="555"/>
      <c r="E47" s="555"/>
      <c r="F47" s="555"/>
      <c r="G47" s="555"/>
      <c r="H47" s="555"/>
      <c r="I47" s="555"/>
      <c r="J47" s="555"/>
      <c r="K47" s="555"/>
    </row>
    <row r="48" spans="1:11" ht="24" customHeight="1">
      <c r="A48" s="126"/>
      <c r="B48" s="126"/>
      <c r="C48" s="126"/>
      <c r="D48" s="126"/>
      <c r="E48" s="553" t="s">
        <v>151</v>
      </c>
      <c r="F48" s="553"/>
      <c r="G48" s="553"/>
      <c r="H48" s="103"/>
      <c r="I48" s="553" t="s">
        <v>2</v>
      </c>
      <c r="J48" s="553"/>
      <c r="K48" s="553"/>
    </row>
    <row r="49" spans="1:11" ht="24" customHeight="1">
      <c r="A49" s="126"/>
      <c r="B49" s="126"/>
      <c r="C49" s="126"/>
      <c r="D49" s="126"/>
      <c r="E49" s="554" t="s">
        <v>413</v>
      </c>
      <c r="F49" s="554"/>
      <c r="G49" s="554"/>
      <c r="H49" s="103"/>
      <c r="I49" s="554" t="s">
        <v>413</v>
      </c>
      <c r="J49" s="554"/>
      <c r="K49" s="554"/>
    </row>
    <row r="50" spans="1:11" ht="24" customHeight="1">
      <c r="A50" s="126"/>
      <c r="B50" s="126"/>
      <c r="C50" s="126"/>
      <c r="D50" s="126"/>
      <c r="E50" s="554" t="s">
        <v>414</v>
      </c>
      <c r="F50" s="554"/>
      <c r="G50" s="554"/>
      <c r="H50" s="103"/>
      <c r="I50" s="554" t="s">
        <v>414</v>
      </c>
      <c r="J50" s="554"/>
      <c r="K50" s="554"/>
    </row>
    <row r="51" spans="1:11" ht="24" customHeight="1">
      <c r="A51" s="126"/>
      <c r="B51" s="126"/>
      <c r="C51" s="126"/>
      <c r="D51" s="126"/>
      <c r="E51" s="120">
        <v>2562</v>
      </c>
      <c r="F51" s="120"/>
      <c r="G51" s="120">
        <v>2561</v>
      </c>
      <c r="H51" s="103"/>
      <c r="I51" s="120">
        <v>2562</v>
      </c>
      <c r="J51" s="120"/>
      <c r="K51" s="120">
        <v>2561</v>
      </c>
    </row>
    <row r="52" spans="1:11" ht="24" customHeight="1">
      <c r="A52" s="126"/>
      <c r="B52" s="126"/>
      <c r="C52" s="126"/>
      <c r="D52" s="126"/>
      <c r="E52" s="552" t="s">
        <v>6</v>
      </c>
      <c r="F52" s="552"/>
      <c r="G52" s="552"/>
      <c r="H52" s="552"/>
      <c r="I52" s="552"/>
      <c r="J52" s="552"/>
      <c r="K52" s="552"/>
    </row>
    <row r="53" spans="1:11" ht="24" customHeight="1">
      <c r="A53" s="104" t="s">
        <v>300</v>
      </c>
      <c r="B53" s="104"/>
      <c r="E53" s="114"/>
      <c r="F53" s="113"/>
      <c r="G53" s="103"/>
      <c r="K53" s="103"/>
    </row>
    <row r="54" spans="1:11" ht="24" customHeight="1">
      <c r="A54" s="104"/>
      <c r="B54" s="104"/>
      <c r="C54" s="102" t="s">
        <v>447</v>
      </c>
      <c r="E54" s="105"/>
      <c r="F54" s="112"/>
      <c r="G54" s="105">
        <v>-138</v>
      </c>
      <c r="H54" s="112"/>
      <c r="I54" s="105"/>
      <c r="J54" s="112"/>
      <c r="K54" s="105">
        <v>-138</v>
      </c>
    </row>
    <row r="55" spans="1:11" ht="24" customHeight="1">
      <c r="C55" s="102" t="s">
        <v>448</v>
      </c>
      <c r="E55" s="105"/>
      <c r="F55" s="106"/>
      <c r="G55" s="105">
        <v>0</v>
      </c>
      <c r="H55" s="106"/>
      <c r="I55" s="105"/>
      <c r="J55" s="106"/>
      <c r="K55" s="105">
        <v>0</v>
      </c>
    </row>
    <row r="56" spans="1:11" ht="24" customHeight="1">
      <c r="C56" s="102" t="s">
        <v>308</v>
      </c>
      <c r="E56" s="105"/>
      <c r="F56" s="106"/>
      <c r="G56" s="105">
        <v>-934089</v>
      </c>
      <c r="H56" s="106"/>
      <c r="I56" s="105"/>
      <c r="J56" s="106"/>
      <c r="K56" s="105">
        <v>-934089</v>
      </c>
    </row>
    <row r="57" spans="1:11" ht="24" customHeight="1">
      <c r="C57" s="102" t="s">
        <v>449</v>
      </c>
      <c r="E57" s="105"/>
      <c r="F57" s="106"/>
      <c r="G57" s="105">
        <v>0</v>
      </c>
      <c r="H57" s="106"/>
      <c r="I57" s="105"/>
      <c r="J57" s="106"/>
      <c r="K57" s="105">
        <v>0</v>
      </c>
    </row>
    <row r="58" spans="1:11" ht="24" customHeight="1">
      <c r="C58" s="102" t="s">
        <v>303</v>
      </c>
      <c r="E58" s="105"/>
      <c r="F58" s="106"/>
      <c r="G58" s="105">
        <v>-41607</v>
      </c>
      <c r="H58" s="106"/>
      <c r="I58" s="105"/>
      <c r="J58" s="106"/>
      <c r="K58" s="105">
        <v>-143</v>
      </c>
    </row>
    <row r="59" spans="1:11" ht="24" customHeight="1">
      <c r="C59" s="102" t="s">
        <v>304</v>
      </c>
      <c r="E59" s="105"/>
      <c r="F59" s="106"/>
      <c r="G59" s="105">
        <v>0</v>
      </c>
      <c r="H59" s="106"/>
      <c r="I59" s="105"/>
      <c r="J59" s="106"/>
      <c r="K59" s="105">
        <v>0</v>
      </c>
    </row>
    <row r="60" spans="1:11" ht="24" customHeight="1">
      <c r="C60" s="102" t="s">
        <v>450</v>
      </c>
      <c r="E60" s="105"/>
      <c r="F60" s="106"/>
      <c r="G60" s="105">
        <v>-858</v>
      </c>
      <c r="H60" s="106"/>
      <c r="I60" s="105"/>
      <c r="J60" s="106"/>
      <c r="K60" s="105">
        <v>0</v>
      </c>
    </row>
    <row r="61" spans="1:11" ht="24" customHeight="1">
      <c r="A61" s="104" t="s">
        <v>451</v>
      </c>
      <c r="B61" s="104"/>
      <c r="C61" s="104"/>
      <c r="D61" s="104"/>
      <c r="E61" s="111">
        <f>SUM(E54:E60)</f>
        <v>0</v>
      </c>
      <c r="F61" s="112"/>
      <c r="G61" s="111">
        <f>SUM(G54:G60)</f>
        <v>-976692</v>
      </c>
      <c r="H61" s="112"/>
      <c r="I61" s="111">
        <f>SUM(I54:I60)</f>
        <v>0</v>
      </c>
      <c r="J61" s="112"/>
      <c r="K61" s="111">
        <f>SUM(K54:K60)</f>
        <v>-934370</v>
      </c>
    </row>
    <row r="62" spans="1:11" ht="24" customHeight="1">
      <c r="A62" s="104" t="s">
        <v>316</v>
      </c>
      <c r="B62" s="104"/>
      <c r="C62" s="104"/>
      <c r="E62" s="112"/>
      <c r="F62" s="112"/>
      <c r="G62" s="112"/>
      <c r="H62" s="112"/>
      <c r="I62" s="112"/>
      <c r="J62" s="112"/>
      <c r="K62" s="112"/>
    </row>
    <row r="63" spans="1:11" ht="24" customHeight="1">
      <c r="A63" s="104"/>
      <c r="B63" s="104"/>
      <c r="C63" s="102" t="s">
        <v>452</v>
      </c>
      <c r="E63" s="105"/>
      <c r="F63" s="112"/>
      <c r="G63" s="105">
        <v>655118</v>
      </c>
      <c r="H63" s="112"/>
      <c r="I63" s="105"/>
      <c r="J63" s="112"/>
      <c r="K63" s="105">
        <v>599118</v>
      </c>
    </row>
    <row r="64" spans="1:11" ht="24" customHeight="1">
      <c r="A64" s="104"/>
      <c r="B64" s="104"/>
      <c r="C64" s="102" t="s">
        <v>453</v>
      </c>
      <c r="E64" s="105"/>
      <c r="F64" s="112"/>
      <c r="G64" s="105">
        <v>-612618</v>
      </c>
      <c r="H64" s="112"/>
      <c r="I64" s="105"/>
      <c r="J64" s="112"/>
      <c r="K64" s="105">
        <v>-592618</v>
      </c>
    </row>
    <row r="65" spans="1:11" ht="23.25" customHeight="1">
      <c r="C65" s="102" t="s">
        <v>454</v>
      </c>
      <c r="E65" s="105"/>
      <c r="F65" s="107"/>
      <c r="G65" s="105">
        <v>377971</v>
      </c>
      <c r="H65" s="106"/>
      <c r="I65" s="105"/>
      <c r="J65" s="106"/>
      <c r="K65" s="105">
        <v>377971</v>
      </c>
    </row>
    <row r="66" spans="1:11" ht="24" customHeight="1">
      <c r="C66" s="102" t="s">
        <v>455</v>
      </c>
      <c r="E66" s="105"/>
      <c r="F66" s="106"/>
      <c r="G66" s="105">
        <v>-61812</v>
      </c>
      <c r="H66" s="106"/>
      <c r="I66" s="105"/>
      <c r="J66" s="106"/>
      <c r="K66" s="105">
        <v>-54147</v>
      </c>
    </row>
    <row r="67" spans="1:11" ht="24" customHeight="1">
      <c r="C67" s="102" t="s">
        <v>456</v>
      </c>
      <c r="E67" s="105"/>
      <c r="F67" s="106"/>
      <c r="G67" s="105">
        <v>-343</v>
      </c>
      <c r="H67" s="106"/>
      <c r="I67" s="105"/>
      <c r="J67" s="106"/>
      <c r="K67" s="105">
        <v>-343</v>
      </c>
    </row>
    <row r="68" spans="1:11" ht="24" customHeight="1">
      <c r="C68" s="102" t="s">
        <v>457</v>
      </c>
      <c r="D68" s="107"/>
      <c r="E68" s="105"/>
      <c r="F68" s="106"/>
      <c r="G68" s="105">
        <v>-11799</v>
      </c>
      <c r="H68" s="106"/>
      <c r="I68" s="105"/>
      <c r="J68" s="106"/>
      <c r="K68" s="105">
        <v>0</v>
      </c>
    </row>
    <row r="69" spans="1:11" ht="24" customHeight="1">
      <c r="C69" s="102" t="s">
        <v>458</v>
      </c>
      <c r="E69" s="105"/>
      <c r="F69" s="106"/>
      <c r="G69" s="105">
        <v>-1959</v>
      </c>
      <c r="H69" s="106"/>
      <c r="I69" s="105"/>
      <c r="J69" s="106"/>
      <c r="K69" s="105">
        <v>-1399</v>
      </c>
    </row>
    <row r="70" spans="1:11" ht="24" customHeight="1">
      <c r="C70" s="102" t="s">
        <v>459</v>
      </c>
      <c r="E70" s="105"/>
      <c r="F70" s="106"/>
      <c r="G70" s="105">
        <v>-2956</v>
      </c>
      <c r="H70" s="106"/>
      <c r="I70" s="105"/>
      <c r="J70" s="106"/>
      <c r="K70" s="105">
        <v>-2956</v>
      </c>
    </row>
    <row r="71" spans="1:11" ht="24" customHeight="1">
      <c r="C71" s="102" t="s">
        <v>460</v>
      </c>
      <c r="E71" s="105"/>
      <c r="F71" s="106"/>
      <c r="G71" s="105">
        <v>600000</v>
      </c>
      <c r="H71" s="106"/>
      <c r="I71" s="105"/>
      <c r="J71" s="106"/>
      <c r="K71" s="105">
        <v>600000</v>
      </c>
    </row>
    <row r="72" spans="1:11" ht="24" customHeight="1">
      <c r="A72" s="104" t="s">
        <v>461</v>
      </c>
      <c r="B72" s="104"/>
      <c r="C72" s="104"/>
      <c r="D72" s="104"/>
      <c r="E72" s="111">
        <f>SUM(E63:E71)</f>
        <v>0</v>
      </c>
      <c r="F72" s="112"/>
      <c r="G72" s="111">
        <f>SUM(G63:G71)</f>
        <v>941602</v>
      </c>
      <c r="H72" s="112"/>
      <c r="I72" s="111">
        <f>SUM(I63:I71)</f>
        <v>0</v>
      </c>
      <c r="J72" s="112"/>
      <c r="K72" s="111">
        <f>SUM(K63:K71)</f>
        <v>925626</v>
      </c>
    </row>
    <row r="73" spans="1:11" ht="24" customHeight="1">
      <c r="A73" s="104" t="s">
        <v>462</v>
      </c>
      <c r="B73" s="104"/>
      <c r="C73" s="104"/>
      <c r="D73" s="104"/>
      <c r="E73" s="115">
        <f>E72+E61+E43</f>
        <v>0</v>
      </c>
      <c r="F73" s="112"/>
      <c r="G73" s="115">
        <f>G72+G61+G43</f>
        <v>-3453</v>
      </c>
      <c r="H73" s="112"/>
      <c r="I73" s="115">
        <f>I72+I61+I43</f>
        <v>0</v>
      </c>
      <c r="J73" s="112"/>
      <c r="K73" s="115">
        <f>K72+K61+K43</f>
        <v>-1421</v>
      </c>
    </row>
    <row r="74" spans="1:11" ht="24" customHeight="1">
      <c r="A74" s="102" t="s">
        <v>463</v>
      </c>
      <c r="B74" s="104"/>
      <c r="C74" s="104"/>
      <c r="D74" s="104"/>
      <c r="E74" s="109"/>
      <c r="F74" s="112"/>
      <c r="G74" s="109">
        <v>-58</v>
      </c>
      <c r="H74" s="112"/>
      <c r="I74" s="109"/>
      <c r="J74" s="112"/>
      <c r="K74" s="109">
        <v>-2</v>
      </c>
    </row>
    <row r="75" spans="1:11" ht="24" customHeight="1">
      <c r="A75" s="104" t="s">
        <v>464</v>
      </c>
      <c r="B75" s="104"/>
      <c r="C75" s="104"/>
      <c r="D75" s="104"/>
      <c r="E75" s="116">
        <f>SUM(E73:E74)</f>
        <v>0</v>
      </c>
      <c r="F75" s="112"/>
      <c r="G75" s="116">
        <f>SUM(G73:G74)</f>
        <v>-3511</v>
      </c>
      <c r="H75" s="112"/>
      <c r="I75" s="116">
        <f>SUM(I73:I74)</f>
        <v>0</v>
      </c>
      <c r="J75" s="112"/>
      <c r="K75" s="116">
        <f>SUM(K73:K74)</f>
        <v>-1423</v>
      </c>
    </row>
    <row r="76" spans="1:11" ht="24" customHeight="1">
      <c r="A76" s="104" t="s">
        <v>465</v>
      </c>
      <c r="B76" s="104"/>
      <c r="C76" s="104"/>
      <c r="D76" s="103"/>
      <c r="E76" s="117"/>
      <c r="F76" s="112"/>
      <c r="G76" s="117">
        <v>47206</v>
      </c>
      <c r="H76" s="112"/>
      <c r="I76" s="117"/>
      <c r="J76" s="112"/>
      <c r="K76" s="117">
        <v>9930</v>
      </c>
    </row>
    <row r="77" spans="1:11" ht="24" customHeight="1" thickBot="1">
      <c r="A77" s="104" t="s">
        <v>466</v>
      </c>
      <c r="B77" s="104"/>
      <c r="C77" s="104"/>
      <c r="D77" s="103"/>
      <c r="E77" s="118">
        <f>SUM(E75:E76)</f>
        <v>0</v>
      </c>
      <c r="F77" s="112"/>
      <c r="G77" s="118">
        <f>SUM(G75:G76)</f>
        <v>43695</v>
      </c>
      <c r="H77" s="112"/>
      <c r="I77" s="118">
        <f>SUM(I75:I76)</f>
        <v>0</v>
      </c>
      <c r="J77" s="112"/>
      <c r="K77" s="118">
        <f>SUM(K75:K76)</f>
        <v>8507</v>
      </c>
    </row>
    <row r="78" spans="1:11" ht="24" customHeight="1" thickTop="1">
      <c r="A78" s="104"/>
      <c r="B78" s="104"/>
      <c r="C78" s="104"/>
      <c r="D78" s="103"/>
      <c r="E78" s="112"/>
      <c r="F78" s="119"/>
      <c r="G78" s="112"/>
      <c r="H78" s="119"/>
      <c r="I78" s="112"/>
      <c r="J78" s="119"/>
      <c r="K78" s="112"/>
    </row>
    <row r="79" spans="1:11" ht="24" customHeight="1">
      <c r="A79" s="104"/>
      <c r="B79" s="104"/>
      <c r="C79" s="104"/>
      <c r="D79" s="103"/>
      <c r="E79" s="112"/>
      <c r="F79" s="119"/>
      <c r="G79" s="112"/>
      <c r="H79" s="119"/>
      <c r="I79" s="112"/>
      <c r="J79" s="119"/>
      <c r="K79" s="112"/>
    </row>
    <row r="80" spans="1:11" ht="24" customHeight="1">
      <c r="A80" s="104"/>
      <c r="B80" s="104"/>
      <c r="C80" s="104"/>
      <c r="D80" s="103"/>
      <c r="E80" s="112"/>
      <c r="F80" s="119"/>
      <c r="G80" s="112"/>
      <c r="H80" s="119"/>
      <c r="I80" s="112"/>
      <c r="J80" s="119"/>
      <c r="K80" s="112"/>
    </row>
    <row r="81" spans="1:11" ht="24" customHeight="1">
      <c r="A81" s="104"/>
      <c r="B81" s="104"/>
      <c r="C81" s="104"/>
      <c r="D81" s="103"/>
      <c r="E81" s="112"/>
      <c r="F81" s="119"/>
      <c r="G81" s="112"/>
      <c r="H81" s="119"/>
      <c r="I81" s="112"/>
      <c r="J81" s="119"/>
      <c r="K81" s="112"/>
    </row>
    <row r="82" spans="1:11" ht="24" customHeight="1">
      <c r="A82" s="104"/>
      <c r="B82" s="104"/>
      <c r="C82" s="104"/>
      <c r="D82" s="103"/>
      <c r="E82" s="112"/>
      <c r="F82" s="119"/>
      <c r="G82" s="112"/>
      <c r="H82" s="119"/>
      <c r="I82" s="112"/>
      <c r="J82" s="119"/>
      <c r="K82" s="112"/>
    </row>
    <row r="83" spans="1:11" ht="24" customHeight="1">
      <c r="A83" s="104"/>
      <c r="B83" s="104"/>
      <c r="C83" s="104"/>
      <c r="D83" s="103"/>
      <c r="E83" s="112"/>
      <c r="F83" s="119"/>
      <c r="G83" s="112"/>
      <c r="H83" s="119"/>
      <c r="I83" s="112"/>
      <c r="J83" s="119"/>
      <c r="K83" s="112"/>
    </row>
    <row r="84" spans="1:11" ht="24" customHeight="1">
      <c r="A84" s="104"/>
      <c r="B84" s="104"/>
      <c r="C84" s="104"/>
      <c r="D84" s="103"/>
      <c r="E84" s="112"/>
      <c r="F84" s="119"/>
      <c r="G84" s="112"/>
      <c r="H84" s="119"/>
      <c r="I84" s="112"/>
      <c r="J84" s="119"/>
      <c r="K84" s="112"/>
    </row>
    <row r="85" spans="1:11" ht="24" customHeight="1">
      <c r="A85" s="104"/>
      <c r="B85" s="104"/>
      <c r="C85" s="104"/>
      <c r="D85" s="103"/>
      <c r="E85" s="112"/>
      <c r="F85" s="119"/>
      <c r="G85" s="112"/>
      <c r="H85" s="119"/>
      <c r="I85" s="112"/>
      <c r="J85" s="119"/>
      <c r="K85" s="112"/>
    </row>
    <row r="86" spans="1:11" ht="24" customHeight="1">
      <c r="A86" s="104"/>
      <c r="B86" s="104"/>
      <c r="C86" s="104"/>
      <c r="D86" s="103"/>
      <c r="E86" s="112"/>
      <c r="F86" s="119"/>
      <c r="G86" s="112"/>
      <c r="H86" s="119"/>
      <c r="I86" s="112"/>
      <c r="J86" s="119"/>
      <c r="K86" s="112"/>
    </row>
    <row r="87" spans="1:11" ht="24" customHeight="1">
      <c r="A87" s="104"/>
      <c r="B87" s="104"/>
      <c r="C87" s="104"/>
      <c r="D87" s="103"/>
      <c r="E87" s="112"/>
      <c r="F87" s="119"/>
      <c r="G87" s="112"/>
      <c r="H87" s="119"/>
      <c r="I87" s="112"/>
      <c r="J87" s="119"/>
      <c r="K87" s="112"/>
    </row>
    <row r="88" spans="1:11" ht="24" customHeight="1">
      <c r="A88" s="104"/>
      <c r="B88" s="104"/>
      <c r="C88" s="104"/>
      <c r="D88" s="103"/>
      <c r="E88" s="112"/>
      <c r="F88" s="119"/>
      <c r="G88" s="112"/>
      <c r="H88" s="119"/>
      <c r="I88" s="112"/>
      <c r="J88" s="119"/>
      <c r="K88" s="112"/>
    </row>
    <row r="89" spans="1:11" ht="24" customHeight="1">
      <c r="A89" s="104"/>
      <c r="B89" s="104"/>
      <c r="C89" s="104"/>
      <c r="D89" s="103"/>
      <c r="E89" s="112"/>
      <c r="F89" s="119"/>
      <c r="G89" s="112"/>
      <c r="H89" s="119"/>
      <c r="I89" s="112"/>
      <c r="J89" s="119"/>
      <c r="K89" s="112"/>
    </row>
    <row r="90" spans="1:11" ht="24" customHeight="1">
      <c r="D90" s="120"/>
      <c r="E90" s="113"/>
      <c r="F90" s="113"/>
      <c r="G90" s="113"/>
      <c r="H90" s="113"/>
      <c r="I90" s="113"/>
      <c r="J90" s="113"/>
      <c r="K90" s="113"/>
    </row>
    <row r="91" spans="1:11" ht="23.85" customHeight="1">
      <c r="E91" s="121">
        <v>-43695</v>
      </c>
      <c r="F91" s="122">
        <v>0</v>
      </c>
      <c r="G91" s="122">
        <v>72294</v>
      </c>
      <c r="H91" s="122"/>
      <c r="I91" s="107">
        <v>-8507</v>
      </c>
      <c r="J91" s="122"/>
      <c r="K91" s="123">
        <v>24361</v>
      </c>
    </row>
    <row r="92" spans="1:11" ht="23.85" customHeight="1">
      <c r="G92" s="122">
        <f>+G77-G91</f>
        <v>-28599</v>
      </c>
      <c r="K92" s="122">
        <f>+K77-K91</f>
        <v>-15854</v>
      </c>
    </row>
    <row r="93" spans="1:11" ht="23.85" customHeight="1"/>
    <row r="94" spans="1:11" ht="23.85" customHeight="1">
      <c r="G94" s="124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14C161-EDE1-42B1-9E12-E566E85A2A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6DF36A-E36D-49E4-8503-1BF5F038B69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PL6-7 (3)</vt:lpstr>
      <vt:lpstr>BS-7-9</vt:lpstr>
      <vt:lpstr>PL10-11</vt:lpstr>
      <vt:lpstr>SH12</vt:lpstr>
      <vt:lpstr>SH13</vt:lpstr>
      <vt:lpstr>SH14</vt:lpstr>
      <vt:lpstr>BL (2)</vt:lpstr>
      <vt:lpstr>BL6-9 (2)</vt:lpstr>
      <vt:lpstr>SH15</vt:lpstr>
      <vt:lpstr>cf16-17</vt:lpstr>
      <vt:lpstr>Weighted share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'BS-7-9'!Print_Area</vt:lpstr>
      <vt:lpstr>'cf16-17'!Print_Area</vt:lpstr>
      <vt:lpstr>'PL10-11'!Print_Area</vt:lpstr>
      <vt:lpstr>'PL6-7 (3)'!Print_Area</vt:lpstr>
      <vt:lpstr>'SH12'!Print_Area</vt:lpstr>
      <vt:lpstr>'SH13'!Print_Area</vt:lpstr>
      <vt:lpstr>'SH14'!Print_Area</vt:lpstr>
      <vt:lpstr>'SH15'!Print_Area</vt:lpstr>
      <vt:lpstr>'งบกระแสเงินสด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Sarayut, Poompho</cp:lastModifiedBy>
  <cp:revision/>
  <cp:lastPrinted>2025-02-28T01:43:33Z</cp:lastPrinted>
  <dcterms:created xsi:type="dcterms:W3CDTF">2004-12-22T08:07:18Z</dcterms:created>
  <dcterms:modified xsi:type="dcterms:W3CDTF">2025-02-28T09:03:18Z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