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oompho\Desktop\KOOL V2\KOOL 2024\01 Masterkool International PCL\CLV_Q4 31 December 2024\Draft FS\SET file\"/>
    </mc:Choice>
  </mc:AlternateContent>
  <xr:revisionPtr revIDLastSave="0" documentId="13_ncr:1_{67BBACD8-0739-4E31-B05E-7098C6571A4D}" xr6:coauthVersionLast="47" xr6:coauthVersionMax="47" xr10:uidLastSave="{00000000-0000-0000-0000-000000000000}"/>
  <bookViews>
    <workbookView xWindow="-108" yWindow="-108" windowWidth="23256" windowHeight="12456" tabRatio="685" xr2:uid="{00000000-000D-0000-FFFF-FFFF00000000}"/>
  </bookViews>
  <sheets>
    <sheet name="BS-6-8" sheetId="25" r:id="rId1"/>
    <sheet name="PL6-7 (3)" sheetId="8" state="hidden" r:id="rId2"/>
    <sheet name="PL9-10" sheetId="29" r:id="rId3"/>
    <sheet name="SH11" sheetId="26" r:id="rId4"/>
    <sheet name="SH12" sheetId="23" r:id="rId5"/>
    <sheet name="SH13" sheetId="27" r:id="rId6"/>
    <sheet name="BL (2)" sheetId="16" state="hidden" r:id="rId7"/>
    <sheet name="BL6-9 (2)" sheetId="17" state="hidden" r:id="rId8"/>
    <sheet name="SH14" sheetId="24" r:id="rId9"/>
    <sheet name="cf15-16" sheetId="21" r:id="rId10"/>
    <sheet name="Weighted share" sheetId="33" state="hidden" r:id="rId11"/>
    <sheet name="Weighted share Q2'23" sheetId="32" state="hidden" r:id="rId12"/>
    <sheet name="Weighted share Q2'22" sheetId="28" state="hidden" r:id="rId13"/>
    <sheet name="Weighted share Q1'22" sheetId="30" state="hidden" r:id="rId14"/>
    <sheet name="งบกระแสเงินสด " sheetId="18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10">'[1]BS - P&amp;L - CF'!#REF!</definedName>
    <definedName name="\a">'[1]BS - P&amp;L - CF'!#REF!</definedName>
    <definedName name="\c" localSheetId="10">'[1]BS - P&amp;L - CF'!#REF!</definedName>
    <definedName name="\c">'[1]BS - P&amp;L - CF'!#REF!</definedName>
    <definedName name="\d" localSheetId="10">'[1]BS - P&amp;L - CF'!#REF!</definedName>
    <definedName name="\d">'[1]BS - P&amp;L - CF'!#REF!</definedName>
    <definedName name="\orkje" localSheetId="10" hidden="1">{"'Eng (page2)'!$A$1:$D$52"}</definedName>
    <definedName name="\orkje" hidden="1">{"'Eng (page2)'!$A$1:$D$52"}</definedName>
    <definedName name="_.">#REF!</definedName>
    <definedName name="_?">#REF!</definedName>
    <definedName name="___________d1" localSheetId="10" hidden="1">{"'Model'!$A$1:$N$53"}</definedName>
    <definedName name="___________d1" hidden="1">{"'Model'!$A$1:$N$53"}</definedName>
    <definedName name="__________d1" localSheetId="10" hidden="1">{"'Model'!$A$1:$N$53"}</definedName>
    <definedName name="__________d1" hidden="1">{"'Model'!$A$1:$N$53"}</definedName>
    <definedName name="__________pp30" hidden="1">#REF!</definedName>
    <definedName name="__________X2" localSheetId="10" hidden="1">{"'Eng (page2)'!$A$1:$D$52"}</definedName>
    <definedName name="__________X2" hidden="1">{"'Eng (page2)'!$A$1:$D$52"}</definedName>
    <definedName name="_________a1" localSheetId="10" hidden="1">{"'Sheet1'!$L$16"}</definedName>
    <definedName name="_________a1" hidden="1">{"'Sheet1'!$L$16"}</definedName>
    <definedName name="_________d1" localSheetId="10" hidden="1">{"'Model'!$A$1:$N$53"}</definedName>
    <definedName name="_________d1" hidden="1">{"'Model'!$A$1:$N$53"}</definedName>
    <definedName name="_________NSO2" localSheetId="10" hidden="1">{"'Sheet1'!$L$16"}</definedName>
    <definedName name="_________NSO2" hidden="1">{"'Sheet1'!$L$16"}</definedName>
    <definedName name="_________pp30" hidden="1">#REF!</definedName>
    <definedName name="_________Tic30" localSheetId="10" hidden="1">{"'Eng (page2)'!$A$1:$D$52"}</definedName>
    <definedName name="_________Tic30" hidden="1">{"'Eng (page2)'!$A$1:$D$52"}</definedName>
    <definedName name="_________X2" localSheetId="10" hidden="1">{"'Eng (page2)'!$A$1:$D$52"}</definedName>
    <definedName name="_________X2" hidden="1">{"'Eng (page2)'!$A$1:$D$52"}</definedName>
    <definedName name="_________ZH111" localSheetId="10" hidden="1">{"'Model'!$A$1:$N$53"}</definedName>
    <definedName name="_________ZH111" hidden="1">{"'Model'!$A$1:$N$53"}</definedName>
    <definedName name="________d1" localSheetId="10" hidden="1">{"'Model'!$A$1:$N$53"}</definedName>
    <definedName name="________d1" hidden="1">{"'Model'!$A$1:$N$53"}</definedName>
    <definedName name="________pp30" hidden="1">#REF!</definedName>
    <definedName name="________Tic30" localSheetId="10" hidden="1">{"'Eng (page2)'!$A$1:$D$52"}</definedName>
    <definedName name="________Tic30" hidden="1">{"'Eng (page2)'!$A$1:$D$52"}</definedName>
    <definedName name="________u645" localSheetId="10" hidden="1">{"'Eng (page2)'!$A$1:$D$52"}</definedName>
    <definedName name="________u645" hidden="1">{"'Eng (page2)'!$A$1:$D$52"}</definedName>
    <definedName name="________X2" localSheetId="10" hidden="1">{"'Eng (page2)'!$A$1:$D$52"}</definedName>
    <definedName name="________X2" hidden="1">{"'Eng (page2)'!$A$1:$D$52"}</definedName>
    <definedName name="________y4" localSheetId="10" hidden="1">{"'Eng (page2)'!$A$1:$D$52"}</definedName>
    <definedName name="________y4" hidden="1">{"'Eng (page2)'!$A$1:$D$52"}</definedName>
    <definedName name="________ZH111" localSheetId="10" hidden="1">{"'Model'!$A$1:$N$53"}</definedName>
    <definedName name="________ZH111" hidden="1">{"'Model'!$A$1:$N$53"}</definedName>
    <definedName name="_______a1" localSheetId="10" hidden="1">{"'Sheet1'!$L$16"}</definedName>
    <definedName name="_______a1" hidden="1">{"'Sheet1'!$L$16"}</definedName>
    <definedName name="_______d1" localSheetId="10" hidden="1">{"'Model'!$A$1:$N$53"}</definedName>
    <definedName name="_______d1" hidden="1">{"'Model'!$A$1:$N$53"}</definedName>
    <definedName name="_______er43" localSheetId="10" hidden="1">{"'Eng (page2)'!$A$1:$D$52"}</definedName>
    <definedName name="_______er43" hidden="1">{"'Eng (page2)'!$A$1:$D$52"}</definedName>
    <definedName name="_______G1" localSheetId="10" hidden="1">{"'Eng (page2)'!$A$1:$D$52"}</definedName>
    <definedName name="_______G1" hidden="1">{"'Eng (page2)'!$A$1:$D$52"}</definedName>
    <definedName name="_______NSO2" localSheetId="10" hidden="1">{"'Sheet1'!$L$16"}</definedName>
    <definedName name="_______NSO2" hidden="1">{"'Sheet1'!$L$16"}</definedName>
    <definedName name="_______pp30" hidden="1">#REF!</definedName>
    <definedName name="_______Tic30" localSheetId="10" hidden="1">{"'Eng (page2)'!$A$1:$D$52"}</definedName>
    <definedName name="_______Tic30" hidden="1">{"'Eng (page2)'!$A$1:$D$52"}</definedName>
    <definedName name="_______u645" localSheetId="10" hidden="1">{"'Eng (page2)'!$A$1:$D$52"}</definedName>
    <definedName name="_______u645" hidden="1">{"'Eng (page2)'!$A$1:$D$52"}</definedName>
    <definedName name="_______X2" localSheetId="10" hidden="1">{"'Eng (page2)'!$A$1:$D$52"}</definedName>
    <definedName name="_______X2" hidden="1">{"'Eng (page2)'!$A$1:$D$52"}</definedName>
    <definedName name="_______y4" localSheetId="10" hidden="1">{"'Eng (page2)'!$A$1:$D$52"}</definedName>
    <definedName name="_______y4" hidden="1">{"'Eng (page2)'!$A$1:$D$52"}</definedName>
    <definedName name="_______ZH111" localSheetId="10" hidden="1">{"'Model'!$A$1:$N$53"}</definedName>
    <definedName name="_______ZH111" hidden="1">{"'Model'!$A$1:$N$53"}</definedName>
    <definedName name="______d1" localSheetId="10" hidden="1">{"'Model'!$A$1:$N$53"}</definedName>
    <definedName name="______d1" hidden="1">{"'Model'!$A$1:$N$53"}</definedName>
    <definedName name="______er43" localSheetId="10" hidden="1">{"'Eng (page2)'!$A$1:$D$52"}</definedName>
    <definedName name="______er43" hidden="1">{"'Eng (page2)'!$A$1:$D$52"}</definedName>
    <definedName name="______G1" localSheetId="10" hidden="1">{"'Eng (page2)'!$A$1:$D$52"}</definedName>
    <definedName name="______G1" hidden="1">{"'Eng (page2)'!$A$1:$D$52"}</definedName>
    <definedName name="______pp30" hidden="1">#REF!</definedName>
    <definedName name="______Tic30" localSheetId="10" hidden="1">{"'Eng (page2)'!$A$1:$D$52"}</definedName>
    <definedName name="______Tic30" hidden="1">{"'Eng (page2)'!$A$1:$D$52"}</definedName>
    <definedName name="______u645" localSheetId="10" hidden="1">{"'Eng (page2)'!$A$1:$D$52"}</definedName>
    <definedName name="______u645" hidden="1">{"'Eng (page2)'!$A$1:$D$52"}</definedName>
    <definedName name="______X2" localSheetId="10" hidden="1">{"'Eng (page2)'!$A$1:$D$52"}</definedName>
    <definedName name="______X2" hidden="1">{"'Eng (page2)'!$A$1:$D$52"}</definedName>
    <definedName name="______y4" localSheetId="10" hidden="1">{"'Eng (page2)'!$A$1:$D$52"}</definedName>
    <definedName name="______y4" hidden="1">{"'Eng (page2)'!$A$1:$D$52"}</definedName>
    <definedName name="______ZH111" localSheetId="10" hidden="1">{"'Model'!$A$1:$N$53"}</definedName>
    <definedName name="______ZH111" hidden="1">{"'Model'!$A$1:$N$53"}</definedName>
    <definedName name="_____a1" localSheetId="10" hidden="1">{"'Sheet1'!$L$16"}</definedName>
    <definedName name="_____a1" hidden="1">{"'Sheet1'!$L$16"}</definedName>
    <definedName name="_____d1" localSheetId="10" hidden="1">{"'Model'!$A$1:$N$53"}</definedName>
    <definedName name="_____d1" hidden="1">{"'Model'!$A$1:$N$53"}</definedName>
    <definedName name="_____er43" localSheetId="10" hidden="1">{"'Eng (page2)'!$A$1:$D$52"}</definedName>
    <definedName name="_____er43" hidden="1">{"'Eng (page2)'!$A$1:$D$52"}</definedName>
    <definedName name="_____G1" localSheetId="10" hidden="1">{"'Eng (page2)'!$A$1:$D$52"}</definedName>
    <definedName name="_____G1" hidden="1">{"'Eng (page2)'!$A$1:$D$52"}</definedName>
    <definedName name="_____new1" localSheetId="10" hidden="1">{"letter",#N/A,FALSE,"Letter";"amort",#N/A,FALSE,"Amort"}</definedName>
    <definedName name="_____new1" hidden="1">{"letter",#N/A,FALSE,"Letter";"amort",#N/A,FALSE,"Amort"}</definedName>
    <definedName name="_____NSO2" localSheetId="10" hidden="1">{"'Sheet1'!$L$16"}</definedName>
    <definedName name="_____NSO2" hidden="1">{"'Sheet1'!$L$16"}</definedName>
    <definedName name="_____pp30" hidden="1">#REF!</definedName>
    <definedName name="_____Tic30" localSheetId="10" hidden="1">{"'Eng (page2)'!$A$1:$D$52"}</definedName>
    <definedName name="_____Tic30" hidden="1">{"'Eng (page2)'!$A$1:$D$52"}</definedName>
    <definedName name="_____u645" localSheetId="10" hidden="1">{"'Eng (page2)'!$A$1:$D$52"}</definedName>
    <definedName name="_____u645" hidden="1">{"'Eng (page2)'!$A$1:$D$52"}</definedName>
    <definedName name="_____X2" localSheetId="10" hidden="1">{"'Eng (page2)'!$A$1:$D$52"}</definedName>
    <definedName name="_____X2" hidden="1">{"'Eng (page2)'!$A$1:$D$52"}</definedName>
    <definedName name="_____y4" localSheetId="10" hidden="1">{"'Eng (page2)'!$A$1:$D$52"}</definedName>
    <definedName name="_____y4" hidden="1">{"'Eng (page2)'!$A$1:$D$52"}</definedName>
    <definedName name="_____ZH111" localSheetId="10" hidden="1">{"'Model'!$A$1:$N$53"}</definedName>
    <definedName name="_____ZH111" hidden="1">{"'Model'!$A$1:$N$53"}</definedName>
    <definedName name="____a1" localSheetId="10" hidden="1">{"'Sheet1'!$L$16"}</definedName>
    <definedName name="____a1" hidden="1">{"'Sheet1'!$L$16"}</definedName>
    <definedName name="____cut10" localSheetId="10" hidden="1">{"'Model'!$A$1:$N$53"}</definedName>
    <definedName name="____cut10" hidden="1">{"'Model'!$A$1:$N$53"}</definedName>
    <definedName name="____d1" localSheetId="10" hidden="1">{"'Model'!$A$1:$N$53"}</definedName>
    <definedName name="____d1" hidden="1">{"'Model'!$A$1:$N$53"}</definedName>
    <definedName name="__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localSheetId="10" hidden="1">{#N/A,#N/A,FALSE,"BUDGET"}</definedName>
    <definedName name="____DET4" hidden="1">{#N/A,#N/A,FALSE,"BUDGET"}</definedName>
    <definedName name="____er43" localSheetId="10" hidden="1">{"'Eng (page2)'!$A$1:$D$52"}</definedName>
    <definedName name="____er43" hidden="1">{"'Eng (page2)'!$A$1:$D$52"}</definedName>
    <definedName name="____G1" localSheetId="10" hidden="1">{"'Eng (page2)'!$A$1:$D$52"}</definedName>
    <definedName name="____G1" hidden="1">{"'Eng (page2)'!$A$1:$D$52"}</definedName>
    <definedName name="____K306" localSheetId="10" hidden="1">{"'Eng (page2)'!$A$1:$D$52"}</definedName>
    <definedName name="____K306" hidden="1">{"'Eng (page2)'!$A$1:$D$52"}</definedName>
    <definedName name="____KEY1" hidden="1">[2]Accure!#REF!</definedName>
    <definedName name="____L310" localSheetId="10" hidden="1">{"'Eng (page2)'!$A$1:$D$52"}</definedName>
    <definedName name="____L310" hidden="1">{"'Eng (page2)'!$A$1:$D$52"}</definedName>
    <definedName name="____new1" localSheetId="10" hidden="1">{"letter",#N/A,FALSE,"Letter";"amort",#N/A,FALSE,"Amort"}</definedName>
    <definedName name="____new1" hidden="1">{"letter",#N/A,FALSE,"Letter";"amort",#N/A,FALSE,"Amort"}</definedName>
    <definedName name="____NSO2" localSheetId="10" hidden="1">{"'Sheet1'!$L$16"}</definedName>
    <definedName name="____NSO2" hidden="1">{"'Sheet1'!$L$16"}</definedName>
    <definedName name="____pp30" hidden="1">#REF!</definedName>
    <definedName name="____Tic30" localSheetId="10" hidden="1">{"'Eng (page2)'!$A$1:$D$52"}</definedName>
    <definedName name="____Tic30" hidden="1">{"'Eng (page2)'!$A$1:$D$52"}</definedName>
    <definedName name="____u645" localSheetId="10" hidden="1">{"'Eng (page2)'!$A$1:$D$52"}</definedName>
    <definedName name="____u645" hidden="1">{"'Eng (page2)'!$A$1:$D$52"}</definedName>
    <definedName name="____X2" localSheetId="10" hidden="1">{"'Eng (page2)'!$A$1:$D$52"}</definedName>
    <definedName name="____X2" hidden="1">{"'Eng (page2)'!$A$1:$D$52"}</definedName>
    <definedName name="____y4" localSheetId="10" hidden="1">{"'Eng (page2)'!$A$1:$D$52"}</definedName>
    <definedName name="____y4" hidden="1">{"'Eng (page2)'!$A$1:$D$52"}</definedName>
    <definedName name="____ZH111" localSheetId="10" hidden="1">{"'Model'!$A$1:$N$53"}</definedName>
    <definedName name="____ZH111" hidden="1">{"'Model'!$A$1:$N$53"}</definedName>
    <definedName name="___a10" localSheetId="10" hidden="1">{"sales",#N/A,FALSE,"SALES"}</definedName>
    <definedName name="___a10" hidden="1">{"sales",#N/A,FALSE,"SALES"}</definedName>
    <definedName name="___ASA1" localSheetId="10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ut10" localSheetId="10" hidden="1">{"'Model'!$A$1:$N$53"}</definedName>
    <definedName name="___cut10" hidden="1">{"'Model'!$A$1:$N$53"}</definedName>
    <definedName name="___d1" localSheetId="10" hidden="1">{"'Model'!$A$1:$N$53"}</definedName>
    <definedName name="___d1" hidden="1">{"'Model'!$A$1:$N$53"}</definedName>
    <definedName name="___er43" localSheetId="10" hidden="1">{"'Eng (page2)'!$A$1:$D$52"}</definedName>
    <definedName name="___er43" hidden="1">{"'Eng (page2)'!$A$1:$D$52"}</definedName>
    <definedName name="___G1" localSheetId="10" hidden="1">{"'Eng (page2)'!$A$1:$D$52"}</definedName>
    <definedName name="___G1" hidden="1">{"'Eng (page2)'!$A$1:$D$52"}</definedName>
    <definedName name="___K306" localSheetId="10" hidden="1">{"'Eng (page2)'!$A$1:$D$52"}</definedName>
    <definedName name="___K306" hidden="1">{"'Eng (page2)'!$A$1:$D$52"}</definedName>
    <definedName name="___KEY1" hidden="1">[3]Accure!#REF!</definedName>
    <definedName name="___L310" localSheetId="10" hidden="1">{"'Eng (page2)'!$A$1:$D$52"}</definedName>
    <definedName name="___L310" hidden="1">{"'Eng (page2)'!$A$1:$D$52"}</definedName>
    <definedName name="___LF12" hidden="1">#REF!</definedName>
    <definedName name="___new1" localSheetId="10" hidden="1">{"letter",#N/A,FALSE,"Letter";"amort",#N/A,FALSE,"Amort"}</definedName>
    <definedName name="___new1" hidden="1">{"letter",#N/A,FALSE,"Letter";"amort",#N/A,FALSE,"Amort"}</definedName>
    <definedName name="___NSO2" localSheetId="10" hidden="1">{"'Sheet1'!$L$16"}</definedName>
    <definedName name="___NSO2" hidden="1">{"'Sheet1'!$L$16"}</definedName>
    <definedName name="___pp30" hidden="1">#REF!</definedName>
    <definedName name="___Tic30" localSheetId="10" hidden="1">{"'Eng (page2)'!$A$1:$D$52"}</definedName>
    <definedName name="___Tic30" hidden="1">{"'Eng (page2)'!$A$1:$D$52"}</definedName>
    <definedName name="___u645" localSheetId="10" hidden="1">{"'Eng (page2)'!$A$1:$D$52"}</definedName>
    <definedName name="___u645" hidden="1">{"'Eng (page2)'!$A$1:$D$52"}</definedName>
    <definedName name="___V320" localSheetId="10" hidden="1">{"'Eng (page2)'!$A$1:$D$52"}</definedName>
    <definedName name="___V320" hidden="1">{"'Eng (page2)'!$A$1:$D$52"}</definedName>
    <definedName name="___X2" localSheetId="10" hidden="1">{"'Eng (page2)'!$A$1:$D$52"}</definedName>
    <definedName name="___X2" hidden="1">{"'Eng (page2)'!$A$1:$D$52"}</definedName>
    <definedName name="___y4" localSheetId="10" hidden="1">{"'Eng (page2)'!$A$1:$D$52"}</definedName>
    <definedName name="___y4" hidden="1">{"'Eng (page2)'!$A$1:$D$52"}</definedName>
    <definedName name="___ZH111" localSheetId="10" hidden="1">{"'Model'!$A$1:$N$53"}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localSheetId="10" hidden="1">{"cashflow",#N/A,FALSE,"CASHFLOW "}</definedName>
    <definedName name="__a1" hidden="1">{"cashflow",#N/A,FALSE,"CASHFLOW "}</definedName>
    <definedName name="__a10" localSheetId="10" hidden="1">{"sales",#N/A,FALSE,"SALES"}</definedName>
    <definedName name="__a10" hidden="1">{"sales",#N/A,FALSE,"SALES"}</definedName>
    <definedName name="__a2" localSheetId="10" hidden="1">{"hilight1",#N/A,FALSE,"HILIGHT1"}</definedName>
    <definedName name="__a2" hidden="1">{"hilight1",#N/A,FALSE,"HILIGHT1"}</definedName>
    <definedName name="__a3" localSheetId="10" hidden="1">{"hilight2",#N/A,FALSE,"HILIGHT2"}</definedName>
    <definedName name="__a3" hidden="1">{"hilight2",#N/A,FALSE,"HILIGHT2"}</definedName>
    <definedName name="__a4" localSheetId="10" hidden="1">{"hilight3",#N/A,FALSE,"HILIGHT3"}</definedName>
    <definedName name="__a4" hidden="1">{"hilight3",#N/A,FALSE,"HILIGHT3"}</definedName>
    <definedName name="__a5" localSheetId="10" hidden="1">{"income",#N/A,FALSE,"INCOME"}</definedName>
    <definedName name="__a5" hidden="1">{"income",#N/A,FALSE,"INCOME"}</definedName>
    <definedName name="__a6" localSheetId="10" hidden="1">{"index",#N/A,FALSE,"INDEX"}</definedName>
    <definedName name="__a6" hidden="1">{"index",#N/A,FALSE,"INDEX"}</definedName>
    <definedName name="__a7" localSheetId="10" hidden="1">{"PRINT_EST",#N/A,FALSE,"ESTMON"}</definedName>
    <definedName name="__a7" hidden="1">{"PRINT_EST",#N/A,FALSE,"ESTMON"}</definedName>
    <definedName name="__a8" localSheetId="10" hidden="1">{"revsale",#N/A,FALSE,"REV-ยุพดี"}</definedName>
    <definedName name="__a8" hidden="1">{"revsale",#N/A,FALSE,"REV-ยุพดี"}</definedName>
    <definedName name="__a9" localSheetId="10" hidden="1">{"revable",#N/A,FALSE,"REVABLE"}</definedName>
    <definedName name="__a9" hidden="1">{"revable",#N/A,FALSE,"REVABLE"}</definedName>
    <definedName name="__AA1" localSheetId="10" hidden="1">{"'Model'!$A$1:$N$53"}</definedName>
    <definedName name="__AA1" hidden="1">{"'Model'!$A$1:$N$53"}</definedName>
    <definedName name="__ASA1" localSheetId="10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ut10" localSheetId="10" hidden="1">{"'Model'!$A$1:$N$53"}</definedName>
    <definedName name="__cut10" hidden="1">{"'Model'!$A$1:$N$53"}</definedName>
    <definedName name="__d1" localSheetId="10" hidden="1">{"'Model'!$A$1:$N$53"}</definedName>
    <definedName name="__d1" hidden="1">{"'Model'!$A$1:$N$53"}</definedName>
    <definedName name="_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0" hidden="1">{#N/A,#N/A,FALSE,"BUDGET"}</definedName>
    <definedName name="__DET4" hidden="1">{#N/A,#N/A,FALSE,"BUDGET"}</definedName>
    <definedName name="__er43" localSheetId="10" hidden="1">{"'Eng (page2)'!$A$1:$D$52"}</definedName>
    <definedName name="__er43" hidden="1">{"'Eng (page2)'!$A$1:$D$52"}</definedName>
    <definedName name="__FDS_HYPERLINK_TOGGLE_STATE__" hidden="1">"ON"</definedName>
    <definedName name="__G1" localSheetId="10" hidden="1">{"'Eng (page2)'!$A$1:$D$52"}</definedName>
    <definedName name="__G1" hidden="1">{"'Eng (page2)'!$A$1:$D$52"}</definedName>
    <definedName name="__HYS4" localSheetId="10" hidden="1">{"'Changes Log'!$A$1:$F$25"}</definedName>
    <definedName name="__HYS4" hidden="1">{"'Changes Log'!$A$1:$F$25"}</definedName>
    <definedName name="__IntlFixup" hidden="1">TRUE</definedName>
    <definedName name="__IntlFixupTable" hidden="1">#REF!</definedName>
    <definedName name="__K306" localSheetId="10" hidden="1">{"'Eng (page2)'!$A$1:$D$52"}</definedName>
    <definedName name="__K306" hidden="1">{"'Eng (page2)'!$A$1:$D$52"}</definedName>
    <definedName name="__KEY1" hidden="1">[3]Accure!#REF!</definedName>
    <definedName name="__KIM01" localSheetId="10" hidden="1">{"'Changes Log'!$A$1:$F$25"}</definedName>
    <definedName name="__KIM01" hidden="1">{"'Changes Log'!$A$1:$F$25"}</definedName>
    <definedName name="__L310" localSheetId="10" hidden="1">{"'Eng (page2)'!$A$1:$D$52"}</definedName>
    <definedName name="__L310" hidden="1">{"'Eng (page2)'!$A$1:$D$52"}</definedName>
    <definedName name="__LF12" hidden="1">#REF!</definedName>
    <definedName name="__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localSheetId="10" hidden="1">{"'Changes Log'!$A$1:$F$25"}</definedName>
    <definedName name="__MO1" hidden="1">{"'Changes Log'!$A$1:$F$25"}</definedName>
    <definedName name="__new1" localSheetId="10" hidden="1">{"letter",#N/A,FALSE,"Letter";"amort",#N/A,FALSE,"Amort"}</definedName>
    <definedName name="__new1" hidden="1">{"letter",#N/A,FALSE,"Letter";"amort",#N/A,FALSE,"Amort"}</definedName>
    <definedName name="__NSO2" localSheetId="10" hidden="1">{"'Sheet1'!$L$16"}</definedName>
    <definedName name="__NSO2" hidden="1">{"'Sheet1'!$L$16"}</definedName>
    <definedName name="__o9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localSheetId="10" hidden="1">{"'Eng (page2)'!$A$1:$D$52"}</definedName>
    <definedName name="__Tic30" hidden="1">{"'Eng (page2)'!$A$1:$D$52"}</definedName>
    <definedName name="__u645" localSheetId="10" hidden="1">{"'Eng (page2)'!$A$1:$D$52"}</definedName>
    <definedName name="__u645" hidden="1">{"'Eng (page2)'!$A$1:$D$52"}</definedName>
    <definedName name="__V320" localSheetId="10" hidden="1">{"'Eng (page2)'!$A$1:$D$52"}</definedName>
    <definedName name="__V320" hidden="1">{"'Eng (page2)'!$A$1:$D$52"}</definedName>
    <definedName name="__X2" localSheetId="10" hidden="1">{"'Eng (page2)'!$A$1:$D$52"}</definedName>
    <definedName name="__X2" hidden="1">{"'Eng (page2)'!$A$1:$D$52"}</definedName>
    <definedName name="__xlfn.BAHTTEXT" hidden="1">#NAME?</definedName>
    <definedName name="__y4" localSheetId="10" hidden="1">{"'Eng (page2)'!$A$1:$D$52"}</definedName>
    <definedName name="__y4" hidden="1">{"'Eng (page2)'!$A$1:$D$52"}</definedName>
    <definedName name="__ZH111" localSheetId="10" hidden="1">{"'Model'!$A$1:$N$53"}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localSheetId="10" hidden="1">{"cashflow",#N/A,FALSE,"CASHFLOW "}</definedName>
    <definedName name="_a1" hidden="1">{"cashflow",#N/A,FALSE,"CASHFLOW "}</definedName>
    <definedName name="_a10" localSheetId="10" hidden="1">{"sales",#N/A,FALSE,"SALES"}</definedName>
    <definedName name="_a10" hidden="1">{"sales",#N/A,FALSE,"SALES"}</definedName>
    <definedName name="_A100" localSheetId="10" hidden="1">{#N/A,#N/A,FALSE,"Ocean";#N/A,#N/A,FALSE,"NewYork";#N/A,#N/A,FALSE,"Gateway";#N/A,#N/A,FALSE,"GVH";#N/A,#N/A,FALSE,"GVM";#N/A,#N/A,FALSE,"GVT"}</definedName>
    <definedName name="_A100" hidden="1">{#N/A,#N/A,FALSE,"Ocean";#N/A,#N/A,FALSE,"NewYork";#N/A,#N/A,FALSE,"Gateway";#N/A,#N/A,FALSE,"GVH";#N/A,#N/A,FALSE,"GVM";#N/A,#N/A,FALSE,"GVT"}</definedName>
    <definedName name="_A100_1" localSheetId="1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localSheetId="10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localSheetId="10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localSheetId="10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localSheetId="10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localSheetId="10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localSheetId="10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localSheetId="10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localSheetId="10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localSheetId="10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localSheetId="10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localSheetId="10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localSheetId="10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localSheetId="10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localSheetId="10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localSheetId="10" hidden="1">{"hilight1",#N/A,FALSE,"HILIGHT1"}</definedName>
    <definedName name="_a2" hidden="1">{"hilight1",#N/A,FALSE,"HILIGHT1"}</definedName>
    <definedName name="_a3" localSheetId="10" hidden="1">{"hilight2",#N/A,FALSE,"HILIGHT2"}</definedName>
    <definedName name="_a3" hidden="1">{"hilight2",#N/A,FALSE,"HILIGHT2"}</definedName>
    <definedName name="_a4" localSheetId="10" hidden="1">{"hilight3",#N/A,FALSE,"HILIGHT3"}</definedName>
    <definedName name="_a4" hidden="1">{"hilight3",#N/A,FALSE,"HILIGHT3"}</definedName>
    <definedName name="_a5" localSheetId="10" hidden="1">{"income",#N/A,FALSE,"INCOME"}</definedName>
    <definedName name="_a5" hidden="1">{"income",#N/A,FALSE,"INCOME"}</definedName>
    <definedName name="_a6" localSheetId="10" hidden="1">{"index",#N/A,FALSE,"INDEX"}</definedName>
    <definedName name="_a6" hidden="1">{"index",#N/A,FALSE,"INDEX"}</definedName>
    <definedName name="_a7" localSheetId="10" hidden="1">{"PRINT_EST",#N/A,FALSE,"ESTMON"}</definedName>
    <definedName name="_a7" hidden="1">{"PRINT_EST",#N/A,FALSE,"ESTMON"}</definedName>
    <definedName name="_a8" localSheetId="10" hidden="1">{"revsale",#N/A,FALSE,"REV-ยุพดี"}</definedName>
    <definedName name="_a8" hidden="1">{"revsale",#N/A,FALSE,"REV-ยุพดี"}</definedName>
    <definedName name="_a9" localSheetId="10" hidden="1">{"revable",#N/A,FALSE,"REVABLE"}</definedName>
    <definedName name="_a9" hidden="1">{"revable",#N/A,FALSE,"REVABLE"}</definedName>
    <definedName name="_AA1" localSheetId="10" hidden="1">{"'Model'!$A$1:$N$53"}</definedName>
    <definedName name="_AA1" hidden="1">{"'Model'!$A$1:$N$53"}</definedName>
    <definedName name="_ASA1" localSheetId="10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B201" localSheetId="10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201_1" localSheetId="10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localSheetId="10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localSheetId="10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localSheetId="10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localSheetId="10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localSheetId="10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localSheetId="10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localSheetId="10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localSheetId="10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localSheetId="10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localSheetId="10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localSheetId="10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localSheetId="10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localSheetId="10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localSheetId="10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localSheetId="10" hidden="1">{"'Model'!$A$1:$N$53"}</definedName>
    <definedName name="_cut10" hidden="1">{"'Model'!$A$1:$N$53"}</definedName>
    <definedName name="_d1" localSheetId="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0" hidden="1">{#N/A,#N/A,FALSE,"BUDGET"}</definedName>
    <definedName name="_DET4" hidden="1">{#N/A,#N/A,FALSE,"BUDGET"}</definedName>
    <definedName name="_Dist_Bin" hidden="1">#REF!</definedName>
    <definedName name="_Dist_Values" hidden="1">#REF!</definedName>
    <definedName name="_er43" localSheetId="10" hidden="1">{"'Eng (page2)'!$A$1:$D$52"}</definedName>
    <definedName name="_er43" hidden="1">{"'Eng (page2)'!$A$1:$D$52"}</definedName>
    <definedName name="_Example" hidden="1">[10]Variables!$B$1</definedName>
    <definedName name="_F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localSheetId="10" hidden="1">{"'Eng (page2)'!$A$1:$D$52"}</definedName>
    <definedName name="_G1" hidden="1">{"'Eng (page2)'!$A$1:$D$52"}</definedName>
    <definedName name="_HYS4" localSheetId="10" hidden="1">{"'Changes Log'!$A$1:$F$25"}</definedName>
    <definedName name="_HYS4" hidden="1">{"'Changes Log'!$A$1:$F$25"}</definedName>
    <definedName name="_K306" localSheetId="10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localSheetId="10" hidden="1">{"'Changes Log'!$A$1:$F$25"}</definedName>
    <definedName name="_KIM01" hidden="1">{"'Changes Log'!$A$1:$F$25"}</definedName>
    <definedName name="_L310" localSheetId="10" hidden="1">{"'Eng (page2)'!$A$1:$D$52"}</definedName>
    <definedName name="_L310" hidden="1">{"'Eng (page2)'!$A$1:$D$52"}</definedName>
    <definedName name="_LF12" hidden="1">#REF!</definedName>
    <definedName name="_Look" hidden="1">[10]Variables!$B$4</definedName>
    <definedName name="_LT5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localSheetId="10" hidden="1">{"'Changes Log'!$A$1:$F$25"}</definedName>
    <definedName name="_MO1" hidden="1">{"'Changes Log'!$A$1:$F$25"}</definedName>
    <definedName name="_NSO2" localSheetId="10" hidden="1">{"'Sheet1'!$L$16"}</definedName>
    <definedName name="_NSO2" hidden="1">{"'Sheet1'!$L$16"}</definedName>
    <definedName name="_Order1" hidden="1">255</definedName>
    <definedName name="_Order2" hidden="1">255</definedName>
    <definedName name="_P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localSheetId="10" hidden="1">{"'Eng (page2)'!$A$1:$D$52"}</definedName>
    <definedName name="_Tic30" hidden="1">{"'Eng (page2)'!$A$1:$D$52"}</definedName>
    <definedName name="_TM2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localSheetId="10" hidden="1">{"'Eng (page2)'!$A$1:$D$52"}</definedName>
    <definedName name="_u645" hidden="1">{"'Eng (page2)'!$A$1:$D$52"}</definedName>
    <definedName name="_V320" localSheetId="10" hidden="1">{"'Eng (page2)'!$A$1:$D$52"}</definedName>
    <definedName name="_V320" hidden="1">{"'Eng (page2)'!$A$1:$D$52"}</definedName>
    <definedName name="_X2" localSheetId="10" hidden="1">{"'Eng (page2)'!$A$1:$D$52"}</definedName>
    <definedName name="_X2" hidden="1">{"'Eng (page2)'!$A$1:$D$52"}</definedName>
    <definedName name="_y4" localSheetId="10" hidden="1">{"'Eng (page2)'!$A$1:$D$52"}</definedName>
    <definedName name="_y4" hidden="1">{"'Eng (page2)'!$A$1:$D$52"}</definedName>
    <definedName name="_ZH111" localSheetId="10" hidden="1">{"'Model'!$A$1:$N$53"}</definedName>
    <definedName name="_ZH111" hidden="1">{"'Model'!$A$1:$N$53"}</definedName>
    <definedName name="A">#REF!</definedName>
    <definedName name="A_MNT_COST">#REF!</definedName>
    <definedName name="A_ref">#REF!</definedName>
    <definedName name="A1000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localSheetId="10" hidden="1">{"hilight3",#N/A,FALSE,"HILIGHT3"}</definedName>
    <definedName name="a4." hidden="1">{"hilight3",#N/A,FALSE,"HILIGHT3"}</definedName>
    <definedName name="aa" hidden="1">#REF!</definedName>
    <definedName name="AAA">#REF!</definedName>
    <definedName name="aaaa" localSheetId="10" hidden="1">{"'Eng (page2)'!$A$1:$D$52"}</definedName>
    <definedName name="aaaa" hidden="1">{"'Eng (page2)'!$A$1:$D$52"}</definedName>
    <definedName name="AAAAA" hidden="1">#REF!</definedName>
    <definedName name="AAAAAA" localSheetId="10" hidden="1">{#N/A,#N/A,FALSE,"MAIN";#N/A,#N/A,FALSE,"ACTvsBUD"}</definedName>
    <definedName name="AAAAAA" hidden="1">{#N/A,#N/A,FALSE,"MAIN";#N/A,#N/A,FALSE,"ACTvsBUD"}</definedName>
    <definedName name="AAAAAAA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10" hidden="1">{"'Eng (page2)'!$A$1:$D$52"}</definedName>
    <definedName name="aaaaaaaa" hidden="1">{"'Eng (page2)'!$A$1:$D$52"}</definedName>
    <definedName name="aaaall" localSheetId="10" hidden="1">{"'Eng (page2)'!$A$1:$D$52"}</definedName>
    <definedName name="aaaall" hidden="1">{"'Eng (page2)'!$A$1:$D$52"}</definedName>
    <definedName name="aaaawrx" localSheetId="10" hidden="1">{"'Eng (page2)'!$A$1:$D$52"}</definedName>
    <definedName name="aaaawrx" hidden="1">{"'Eng (page2)'!$A$1:$D$52"}</definedName>
    <definedName name="aaabb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localSheetId="10" hidden="1">{"'Model'!$A$1:$N$53"}</definedName>
    <definedName name="aaaqw" hidden="1">{"'Model'!$A$1:$N$53"}</definedName>
    <definedName name="aagas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localSheetId="10" hidden="1">{"'Model'!$A$1:$N$53"}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localSheetId="10" hidden="1">{"'Eng (page2)'!$A$1:$D$52"}</definedName>
    <definedName name="accrue" hidden="1">{"'Eng (page2)'!$A$1:$D$52"}</definedName>
    <definedName name="adas" localSheetId="10" hidden="1">{"'Model'!$A$1:$N$53"}</definedName>
    <definedName name="adas" hidden="1">{"'Model'!$A$1:$N$53"}</definedName>
    <definedName name="ADD_BACK_ITEM_200200">#REF!</definedName>
    <definedName name="adfdrg" localSheetId="10" hidden="1">{"'Eng (page2)'!$A$1:$D$52"}</definedName>
    <definedName name="adfdrg" hidden="1">{"'Eng (page2)'!$A$1:$D$52"}</definedName>
    <definedName name="Admin" localSheetId="10" hidden="1">{"'Eng (page2)'!$A$1:$D$52"}</definedName>
    <definedName name="Admin" hidden="1">{"'Eng (page2)'!$A$1:$D$52"}</definedName>
    <definedName name="Adminis" localSheetId="10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localSheetId="10" hidden="1">{"Act Vs Fcst YTD",#N/A,TRUE,"Monthly PL"}</definedName>
    <definedName name="agdagd" hidden="1">{"Act Vs Fcst YTD",#N/A,TRUE,"Monthly PL"}</definedName>
    <definedName name="agdagd_1" localSheetId="10" hidden="1">{"Act Vs Fcst YTD",#N/A,TRUE,"Monthly PL"}</definedName>
    <definedName name="agdagd_1" hidden="1">{"Act Vs Fcst YTD",#N/A,TRUE,"Monthly PL"}</definedName>
    <definedName name="agdagd_1_1" localSheetId="10" hidden="1">{"Act Vs Fcst YTD",#N/A,TRUE,"Monthly PL"}</definedName>
    <definedName name="agdagd_1_1" hidden="1">{"Act Vs Fcst YTD",#N/A,TRUE,"Monthly PL"}</definedName>
    <definedName name="agdagd_1_2" localSheetId="10" hidden="1">{"Act Vs Fcst YTD",#N/A,TRUE,"Monthly PL"}</definedName>
    <definedName name="agdagd_1_2" hidden="1">{"Act Vs Fcst YTD",#N/A,TRUE,"Monthly PL"}</definedName>
    <definedName name="agdagd_1_3" localSheetId="10" hidden="1">{"Act Vs Fcst YTD",#N/A,TRUE,"Monthly PL"}</definedName>
    <definedName name="agdagd_1_3" hidden="1">{"Act Vs Fcst YTD",#N/A,TRUE,"Monthly PL"}</definedName>
    <definedName name="agdagd_1_4" localSheetId="10" hidden="1">{"Act Vs Fcst YTD",#N/A,TRUE,"Monthly PL"}</definedName>
    <definedName name="agdagd_1_4" hidden="1">{"Act Vs Fcst YTD",#N/A,TRUE,"Monthly PL"}</definedName>
    <definedName name="agdagd_1_5" localSheetId="10" hidden="1">{"Act Vs Fcst YTD",#N/A,TRUE,"Monthly PL"}</definedName>
    <definedName name="agdagd_1_5" hidden="1">{"Act Vs Fcst YTD",#N/A,TRUE,"Monthly PL"}</definedName>
    <definedName name="agdagd_2" localSheetId="10" hidden="1">{"Act Vs Fcst YTD",#N/A,TRUE,"Monthly PL"}</definedName>
    <definedName name="agdagd_2" hidden="1">{"Act Vs Fcst YTD",#N/A,TRUE,"Monthly PL"}</definedName>
    <definedName name="agdagd_2_1" localSheetId="10" hidden="1">{"Act Vs Fcst YTD",#N/A,TRUE,"Monthly PL"}</definedName>
    <definedName name="agdagd_2_1" hidden="1">{"Act Vs Fcst YTD",#N/A,TRUE,"Monthly PL"}</definedName>
    <definedName name="agdagd_2_2" localSheetId="10" hidden="1">{"Act Vs Fcst YTD",#N/A,TRUE,"Monthly PL"}</definedName>
    <definedName name="agdagd_2_2" hidden="1">{"Act Vs Fcst YTD",#N/A,TRUE,"Monthly PL"}</definedName>
    <definedName name="agdagd_2_3" localSheetId="10" hidden="1">{"Act Vs Fcst YTD",#N/A,TRUE,"Monthly PL"}</definedName>
    <definedName name="agdagd_2_3" hidden="1">{"Act Vs Fcst YTD",#N/A,TRUE,"Monthly PL"}</definedName>
    <definedName name="agdagd_2_4" localSheetId="10" hidden="1">{"Act Vs Fcst YTD",#N/A,TRUE,"Monthly PL"}</definedName>
    <definedName name="agdagd_2_4" hidden="1">{"Act Vs Fcst YTD",#N/A,TRUE,"Monthly PL"}</definedName>
    <definedName name="agdagd_2_5" localSheetId="10" hidden="1">{"Act Vs Fcst YTD",#N/A,TRUE,"Monthly PL"}</definedName>
    <definedName name="agdagd_2_5" hidden="1">{"Act Vs Fcst YTD",#N/A,TRUE,"Monthly PL"}</definedName>
    <definedName name="agdagd_3" localSheetId="10" hidden="1">{"Act Vs Fcst YTD",#N/A,TRUE,"Monthly PL"}</definedName>
    <definedName name="agdagd_3" hidden="1">{"Act Vs Fcst YTD",#N/A,TRUE,"Monthly PL"}</definedName>
    <definedName name="agdagd_4" localSheetId="10" hidden="1">{"Act Vs Fcst YTD",#N/A,TRUE,"Monthly PL"}</definedName>
    <definedName name="agdagd_4" hidden="1">{"Act Vs Fcst YTD",#N/A,TRUE,"Monthly PL"}</definedName>
    <definedName name="agdagd_5" localSheetId="10" hidden="1">{"Act Vs Fcst YTD",#N/A,TRUE,"Monthly PL"}</definedName>
    <definedName name="agdagd_5" hidden="1">{"Act Vs Fcst YTD",#N/A,TRUE,"Monthly PL"}</definedName>
    <definedName name="ai" localSheetId="10" hidden="1">{"'Eng (page2)'!$A$1:$D$52"}</definedName>
    <definedName name="ai" hidden="1">{"'Eng (page2)'!$A$1:$D$52"}</definedName>
    <definedName name="ak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localSheetId="10" hidden="1">{"'Eng (page2)'!$A$1:$D$52"}</definedName>
    <definedName name="ammmmmmmmm" hidden="1">{"'Eng (page2)'!$A$1:$D$52"}</definedName>
    <definedName name="AMORTIZATION_INVESTMENT_IN_PSC">#REF!</definedName>
    <definedName name="ana" localSheetId="10" hidden="1">{"'Model'!$A$1:$N$53"}</definedName>
    <definedName name="ana" hidden="1">{"'Model'!$A$1:$N$53"}</definedName>
    <definedName name="anscount" hidden="1">3</definedName>
    <definedName name="ANU" localSheetId="10" hidden="1">{"'Eng (page2)'!$A$1:$D$52"}</definedName>
    <definedName name="ANU" hidden="1">{"'Eng (page2)'!$A$1:$D$52"}</definedName>
    <definedName name="aoe" localSheetId="10" hidden="1">{"'Model'!$A$1:$N$53"}</definedName>
    <definedName name="aoe" hidden="1">{"'Model'!$A$1:$N$53"}</definedName>
    <definedName name="aoee" localSheetId="10" hidden="1">{"'Model'!$A$1:$N$53"}</definedName>
    <definedName name="aoee" hidden="1">{"'Model'!$A$1:$N$53"}</definedName>
    <definedName name="aq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10" hidden="1">{"cashflow",#N/A,FALSE,"cash flow"}</definedName>
    <definedName name="aqaq" hidden="1">{"cashflow",#N/A,FALSE,"cash flow"}</definedName>
    <definedName name="AR" localSheetId="10" hidden="1">{#N/A,#N/A,FALSE,"BUDGET"}</definedName>
    <definedName name="AR" hidden="1">{#N/A,#N/A,FALSE,"BUDGET"}</definedName>
    <definedName name="are" localSheetId="10" hidden="1">{"'Eng (page2)'!$A$1:$D$52"}</definedName>
    <definedName name="are" hidden="1">{"'Eng (page2)'!$A$1:$D$52"}</definedName>
    <definedName name="a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10" hidden="1">{"'Eng (page2)'!$A$1:$D$52"}</definedName>
    <definedName name="asdf" hidden="1">{"'Eng (page2)'!$A$1:$D$52"}</definedName>
    <definedName name="asdfre" hidden="1">#REF!</definedName>
    <definedName name="asdjfkajdfklajkld" localSheetId="10" hidden="1">{"'Changes Log'!$A$1:$F$25"}</definedName>
    <definedName name="asdjfkajdfklajkld" hidden="1">{"'Changes Log'!$A$1:$F$25"}</definedName>
    <definedName name="asds" localSheetId="10" hidden="1">{"'Eng (page2)'!$A$1:$D$52"}</definedName>
    <definedName name="asds" hidden="1">{"'Eng (page2)'!$A$1:$D$52"}</definedName>
    <definedName name="asdz" localSheetId="10" hidden="1">{"'Eng (page2)'!$A$1:$D$52"}</definedName>
    <definedName name="asdz" hidden="1">{"'Eng (page2)'!$A$1:$D$52"}</definedName>
    <definedName name="asf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localSheetId="10" hidden="1">{"revable",#N/A,FALSE,"REVABLE"}</definedName>
    <definedName name="ass" hidden="1">{"revable",#N/A,FALSE,"REVABLE"}</definedName>
    <definedName name="assssssa" localSheetId="10" hidden="1">{"'Sell_Office'!$C$5:$D$6"}</definedName>
    <definedName name="assssssa" hidden="1">{"'Sell_Office'!$C$5:$D$6"}</definedName>
    <definedName name="atyr" localSheetId="10" hidden="1">{"'Eng (page2)'!$A$1:$D$52"}</definedName>
    <definedName name="atyr" hidden="1">{"'Eng (page2)'!$A$1:$D$52"}</definedName>
    <definedName name="au" localSheetId="1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0" hidden="1">{"Book Income",#N/A,FALSE,"B&amp;T";"Taxable Income",#N/A,FALSE,"B&amp;T"}</definedName>
    <definedName name="audit.test." hidden="1">{"Book Income",#N/A,FALSE,"B&amp;T";"Taxable Income",#N/A,FALSE,"B&amp;T"}</definedName>
    <definedName name="aun" localSheetId="10" hidden="1">{"'Eng (page2)'!$A$1:$D$52"}</definedName>
    <definedName name="aun" hidden="1">{"'Eng (page2)'!$A$1:$D$52"}</definedName>
    <definedName name="a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localSheetId="10" hidden="1">{"'Eng (page2)'!$A$1:$D$52"}</definedName>
    <definedName name="awse" hidden="1">{"'Eng (page2)'!$A$1:$D$52"}</definedName>
    <definedName name="ax" localSheetId="10" hidden="1">{"'Eng (page2)'!$A$1:$D$52"}</definedName>
    <definedName name="ax" hidden="1">{"'Eng (page2)'!$A$1:$D$52"}</definedName>
    <definedName name="axaax" localSheetId="10" hidden="1">{"cashflow",#N/A,FALSE,"cash flow"}</definedName>
    <definedName name="axaax" hidden="1">{"cashflow",#N/A,FALSE,"cash flow"}</definedName>
    <definedName name="axaxax" localSheetId="10" hidden="1">{"conso",#N/A,FALSE,"cash flow"}</definedName>
    <definedName name="axaxax" hidden="1">{"conso",#N/A,FALSE,"cash flow"}</definedName>
    <definedName name="b" localSheetId="10" hidden="1">{"'Model'!$A$1:$N$53"}</definedName>
    <definedName name="b" hidden="1">{"'Model'!$A$1:$N$53"}</definedName>
    <definedName name="B." localSheetId="10" hidden="1">{"'Eng (page2)'!$A$1:$D$52"}</definedName>
    <definedName name="B." hidden="1">{"'Eng (page2)'!$A$1:$D$52"}</definedName>
    <definedName name="B0B1_NA0425" localSheetId="10" hidden="1">{"'Changes Log'!$A$1:$F$25"}</definedName>
    <definedName name="B0B1_NA0425" hidden="1">{"'Changes Log'!$A$1:$F$25"}</definedName>
    <definedName name="baba" localSheetId="10" hidden="1">{"'Model'!$A$1:$N$53"}</definedName>
    <definedName name="baba" hidden="1">{"'Model'!$A$1:$N$53"}</definedName>
    <definedName name="ba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localSheetId="10" hidden="1">{"'Model'!$A$1:$N$53"}</definedName>
    <definedName name="bbbb" hidden="1">{"'Model'!$A$1:$N$53"}</definedName>
    <definedName name="bbbbbb" localSheetId="10" hidden="1">{"'Eng (page2)'!$A$1:$D$52"}</definedName>
    <definedName name="bbbbbb" hidden="1">{"'Eng (page2)'!$A$1:$D$52"}</definedName>
    <definedName name="bbbbbbbb" localSheetId="10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localSheetId="10" hidden="1">{"'Model'!$A$1:$N$53"}</definedName>
    <definedName name="beau" hidden="1">{"'Model'!$A$1:$N$53"}</definedName>
    <definedName name="BERW" localSheetId="10" hidden="1">{"'Eng (page2)'!$A$1:$D$52"}</definedName>
    <definedName name="BERW" hidden="1">{"'Eng (page2)'!$A$1:$D$52"}</definedName>
    <definedName name="beua" localSheetId="10" hidden="1">{"'Model'!$A$1:$N$53"}</definedName>
    <definedName name="beua" hidden="1">{"'Model'!$A$1:$N$53"}</definedName>
    <definedName name="bf" localSheetId="10" hidden="1">{"'Eng (page2)'!$A$1:$D$52"}</definedName>
    <definedName name="bf" hidden="1">{"'Eng (page2)'!$A$1:$D$52"}</definedName>
    <definedName name="BFY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localSheetId="10" hidden="1">{"'Eng (page2)'!$A$1:$D$52"}</definedName>
    <definedName name="bgf" hidden="1">{"'Eng (page2)'!$A$1:$D$52"}</definedName>
    <definedName name="bgfbvfdb" localSheetId="10" hidden="1">{"'Eng (page2)'!$A$1:$D$52"}</definedName>
    <definedName name="bgfbvfdb" hidden="1">{"'Eng (page2)'!$A$1:$D$52"}</definedName>
    <definedName name="bgsbr" localSheetId="10" hidden="1">{"'Eng (page2)'!$A$1:$D$52"}</definedName>
    <definedName name="bgsbr" hidden="1">{"'Eng (page2)'!$A$1:$D$52"}</definedName>
    <definedName name="big" localSheetId="10" hidden="1">{"'Eng (page2)'!$A$1:$D$52"}</definedName>
    <definedName name="big" hidden="1">{"'Eng (page2)'!$A$1:$D$52"}</definedName>
    <definedName name="BNE_MESSAGES_HIDDEN" hidden="1">#REF!</definedName>
    <definedName name="BNGD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localSheetId="10" hidden="1">{"'Eng (page2)'!$A$1:$D$52"}</definedName>
    <definedName name="book1" hidden="1">{"'Eng (page2)'!$A$1:$D$52"}</definedName>
    <definedName name="Book2" localSheetId="10" hidden="1">{"'Model'!$A$1:$N$53"}</definedName>
    <definedName name="Book2" hidden="1">{"'Model'!$A$1:$N$53"}</definedName>
    <definedName name="BRFG" localSheetId="10" hidden="1">{"'Eng (page2)'!$A$1:$D$52"}</definedName>
    <definedName name="BRFG" hidden="1">{"'Eng (page2)'!$A$1:$D$52"}</definedName>
    <definedName name="BRT" localSheetId="10" hidden="1">{"'Eng (page2)'!$A$1:$D$52"}</definedName>
    <definedName name="BRT" hidden="1">{"'Eng (page2)'!$A$1:$D$52"}</definedName>
    <definedName name="BSDF" localSheetId="10" hidden="1">{"'Eng (page2)'!$A$1:$D$52"}</definedName>
    <definedName name="BSDF" hidden="1">{"'Eng (page2)'!$A$1:$D$52"}</definedName>
    <definedName name="bud" hidden="1">#REF!</definedName>
    <definedName name="budge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localSheetId="10" hidden="1">{"'Eng (page2)'!$A$1:$D$52"}</definedName>
    <definedName name="C_note" hidden="1">{"'Eng (page2)'!$A$1:$D$52"}</definedName>
    <definedName name="CAE" localSheetId="10" hidden="1">{"'Eng (page2)'!$A$1:$D$52"}</definedName>
    <definedName name="CAE" hidden="1">{"'Eng (page2)'!$A$1:$D$52"}</definedName>
    <definedName name="CASH" hidden="1">#REF!</definedName>
    <definedName name="cat" localSheetId="10" hidden="1">{"'Eng (page2)'!$A$1:$D$52"}</definedName>
    <definedName name="cat" hidden="1">{"'Eng (page2)'!$A$1:$D$52"}</definedName>
    <definedName name="cc" localSheetId="10" hidden="1">{"'Eng (page2)'!$A$1:$D$52"}</definedName>
    <definedName name="cc" hidden="1">{"'Eng (page2)'!$A$1:$D$52"}</definedName>
    <definedName name="ccc" localSheetId="10" hidden="1">{"'Eng (page2)'!$A$1:$D$52"}</definedName>
    <definedName name="ccc" hidden="1">{"'Eng (page2)'!$A$1:$D$52"}</definedName>
    <definedName name="cccc" localSheetId="10" hidden="1">{"'Model'!$A$1:$N$53"}</definedName>
    <definedName name="cccc" hidden="1">{"'Model'!$A$1:$N$53"}</definedName>
    <definedName name="ccf" localSheetId="10" hidden="1">{"'Eng (page2)'!$A$1:$D$52"}</definedName>
    <definedName name="ccf" hidden="1">{"'Eng (page2)'!$A$1:$D$52"}</definedName>
    <definedName name="ccsc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localSheetId="10" hidden="1">{"'Eng (page2)'!$A$1:$D$52"}</definedName>
    <definedName name="cdcfqv" hidden="1">{"'Eng (page2)'!$A$1:$D$52"}</definedName>
    <definedName name="cdcldcdsl" localSheetId="10" hidden="1">{"'Eng (page2)'!$A$1:$D$52"}</definedName>
    <definedName name="cdcldcdsl" hidden="1">{"'Eng (page2)'!$A$1:$D$52"}</definedName>
    <definedName name="cdmklc" localSheetId="10" hidden="1">{"'Eng (page2)'!$A$1:$D$52"}</definedName>
    <definedName name="cdmklc" hidden="1">{"'Eng (page2)'!$A$1:$D$52"}</definedName>
    <definedName name="CDS" localSheetId="10" hidden="1">{"'Eng (page2)'!$A$1:$D$52"}</definedName>
    <definedName name="CDS" hidden="1">{"'Eng (page2)'!$A$1:$D$52"}</definedName>
    <definedName name="CDSA" localSheetId="10" hidden="1">{"'Eng (page2)'!$A$1:$D$52"}</definedName>
    <definedName name="CDSA" hidden="1">{"'Eng (page2)'!$A$1:$D$52"}</definedName>
    <definedName name="cdsacds" localSheetId="10" hidden="1">{"'Eng (page2)'!$A$1:$D$52"}</definedName>
    <definedName name="cdsacds" hidden="1">{"'Eng (page2)'!$A$1:$D$52"}</definedName>
    <definedName name="cdscacdc" localSheetId="10" hidden="1">{"'Eng (page2)'!$A$1:$D$52"}</definedName>
    <definedName name="cdscacdc" hidden="1">{"'Eng (page2)'!$A$1:$D$52"}</definedName>
    <definedName name="cdscdec" localSheetId="10" hidden="1">{"'Model'!$A$1:$N$53"}</definedName>
    <definedName name="cdscdec" hidden="1">{"'Model'!$A$1:$N$53"}</definedName>
    <definedName name="cdsv" localSheetId="10" hidden="1">{"'Eng (page2)'!$A$1:$D$52"}</definedName>
    <definedName name="cdsv" hidden="1">{"'Eng (page2)'!$A$1:$D$52"}</definedName>
    <definedName name="cdsw" localSheetId="10" hidden="1">{"'Eng (page2)'!$A$1:$D$52"}</definedName>
    <definedName name="cdsw" hidden="1">{"'Eng (page2)'!$A$1:$D$52"}</definedName>
    <definedName name="cd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0" hidden="1">{"'Model'!$A$1:$N$53"}</definedName>
    <definedName name="cdweqc" hidden="1">{"'Model'!$A$1:$N$53"}</definedName>
    <definedName name="cdwqvfe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0" hidden="1">{"'Eng (page2)'!$A$1:$D$52"}</definedName>
    <definedName name="CET" hidden="1">{"'Eng (page2)'!$A$1:$D$52"}</definedName>
    <definedName name="cf" localSheetId="10" hidden="1">{"'Eng (page2)'!$A$1:$D$52"}</definedName>
    <definedName name="cf" hidden="1">{"'Eng (page2)'!$A$1:$D$52"}</definedName>
    <definedName name="cfdeq" localSheetId="10" hidden="1">{"'Eng (page2)'!$A$1:$D$52"}</definedName>
    <definedName name="cfdeq" hidden="1">{"'Eng (page2)'!$A$1:$D$52"}</definedName>
    <definedName name="cfeqrg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0" hidden="1">{"'Eng (page2)'!$A$1:$D$52"}</definedName>
    <definedName name="CFsl" hidden="1">{"'Eng (page2)'!$A$1:$D$52"}</definedName>
    <definedName name="chang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localSheetId="10" hidden="1">{"'WWW'!$A$1:$J$18"}</definedName>
    <definedName name="CHAT" hidden="1">{"'WWW'!$A$1:$J$18"}</definedName>
    <definedName name="chilled" localSheetId="10" hidden="1">{"'Eng (page2)'!$A$1:$D$52"}</definedName>
    <definedName name="chilled" hidden="1">{"'Eng (page2)'!$A$1:$D$52"}</definedName>
    <definedName name="clsdkko" localSheetId="10" hidden="1">{"'Eng (page2)'!$A$1:$D$52"}</definedName>
    <definedName name="clsdkko" hidden="1">{"'Eng (page2)'!$A$1:$D$52"}</definedName>
    <definedName name="cmdkqfr" localSheetId="10" hidden="1">{"'Eng (page2)'!$A$1:$D$52"}</definedName>
    <definedName name="cmdkqfr" hidden="1">{"'Eng (page2)'!$A$1:$D$52"}</definedName>
    <definedName name="Code" hidden="1">#REF!</definedName>
    <definedName name="collection" localSheetId="10" hidden="1">{"'Changes Log'!$A$1:$F$25"}</definedName>
    <definedName name="collection" hidden="1">{"'Changes Log'!$A$1:$F$25"}</definedName>
    <definedName name="com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localSheetId="10" hidden="1">{"'Changes Log'!$A$1:$F$25"}</definedName>
    <definedName name="Compare3" hidden="1">{"'Changes Log'!$A$1:$F$25"}</definedName>
    <definedName name="Con" localSheetId="10" hidden="1">{"'Eng (page2)'!$A$1:$D$52"}</definedName>
    <definedName name="Con" hidden="1">{"'Eng (page2)'!$A$1:$D$52"}</definedName>
    <definedName name="config" localSheetId="10" hidden="1">{"'Eng (page2)'!$A$1:$D$52"}</definedName>
    <definedName name="config" hidden="1">{"'Eng (page2)'!$A$1:$D$52"}</definedName>
    <definedName name="Confirm" localSheetId="10" hidden="1">{"'Model'!$A$1:$N$53"}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localSheetId="10" hidden="1">{"'Model'!$A$1:$N$53"}</definedName>
    <definedName name="CPPC2001" hidden="1">{"'Model'!$A$1:$N$53"}</definedName>
    <definedName name="cqe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localSheetId="10" hidden="1">{"'Model'!$A$1:$N$53"}</definedName>
    <definedName name="csa" hidden="1">{"'Model'!$A$1:$N$53"}</definedName>
    <definedName name="csdcd" localSheetId="10" hidden="1">{"'Model'!$A$1:$N$53"}</definedName>
    <definedName name="csdcd" hidden="1">{"'Model'!$A$1:$N$53"}</definedName>
    <definedName name="cut" localSheetId="10" hidden="1">{"'Eng (page2)'!$A$1:$D$52"}</definedName>
    <definedName name="cut" hidden="1">{"'Eng (page2)'!$A$1:$D$52"}</definedName>
    <definedName name="cvcxvsvad" localSheetId="10" hidden="1">{"'Model'!$A$1:$N$53"}</definedName>
    <definedName name="cvcxvsvad" hidden="1">{"'Model'!$A$1:$N$53"}</definedName>
    <definedName name="cvmqel" localSheetId="10" hidden="1">{"'Model'!$A$1:$N$53"}</definedName>
    <definedName name="cvmqel" hidden="1">{"'Model'!$A$1:$N$53"}</definedName>
    <definedName name="cvswq" localSheetId="10" hidden="1">{"'Eng (page2)'!$A$1:$D$52"}</definedName>
    <definedName name="cvswq" hidden="1">{"'Eng (page2)'!$A$1:$D$52"}</definedName>
    <definedName name="CWIPApr04" localSheetId="1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localSheetId="10" hidden="1">{"'Eng (page2)'!$A$1:$D$52"}</definedName>
    <definedName name="cwkodkoc" hidden="1">{"'Eng (page2)'!$A$1:$D$52"}</definedName>
    <definedName name="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localSheetId="10" hidden="1">{"'Monthly'!$A$3:$U$60"}</definedName>
    <definedName name="d4d4d4d3" hidden="1">{"'Monthly'!$A$3:$U$60"}</definedName>
    <definedName name="daa" localSheetId="10" hidden="1">{"'Model'!$A$1:$N$53"}</definedName>
    <definedName name="daa" hidden="1">{"'Model'!$A$1:$N$53"}</definedName>
    <definedName name="data" localSheetId="10" hidden="1">{#N/A,#N/A,FALSE,"INV14"}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localSheetId="10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tacutoff_1" localSheetId="10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localSheetId="10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localSheetId="10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localSheetId="10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localSheetId="10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localSheetId="10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localSheetId="10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localSheetId="10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localSheetId="10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localSheetId="10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localSheetId="10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localSheetId="10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localSheetId="10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localSheetId="10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localSheetId="10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localSheetId="10" hidden="1">{"'Model'!$A$1:$N$53"}</definedName>
    <definedName name="dcds" hidden="1">{"'Model'!$A$1:$N$53"}</definedName>
    <definedName name="dcwdl" localSheetId="10" hidden="1">{"'Eng (page2)'!$A$1:$D$52"}</definedName>
    <definedName name="dcwdl" hidden="1">{"'Eng (page2)'!$A$1:$D$52"}</definedName>
    <definedName name="ddd" localSheetId="10" hidden="1">{"'Model'!$A$1:$N$53"}</definedName>
    <definedName name="ddd" hidden="1">{"'Model'!$A$1:$N$53"}</definedName>
    <definedName name="dddd" localSheetId="10" hidden="1">{"'Model'!$A$1:$N$53"}</definedName>
    <definedName name="dddd" hidden="1">{"'Model'!$A$1:$N$53"}</definedName>
    <definedName name="dddddd" localSheetId="10" hidden="1">{"'Eng (page2)'!$A$1:$D$52"}</definedName>
    <definedName name="dddddd" hidden="1">{"'Eng (page2)'!$A$1:$D$52"}</definedName>
    <definedName name="dddddddddddddddddddddddd" localSheetId="10" hidden="1">{"'Eng (page2)'!$A$1:$D$52"}</definedName>
    <definedName name="dddddddddddddddddddddddd" hidden="1">{"'Eng (page2)'!$A$1:$D$52"}</definedName>
    <definedName name="ddddddddddddddddddddddddddddddddddddd" localSheetId="10" hidden="1">{"'Changes Log'!$A$1:$F$25"}</definedName>
    <definedName name="ddddddddddddddddddddddddddddddddddddd" hidden="1">{"'Changes Log'!$A$1:$F$25"}</definedName>
    <definedName name="Deee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localSheetId="10" hidden="1">{#N/A,#N/A,FALSE,"MAIN";#N/A,#N/A,FALSE,"ACTvsBUD"}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localSheetId="10" hidden="1">{"'Eng (page2)'!$A$1:$D$52"}</definedName>
    <definedName name="dfep" hidden="1">{"'Eng (page2)'!$A$1:$D$52"}</definedName>
    <definedName name="dfew" localSheetId="10" hidden="1">{"'Eng (page2)'!$A$1:$D$52"}</definedName>
    <definedName name="dfew" hidden="1">{"'Eng (page2)'!$A$1:$D$52"}</definedName>
    <definedName name="dffff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localSheetId="10" hidden="1">{"'Changes Log'!$A$1:$F$25"}</definedName>
    <definedName name="DFKLJSDFL" hidden="1">{"'Changes Log'!$A$1:$F$25"}</definedName>
    <definedName name="dfqcvdq" localSheetId="10" hidden="1">{"'Eng (page2)'!$A$1:$D$52"}</definedName>
    <definedName name="dfqcvdq" hidden="1">{"'Eng (page2)'!$A$1:$D$52"}</definedName>
    <definedName name="df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localSheetId="10" hidden="1">{"'Changes Log'!$A$1:$F$25"}</definedName>
    <definedName name="dfsdfsf" hidden="1">{"'Changes Log'!$A$1:$F$25"}</definedName>
    <definedName name="dfsxc" localSheetId="10" hidden="1">{"'Changes Log'!$A$1:$F$25"}</definedName>
    <definedName name="dfsxc" hidden="1">{"'Changes Log'!$A$1:$F$25"}</definedName>
    <definedName name="dfszz" localSheetId="10" hidden="1">{"'Changes Log'!$A$1:$F$25"}</definedName>
    <definedName name="dfszz" hidden="1">{"'Changes Log'!$A$1:$F$25"}</definedName>
    <definedName name="DFW" localSheetId="10" hidden="1">{"'Eng (page2)'!$A$1:$D$52"}</definedName>
    <definedName name="DFW" hidden="1">{"'Eng (page2)'!$A$1:$D$52"}</definedName>
    <definedName name="DFWE" localSheetId="10" hidden="1">{"'Eng (page2)'!$A$1:$D$52"}</definedName>
    <definedName name="DFWE" hidden="1">{"'Eng (page2)'!$A$1:$D$52"}</definedName>
    <definedName name="dgw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localSheetId="10" hidden="1">{#N/A,#N/A,FALSE,"Ocean";#N/A,#N/A,FALSE,"NewYork";#N/A,#N/A,FALSE,"Gateway";#N/A,#N/A,FALSE,"GVH";#N/A,#N/A,FALSE,"GVM";#N/A,#N/A,FALSE,"GVT"}</definedName>
    <definedName name="dlwpwdls" hidden="1">{#N/A,#N/A,FALSE,"Ocean";#N/A,#N/A,FALSE,"NewYork";#N/A,#N/A,FALSE,"Gateway";#N/A,#N/A,FALSE,"GVH";#N/A,#N/A,FALSE,"GVM";#N/A,#N/A,FALSE,"GVT"}</definedName>
    <definedName name="donest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10" hidden="1">{"'Eng (page2)'!$A$1:$D$52"}</definedName>
    <definedName name="dooe" hidden="1">{"'Eng (page2)'!$A$1:$D$52"}</definedName>
    <definedName name="DOUBTFUL_DEBTS_EXPENSES">#REF!</definedName>
    <definedName name="dqevc" localSheetId="10" hidden="1">{"'Eng (page2)'!$A$1:$D$52"}</definedName>
    <definedName name="dqevc" hidden="1">{"'Eng (page2)'!$A$1:$D$52"}</definedName>
    <definedName name="dr" hidden="1">#REF!</definedName>
    <definedName name="DRFE4" localSheetId="10" hidden="1">{"'Eng (page2)'!$A$1:$D$52"}</definedName>
    <definedName name="DRFE4" hidden="1">{"'Eng (page2)'!$A$1:$D$52"}</definedName>
    <definedName name="ds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localSheetId="10" hidden="1">{"'Model'!$A$1:$N$53"}</definedName>
    <definedName name="dsa" hidden="1">{"'Model'!$A$1:$N$53"}</definedName>
    <definedName name="dsacd" localSheetId="10" hidden="1">{"'Eng (page2)'!$A$1:$D$52"}</definedName>
    <definedName name="dsacd" hidden="1">{"'Eng (page2)'!$A$1:$D$52"}</definedName>
    <definedName name="dsad" localSheetId="10" hidden="1">{"'Model'!$A$1:$N$53"}</definedName>
    <definedName name="dsad" hidden="1">{"'Model'!$A$1:$N$53"}</definedName>
    <definedName name="dsas" localSheetId="10" hidden="1">{"'Changes Log'!$A$1:$F$25"}</definedName>
    <definedName name="dsas" hidden="1">{"'Changes Log'!$A$1:$F$25"}</definedName>
    <definedName name="dscds" localSheetId="10" hidden="1">{"'Model'!$A$1:$N$53"}</definedName>
    <definedName name="dscds" hidden="1">{"'Model'!$A$1:$N$53"}</definedName>
    <definedName name="dsdv" localSheetId="10" hidden="1">{"'Eng (page2)'!$A$1:$D$52"}</definedName>
    <definedName name="dsdv" hidden="1">{"'Eng (page2)'!$A$1:$D$52"}</definedName>
    <definedName name="DSE" localSheetId="10" hidden="1">{"'Eng (page2)'!$A$1:$D$52"}</definedName>
    <definedName name="DSE" hidden="1">{"'Eng (page2)'!$A$1:$D$52"}</definedName>
    <definedName name="dsl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localSheetId="10" hidden="1">{"'Eng (page2)'!$A$1:$D$52"}</definedName>
    <definedName name="dvsqev" hidden="1">{"'Eng (page2)'!$A$1:$D$52"}</definedName>
    <definedName name="dw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localSheetId="10" hidden="1">{"'Eng (page2)'!$A$1:$D$52"}</definedName>
    <definedName name="DWA" hidden="1">{"'Eng (page2)'!$A$1:$D$52"}</definedName>
    <definedName name="DX" localSheetId="10" hidden="1">{"'Eng (page2)'!$A$1:$D$52"}</definedName>
    <definedName name="DX" hidden="1">{"'Eng (page2)'!$A$1:$D$52"}</definedName>
    <definedName name="dxscxds" localSheetId="10" hidden="1">{"'Eng (page2)'!$A$1:$D$52"}</definedName>
    <definedName name="dxscxds" hidden="1">{"'Eng (page2)'!$A$1:$D$52"}</definedName>
    <definedName name="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localSheetId="10" hidden="1">{"'Model'!$A$1:$N$53"}</definedName>
    <definedName name="e3eelephant" hidden="1">{"'Model'!$A$1:$N$53"}</definedName>
    <definedName name="e4e3" localSheetId="10" hidden="1">{"'Eng (page2)'!$A$1:$D$52"}</definedName>
    <definedName name="e4e3" hidden="1">{"'Eng (page2)'!$A$1:$D$52"}</definedName>
    <definedName name="e65t" localSheetId="10" hidden="1">{"'Eng (page2)'!$A$1:$D$52"}</definedName>
    <definedName name="e65t" hidden="1">{"'Eng (page2)'!$A$1:$D$52"}</definedName>
    <definedName name="ed" localSheetId="10" hidden="1">{"'Eng (page2)'!$A$1:$D$52"}</definedName>
    <definedName name="ed" hidden="1">{"'Eng (page2)'!$A$1:$D$52"}</definedName>
    <definedName name="edls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localSheetId="10" hidden="1">{"'Model'!$A$1:$N$53"}</definedName>
    <definedName name="EDW" hidden="1">{"'Model'!$A$1:$N$53"}</definedName>
    <definedName name="e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localSheetId="10" hidden="1">{"'Eng (page2)'!$A$1:$D$52"}</definedName>
    <definedName name="eeafecs" hidden="1">{"'Eng (page2)'!$A$1:$D$52"}</definedName>
    <definedName name="ee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0" hidden="1">{"'Eng (page2)'!$A$1:$D$52"}</definedName>
    <definedName name="eeee" hidden="1">{"'Eng (page2)'!$A$1:$D$52"}</definedName>
    <definedName name="eeeee" localSheetId="10" hidden="1">{"'Eng (page2)'!$A$1:$D$52"}</definedName>
    <definedName name="eeeee" hidden="1">{"'Eng (page2)'!$A$1:$D$52"}</definedName>
    <definedName name="eeeeeew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localSheetId="10" hidden="1">{"cashflow",#N/A,FALSE,"cash flow"}</definedName>
    <definedName name="eqq" hidden="1">{"cashflow",#N/A,FALSE,"cash flow"}</definedName>
    <definedName name="erer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localSheetId="10" hidden="1">{"'Changes Log'!$A$1:$F$25"}</definedName>
    <definedName name="ererer" hidden="1">{"'Changes Log'!$A$1:$F$25"}</definedName>
    <definedName name="ERGT" localSheetId="10" hidden="1">{"'Eng (page2)'!$A$1:$D$52"}</definedName>
    <definedName name="ERGT" hidden="1">{"'Eng (page2)'!$A$1:$D$52"}</definedName>
    <definedName name="erjp" localSheetId="10" hidden="1">{"'Eng (page2)'!$A$1:$D$52"}</definedName>
    <definedName name="erjp" hidden="1">{"'Eng (page2)'!$A$1:$D$52"}</definedName>
    <definedName name="erqw" localSheetId="10" hidden="1">{"'Eng (page2)'!$A$1:$D$52"}</definedName>
    <definedName name="erqw" hidden="1">{"'Eng (page2)'!$A$1:$D$52"}</definedName>
    <definedName name="ertyu" localSheetId="10" hidden="1">{"'Eng (page2)'!$A$1:$D$52"}</definedName>
    <definedName name="ertyu" hidden="1">{"'Eng (page2)'!$A$1:$D$52"}</definedName>
    <definedName name="erv" localSheetId="10" hidden="1">{"'Model'!$A$1:$N$53"}</definedName>
    <definedName name="erv" hidden="1">{"'Model'!$A$1:$N$53"}</definedName>
    <definedName name="ERW" localSheetId="10" hidden="1">{"'Eng (page2)'!$A$1:$D$52"}</definedName>
    <definedName name="ERW" hidden="1">{"'Eng (page2)'!$A$1:$D$52"}</definedName>
    <definedName name="erwq" localSheetId="10" hidden="1">{"'Eng (page2)'!$A$1:$D$52"}</definedName>
    <definedName name="erwq" hidden="1">{"'Eng (page2)'!$A$1:$D$52"}</definedName>
    <definedName name="es" hidden="1">#REF!</definedName>
    <definedName name="esf" localSheetId="10" hidden="1">{"'Changes Log'!$A$1:$F$25"}</definedName>
    <definedName name="esf" hidden="1">{"'Changes Log'!$A$1:$F$25"}</definedName>
    <definedName name="et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localSheetId="10" hidden="1">{"'Eng (page2)'!$A$1:$D$52"}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localSheetId="10" hidden="1">{"'Eng (page2)'!$A$1:$D$52"}</definedName>
    <definedName name="EW" hidden="1">{"'Eng (page2)'!$A$1:$D$52"}</definedName>
    <definedName name="ew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localSheetId="10" hidden="1">{"'Eng (page2)'!$A$1:$D$52"}</definedName>
    <definedName name="ewee" hidden="1">{"'Eng (page2)'!$A$1:$D$52"}</definedName>
    <definedName name="ewew" localSheetId="10" hidden="1">{"cashflow",#N/A,FALSE,"cash flow"}</definedName>
    <definedName name="ewew" hidden="1">{"cashflow",#N/A,FALSE,"cash flow"}</definedName>
    <definedName name="ewqde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10" hidden="1">{"'Eng (page2)'!$A$1:$D$52"}</definedName>
    <definedName name="ewr" hidden="1">{"'Eng (page2)'!$A$1:$D$52"}</definedName>
    <definedName name="ewrq" localSheetId="10" hidden="1">{"'Eng (page2)'!$A$1:$D$52"}</definedName>
    <definedName name="ewrq" hidden="1">{"'Eng (page2)'!$A$1:$D$52"}</definedName>
    <definedName name="EWSD" localSheetId="10" hidden="1">{"'Eng (page2)'!$A$1:$D$52"}</definedName>
    <definedName name="EWSD" hidden="1">{"'Eng (page2)'!$A$1:$D$52"}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localSheetId="10" hidden="1">{"'Eng (page2)'!$A$1:$D$52"}</definedName>
    <definedName name="exc" hidden="1">{"'Eng (page2)'!$A$1:$D$52"}</definedName>
    <definedName name="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localSheetId="10" hidden="1">{"'Model'!$A$1:$N$53"}</definedName>
    <definedName name="F1nin" hidden="1">{"'Model'!$A$1:$N$53"}</definedName>
    <definedName name="fad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localSheetId="10" hidden="1">{"letter",#N/A,FALSE,"Letter";"amort",#N/A,FALSE,"Amort"}</definedName>
    <definedName name="far" hidden="1">{"letter",#N/A,FALSE,"Letter";"amort",#N/A,FALSE,"Amort"}</definedName>
    <definedName name="FAT" localSheetId="10" hidden="1">{"'Eng (page2)'!$A$1:$D$52"}</definedName>
    <definedName name="FAT" hidden="1">{"'Eng (page2)'!$A$1:$D$52"}</definedName>
    <definedName name="fbf" localSheetId="10" hidden="1">{"'Model'!$A$1:$N$53"}</definedName>
    <definedName name="fbf" hidden="1">{"'Model'!$A$1:$N$53"}</definedName>
    <definedName name="fbfy" localSheetId="10" hidden="1">{"'Model'!$A$1:$N$53"}</definedName>
    <definedName name="fbfy" hidden="1">{"'Model'!$A$1:$N$53"}</definedName>
    <definedName name="fc" localSheetId="10" hidden="1">{"'Model'!$A$1:$N$53"}</definedName>
    <definedName name="fc" hidden="1">{"'Model'!$A$1:$N$53"}</definedName>
    <definedName name="fcerqgf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0" hidden="1">{"'Eng (page2)'!$A$1:$D$52"}</definedName>
    <definedName name="fcewq" hidden="1">{"'Eng (page2)'!$A$1:$D$52"}</definedName>
    <definedName name="FCode" hidden="1">#REF!</definedName>
    <definedName name="FCT" localSheetId="10" hidden="1">{"'Eng (page2)'!$A$1:$D$52"}</definedName>
    <definedName name="FCT" hidden="1">{"'Eng (page2)'!$A$1:$D$52"}</definedName>
    <definedName name="fdvfdv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localSheetId="10" hidden="1">{"'Eng (page2)'!$A$1:$D$52"}</definedName>
    <definedName name="feqv" hidden="1">{"'Eng (page2)'!$A$1:$D$52"}</definedName>
    <definedName name="FEW" localSheetId="10" hidden="1">{"'Eng (page2)'!$A$1:$D$52"}</definedName>
    <definedName name="FEW" hidden="1">{"'Eng (page2)'!$A$1:$D$52"}</definedName>
    <definedName name="fewagfv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localSheetId="10" hidden="1">{#N/A,#N/A,FALSE,"BUDGET"}</definedName>
    <definedName name="FFHH" hidden="1">{#N/A,#N/A,FALSE,"BUDGET"}</definedName>
    <definedName name="fgdp" localSheetId="10" hidden="1">{"'Eng (page2)'!$A$1:$D$52"}</definedName>
    <definedName name="fgdp" hidden="1">{"'Eng (page2)'!$A$1:$D$52"}</definedName>
    <definedName name="fgdsfdsf" hidden="1">[13]GROUPING!$F$440:$F$1029</definedName>
    <definedName name="FGE\" localSheetId="10" hidden="1">{"'Eng (page2)'!$A$1:$D$52"}</definedName>
    <definedName name="FGE\" hidden="1">{"'Eng (page2)'!$A$1:$D$52"}</definedName>
    <definedName name="fgfg" localSheetId="10" hidden="1">{"'Model'!$A$1:$N$53"}</definedName>
    <definedName name="fgfg" hidden="1">{"'Model'!$A$1:$N$53"}</definedName>
    <definedName name="fgfgff" localSheetId="10" hidden="1">{"'Model'!$A$1:$N$53"}</definedName>
    <definedName name="fgfgff" hidden="1">{"'Model'!$A$1:$N$53"}</definedName>
    <definedName name="fgg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localSheetId="10" hidden="1">{#N/A,#N/A,FALSE,"BUDGET"}</definedName>
    <definedName name="fh" hidden="1">{#N/A,#N/A,FALSE,"BUDGET"}</definedName>
    <definedName name="fhgdrf" localSheetId="10" hidden="1">{"'Changes Log'!$A$1:$F$25"}</definedName>
    <definedName name="fhgdrf" hidden="1">{"'Changes Log'!$A$1:$F$25"}</definedName>
    <definedName name="FHKT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localSheetId="10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ojwp" localSheetId="10" hidden="1">{"'Eng (page2)'!$A$1:$D$52"}</definedName>
    <definedName name="fojwp" hidden="1">{"'Eng (page2)'!$A$1:$D$52"}</definedName>
    <definedName name="for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localSheetId="10" hidden="1">{"'Eng (page2)'!$A$1:$D$52"}</definedName>
    <definedName name="fserrr" hidden="1">{"'Eng (page2)'!$A$1:$D$52"}</definedName>
    <definedName name="ft" hidden="1">#REF!</definedName>
    <definedName name="fuck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localSheetId="10" hidden="1">{"'Eng (page2)'!$A$1:$D$52"}</definedName>
    <definedName name="FWP" hidden="1">{"'Eng (page2)'!$A$1:$D$52"}</definedName>
    <definedName name="g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localSheetId="10" hidden="1">{"'Model'!$A$1:$N$53"}</definedName>
    <definedName name="gbgfrs" hidden="1">{"'Model'!$A$1:$N$53"}</definedName>
    <definedName name="gdaa" localSheetId="10" hidden="1">{"'Model'!$A$1:$N$53"}</definedName>
    <definedName name="gdaa" hidden="1">{"'Model'!$A$1:$N$53"}</definedName>
    <definedName name="gdd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localSheetId="10" hidden="1">{#N/A,#N/A,FALSE,"COMP"}</definedName>
    <definedName name="GDF" hidden="1">{#N/A,#N/A,FALSE,"COMP"}</definedName>
    <definedName name="gfdsf" localSheetId="10" hidden="1">{"'Changes Log'!$A$1:$F$25"}</definedName>
    <definedName name="gfdsf" hidden="1">{"'Changes Log'!$A$1:$F$25"}</definedName>
    <definedName name="gfg" localSheetId="10" hidden="1">{"'Eng (page2)'!$A$1:$D$52"}</definedName>
    <definedName name="gfg" hidden="1">{"'Eng (page2)'!$A$1:$D$52"}</definedName>
    <definedName name="gfhfgc" localSheetId="10" hidden="1">{"'Model'!$A$1:$N$53"}</definedName>
    <definedName name="gfhfgc" hidden="1">{"'Model'!$A$1:$N$53"}</definedName>
    <definedName name="gfverag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10" hidden="1">{"'Model'!$A$1:$N$53"}</definedName>
    <definedName name="GG" hidden="1">{"'Model'!$A$1:$N$53"}</definedName>
    <definedName name="ggb" localSheetId="10" hidden="1">{#N/A,#N/A,FALSE,"BUDGET"}</definedName>
    <definedName name="ggb" hidden="1">{#N/A,#N/A,FALSE,"BUDGET"}</definedName>
    <definedName name="ggg" localSheetId="10" hidden="1">{"'Eng (page2)'!$A$1:$D$52"}</definedName>
    <definedName name="ggg" hidden="1">{"'Eng (page2)'!$A$1:$D$52"}</definedName>
    <definedName name="gggg" localSheetId="10" hidden="1">{"'Eng (page2)'!$A$1:$D$52"}</definedName>
    <definedName name="gggg" hidden="1">{"'Eng (page2)'!$A$1:$D$52"}</definedName>
    <definedName name="ggggg" localSheetId="10" hidden="1">{"'Model'!$A$1:$N$53"}</definedName>
    <definedName name="ggggg" hidden="1">{"'Model'!$A$1:$N$53"}</definedName>
    <definedName name="ggggg_1" localSheetId="10" hidden="1">{"'Model'!$A$1:$N$53"}</definedName>
    <definedName name="ggggg_1" hidden="1">{"'Model'!$A$1:$N$53"}</definedName>
    <definedName name="ggggg_2" localSheetId="10" hidden="1">{"'Model'!$A$1:$N$53"}</definedName>
    <definedName name="ggggg_2" hidden="1">{"'Model'!$A$1:$N$53"}</definedName>
    <definedName name="ggggg_3" localSheetId="10" hidden="1">{"'Model'!$A$1:$N$53"}</definedName>
    <definedName name="ggggg_3" hidden="1">{"'Model'!$A$1:$N$53"}</definedName>
    <definedName name="ggggg_4" localSheetId="10" hidden="1">{"'Model'!$A$1:$N$53"}</definedName>
    <definedName name="ggggg_4" hidden="1">{"'Model'!$A$1:$N$53"}</definedName>
    <definedName name="ggggg_5" localSheetId="10" hidden="1">{"'Model'!$A$1:$N$53"}</definedName>
    <definedName name="ggggg_5" hidden="1">{"'Model'!$A$1:$N$53"}</definedName>
    <definedName name="GGHYR" localSheetId="10" hidden="1">{#N/A,#N/A,FALSE,"MAIN";#N/A,#N/A,FALSE,"ACTvsBUD"}</definedName>
    <definedName name="GGHYR" hidden="1">{#N/A,#N/A,FALSE,"MAIN";#N/A,#N/A,FALSE,"ACTvsBUD"}</definedName>
    <definedName name="gh" localSheetId="10" hidden="1">{"'Eng (page2)'!$A$1:$D$52"}</definedName>
    <definedName name="gh" hidden="1">{"'Eng (page2)'!$A$1:$D$52"}</definedName>
    <definedName name="GHGH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localSheetId="10" hidden="1">{"'Eng (page2)'!$A$1:$D$52"}</definedName>
    <definedName name="ghuu" hidden="1">{"'Eng (page2)'!$A$1:$D$52"}</definedName>
    <definedName name="gif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10" hidden="1">{"'Eng (page2)'!$A$1:$D$52"}</definedName>
    <definedName name="gkw" hidden="1">{"'Eng (page2)'!$A$1:$D$52"}</definedName>
    <definedName name="gn" localSheetId="10" hidden="1">{"'Model'!$A$1:$N$53"}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localSheetId="10" hidden="1">{"'Eng (page2)'!$A$1:$D$52"}</definedName>
    <definedName name="GV" hidden="1">{"'Eng (page2)'!$A$1:$D$52"}</definedName>
    <definedName name="GWRT" localSheetId="10" hidden="1">{"'Eng (page2)'!$A$1:$D$52"}</definedName>
    <definedName name="GWRT" hidden="1">{"'Eng (page2)'!$A$1:$D$52"}</definedName>
    <definedName name="H">#REF!</definedName>
    <definedName name="H2_INSURANCE">#REF!</definedName>
    <definedName name="hbzhjx" localSheetId="10" hidden="1">{"'Model'!$A$1:$N$53"}</definedName>
    <definedName name="hbzhjx" hidden="1">{"'Model'!$A$1:$N$53"}</definedName>
    <definedName name="HCl_from_OHT">#REF!</definedName>
    <definedName name="he" localSheetId="10" hidden="1">{"'Eng (page2)'!$A$1:$D$52"}</definedName>
    <definedName name="he" hidden="1">{"'Eng (page2)'!$A$1:$D$52"}</definedName>
    <definedName name="henry" localSheetId="10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nry_1" localSheetId="10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localSheetId="10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localSheetId="10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localSheetId="10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localSheetId="10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localSheetId="10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localSheetId="10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localSheetId="10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localSheetId="10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localSheetId="10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localSheetId="10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localSheetId="10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localSheetId="10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localSheetId="10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localSheetId="10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localSheetId="10" hidden="1">{"Book Income",#N/A,FALSE,"B&amp;T";"Taxable Income",#N/A,FALSE,"B&amp;T"}</definedName>
    <definedName name="hgfgy" hidden="1">{"Book Income",#N/A,FALSE,"B&amp;T";"Taxable Income",#N/A,FALSE,"B&amp;T"}</definedName>
    <definedName name="hhh" localSheetId="10" hidden="1">{"'Eng (page2)'!$A$1:$D$52"}</definedName>
    <definedName name="hhh" hidden="1">{"'Eng (page2)'!$A$1:$D$52"}</definedName>
    <definedName name="HHK" localSheetId="10" hidden="1">{"'Eng (page2)'!$A$1:$D$52"}</definedName>
    <definedName name="HHK" hidden="1">{"'Eng (page2)'!$A$1:$D$52"}</definedName>
    <definedName name="HiddenRows" hidden="1">#REF!</definedName>
    <definedName name="HIIU" localSheetId="10" hidden="1">{"'Eng (page2)'!$A$1:$D$52"}</definedName>
    <definedName name="HIIU" hidden="1">{"'Eng (page2)'!$A$1:$D$52"}</definedName>
    <definedName name="hijo" localSheetId="10" hidden="1">{"'Eng (page2)'!$A$1:$D$52"}</definedName>
    <definedName name="hijo" hidden="1">{"'Eng (page2)'!$A$1:$D$52"}</definedName>
    <definedName name="HIO" localSheetId="10" hidden="1">{"'Eng (page2)'!$A$1:$D$52"}</definedName>
    <definedName name="HIO" hidden="1">{"'Eng (page2)'!$A$1:$D$52"}</definedName>
    <definedName name="HJHJG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localSheetId="10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RTW" localSheetId="10" hidden="1">{"'Eng (page2)'!$A$1:$D$52"}</definedName>
    <definedName name="HRTW" hidden="1">{"'Eng (page2)'!$A$1:$D$52"}</definedName>
    <definedName name="hshe" localSheetId="10" hidden="1">{"'Eng (page2)'!$A$1:$D$52"}</definedName>
    <definedName name="hshe" hidden="1">{"'Eng (page2)'!$A$1:$D$52"}</definedName>
    <definedName name="HSWQHDDX" localSheetId="10" hidden="1">{"'Eng (page2)'!$A$1:$D$52"}</definedName>
    <definedName name="HSWQHDDX" hidden="1">{"'Eng (page2)'!$A$1:$D$52"}</definedName>
    <definedName name="ht" localSheetId="10" hidden="1">{"'Changes Log'!$A$1:$F$25"}</definedName>
    <definedName name="ht" hidden="1">{"'Changes Log'!$A$1:$F$25"}</definedName>
    <definedName name="HTML" localSheetId="10" hidden="1">{"'Changes Log'!$A$1:$F$25"}</definedName>
    <definedName name="HTML" hidden="1">{"'Changes Log'!$A$1:$F$25"}</definedName>
    <definedName name="HTML_CodePage" hidden="1">1252</definedName>
    <definedName name="HTML_Control" localSheetId="10" hidden="1">{"'CMR&amp;CM2'!$A$1:$F$126","'Commentaires'!$A$32:$C$46","'Table des matières'!$A$1:$B$16","'Catégories 2001'!$A$1:$N$60","'Affect. Cptes 2001'!$A$1:$AC$12","'Cptes Groupe'!$A$1:$U$52"}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localSheetId="10" hidden="1">{"'Model'!$A$1:$N$53"}</definedName>
    <definedName name="HTML_Control_1" hidden="1">{"'Model'!$A$1:$N$53"}</definedName>
    <definedName name="HTML_Control_2" localSheetId="10" hidden="1">{"'Model'!$A$1:$N$53"}</definedName>
    <definedName name="HTML_Control_2" hidden="1">{"'Model'!$A$1:$N$53"}</definedName>
    <definedName name="HTML_Control_3" localSheetId="10" hidden="1">{"'Model'!$A$1:$N$53"}</definedName>
    <definedName name="HTML_Control_3" hidden="1">{"'Model'!$A$1:$N$53"}</definedName>
    <definedName name="HTML_Control_4" localSheetId="10" hidden="1">{"'Model'!$A$1:$N$53"}</definedName>
    <definedName name="HTML_Control_4" hidden="1">{"'Model'!$A$1:$N$53"}</definedName>
    <definedName name="HTML_Control_5" localSheetId="10" hidden="1">{"'Model'!$A$1:$N$53"}</definedName>
    <definedName name="HTML_Control_5" hidden="1">{"'Model'!$A$1:$N$53"}</definedName>
    <definedName name="HTML_Control1" localSheetId="10" hidden="1">{"'Eng (page2)'!$A$1:$D$52"}</definedName>
    <definedName name="HTML_Control1" hidden="1">{"'Eng (page2)'!$A$1:$D$52"}</definedName>
    <definedName name="HTML_Control2" localSheetId="10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localSheetId="10" hidden="1">{"'Changes Log'!$A$1:$F$25"}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localSheetId="10" hidden="1">{"'Sheet1'!$L$16"}</definedName>
    <definedName name="huy" hidden="1">{"'Sheet1'!$L$16"}</definedName>
    <definedName name="hw" localSheetId="10" hidden="1">{"'Eng (page2)'!$A$1:$D$52"}</definedName>
    <definedName name="hw" hidden="1">{"'Eng (page2)'!$A$1:$D$52"}</definedName>
    <definedName name="HWERTW" localSheetId="10" hidden="1">{"'Eng (page2)'!$A$1:$D$52"}</definedName>
    <definedName name="HWERTW" hidden="1">{"'Eng (page2)'!$A$1:$D$52"}</definedName>
    <definedName name="HWET" localSheetId="10" hidden="1">{"'Eng (page2)'!$A$1:$D$52"}</definedName>
    <definedName name="HWET" hidden="1">{"'Eng (page2)'!$A$1:$D$52"}</definedName>
    <definedName name="hy" localSheetId="10" hidden="1">{"'Eng (page2)'!$A$1:$D$52"}</definedName>
    <definedName name="hy" hidden="1">{"'Eng (page2)'!$A$1:$D$52"}</definedName>
    <definedName name="hyhd" localSheetId="10" hidden="1">{"'Eng (page2)'!$A$1:$D$52"}</definedName>
    <definedName name="hyhd" hidden="1">{"'Eng (page2)'!$A$1:$D$52"}</definedName>
    <definedName name="HYKKKOI" localSheetId="10" hidden="1">{"'Changes Log'!$A$1:$F$25"}</definedName>
    <definedName name="HYKKKOI" hidden="1">{"'Changes Log'!$A$1:$F$25"}</definedName>
    <definedName name="HYUJJ" localSheetId="10" hidden="1">{"'Changes Log'!$A$1:$F$25"}</definedName>
    <definedName name="HYUJJ" hidden="1">{"'Changes Log'!$A$1:$F$25"}</definedName>
    <definedName name="ieeni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10" hidden="1">{"'Eng (page2)'!$A$1:$D$52"}</definedName>
    <definedName name="ier" hidden="1">{"'Eng (page2)'!$A$1:$D$52"}</definedName>
    <definedName name="ii" localSheetId="10" hidden="1">{"'Eng (page2)'!$A$1:$D$52"}</definedName>
    <definedName name="ii" hidden="1">{"'Eng (page2)'!$A$1:$D$52"}</definedName>
    <definedName name="iii" localSheetId="10" hidden="1">{"'Eng (page2)'!$A$1:$D$52"}</definedName>
    <definedName name="iii" hidden="1">{"'Eng (page2)'!$A$1:$D$52"}</definedName>
    <definedName name="III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0" hidden="1">{"'Model'!$A$1:$N$53"}</definedName>
    <definedName name="iiiiii" hidden="1">{"'Model'!$A$1:$N$53"}</definedName>
    <definedName name="ik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localSheetId="10" hidden="1">{"'Eng (page2)'!$A$1:$D$52"}</definedName>
    <definedName name="io" hidden="1">{"'Eng (page2)'!$A$1:$D$52"}</definedName>
    <definedName name="IOP" localSheetId="10" hidden="1">{"'Eng (page2)'!$A$1:$D$52"}</definedName>
    <definedName name="IOP" hidden="1">{"'Eng (page2)'!$A$1:$D$52"}</definedName>
    <definedName name="iopo" localSheetId="10" hidden="1">{"'Model'!$A$1:$N$53"}</definedName>
    <definedName name="iopo" hidden="1">{"'Model'!$A$1:$N$53"}</definedName>
    <definedName name="ip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localSheetId="10" hidden="1">{"'Changes Log'!$A$1:$F$25"}</definedName>
    <definedName name="ISWAS0429" hidden="1">{"'Changes Log'!$A$1:$F$25"}</definedName>
    <definedName name="IUE" localSheetId="10" hidden="1">{"'Eng (page2)'!$A$1:$D$52"}</definedName>
    <definedName name="IUE" hidden="1">{"'Eng (page2)'!$A$1:$D$52"}</definedName>
    <definedName name="IUO" localSheetId="10" hidden="1">{"'Eng (page2)'!$A$1:$D$52"}</definedName>
    <definedName name="IUO" hidden="1">{"'Eng (page2)'!$A$1:$D$52"}</definedName>
    <definedName name="iuuiu" localSheetId="10" hidden="1">{"'Changes Log'!$A$1:$F$25"}</definedName>
    <definedName name="iuuiu" hidden="1">{"'Changes Log'!$A$1:$F$25"}</definedName>
    <definedName name="IUY" localSheetId="10" hidden="1">{"'Eng (page2)'!$A$1:$D$52"}</definedName>
    <definedName name="IUY" hidden="1">{"'Eng (page2)'!$A$1:$D$52"}</definedName>
    <definedName name="JD" localSheetId="10" hidden="1">{"'Eng (page2)'!$A$1:$D$52"}</definedName>
    <definedName name="JD" hidden="1">{"'Eng (page2)'!$A$1:$D$52"}</definedName>
    <definedName name="jdfpe" localSheetId="10" hidden="1">{"'Eng (page2)'!$A$1:$D$52"}</definedName>
    <definedName name="jdfpe" hidden="1">{"'Eng (page2)'!$A$1:$D$52"}</definedName>
    <definedName name="jerr" localSheetId="10" hidden="1">{"'Eng (page2)'!$A$1:$D$52"}</definedName>
    <definedName name="jerr" hidden="1">{"'Eng (page2)'!$A$1:$D$52"}</definedName>
    <definedName name="jfiee" localSheetId="10" hidden="1">{"'Eng (page2)'!$A$1:$D$52"}</definedName>
    <definedName name="jfiee" hidden="1">{"'Eng (page2)'!$A$1:$D$52"}</definedName>
    <definedName name="jfjeo" localSheetId="10" hidden="1">{"'Eng (page2)'!$A$1:$D$52"}</definedName>
    <definedName name="jfjeo" hidden="1">{"'Eng (page2)'!$A$1:$D$52"}</definedName>
    <definedName name="jfkd" localSheetId="10" hidden="1">{"'Eng (page2)'!$A$1:$D$52"}</definedName>
    <definedName name="jfkd" hidden="1">{"'Eng (page2)'!$A$1:$D$52"}</definedName>
    <definedName name="jfpwe" localSheetId="10" hidden="1">{"'Eng (page2)'!$A$1:$D$52"}</definedName>
    <definedName name="jfpwe" hidden="1">{"'Eng (page2)'!$A$1:$D$52"}</definedName>
    <definedName name="jgj" localSheetId="10" hidden="1">{"'Changes Log'!$A$1:$F$25"}</definedName>
    <definedName name="jgj" hidden="1">{"'Changes Log'!$A$1:$F$25"}</definedName>
    <definedName name="JHJHGK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10" hidden="1">{"'Model'!$A$1:$N$53"}</definedName>
    <definedName name="jijiji" hidden="1">{"'Model'!$A$1:$N$53"}</definedName>
    <definedName name="jin" localSheetId="10" hidden="1">{"'Eng (page2)'!$A$1:$D$52"}</definedName>
    <definedName name="jin" hidden="1">{"'Eng (page2)'!$A$1:$D$52"}</definedName>
    <definedName name="JIO" localSheetId="10" hidden="1">{"'Eng (page2)'!$A$1:$D$52"}</definedName>
    <definedName name="JIO" hidden="1">{"'Eng (page2)'!$A$1:$D$52"}</definedName>
    <definedName name="jj" localSheetId="10" hidden="1">{"'Eng (page2)'!$A$1:$D$52"}</definedName>
    <definedName name="jj" hidden="1">{"'Eng (page2)'!$A$1:$D$52"}</definedName>
    <definedName name="jjjjjjjjjjj" localSheetId="10" hidden="1">{"'Sell_Office'!$C$5:$D$6"}</definedName>
    <definedName name="jjjjjjjjjjj" hidden="1">{"'Sell_Office'!$C$5:$D$6"}</definedName>
    <definedName name="JKL" localSheetId="10" hidden="1">{"'Eng (page2)'!$A$1:$D$52"}</definedName>
    <definedName name="JKL" hidden="1">{"'Eng (page2)'!$A$1:$D$52"}</definedName>
    <definedName name="JKLH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10" hidden="1">{"'Eng (page2)'!$A$1:$D$52"}</definedName>
    <definedName name="jkmhcd" hidden="1">{"'Eng (page2)'!$A$1:$D$52"}</definedName>
    <definedName name="JL" localSheetId="10" hidden="1">{"'Eng (page2)'!$A$1:$D$52"}</definedName>
    <definedName name="JL" hidden="1">{"'Eng (page2)'!$A$1:$D$52"}</definedName>
    <definedName name="jner" localSheetId="10" hidden="1">{"'Eng (page2)'!$A$1:$D$52"}</definedName>
    <definedName name="jner" hidden="1">{"'Eng (page2)'!$A$1:$D$52"}</definedName>
    <definedName name="jo" localSheetId="10" hidden="1">{"'Eng (page2)'!$A$1:$D$52"}</definedName>
    <definedName name="jo" hidden="1">{"'Eng (page2)'!$A$1:$D$52"}</definedName>
    <definedName name="JOP" localSheetId="10" hidden="1">{"'Eng (page2)'!$A$1:$D$52"}</definedName>
    <definedName name="JOP" hidden="1">{"'Eng (page2)'!$A$1:$D$52"}</definedName>
    <definedName name="jopf" localSheetId="10" hidden="1">{"'Model'!$A$1:$N$53"}</definedName>
    <definedName name="jopf" hidden="1">{"'Model'!$A$1:$N$53"}</definedName>
    <definedName name="jper" localSheetId="10" hidden="1">{"'Eng (page2)'!$A$1:$D$52"}</definedName>
    <definedName name="jper" hidden="1">{"'Eng (page2)'!$A$1:$D$52"}</definedName>
    <definedName name="JPP" localSheetId="10" hidden="1">{"'Eng (page2)'!$A$1:$D$52"}</definedName>
    <definedName name="JPP" hidden="1">{"'Eng (page2)'!$A$1:$D$52"}</definedName>
    <definedName name="jrewp" localSheetId="10" hidden="1">{"'Eng (page2)'!$A$1:$D$52"}</definedName>
    <definedName name="jrewp" hidden="1">{"'Eng (page2)'!$A$1:$D$52"}</definedName>
    <definedName name="jrp" localSheetId="10" hidden="1">{"'Eng (page2)'!$A$1:$D$52"}</definedName>
    <definedName name="jrp" hidden="1">{"'Eng (page2)'!$A$1:$D$52"}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localSheetId="10" hidden="1">{"'Model'!$A$1:$N$53"}</definedName>
    <definedName name="jus" hidden="1">{"'Model'!$A$1:$N$53"}</definedName>
    <definedName name="k.1" localSheetId="10" hidden="1">{"'Eng (page2)'!$A$1:$D$52"}</definedName>
    <definedName name="k.1" hidden="1">{"'Eng (page2)'!$A$1:$D$52"}</definedName>
    <definedName name="k101.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localSheetId="10" hidden="1">{"'Eng (page2)'!$A$1:$D$52"}</definedName>
    <definedName name="kas" hidden="1">{"'Eng (page2)'!$A$1:$D$52"}</definedName>
    <definedName name="KBVF" localSheetId="10" hidden="1">{"'Eng (page2)'!$A$1:$D$52"}</definedName>
    <definedName name="KBVF" hidden="1">{"'Eng (page2)'!$A$1:$D$52"}</definedName>
    <definedName name="KCFE" localSheetId="10" hidden="1">{"'Eng (page2)'!$A$1:$D$52"}</definedName>
    <definedName name="KCFE" hidden="1">{"'Eng (page2)'!$A$1:$D$52"}</definedName>
    <definedName name="kdv" localSheetId="10" hidden="1">{"'Eng (page2)'!$A$1:$D$52"}</definedName>
    <definedName name="kdv" hidden="1">{"'Eng (page2)'!$A$1:$D$52"}</definedName>
    <definedName name="ked" localSheetId="10" hidden="1">{"'Model'!$A$1:$N$53"}</definedName>
    <definedName name="ked" hidden="1">{"'Model'!$A$1:$N$53"}</definedName>
    <definedName name="ked_1" localSheetId="10" hidden="1">{"'Model'!$A$1:$N$53"}</definedName>
    <definedName name="ked_1" hidden="1">{"'Model'!$A$1:$N$53"}</definedName>
    <definedName name="ked_2" localSheetId="10" hidden="1">{"'Model'!$A$1:$N$53"}</definedName>
    <definedName name="ked_2" hidden="1">{"'Model'!$A$1:$N$53"}</definedName>
    <definedName name="ked_3" localSheetId="10" hidden="1">{"'Model'!$A$1:$N$53"}</definedName>
    <definedName name="ked_3" hidden="1">{"'Model'!$A$1:$N$53"}</definedName>
    <definedName name="ked_4" localSheetId="10" hidden="1">{"'Model'!$A$1:$N$53"}</definedName>
    <definedName name="ked_4" hidden="1">{"'Model'!$A$1:$N$53"}</definedName>
    <definedName name="ked_5" localSheetId="10" hidden="1">{"'Model'!$A$1:$N$53"}</definedName>
    <definedName name="ked_5" hidden="1">{"'Model'!$A$1:$N$53"}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10" hidden="1">{"'Eng (page2)'!$A$1:$D$52"}</definedName>
    <definedName name="kele" hidden="1">{"'Eng (page2)'!$A$1:$D$52"}</definedName>
    <definedName name="KG">#REF!</definedName>
    <definedName name="KHJGDFGFHGHJ" localSheetId="10" hidden="1">{"cashflow",#N/A,FALSE,"cash flow"}</definedName>
    <definedName name="KHJGDFGFHGHJ" hidden="1">{"cashflow",#N/A,FALSE,"cash flow"}</definedName>
    <definedName name="KHYJMM" localSheetId="10" hidden="1">{"'Changes Log'!$A$1:$F$25"}</definedName>
    <definedName name="KHYJMM" hidden="1">{"'Changes Log'!$A$1:$F$25"}</definedName>
    <definedName name="ki" localSheetId="10" hidden="1">{#N/A,#N/A,FALSE,"MAIN";#N/A,#N/A,FALSE,"ACTvsBUD"}</definedName>
    <definedName name="ki" hidden="1">{#N/A,#N/A,FALSE,"MAIN";#N/A,#N/A,FALSE,"ACTvsBUD"}</definedName>
    <definedName name="kie" localSheetId="10" hidden="1">{"'Eng (page2)'!$A$1:$D$52"}</definedName>
    <definedName name="kie" hidden="1">{"'Eng (page2)'!$A$1:$D$52"}</definedName>
    <definedName name="KIM" localSheetId="10" hidden="1">{"'Changes Log'!$A$1:$F$25"}</definedName>
    <definedName name="KIM" hidden="1">{"'Changes Log'!$A$1:$F$25"}</definedName>
    <definedName name="kimdoohun" localSheetId="10" hidden="1">{"'Changes Log'!$A$1:$F$25"}</definedName>
    <definedName name="kimdoohun" hidden="1">{"'Changes Log'!$A$1:$F$25"}</definedName>
    <definedName name="kimhaiyoung" localSheetId="10" hidden="1">{"'Changes Log'!$A$1:$F$25"}</definedName>
    <definedName name="kimhaiyoung" hidden="1">{"'Changes Log'!$A$1:$F$25"}</definedName>
    <definedName name="kimhaiyoungcollecton" localSheetId="10" hidden="1">{"'Changes Log'!$A$1:$F$25"}</definedName>
    <definedName name="kimhaiyoungcollecton" hidden="1">{"'Changes Log'!$A$1:$F$25"}</definedName>
    <definedName name="kimjooyoung" localSheetId="10" hidden="1">{"'Changes Log'!$A$1:$F$25"}</definedName>
    <definedName name="kimjooyoung" hidden="1">{"'Changes Log'!$A$1:$F$25"}</definedName>
    <definedName name="kinji" hidden="1">[14]MOTO!#REF!</definedName>
    <definedName name="kjfg\" localSheetId="10" hidden="1">{"'Eng (page2)'!$A$1:$D$52"}</definedName>
    <definedName name="kjfg\" hidden="1">{"'Eng (page2)'!$A$1:$D$52"}</definedName>
    <definedName name="kjfkdj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localSheetId="10" hidden="1">{"'Eng (page2)'!$A$1:$D$52"}</definedName>
    <definedName name="kjk" hidden="1">{"'Eng (page2)'!$A$1:$D$52"}</definedName>
    <definedName name="kjnk" localSheetId="1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10" hidden="1">{"'Eng (page2)'!$A$1:$D$52"}</definedName>
    <definedName name="kjyt" hidden="1">{"'Eng (page2)'!$A$1:$D$52"}</definedName>
    <definedName name="kk" localSheetId="10" hidden="1">{"'Eng (page2)'!$A$1:$D$52"}</definedName>
    <definedName name="kk" hidden="1">{"'Eng (page2)'!$A$1:$D$52"}</definedName>
    <definedName name="kkk" localSheetId="10" hidden="1">{"'Eng (page2)'!$A$1:$D$52"}</definedName>
    <definedName name="kkk" hidden="1">{"'Eng (page2)'!$A$1:$D$52"}</definedName>
    <definedName name="kkkd" localSheetId="10" hidden="1">{"'Model'!$A$1:$N$53"}</definedName>
    <definedName name="kkkd" hidden="1">{"'Model'!$A$1:$N$53"}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10" hidden="1">{"'Changes Log'!$A$1:$F$25"}</definedName>
    <definedName name="kkkkkkkkkkkkkkk" hidden="1">{"'Changes Log'!$A$1:$F$25"}</definedName>
    <definedName name="kkok" localSheetId="10" hidden="1">{"'Eng (page2)'!$A$1:$D$52"}</definedName>
    <definedName name="kkok" hidden="1">{"'Eng (page2)'!$A$1:$D$52"}</definedName>
    <definedName name="kkxle" localSheetId="10" hidden="1">{"'Model'!$A$1:$N$53"}</definedName>
    <definedName name="kkxle" hidden="1">{"'Model'!$A$1:$N$53"}</definedName>
    <definedName name="kldkjlkarnnldkfd" localSheetId="10" hidden="1">{"'Changes Log'!$A$1:$F$25"}</definedName>
    <definedName name="kldkjlkarnnldkfd" hidden="1">{"'Changes Log'!$A$1:$F$25"}</definedName>
    <definedName name="klj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10" hidden="1">{"'Eng (page2)'!$A$1:$D$52"}</definedName>
    <definedName name="klk" hidden="1">{"'Eng (page2)'!$A$1:$D$52"}</definedName>
    <definedName name="klkl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localSheetId="10" hidden="1">{"'Eng (page2)'!$A$1:$D$52"}</definedName>
    <definedName name="KLO" hidden="1">{"'Eng (page2)'!$A$1:$D$52"}</definedName>
    <definedName name="klxjf" localSheetId="10" hidden="1">{"'Eng (page2)'!$A$1:$D$52"}</definedName>
    <definedName name="klxjf" hidden="1">{"'Eng (page2)'!$A$1:$D$52"}</definedName>
    <definedName name="KOEW" localSheetId="10" hidden="1">{"'Eng (page2)'!$A$1:$D$52"}</definedName>
    <definedName name="KOEW" hidden="1">{"'Eng (page2)'!$A$1:$D$52"}</definedName>
    <definedName name="koi" localSheetId="10" hidden="1">{"'Changes Log'!$A$1:$F$25"}</definedName>
    <definedName name="koi" hidden="1">{"'Changes Log'!$A$1:$F$25"}</definedName>
    <definedName name="KOL" localSheetId="10" hidden="1">{"'Eng (page2)'!$A$1:$D$52"}</definedName>
    <definedName name="KOL" hidden="1">{"'Eng (page2)'!$A$1:$D$52"}</definedName>
    <definedName name="Kopi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localSheetId="10" hidden="1">{"'Eng (page2)'!$A$1:$D$52"}</definedName>
    <definedName name="kow" hidden="1">{"'Eng (page2)'!$A$1:$D$52"}</definedName>
    <definedName name="kp" localSheetId="10" hidden="1">{"'Eng (page2)'!$A$1:$D$52"}</definedName>
    <definedName name="kp" hidden="1">{"'Eng (page2)'!$A$1:$D$52"}</definedName>
    <definedName name="kper" localSheetId="10" hidden="1">{"'Eng (page2)'!$A$1:$D$52"}</definedName>
    <definedName name="kper" hidden="1">{"'Eng (page2)'!$A$1:$D$52"}</definedName>
    <definedName name="kue" localSheetId="10" hidden="1">{"'Model'!$A$1:$N$53"}</definedName>
    <definedName name="kue" hidden="1">{"'Model'!$A$1:$N$53"}</definedName>
    <definedName name="l" localSheetId="10" hidden="1">{"'Model'!$A$1:$N$53"}</definedName>
    <definedName name="l" hidden="1">{"'Model'!$A$1:$N$53"}</definedName>
    <definedName name="lan" localSheetId="10" hidden="1">{#N/A,#N/A,TRUE,"BT M200 da 10x20"}</definedName>
    <definedName name="lan" hidden="1">{#N/A,#N/A,TRUE,"BT M200 da 10x20"}</definedName>
    <definedName name="ldss" localSheetId="10" hidden="1">{"'Eng (page2)'!$A$1:$D$52"}</definedName>
    <definedName name="ldss" hidden="1">{"'Eng (page2)'!$A$1:$D$52"}</definedName>
    <definedName name="ledr" localSheetId="10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localSheetId="10" hidden="1">{"'Changes Log'!$A$1:$F$25"}</definedName>
    <definedName name="LFJKSDLKJ" hidden="1">{"'Changes Log'!$A$1:$F$25"}</definedName>
    <definedName name="lfk" localSheetId="10" hidden="1">{"'Eng (page2)'!$A$1:$D$52"}</definedName>
    <definedName name="lfk" hidden="1">{"'Eng (page2)'!$A$1:$D$52"}</definedName>
    <definedName name="LHFS" localSheetId="10" hidden="1">{"'Changes Log'!$A$1:$F$25"}</definedName>
    <definedName name="LHFS" hidden="1">{"'Changes Log'!$A$1:$F$25"}</definedName>
    <definedName name="lhin" localSheetId="10" hidden="1">{"'Eng (page2)'!$A$1:$D$52"}</definedName>
    <definedName name="lhin" hidden="1">{"'Eng (page2)'!$A$1:$D$52"}</definedName>
    <definedName name="li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localSheetId="10" hidden="1">{"'Eng (page2)'!$A$1:$D$52"}</definedName>
    <definedName name="lkjjkl" hidden="1">{"'Eng (page2)'!$A$1:$D$52"}</definedName>
    <definedName name="llk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localSheetId="10" hidden="1">{"sales",#N/A,FALSE,"SALES"}</definedName>
    <definedName name="lll" hidden="1">{"sales",#N/A,FALSE,"SALES"}</definedName>
    <definedName name="LLP" localSheetId="10" hidden="1">{"'Eng (page2)'!$A$1:$D$52"}</definedName>
    <definedName name="LLP" hidden="1">{"'Eng (page2)'!$A$1:$D$52"}</definedName>
    <definedName name="lo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localSheetId="10" hidden="1">{"'Eng (page2)'!$A$1:$D$52"}</definedName>
    <definedName name="loi" hidden="1">{"'Eng (page2)'!$A$1:$D$52"}</definedName>
    <definedName name="LOL" localSheetId="10" hidden="1">{"'Eng (page2)'!$A$1:$D$52"}</definedName>
    <definedName name="LOL" hidden="1">{"'Eng (page2)'!$A$1:$D$52"}</definedName>
    <definedName name="lop" localSheetId="10" hidden="1">{"'Eng (page2)'!$A$1:$D$52"}</definedName>
    <definedName name="lop" hidden="1">{"'Eng (page2)'!$A$1:$D$52"}</definedName>
    <definedName name="LOW" localSheetId="10" hidden="1">{"'Eng (page2)'!$A$1:$D$52"}</definedName>
    <definedName name="LOW" hidden="1">{"'Eng (page2)'!$A$1:$D$52"}</definedName>
    <definedName name="lpppppppppp" localSheetId="10" hidden="1">{"'Sell_Office'!$C$5:$D$6"}</definedName>
    <definedName name="lpppppppppp" hidden="1">{"'Sell_Office'!$C$5:$D$6"}</definedName>
    <definedName name="lSAp" localSheetId="10" hidden="1">{"'Eng (page2)'!$A$1:$D$52"}</definedName>
    <definedName name="lSAp" hidden="1">{"'Eng (page2)'!$A$1:$D$52"}</definedName>
    <definedName name="LT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localSheetId="10" hidden="1">{"'Eng (page2)'!$A$1:$D$52"}</definedName>
    <definedName name="LV" hidden="1">{"'Eng (page2)'!$A$1:$D$52"}</definedName>
    <definedName name="ly" localSheetId="10" hidden="1">{"'Eng (page2)'!$A$1:$D$52"}</definedName>
    <definedName name="ly" hidden="1">{"'Eng (page2)'!$A$1:$D$52"}</definedName>
    <definedName name="ｍ" hidden="1">#REF!</definedName>
    <definedName name="MA">#REF!</definedName>
    <definedName name="mae" localSheetId="10" hidden="1">{"'Eng (page2)'!$A$1:$D$52"}</definedName>
    <definedName name="mae" hidden="1">{"'Eng (page2)'!$A$1:$D$52"}</definedName>
    <definedName name="MARINE_PROJECT_COST_200160">#REF!</definedName>
    <definedName name="MATERIAL_COST">#REF!</definedName>
    <definedName name="MCOP" localSheetId="10" hidden="1">{"'Eng (page2)'!$A$1:$D$52"}</definedName>
    <definedName name="MCOP" hidden="1">{"'Eng (page2)'!$A$1:$D$52"}</definedName>
    <definedName name="MFPW" localSheetId="10" hidden="1">{"'Eng (page2)'!$A$1:$D$52"}</definedName>
    <definedName name="MFPW" hidden="1">{"'Eng (page2)'!$A$1:$D$52"}</definedName>
    <definedName name="min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localSheetId="10" hidden="1">{"'Eng (page2)'!$A$1:$D$52"}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localSheetId="10" hidden="1">{"'Eng (page2)'!$A$1:$D$52"}</definedName>
    <definedName name="MKO" hidden="1">{"'Eng (page2)'!$A$1:$D$52"}</definedName>
    <definedName name="MM_Note1.2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0" hidden="1">{"Book Income",#N/A,FALSE,"B&amp;T";"Taxable Income",#N/A,FALSE,"B&amp;T"}</definedName>
    <definedName name="MM_note2" hidden="1">{"Book Income",#N/A,FALSE,"B&amp;T";"Taxable Income",#N/A,FALSE,"B&amp;T"}</definedName>
    <definedName name="mmmmm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localSheetId="10" hidden="1">{"'Eng (page2)'!$A$1:$D$52"}</definedName>
    <definedName name="MOL" hidden="1">{"'Eng (page2)'!$A$1:$D$52"}</definedName>
    <definedName name="mon" localSheetId="10" hidden="1">{"'Eng (page2)'!$A$1:$D$52"}</definedName>
    <definedName name="mon" hidden="1">{"'Eng (page2)'!$A$1:$D$52"}</definedName>
    <definedName name="monmon" localSheetId="10" hidden="1">{"'Model'!$A$1:$N$53"}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localSheetId="10" hidden="1">{"'Model'!$A$1:$N$53"}</definedName>
    <definedName name="mun" hidden="1">{"'Model'!$A$1:$N$53"}</definedName>
    <definedName name="muroi" hidden="1">[14]MOTO!#REF!</definedName>
    <definedName name="MWEP" localSheetId="10" hidden="1">{"'Eng (page2)'!$A$1:$D$52"}</definedName>
    <definedName name="MWEP" hidden="1">{"'Eng (page2)'!$A$1:$D$52"}</definedName>
    <definedName name="n" localSheetId="10" hidden="1">{"'Model'!$A$1:$N$53"}</definedName>
    <definedName name="n" hidden="1">{"'Model'!$A$1:$N$53"}</definedName>
    <definedName name="Nam" hidden="1">#REF!</definedName>
    <definedName name="nan" localSheetId="10" hidden="1">{"'Model'!$A$1:$N$53"}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localSheetId="10" hidden="1">{"'Eng (page2)'!$A$1:$D$52"}</definedName>
    <definedName name="NATURE" hidden="1">{"'Eng (page2)'!$A$1:$D$52"}</definedName>
    <definedName name="ne" localSheetId="10" hidden="1">{"'Eng (page2)'!$A$1:$D$52"}</definedName>
    <definedName name="ne" hidden="1">{"'Eng (page2)'!$A$1:$D$52"}</definedName>
    <definedName name="nee" localSheetId="10" hidden="1">{"'Eng (page2)'!$A$1:$D$52"}</definedName>
    <definedName name="nee" hidden="1">{"'Eng (page2)'!$A$1:$D$52"}</definedName>
    <definedName name="neg" localSheetId="10" hidden="1">{"'Eng (page2)'!$A$1:$D$52"}</definedName>
    <definedName name="neg" hidden="1">{"'Eng (page2)'!$A$1:$D$52"}</definedName>
    <definedName name="NEU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10" hidden="1">{"Act Vs Fcst YTD",#N/A,TRUE,"Monthly PL"}</definedName>
    <definedName name="NEW" hidden="1">{"Act Vs Fcst YTD",#N/A,TRUE,"Monthly PL"}</definedName>
    <definedName name="NEW_1" localSheetId="10" hidden="1">{"Act Vs Fcst YTD",#N/A,TRUE,"Monthly PL"}</definedName>
    <definedName name="NEW_1" hidden="1">{"Act Vs Fcst YTD",#N/A,TRUE,"Monthly PL"}</definedName>
    <definedName name="NEW_1_1" localSheetId="10" hidden="1">{"Act Vs Fcst YTD",#N/A,TRUE,"Monthly PL"}</definedName>
    <definedName name="NEW_1_1" hidden="1">{"Act Vs Fcst YTD",#N/A,TRUE,"Monthly PL"}</definedName>
    <definedName name="NEW_1_2" localSheetId="10" hidden="1">{"Act Vs Fcst YTD",#N/A,TRUE,"Monthly PL"}</definedName>
    <definedName name="NEW_1_2" hidden="1">{"Act Vs Fcst YTD",#N/A,TRUE,"Monthly PL"}</definedName>
    <definedName name="NEW_1_3" localSheetId="10" hidden="1">{"Act Vs Fcst YTD",#N/A,TRUE,"Monthly PL"}</definedName>
    <definedName name="NEW_1_3" hidden="1">{"Act Vs Fcst YTD",#N/A,TRUE,"Monthly PL"}</definedName>
    <definedName name="NEW_1_4" localSheetId="10" hidden="1">{"Act Vs Fcst YTD",#N/A,TRUE,"Monthly PL"}</definedName>
    <definedName name="NEW_1_4" hidden="1">{"Act Vs Fcst YTD",#N/A,TRUE,"Monthly PL"}</definedName>
    <definedName name="NEW_1_5" localSheetId="10" hidden="1">{"Act Vs Fcst YTD",#N/A,TRUE,"Monthly PL"}</definedName>
    <definedName name="NEW_1_5" hidden="1">{"Act Vs Fcst YTD",#N/A,TRUE,"Monthly PL"}</definedName>
    <definedName name="NEW_2" localSheetId="10" hidden="1">{"Act Vs Fcst YTD",#N/A,TRUE,"Monthly PL"}</definedName>
    <definedName name="NEW_2" hidden="1">{"Act Vs Fcst YTD",#N/A,TRUE,"Monthly PL"}</definedName>
    <definedName name="NEW_2_1" localSheetId="10" hidden="1">{"Act Vs Fcst YTD",#N/A,TRUE,"Monthly PL"}</definedName>
    <definedName name="NEW_2_1" hidden="1">{"Act Vs Fcst YTD",#N/A,TRUE,"Monthly PL"}</definedName>
    <definedName name="NEW_2_2" localSheetId="10" hidden="1">{"Act Vs Fcst YTD",#N/A,TRUE,"Monthly PL"}</definedName>
    <definedName name="NEW_2_2" hidden="1">{"Act Vs Fcst YTD",#N/A,TRUE,"Monthly PL"}</definedName>
    <definedName name="NEW_2_3" localSheetId="10" hidden="1">{"Act Vs Fcst YTD",#N/A,TRUE,"Monthly PL"}</definedName>
    <definedName name="NEW_2_3" hidden="1">{"Act Vs Fcst YTD",#N/A,TRUE,"Monthly PL"}</definedName>
    <definedName name="NEW_2_4" localSheetId="10" hidden="1">{"Act Vs Fcst YTD",#N/A,TRUE,"Monthly PL"}</definedName>
    <definedName name="NEW_2_4" hidden="1">{"Act Vs Fcst YTD",#N/A,TRUE,"Monthly PL"}</definedName>
    <definedName name="NEW_2_5" localSheetId="10" hidden="1">{"Act Vs Fcst YTD",#N/A,TRUE,"Monthly PL"}</definedName>
    <definedName name="NEW_2_5" hidden="1">{"Act Vs Fcst YTD",#N/A,TRUE,"Monthly PL"}</definedName>
    <definedName name="NEW_3" localSheetId="10" hidden="1">{"Act Vs Fcst YTD",#N/A,TRUE,"Monthly PL"}</definedName>
    <definedName name="NEW_3" hidden="1">{"Act Vs Fcst YTD",#N/A,TRUE,"Monthly PL"}</definedName>
    <definedName name="NEW_4" localSheetId="10" hidden="1">{"Act Vs Fcst YTD",#N/A,TRUE,"Monthly PL"}</definedName>
    <definedName name="NEW_4" hidden="1">{"Act Vs Fcst YTD",#N/A,TRUE,"Monthly PL"}</definedName>
    <definedName name="NEW_5" localSheetId="10" hidden="1">{"Act Vs Fcst YTD",#N/A,TRUE,"Monthly PL"}</definedName>
    <definedName name="NEW_5" hidden="1">{"Act Vs Fcst YTD",#N/A,TRUE,"Monthly PL"}</definedName>
    <definedName name="NFS" localSheetId="10" hidden="1">{"'Eng (page2)'!$A$1:$D$52"}</definedName>
    <definedName name="NFS" hidden="1">{"'Eng (page2)'!$A$1:$D$52"}</definedName>
    <definedName name="nin" localSheetId="10" hidden="1">{"'Model'!$A$1:$N$53"}</definedName>
    <definedName name="nin" hidden="1">{"'Model'!$A$1:$N$53"}</definedName>
    <definedName name="nm" localSheetId="10" hidden="1">{"'Eng (page2)'!$A$1:$D$52"}</definedName>
    <definedName name="nm" hidden="1">{"'Eng (page2)'!$A$1:$D$52"}</definedName>
    <definedName name="nn" localSheetId="10" hidden="1">{"'Model'!$A$1:$N$53"}</definedName>
    <definedName name="nn" hidden="1">{"'Model'!$A$1:$N$53"}</definedName>
    <definedName name="nnn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localSheetId="10" hidden="1">{"'ตัวอย่าง'!$A$1:$O$21"}</definedName>
    <definedName name="NotUse" hidden="1">{"'ตัวอย่าง'!$A$1:$O$21"}</definedName>
    <definedName name="nu" localSheetId="10" hidden="1">{"cashflow",#N/A,FALSE,"cash flow"}</definedName>
    <definedName name="nu" hidden="1">{"cashflow",#N/A,FALSE,"cash flow"}</definedName>
    <definedName name="nut" localSheetId="10" hidden="1">{"Book Income",#N/A,FALSE,"B&amp;T";"Taxable Income",#N/A,FALSE,"B&amp;T"}</definedName>
    <definedName name="nut" hidden="1">{"Book Income",#N/A,FALSE,"B&amp;T";"Taxable Income",#N/A,FALSE,"B&amp;T"}</definedName>
    <definedName name="nvkjnfvf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localSheetId="10" hidden="1">{#N/A,#N/A,FALSE,"Ocean";#N/A,#N/A,FALSE,"NewYork";#N/A,#N/A,FALSE,"Gateway";#N/A,#N/A,FALSE,"GVH";#N/A,#N/A,FALSE,"GVM";#N/A,#N/A,FALSE,"GVT"}</definedName>
    <definedName name="o" hidden="1">{#N/A,#N/A,FALSE,"Ocean";#N/A,#N/A,FALSE,"NewYork";#N/A,#N/A,FALSE,"Gateway";#N/A,#N/A,FALSE,"GVH";#N/A,#N/A,FALSE,"GVM";#N/A,#N/A,FALSE,"GVT"}</definedName>
    <definedName name="o_1" localSheetId="10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localSheetId="10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localSheetId="10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localSheetId="10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localSheetId="10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localSheetId="10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localSheetId="10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localSheetId="10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localSheetId="10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localSheetId="10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localSheetId="10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localSheetId="10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localSheetId="10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localSheetId="10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localSheetId="10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localSheetId="10" hidden="1">{"'Model'!$A$1:$N$53"}</definedName>
    <definedName name="oeoeoeoeo" hidden="1">{"'Model'!$A$1:$N$53"}</definedName>
    <definedName name="oer" localSheetId="10" hidden="1">{"'Eng (page2)'!$A$1:$D$52"}</definedName>
    <definedName name="oer" hidden="1">{"'Eng (page2)'!$A$1:$D$52"}</definedName>
    <definedName name="OFFICIAL_FEE">#REF!</definedName>
    <definedName name="OH" localSheetId="10" hidden="1">{"'Eng (page2)'!$A$1:$D$52"}</definedName>
    <definedName name="OH" hidden="1">{"'Eng (page2)'!$A$1:$D$52"}</definedName>
    <definedName name="ohtori" hidden="1">#REF!</definedName>
    <definedName name="OIE" localSheetId="10" hidden="1">{"'Eng (page2)'!$A$1:$D$52"}</definedName>
    <definedName name="OIE" hidden="1">{"'Eng (page2)'!$A$1:$D$52"}</definedName>
    <definedName name="OIKM" localSheetId="10" hidden="1">{"'Eng (page2)'!$A$1:$D$52"}</definedName>
    <definedName name="OIKM" hidden="1">{"'Eng (page2)'!$A$1:$D$52"}</definedName>
    <definedName name="ok" localSheetId="10" hidden="1">{#N/A,#N/A,FALSE,"Gateway";#N/A,#N/A,FALSE,"NewYork";#N/A,#N/A,FALSE,"Ocean";#N/A,#N/A,FALSE,"GVH";#N/A,#N/A,FALSE,"GVM";#N/A,#N/A,FALSE,"GVT"}</definedName>
    <definedName name="ok" hidden="1">{#N/A,#N/A,FALSE,"Gateway";#N/A,#N/A,FALSE,"NewYork";#N/A,#N/A,FALSE,"Ocean";#N/A,#N/A,FALSE,"GVH";#N/A,#N/A,FALSE,"GVM";#N/A,#N/A,FALSE,"GVT"}</definedName>
    <definedName name="ok_1" localSheetId="10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localSheetId="10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localSheetId="10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localSheetId="10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localSheetId="10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localSheetId="10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localSheetId="10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localSheetId="10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localSheetId="10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localSheetId="10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localSheetId="10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localSheetId="10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localSheetId="10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localSheetId="10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localSheetId="10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10" hidden="1">{"'Eng (page2)'!$A$1:$D$52"}</definedName>
    <definedName name="oku" hidden="1">{"'Eng (page2)'!$A$1:$D$52"}</definedName>
    <definedName name="OL" localSheetId="10" hidden="1">{"'Eng (page2)'!$A$1:$D$52"}</definedName>
    <definedName name="OL" hidden="1">{"'Eng (page2)'!$A$1:$D$52"}</definedName>
    <definedName name="olj" localSheetId="10" hidden="1">{"'Eng (page2)'!$A$1:$D$52"}</definedName>
    <definedName name="olj" hidden="1">{"'Eng (page2)'!$A$1:$D$52"}</definedName>
    <definedName name="OLK" localSheetId="10" hidden="1">{"'Eng (page2)'!$A$1:$D$52"}</definedName>
    <definedName name="OLK" hidden="1">{"'Eng (page2)'!$A$1:$D$52"}</definedName>
    <definedName name="oll" localSheetId="10" hidden="1">{"'Eng (page2)'!$A$1:$D$52"}</definedName>
    <definedName name="oll" hidden="1">{"'Eng (page2)'!$A$1:$D$52"}</definedName>
    <definedName name="olop" localSheetId="10" hidden="1">{"'Eng (page2)'!$A$1:$D$52"}</definedName>
    <definedName name="olop" hidden="1">{"'Eng (page2)'!$A$1:$D$52"}</definedName>
    <definedName name="olrlk\" localSheetId="10" hidden="1">{"'Eng (page2)'!$A$1:$D$52"}</definedName>
    <definedName name="olrlk\" hidden="1">{"'Eng (page2)'!$A$1:$D$52"}</definedName>
    <definedName name="olwjf" localSheetId="10" hidden="1">{"'Model'!$A$1:$N$53"}</definedName>
    <definedName name="olwjf" hidden="1">{"'Model'!$A$1:$N$53"}</definedName>
    <definedName name="one" localSheetId="10" hidden="1">{"'Eng (page2)'!$A$1:$D$52"}</definedName>
    <definedName name="one" hidden="1">{"'Eng (page2)'!$A$1:$D$52"}</definedName>
    <definedName name="oo" localSheetId="10" hidden="1">{"'Eng (page2)'!$A$1:$D$52"}</definedName>
    <definedName name="oo" hidden="1">{"'Eng (page2)'!$A$1:$D$52"}</definedName>
    <definedName name="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10" hidden="1">{"'Sell_Office'!$C$5:$D$6"}</definedName>
    <definedName name="oooooooooo" hidden="1">{"'Sell_Office'!$C$5:$D$6"}</definedName>
    <definedName name="oooosss" localSheetId="10" hidden="1">{"'Model'!$A$1:$N$53"}</definedName>
    <definedName name="oooosss" hidden="1">{"'Model'!$A$1:$N$53"}</definedName>
    <definedName name="op" localSheetId="10" hidden="1">{"'Eng (page2)'!$A$1:$D$52"}</definedName>
    <definedName name="op" hidden="1">{"'Eng (page2)'!$A$1:$D$52"}</definedName>
    <definedName name="OPA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10" hidden="1">{"'Eng (page2)'!$A$1:$D$52"}</definedName>
    <definedName name="opgw" hidden="1">{"'Eng (page2)'!$A$1:$D$52"}</definedName>
    <definedName name="OPLL" localSheetId="10" hidden="1">{"'Eng (page2)'!$A$1:$D$52"}</definedName>
    <definedName name="OPLL" hidden="1">{"'Eng (page2)'!$A$1:$D$52"}</definedName>
    <definedName name="opo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localSheetId="10" hidden="1">{"'WWW'!$A$1:$J$18"}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localSheetId="10" hidden="1">{"'Changes Log'!$A$1:$F$25"}</definedName>
    <definedName name="ouyty" hidden="1">{"'Changes Log'!$A$1:$F$25"}</definedName>
    <definedName name="Ownership" localSheetId="10" hidden="1">OFFSET([0]!Data.Top.Left,1,0)</definedName>
    <definedName name="Ownership" hidden="1">OFFSET([0]!Data.Top.Left,1,0)</definedName>
    <definedName name="oy" localSheetId="1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localSheetId="1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localSheetId="10" hidden="1">{"'Eng (page2)'!$A$1:$D$52"}</definedName>
    <definedName name="PAS" hidden="1">{"'Eng (page2)'!$A$1:$D$52"}</definedName>
    <definedName name="PENSION_FUND___COST_CENTER">#REF!</definedName>
    <definedName name="Performance_branch" localSheetId="10" hidden="1">{"'Changes Log'!$A$1:$F$25"}</definedName>
    <definedName name="Performance_branch" hidden="1">{"'Changes Log'!$A$1:$F$25"}</definedName>
    <definedName name="pfwe" localSheetId="10" hidden="1">{"'Eng (page2)'!$A$1:$D$52"}</definedName>
    <definedName name="pfwe" hidden="1">{"'Eng (page2)'!$A$1:$D$52"}</definedName>
    <definedName name="ph" localSheetId="10" hidden="1">{"'Model'!$A$1:$N$53"}</definedName>
    <definedName name="ph" hidden="1">{"'Model'!$A$1:$N$53"}</definedName>
    <definedName name="Phang" localSheetId="10" hidden="1">{"'Model'!$A$1:$N$53"}</definedName>
    <definedName name="Phang" hidden="1">{"'Model'!$A$1:$N$53"}</definedName>
    <definedName name="phangy" localSheetId="10" hidden="1">{"'Model'!$A$1:$N$53"}</definedName>
    <definedName name="phangy" hidden="1">{"'Model'!$A$1:$N$53"}</definedName>
    <definedName name="Phangyy" localSheetId="10" hidden="1">{"'Model'!$A$1:$N$53"}</definedName>
    <definedName name="Phangyy" hidden="1">{"'Model'!$A$1:$N$53"}</definedName>
    <definedName name="Physical">#REF!</definedName>
    <definedName name="PJ" localSheetId="10" hidden="1">{"'Eng (page2)'!$A$1:$D$52"}</definedName>
    <definedName name="PJ" hidden="1">{"'Eng (page2)'!$A$1:$D$52"}</definedName>
    <definedName name="pkpkpk" localSheetId="10" hidden="1">{"'Model'!$A$1:$N$53"}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localSheetId="10" hidden="1">{"'Eng (page2)'!$A$1:$D$52"}</definedName>
    <definedName name="ple" hidden="1">{"'Eng (page2)'!$A$1:$D$52"}</definedName>
    <definedName name="plo" localSheetId="10" hidden="1">{"'Eng (page2)'!$A$1:$D$52"}</definedName>
    <definedName name="plo" hidden="1">{"'Eng (page2)'!$A$1:$D$52"}</definedName>
    <definedName name="PLP" localSheetId="10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localSheetId="10" hidden="1">{"'Eng (page2)'!$A$1:$D$52"}</definedName>
    <definedName name="PO0" hidden="1">{"'Eng (page2)'!$A$1:$D$52"}</definedName>
    <definedName name="poer" localSheetId="10" hidden="1">{"'Eng (page2)'!$A$1:$D$52"}</definedName>
    <definedName name="poer" hidden="1">{"'Eng (page2)'!$A$1:$D$52"}</definedName>
    <definedName name="poi" localSheetId="10" hidden="1">{"'Eng (page2)'!$A$1:$D$52"}</definedName>
    <definedName name="poi" hidden="1">{"'Eng (page2)'!$A$1:$D$52"}</definedName>
    <definedName name="pool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localSheetId="10" hidden="1">{"'Model'!$A$1:$N$53"}</definedName>
    <definedName name="poopoopoo" hidden="1">{"'Model'!$A$1:$N$53"}</definedName>
    <definedName name="popp" localSheetId="10" hidden="1">{"'Changes Log'!$A$1:$F$25"}</definedName>
    <definedName name="popp" hidden="1">{"'Changes Log'!$A$1:$F$25"}</definedName>
    <definedName name="post" hidden="1">#REF!</definedName>
    <definedName name="POSTAGE">#REF!</definedName>
    <definedName name="pp" localSheetId="10" hidden="1">{"Book Income",#N/A,FALSE,"B&amp;T";"Taxable Income",#N/A,FALSE,"B&amp;T"}</definedName>
    <definedName name="pp" hidden="1">{"Book Income",#N/A,FALSE,"B&amp;T";"Taxable Income",#N/A,FALSE,"B&amp;T"}</definedName>
    <definedName name="ppp" localSheetId="10" hidden="1">{"'Eng (page2)'!$A$1:$D$52"}</definedName>
    <definedName name="ppp" hidden="1">{"'Eng (page2)'!$A$1:$D$52"}</definedName>
    <definedName name="pppp" localSheetId="10" hidden="1">{"'Changes Log'!$A$1:$F$25"}</definedName>
    <definedName name="pppp" hidden="1">{"'Changes Log'!$A$1:$F$25"}</definedName>
    <definedName name="ppppp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10" hidden="1">{"'Model'!$A$1:$N$53"}</definedName>
    <definedName name="ppppppppppppp" hidden="1">{"'Model'!$A$1:$N$53"}</definedName>
    <definedName name="pppppppppppppp" localSheetId="10" hidden="1">{"'Sell_Office'!$C$5:$D$6"}</definedName>
    <definedName name="pppppppppppppp" hidden="1">{"'Sell_Office'!$C$5:$D$6"}</definedName>
    <definedName name="Prepaid" localSheetId="10" hidden="1">{"'Model'!$A$1:$N$53"}</definedName>
    <definedName name="Prepaid" hidden="1">{"'Model'!$A$1:$N$53"}</definedName>
    <definedName name="print_a" localSheetId="10" hidden="1">{"'Eng (page2)'!$A$1:$D$52"}</definedName>
    <definedName name="print_a" hidden="1">{"'Eng (page2)'!$A$1:$D$52"}</definedName>
    <definedName name="_xlnm.Print_Area" localSheetId="6">'BL (2)'!$A$1:$J$84</definedName>
    <definedName name="_xlnm.Print_Area" localSheetId="7">'BL6-9 (2)'!$A$1:$J$116</definedName>
    <definedName name="_xlnm.Print_Area" localSheetId="0">'BS-6-8'!$A$1:$J$103</definedName>
    <definedName name="_xlnm.Print_Area" localSheetId="9">'cf15-16'!$A$1:$I$108</definedName>
    <definedName name="_xlnm.Print_Area" localSheetId="1">'PL6-7 (3)'!$A$1:$I$80</definedName>
    <definedName name="_xlnm.Print_Area" localSheetId="2">'PL9-10'!$A$1:$I$73</definedName>
    <definedName name="_xlnm.Print_Area" localSheetId="3">'SH11'!$A$1:$AG$38</definedName>
    <definedName name="_xlnm.Print_Area" localSheetId="4">'SH12'!$A$1:$AF$38</definedName>
    <definedName name="_xlnm.Print_Area" localSheetId="5">'SH13'!$A$1:$AB$30</definedName>
    <definedName name="_xlnm.Print_Area" localSheetId="8">'SH14'!$A$1:$X$31</definedName>
    <definedName name="_xlnm.Print_Area" localSheetId="10">#REF!</definedName>
    <definedName name="_xlnm.Print_Area" localSheetId="14">'งบกระแสเงินสด '!$A$1:$K$79</definedName>
    <definedName name="_xlnm.Print_Area">#REF!</definedName>
    <definedName name="Print_Area_MI" localSheetId="10">#REF!</definedName>
    <definedName name="Print_Area_MI">#REF!</definedName>
    <definedName name="Print_e" localSheetId="10" hidden="1">{"'Eng (page2)'!$A$1:$D$52"}</definedName>
    <definedName name="Print_e" hidden="1">{"'Eng (page2)'!$A$1:$D$52"}</definedName>
    <definedName name="Print_Titles_MI" localSheetId="10">#REF!,#REF!</definedName>
    <definedName name="Print_Titles_MI">#REF!,#REF!</definedName>
    <definedName name="PrintArea" localSheetId="10">#REF!</definedName>
    <definedName name="PrintArea">#REF!</definedName>
    <definedName name="PRJE1" localSheetId="10" hidden="1">{"'Eng (page2)'!$A$1:$D$52"}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localSheetId="10" hidden="1">{"'Eng (page2)'!$A$1:$D$52"}</definedName>
    <definedName name="PSD" hidden="1">{"'Eng (page2)'!$A$1:$D$52"}</definedName>
    <definedName name="pttt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10" hidden="1">{"'Sell_Office'!$C$5:$D$6"}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localSheetId="10" hidden="1">{"'Eng (page2)'!$A$1:$D$52"}</definedName>
    <definedName name="Q1kka" hidden="1">{"'Eng (page2)'!$A$1:$D$52"}</definedName>
    <definedName name="qa" localSheetId="10" hidden="1">{"'Changes Log'!$A$1:$F$25"}</definedName>
    <definedName name="qa" hidden="1">{"'Changes Log'!$A$1:$F$25"}</definedName>
    <definedName name="qaqa" localSheetId="10" hidden="1">{"conso",#N/A,FALSE,"cash flow"}</definedName>
    <definedName name="qaqa" hidden="1">{"conso",#N/A,FALSE,"cash flow"}</definedName>
    <definedName name="qaqas" localSheetId="10" hidden="1">{"cashflow",#N/A,FALSE,"cash flow"}</definedName>
    <definedName name="qaqas" hidden="1">{"cashflow",#N/A,FALSE,"cash flow"}</definedName>
    <definedName name="qaqasa" localSheetId="10" hidden="1">{"conso",#N/A,FALSE,"cash flow"}</definedName>
    <definedName name="qaqasa" hidden="1">{"conso",#N/A,FALSE,"cash flow"}</definedName>
    <definedName name="qaqass" localSheetId="10" hidden="1">{"conso",#N/A,FALSE,"cash flow"}</definedName>
    <definedName name="qaqass" hidden="1">{"conso",#N/A,FALSE,"cash flow"}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10" hidden="1">{"'Eng (page2)'!$A$1:$D$52"}</definedName>
    <definedName name="QER" hidden="1">{"'Eng (page2)'!$A$1:$D$52"}</definedName>
    <definedName name="qq" localSheetId="10" hidden="1">{"'Eng (page2)'!$A$1:$D$52"}</definedName>
    <definedName name="qq" hidden="1">{"'Eng (page2)'!$A$1:$D$52"}</definedName>
    <definedName name="qql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0" hidden="1">{"'Eng (page2)'!$A$1:$D$52"}</definedName>
    <definedName name="qqqq" hidden="1">{"'Eng (page2)'!$A$1:$D$52"}</definedName>
    <definedName name="qqqqq" localSheetId="10" hidden="1">{"cashflow",#N/A,FALSE,"cash flow"}</definedName>
    <definedName name="qqqqq" hidden="1">{"cashflow",#N/A,FALSE,"cash flow"}</definedName>
    <definedName name="qqqqqq" localSheetId="10" hidden="1">{"cashflow",#N/A,FALSE,"cash flow"}</definedName>
    <definedName name="qqqqqq" hidden="1">{"cashflow",#N/A,FALSE,"cash flow"}</definedName>
    <definedName name="qqqqqqqq" localSheetId="10" hidden="1">{"'Model'!$A$1:$N$53"}</definedName>
    <definedName name="qqqqqqqq" hidden="1">{"'Model'!$A$1:$N$53"}</definedName>
    <definedName name="qqqqqqqqqqqqq" localSheetId="10" hidden="1">{"'Eng (page2)'!$A$1:$D$52"}</definedName>
    <definedName name="qqqqqqqqqqqqq" hidden="1">{"'Eng (page2)'!$A$1:$D$52"}</definedName>
    <definedName name="QQW" localSheetId="10" hidden="1">{"'Eng (page2)'!$A$1:$D$52"}</definedName>
    <definedName name="QQW" hidden="1">{"'Eng (page2)'!$A$1:$D$52"}</definedName>
    <definedName name="qst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localSheetId="10" hidden="1">{"'Eng (page2)'!$A$1:$D$52"}</definedName>
    <definedName name="qw" hidden="1">{"'Eng (page2)'!$A$1:$D$52"}</definedName>
    <definedName name="qwe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localSheetId="10" hidden="1">{"cashflow",#N/A,FALSE,"cash flow"}</definedName>
    <definedName name="qwqwq" hidden="1">{"cashflow",#N/A,FALSE,"cash flow"}</definedName>
    <definedName name="QYI" localSheetId="10" hidden="1">{"'Eng (page2)'!$A$1:$D$52"}</definedName>
    <definedName name="QYI" hidden="1">{"'Eng (page2)'!$A$1:$D$52"}</definedName>
    <definedName name="ratman" localSheetId="10" hidden="1">{"'Model'!$A$1:$N$53"}</definedName>
    <definedName name="ratman" hidden="1">{"'Model'!$A$1:$N$53"}</definedName>
    <definedName name="RCArea" hidden="1">#REF!</definedName>
    <definedName name="RD" localSheetId="10" hidden="1">{"'Model'!$A$1:$N$53"}</definedName>
    <definedName name="RD" hidden="1">{"'Model'!$A$1:$N$53"}</definedName>
    <definedName name="re" localSheetId="10" hidden="1">{#N/A,#N/A,FALSE,"CAT3516";#N/A,#N/A,FALSE,"CAT3608";#N/A,#N/A,FALSE,"Wartsila";#N/A,#N/A,FALSE,"Asm";#N/A,#N/A,FALSE,"DG cost"}</definedName>
    <definedName name="re" hidden="1">{#N/A,#N/A,FALSE,"CAT3516";#N/A,#N/A,FALSE,"CAT3608";#N/A,#N/A,FALSE,"Wartsila";#N/A,#N/A,FALSE,"Asm";#N/A,#N/A,FALSE,"DG cost"}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localSheetId="10" hidden="1">{"'Changes Log'!$A$1:$F$25"}</definedName>
    <definedName name="REFERRW" hidden="1">{"'Changes Log'!$A$1:$F$25"}</definedName>
    <definedName name="RENTAL_EXPENSES">#REF!</definedName>
    <definedName name="Report">#REF!</definedName>
    <definedName name="RER" localSheetId="10" hidden="1">{"'Eng (page2)'!$A$1:$D$52"}</definedName>
    <definedName name="RER" hidden="1">{"'Eng (page2)'!$A$1:$D$52"}</definedName>
    <definedName name="rere" localSheetId="10" hidden="1">{"conso",#N/A,FALSE,"cash flow"}</definedName>
    <definedName name="rere" hidden="1">{"conso",#N/A,FALSE,"cash flow"}</definedName>
    <definedName name="rewfre" localSheetId="10" hidden="1">{"'Model'!$A$1:$N$53"}</definedName>
    <definedName name="rewfre" hidden="1">{"'Model'!$A$1:$N$53"}</definedName>
    <definedName name="RJE_Owner" localSheetId="10" hidden="1">{"Book Income",#N/A,FALSE,"B&amp;T";"Taxable Income",#N/A,FALSE,"B&amp;T"}</definedName>
    <definedName name="RJE_Owner" hidden="1">{"Book Income",#N/A,FALSE,"B&amp;T";"Taxable Income",#N/A,FALSE,"B&amp;T"}</definedName>
    <definedName name="RJO" localSheetId="10" hidden="1">{"'Eng (page2)'!$A$1:$D$52"}</definedName>
    <definedName name="RJO" hidden="1">{"'Eng (page2)'!$A$1:$D$52"}</definedName>
    <definedName name="rlagusalsWkd" localSheetId="10" hidden="1">{"'Changes Log'!$A$1:$F$25"}</definedName>
    <definedName name="rlagusalsWkd" hidden="1">{"'Changes Log'!$A$1:$F$25"}</definedName>
    <definedName name="RM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localSheetId="10" hidden="1">{"'Eng (page2)'!$A$1:$D$52"}</definedName>
    <definedName name="rqr" hidden="1">{"'Eng (page2)'!$A$1:$D$52"}</definedName>
    <definedName name="RRE" localSheetId="10" hidden="1">{"'Eng (page2)'!$A$1:$D$52"}</definedName>
    <definedName name="RRE" hidden="1">{"'Eng (page2)'!$A$1:$D$52"}</definedName>
    <definedName name="rrg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0" hidden="1">{"'Changes Log'!$A$1:$F$25"}</definedName>
    <definedName name="rrr" hidden="1">{"'Changes Log'!$A$1:$F$25"}</definedName>
    <definedName name="rrrr" localSheetId="10" hidden="1">{"'Eng (page2)'!$A$1:$D$52"}</definedName>
    <definedName name="rrrr" hidden="1">{"'Eng (page2)'!$A$1:$D$52"}</definedName>
    <definedName name="rrrrrr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localSheetId="10" hidden="1">{"'Eng (page2)'!$A$1:$D$52"}</definedName>
    <definedName name="rt" hidden="1">{"'Eng (page2)'!$A$1:$D$52"}</definedName>
    <definedName name="rtrtr" localSheetId="10" hidden="1">{"'Changes Log'!$A$1:$F$25"}</definedName>
    <definedName name="rtrtr" hidden="1">{"'Changes Log'!$A$1:$F$25"}</definedName>
    <definedName name="rtw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localSheetId="10" hidden="1">{"'Model'!$A$1:$N$53"}</definedName>
    <definedName name="rutrut" hidden="1">{"'Model'!$A$1:$N$53"}</definedName>
    <definedName name="s" localSheetId="10" hidden="1">{"'Model'!$A$1:$N$53"}</definedName>
    <definedName name="s" hidden="1">{"'Model'!$A$1:$N$53"}</definedName>
    <definedName name="s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localSheetId="10" hidden="1">{"'Eng (page2)'!$A$1:$D$52"}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localSheetId="10" hidden="1">{"'Eng (page2)'!$A$1:$D$52"}</definedName>
    <definedName name="SAS" hidden="1">{"'Eng (page2)'!$A$1:$D$52"}</definedName>
    <definedName name="SASASAS" hidden="1">#REF!</definedName>
    <definedName name="SC" localSheetId="10" hidden="1">{"'Eng (page2)'!$A$1:$D$52"}</definedName>
    <definedName name="SC" hidden="1">{"'Eng (page2)'!$A$1:$D$52"}</definedName>
    <definedName name="scs" localSheetId="10" hidden="1">{"'Eng (page2)'!$A$1:$D$52"}</definedName>
    <definedName name="scs" hidden="1">{"'Eng (page2)'!$A$1:$D$52"}</definedName>
    <definedName name="sd" localSheetId="1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localSheetId="10" hidden="1">{"'Model'!$A$1:$N$53"}</definedName>
    <definedName name="sdac" hidden="1">{"'Model'!$A$1:$N$53"}</definedName>
    <definedName name="sdf" localSheetId="10" hidden="1">{"'Eng (page2)'!$A$1:$D$52"}</definedName>
    <definedName name="sdf" hidden="1">{"'Eng (page2)'!$A$1:$D$52"}</definedName>
    <definedName name="sdfa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localSheetId="10" hidden="1">{"Book Income",#N/A,FALSE,"B&amp;T";"Taxable Income",#N/A,FALSE,"B&amp;T"}</definedName>
    <definedName name="sdfd" hidden="1">{"Book Income",#N/A,FALSE,"B&amp;T";"Taxable Income",#N/A,FALSE,"B&amp;T"}</definedName>
    <definedName name="sdfsdfsdf" localSheetId="10" hidden="1">{"'Changes Log'!$A$1:$F$25"}</definedName>
    <definedName name="sdfsdfsdf" hidden="1">{"'Changes Log'!$A$1:$F$25"}</definedName>
    <definedName name="sdr" localSheetId="10" hidden="1">{"'Eng (page2)'!$A$1:$D$52"}</definedName>
    <definedName name="sdr" hidden="1">{"'Eng (page2)'!$A$1:$D$52"}</definedName>
    <definedName name="sdsqw" localSheetId="10" hidden="1">{"'Model'!$A$1:$N$53"}</definedName>
    <definedName name="sdsqw" hidden="1">{"'Model'!$A$1:$N$53"}</definedName>
    <definedName name="se" localSheetId="10" hidden="1">{"'Eng (page2)'!$A$1:$D$52"}</definedName>
    <definedName name="se" hidden="1">{"'Eng (page2)'!$A$1:$D$52"}</definedName>
    <definedName name="sell" localSheetId="10" hidden="1">{"'Eng (page2)'!$A$1:$D$52"}</definedName>
    <definedName name="sell" hidden="1">{"'Eng (page2)'!$A$1:$D$52"}</definedName>
    <definedName name="sell11111" localSheetId="10" hidden="1">{"'Eng (page2)'!$A$1:$D$52"}</definedName>
    <definedName name="sell11111" hidden="1">{"'Eng (page2)'!$A$1:$D$52"}</definedName>
    <definedName name="Sell30" localSheetId="10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localSheetId="10" hidden="1">{#N/A,#N/A,FALSE,"CAT3516";#N/A,#N/A,FALSE,"CAT3608";#N/A,#N/A,FALSE,"Wartsila";#N/A,#N/A,FALSE,"Asm";#N/A,#N/A,FALSE,"DG cost"}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localSheetId="10" hidden="1">{"'Eng (page2)'!$A$1:$D$52"}</definedName>
    <definedName name="SFN" hidden="1">{"'Eng (page2)'!$A$1:$D$52"}</definedName>
    <definedName name="sheet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localSheetId="10" hidden="1">{"'Changes Log'!$A$1:$F$25"}</definedName>
    <definedName name="SHEET10" hidden="1">{"'Changes Log'!$A$1:$F$25"}</definedName>
    <definedName name="SHEET11" localSheetId="10" hidden="1">{"'Changes Log'!$A$1:$F$25"}</definedName>
    <definedName name="SHEET11" hidden="1">{"'Changes Log'!$A$1:$F$25"}</definedName>
    <definedName name="SHEET12" localSheetId="10" hidden="1">{"'Changes Log'!$A$1:$F$25"}</definedName>
    <definedName name="SHEET12" hidden="1">{"'Changes Log'!$A$1:$F$25"}</definedName>
    <definedName name="SHEET2" localSheetId="10" hidden="1">{"'Changes Log'!$A$1:$F$25"}</definedName>
    <definedName name="SHEET2" hidden="1">{"'Changes Log'!$A$1:$F$25"}</definedName>
    <definedName name="SHEET20" localSheetId="10" hidden="1">{"'Changes Log'!$A$1:$F$25"}</definedName>
    <definedName name="SHEET20" hidden="1">{"'Changes Log'!$A$1:$F$25"}</definedName>
    <definedName name="SHEET3" localSheetId="10" hidden="1">{"'Changes Log'!$A$1:$F$25"}</definedName>
    <definedName name="SHEET3" hidden="1">{"'Changes Log'!$A$1:$F$25"}</definedName>
    <definedName name="SHEET4" localSheetId="10" hidden="1">{"'Changes Log'!$A$1:$F$25"}</definedName>
    <definedName name="SHEET4" hidden="1">{"'Changes Log'!$A$1:$F$25"}</definedName>
    <definedName name="SHEET5" localSheetId="10" hidden="1">{"'Changes Log'!$A$1:$F$25"}</definedName>
    <definedName name="SHEET5" hidden="1">{"'Changes Log'!$A$1:$F$25"}</definedName>
    <definedName name="SHEET9" localSheetId="10" hidden="1">{"'Changes Log'!$A$1:$F$25"}</definedName>
    <definedName name="SHEET9" hidden="1">{"'Changes Log'!$A$1:$F$25"}</definedName>
    <definedName name="SHEETS22" localSheetId="10" hidden="1">{"'Changes Log'!$A$1:$F$25"}</definedName>
    <definedName name="SHEETS22" hidden="1">{"'Changes Log'!$A$1:$F$25"}</definedName>
    <definedName name="Sine" localSheetId="10" hidden="1">{"'Eng (page2)'!$A$1:$D$52"}</definedName>
    <definedName name="Sine" hidden="1">{"'Eng (page2)'!$A$1:$D$52"}</definedName>
    <definedName name="sm.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localSheetId="10" hidden="1">{"'Eng (page2)'!$A$1:$D$52"}</definedName>
    <definedName name="software" hidden="1">{"'Eng (page2)'!$A$1:$D$52"}</definedName>
    <definedName name="someth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localSheetId="10" hidden="1">{"'Eng (page2)'!$A$1:$D$52"}</definedName>
    <definedName name="srd" hidden="1">{"'Eng (page2)'!$A$1:$D$52"}</definedName>
    <definedName name="ss" localSheetId="10" hidden="1">{"'Eng (page2)'!$A$1:$D$52"}</definedName>
    <definedName name="ss" hidden="1">{"'Eng (page2)'!$A$1:$D$52"}</definedName>
    <definedName name="SSAB" localSheetId="10" hidden="1">{"'Eng (page2)'!$A$1:$D$52"}</definedName>
    <definedName name="SSAB" hidden="1">{"'Eng (page2)'!$A$1:$D$52"}</definedName>
    <definedName name="ssd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localSheetId="10" hidden="1">{"'Eng (page2)'!$A$1:$D$52"}</definedName>
    <definedName name="sss" hidden="1">{"'Eng (page2)'!$A$1:$D$52"}</definedName>
    <definedName name="ssss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localSheetId="10" hidden="1">{"'Model'!$A$1:$N$53"}</definedName>
    <definedName name="sssss" hidden="1">{"'Model'!$A$1:$N$53"}</definedName>
    <definedName name="sssssss" localSheetId="10" hidden="1">{#N/A,#N/A,FALSE,"INV14"}</definedName>
    <definedName name="sssssss" hidden="1">{#N/A,#N/A,FALSE,"INV14"}</definedName>
    <definedName name="ssssssssss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10" hidden="1">{"'Eng (page2)'!$A$1:$D$52"}</definedName>
    <definedName name="ssssssssssssssss" hidden="1">{"'Eng (page2)'!$A$1:$D$52"}</definedName>
    <definedName name="st" localSheetId="10" hidden="1">{"'Eng (page2)'!$A$1:$D$52"}</definedName>
    <definedName name="st" hidden="1">{"'Eng (page2)'!$A$1:$D$52"}</definedName>
    <definedName name="STAFF_WELFARE">#REF!</definedName>
    <definedName name="stamp" localSheetId="10" hidden="1">{"'Eng (page2)'!$A$1:$D$52"}</definedName>
    <definedName name="stamp" hidden="1">{"'Eng (page2)'!$A$1:$D$52"}</definedName>
    <definedName name="stat_dkg">#REF!</definedName>
    <definedName name="STEW" localSheetId="10" hidden="1">{"'Eng (page2)'!$A$1:$D$52"}</definedName>
    <definedName name="STEW" hidden="1">{"'Eng (page2)'!$A$1:$D$52"}</definedName>
    <definedName name="STUDY___ANALYSIS">#REF!</definedName>
    <definedName name="sug" localSheetId="10" hidden="1">{"'Eng (page2)'!$A$1:$D$52"}</definedName>
    <definedName name="sug" hidden="1">{"'Eng (page2)'!$A$1:$D$52"}</definedName>
    <definedName name="SumPL" localSheetId="10" hidden="1">{"PL for plan 96 2000",#N/A,FALSE,"Model";"BS for budget 96 2000",#N/A,FALSE,"Model"}</definedName>
    <definedName name="SumPL" hidden="1">{"PL for plan 96 2000",#N/A,FALSE,"Model";"BS for budget 96 2000",#N/A,FALSE,"Model"}</definedName>
    <definedName name="sws" localSheetId="10" hidden="1">{"'Model'!$A$1:$N$53"}</definedName>
    <definedName name="sws" hidden="1">{"'Model'!$A$1:$N$53"}</definedName>
    <definedName name="SX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localSheetId="10" hidden="1">{"'Model'!$A$1:$N$53"}</definedName>
    <definedName name="sxrxd" hidden="1">{"'Model'!$A$1:$N$53"}</definedName>
    <definedName name="SXX" localSheetId="10" hidden="1">{"'Eng (page2)'!$A$1:$D$52"}</definedName>
    <definedName name="SXX" hidden="1">{"'Eng (page2)'!$A$1:$D$52"}</definedName>
    <definedName name="t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localSheetId="10" hidden="1">{"'Sell_Office'!$C$5:$D$6"}</definedName>
    <definedName name="TB_group" hidden="1">{"'Sell_Office'!$C$5:$D$6"}</definedName>
    <definedName name="TB_print" localSheetId="10" hidden="1">{"'Sell_Office'!$C$5:$D$6"}</definedName>
    <definedName name="TB_print" hidden="1">{"'Sell_Office'!$C$5:$D$6"}</definedName>
    <definedName name="tbl_ProdInfo" hidden="1">#REF!</definedName>
    <definedName name="TBUpdate" localSheetId="10" hidden="1">{"'Model'!$A$1:$N$53"}</definedName>
    <definedName name="TBUpdate" hidden="1">{"'Model'!$A$1:$N$53"}</definedName>
    <definedName name="te" localSheetId="10" hidden="1">{"'Eng (page2)'!$A$1:$D$52"}</definedName>
    <definedName name="te" hidden="1">{"'Eng (page2)'!$A$1:$D$52"}</definedName>
    <definedName name="Tea" localSheetId="10" hidden="1">{"'Sell_Office'!$C$5:$D$6"}</definedName>
    <definedName name="Tea" hidden="1">{"'Sell_Office'!$C$5:$D$6"}</definedName>
    <definedName name="TELEPHONE___PAGER___OTHER_COMM">#REF!</definedName>
    <definedName name="test" localSheetId="10" hidden="1">{"'Model'!$A$1:$N$53"}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localSheetId="10" hidden="1">{"'Eng (page2)'!$A$1:$D$52"}</definedName>
    <definedName name="tew" hidden="1">{"'Eng (page2)'!$A$1:$D$52"}</definedName>
    <definedName name="TextRefCopyRangeCount" hidden="1">21</definedName>
    <definedName name="tgerf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10" hidden="1">{"'Eng (page2)'!$A$1:$D$52"}</definedName>
    <definedName name="tgkj" hidden="1">{"'Eng (page2)'!$A$1:$D$52"}</definedName>
    <definedName name="tik" localSheetId="10" hidden="1">{"'Leverage'!$B$2:$M$418"}</definedName>
    <definedName name="tik" hidden="1">{"'Leverage'!$B$2:$M$418"}</definedName>
    <definedName name="tio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localSheetId="10" hidden="1">{"'Eng (page2)'!$A$1:$D$52"}</definedName>
    <definedName name="To" hidden="1">{"'Eng (page2)'!$A$1:$D$52"}</definedName>
    <definedName name="toe" localSheetId="10" hidden="1">{"'Model'!$A$1:$N$53"}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localSheetId="10" hidden="1">{"'Eng (page2)'!$A$1:$D$52"}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localSheetId="10" hidden="1">{"'Eng (page2)'!$A$1:$D$52"}</definedName>
    <definedName name="TRE" hidden="1">{"'Eng (page2)'!$A$1:$D$52"}</definedName>
    <definedName name="tre4r564t" localSheetId="10" hidden="1">{"'Eng (page2)'!$A$1:$D$52"}</definedName>
    <definedName name="tre4r564t" hidden="1">{"'Eng (page2)'!$A$1:$D$52"}</definedName>
    <definedName name="Treasury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localSheetId="10" hidden="1">{"'Model'!$A$1:$N$53"}</definedName>
    <definedName name="treetree" hidden="1">{"'Model'!$A$1:$N$53"}</definedName>
    <definedName name="trerey" localSheetId="10" hidden="1">{"'Changes Log'!$A$1:$F$25"}</definedName>
    <definedName name="trerey" hidden="1">{"'Changes Log'!$A$1:$F$25"}</definedName>
    <definedName name="trew" localSheetId="10" hidden="1">{"'Eng (page2)'!$A$1:$D$52"}</definedName>
    <definedName name="trew" hidden="1">{"'Eng (page2)'!$A$1:$D$52"}</definedName>
    <definedName name="trtere" localSheetId="10" hidden="1">{"'Changes Log'!$A$1:$F$25"}</definedName>
    <definedName name="trtere" hidden="1">{"'Changes Log'!$A$1:$F$25"}</definedName>
    <definedName name="trtrt" localSheetId="10" hidden="1">{"'Changes Log'!$A$1:$F$25"}</definedName>
    <definedName name="trtrt" hidden="1">{"'Changes Log'!$A$1:$F$25"}</definedName>
    <definedName name="tt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localSheetId="10" hidden="1">{#N/A,#N/A,FALSE,"PEHD";#N/A,#N/A,FALSE,"PP";#N/A,#N/A,FALSE,"PVC-S";#N/A,#N/A,FALSE,"PVC-E"}</definedName>
    <definedName name="ttm" hidden="1">{#N/A,#N/A,FALSE,"PEHD";#N/A,#N/A,FALSE,"PP";#N/A,#N/A,FALSE,"PVC-S";#N/A,#N/A,FALSE,"PVC-E"}</definedName>
    <definedName name="tttt" localSheetId="10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u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localSheetId="10" hidden="1">{"'Model'!$A$1:$N$53"}</definedName>
    <definedName name="tun" hidden="1">{"'Model'!$A$1:$N$53"}</definedName>
    <definedName name="tunf" localSheetId="10" hidden="1">{"'Model'!$A$1:$N$53"}</definedName>
    <definedName name="tunf" hidden="1">{"'Model'!$A$1:$N$53"}</definedName>
    <definedName name="TWE" localSheetId="10" hidden="1">{"'Eng (page2)'!$A$1:$D$52"}</definedName>
    <definedName name="TWE" hidden="1">{"'Eng (page2)'!$A$1:$D$52"}</definedName>
    <definedName name="twt" localSheetId="10" hidden="1">{#N/A,#N/A,FALSE,"PEHD";#N/A,#N/A,FALSE,"PP";#N/A,#N/A,FALSE,"PVC-S";#N/A,#N/A,FALSE,"PVC-E"}</definedName>
    <definedName name="twt" hidden="1">{#N/A,#N/A,FALSE,"PEHD";#N/A,#N/A,FALSE,"PP";#N/A,#N/A,FALSE,"PVC-S";#N/A,#N/A,FALSE,"PVC-E"}</definedName>
    <definedName name="ty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localSheetId="10" hidden="1">{"'Changes Log'!$A$1:$F$25"}</definedName>
    <definedName name="tyty" hidden="1">{"'Changes Log'!$A$1:$F$25"}</definedName>
    <definedName name="u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localSheetId="10" hidden="1">{"'Eng (page2)'!$A$1:$D$52"}</definedName>
    <definedName name="ujj" hidden="1">{"'Eng (page2)'!$A$1:$D$52"}</definedName>
    <definedName name="UKL" localSheetId="10" hidden="1">{"'Eng (page2)'!$A$1:$D$52"}</definedName>
    <definedName name="UKL" hidden="1">{"'Eng (page2)'!$A$1:$D$52"}</definedName>
    <definedName name="unew" localSheetId="10" hidden="1">{"'Model'!$A$1:$N$53"}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10" hidden="1">{"'Eng (page2)'!$A$1:$D$52"}</definedName>
    <definedName name="UOO" hidden="1">{"'Eng (page2)'!$A$1:$D$52"}</definedName>
    <definedName name="Uor" localSheetId="10" hidden="1">{"'Eng (page2)'!$A$1:$D$52"}</definedName>
    <definedName name="Uor" hidden="1">{"'Eng (page2)'!$A$1:$D$52"}</definedName>
    <definedName name="USDSELL">#REF!</definedName>
    <definedName name="UU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localSheetId="10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localSheetId="10" hidden="1">{"'Changes Log'!$A$1:$F$25"}</definedName>
    <definedName name="uyuu" hidden="1">{"'Changes Log'!$A$1:$F$25"}</definedName>
    <definedName name="uyuy" localSheetId="10" hidden="1">{"'Changes Log'!$A$1:$F$25"}</definedName>
    <definedName name="uyuy" hidden="1">{"'Changes Log'!$A$1:$F$25"}</definedName>
    <definedName name="v" localSheetId="10" hidden="1">{#N/A,#N/A,FALSE,"Ocean";#N/A,#N/A,FALSE,"NewYork";#N/A,#N/A,FALSE,"Gateway";#N/A,#N/A,FALSE,"GVH";#N/A,#N/A,FALSE,"GVM";#N/A,#N/A,FALSE,"GVT"}</definedName>
    <definedName name="v" hidden="1">{#N/A,#N/A,FALSE,"Ocean";#N/A,#N/A,FALSE,"NewYork";#N/A,#N/A,FALSE,"Gateway";#N/A,#N/A,FALSE,"GVH";#N/A,#N/A,FALSE,"GVM";#N/A,#N/A,FALSE,"GVT"}</definedName>
    <definedName name="v_1" localSheetId="10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localSheetId="10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localSheetId="10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localSheetId="10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localSheetId="10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localSheetId="10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localSheetId="10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localSheetId="10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localSheetId="10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localSheetId="10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localSheetId="10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localSheetId="10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localSheetId="10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localSheetId="10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localSheetId="10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localSheetId="10" hidden="1">{"'Changes Log'!$A$1:$F$25"}</definedName>
    <definedName name="vbn" hidden="1">{"'Changes Log'!$A$1:$F$25"}</definedName>
    <definedName name="VCM_DOM">#REF!</definedName>
    <definedName name="VCM_INSURANCE">#REF!</definedName>
    <definedName name="vcx" localSheetId="10" hidden="1">{"'Model'!$A$1:$N$53"}</definedName>
    <definedName name="vcx" hidden="1">{"'Model'!$A$1:$N$53"}</definedName>
    <definedName name="VDF" localSheetId="10" hidden="1">{"'Eng (page2)'!$A$1:$D$52"}</definedName>
    <definedName name="VDF" hidden="1">{"'Eng (page2)'!$A$1:$D$52"}</definedName>
    <definedName name="vdsqe" localSheetId="10" hidden="1">{"'Model'!$A$1:$N$53"}</definedName>
    <definedName name="vdsqe" hidden="1">{"'Model'!$A$1:$N$53"}</definedName>
    <definedName name="veevee" localSheetId="10" hidden="1">{"'Model'!$A$1:$N$53"}</definedName>
    <definedName name="veevee" hidden="1">{"'Model'!$A$1:$N$53"}</definedName>
    <definedName name="VEHICLES_EXPENSES">#REF!</definedName>
    <definedName name="vgf" localSheetId="10" hidden="1">{"'Model'!$A$1:$N$53"}</definedName>
    <definedName name="vgf" hidden="1">{"'Model'!$A$1:$N$53"}</definedName>
    <definedName name="VTM_1" hidden="1">#REF!</definedName>
    <definedName name="VTM_14402" hidden="1">#REF!</definedName>
    <definedName name="vvvvvv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10" hidden="1">{"'Eng (page2)'!$A$1:$D$52"}</definedName>
    <definedName name="vxvx" hidden="1">{"'Eng (page2)'!$A$1:$D$52"}</definedName>
    <definedName name="vxvxert" localSheetId="10" hidden="1">{"'Eng (page2)'!$A$1:$D$52"}</definedName>
    <definedName name="vxvxert" hidden="1">{"'Eng (page2)'!$A$1:$D$52"}</definedName>
    <definedName name="wa" localSheetId="10" hidden="1">{#N/A,#N/A,FALSE,"MPALL";#N/A,#N/A,FALSE,"BODY";#N/A,#N/A,FALSE,"CHASSIS";#N/A,#N/A,FALSE,"TEST"}</definedName>
    <definedName name="wa" hidden="1">{#N/A,#N/A,FALSE,"MPALL";#N/A,#N/A,FALSE,"BODY";#N/A,#N/A,FALSE,"CHASSIS";#N/A,#N/A,FALSE,"TEST"}</definedName>
    <definedName name="waew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localSheetId="10" hidden="1">{"'Eng (page2)'!$A$1:$D$52"}</definedName>
    <definedName name="walkthrough" hidden="1">{"'Eng (page2)'!$A$1:$D$52"}</definedName>
    <definedName name="wanna" localSheetId="10" hidden="1">{"'Model'!$A$1:$N$53"}</definedName>
    <definedName name="wanna" hidden="1">{"'Model'!$A$1:$N$53"}</definedName>
    <definedName name="we" localSheetId="10" hidden="1">{"'Eng (page2)'!$A$1:$D$52"}</definedName>
    <definedName name="we" hidden="1">{"'Eng (page2)'!$A$1:$D$52"}</definedName>
    <definedName name="WED" localSheetId="10" hidden="1">{"'Eng (page2)'!$A$1:$D$52"}</definedName>
    <definedName name="WED" hidden="1">{"'Eng (page2)'!$A$1:$D$52"}</definedName>
    <definedName name="weee" localSheetId="10" hidden="1">{"'Eng (page2)'!$A$1:$D$52"}</definedName>
    <definedName name="weee" hidden="1">{"'Eng (page2)'!$A$1:$D$52"}</definedName>
    <definedName name="weewee" localSheetId="10" hidden="1">{"'Model'!$A$1:$N$53"}</definedName>
    <definedName name="weewee" hidden="1">{"'Model'!$A$1:$N$53"}</definedName>
    <definedName name="WELFARE___SPORT">#REF!</definedName>
    <definedName name="wer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localSheetId="10" hidden="1">{"'Changes Log'!$A$1:$F$25"}</definedName>
    <definedName name="werr" hidden="1">{"'Changes Log'!$A$1:$F$25"}</definedName>
    <definedName name="werwer" localSheetId="10" hidden="1">{"'Model'!$A$1:$N$53"}</definedName>
    <definedName name="werwer" hidden="1">{"'Model'!$A$1:$N$53"}</definedName>
    <definedName name="wqwqw" localSheetId="10" hidden="1">{"cashflow",#N/A,FALSE,"cash flow"}</definedName>
    <definedName name="wqwqw" hidden="1">{"cashflow",#N/A,FALSE,"cash flow"}</definedName>
    <definedName name="wqwrr" localSheetId="10" hidden="1">{"'Eng (page2)'!$A$1:$D$52"}</definedName>
    <definedName name="wqwrr" hidden="1">{"'Eng (page2)'!$A$1:$D$52"}</definedName>
    <definedName name="wr" localSheetId="10" hidden="1">{"'Eng (page2)'!$A$1:$D$52"}</definedName>
    <definedName name="wr" hidden="1">{"'Eng (page2)'!$A$1:$D$52"}</definedName>
    <definedName name="wrn.1_lev." localSheetId="10" hidden="1">{"level1",#N/A,FALSE,"1_LEV";"LEVEL1",#N/A,FALSE,"1_LEV"}</definedName>
    <definedName name="wrn.1_lev." hidden="1">{"level1",#N/A,FALSE,"1_LEV";"LEVEL1",#N/A,FALSE,"1_LEV"}</definedName>
    <definedName name="wrn.1_levbt." localSheetId="10" hidden="1">{"lev1bt",#N/A,FALSE,"1_LEVB-T"}</definedName>
    <definedName name="wrn.1_levbt." hidden="1">{"lev1bt",#N/A,FALSE,"1_LEVB-T"}</definedName>
    <definedName name="wrn.2_levmon." localSheetId="10" hidden="1">{"lev2mon",#N/A,FALSE,"2_levmon"}</definedName>
    <definedName name="wrn.2_levmon." hidden="1">{"lev2mon",#N/A,FALSE,"2_levmon"}</definedName>
    <definedName name="wrn.2_levmonbt." localSheetId="10" hidden="1">{"lev2monbt",#N/A,FALSE,"2_levmonB-T"}</definedName>
    <definedName name="wrn.2_levmonbt." hidden="1">{"lev2monbt",#N/A,FALSE,"2_levmonB-T"}</definedName>
    <definedName name="wrn.2_levytd." localSheetId="10" hidden="1">{"lev2ytd",#N/A,FALSE,"2_LEVYTD"}</definedName>
    <definedName name="wrn.2_levytd." hidden="1">{"lev2ytd",#N/A,FALSE,"2_LEVYTD"}</definedName>
    <definedName name="wrn.2_levytdbt." localSheetId="10" hidden="1">{"lev2tytbt",#N/A,FALSE,"2_LEVYTDB-T"}</definedName>
    <definedName name="wrn.2_levytdbt." hidden="1">{"lev2tytbt",#N/A,FALSE,"2_LEVYTDB-T"}</definedName>
    <definedName name="wrn.3." localSheetId="10" hidden="1">{#N/A,#N/A,FALSE,"Macro2"}</definedName>
    <definedName name="wrn.3." hidden="1">{#N/A,#N/A,FALSE,"Macro2"}</definedName>
    <definedName name="wrn.Accounts._.schedules." localSheetId="10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localSheetId="10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1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localSheetId="10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localSheetId="10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localSheetId="10" hidden="1">{"profit",#N/A,FALSE,"P&amp;L";"cap",#N/A,FALSE,"Capital";"cash",#N/A,FALSE,"Cash Flow";"bs",#N/A,FALSE,"Bal Sheet"}</definedName>
    <definedName name="wrn.allprint." hidden="1">{"profit",#N/A,FALSE,"P&amp;L";"cap",#N/A,FALSE,"Capital";"cash",#N/A,FALSE,"Cash Flow";"bs",#N/A,FALSE,"Bal Sheet"}</definedName>
    <definedName name="wrn.ASSDEPART2." localSheetId="10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10" hidden="1">{"balance",#N/A,FALSE,"BALANCE"}</definedName>
    <definedName name="wrn.BALANCE." hidden="1">{"balance",#N/A,FALSE,"BALANCE"}</definedName>
    <definedName name="wrn.balsheet." localSheetId="10" hidden="1">{#N/A,#N/A,FALSE,"Bal Sheet"}</definedName>
    <definedName name="wrn.balsheet." hidden="1">{#N/A,#N/A,FALSE,"Bal Sheet"}</definedName>
    <definedName name="wrn.BAOCAO." localSheetId="10" hidden="1">{#N/A,#N/A,FALSE,"sum";#N/A,#N/A,FALSE,"MARTV";#N/A,#N/A,FALSE,"APRTV"}</definedName>
    <definedName name="wrn.BAOCAO." hidden="1">{#N/A,#N/A,FALSE,"sum";#N/A,#N/A,FALSE,"MARTV";#N/A,#N/A,FALSE,"APRTV"}</definedName>
    <definedName name="wrn.Board._.Report." localSheetId="10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localSheetId="10" hidden="1">{"cap",#N/A,FALSE,"Capital"}</definedName>
    <definedName name="wrn.capital." hidden="1">{"cap",#N/A,FALSE,"Capital"}</definedName>
    <definedName name="wrn.cash." localSheetId="10" hidden="1">{"cash",#N/A,FALSE,"Cash Flow"}</definedName>
    <definedName name="wrn.cash." hidden="1">{"cash",#N/A,FALSE,"Cash Flow"}</definedName>
    <definedName name="wrn.cashflow." localSheetId="10" hidden="1">{"cashflow",#N/A,FALSE,"CASHFLOW "}</definedName>
    <definedName name="wrn.cashflow." hidden="1">{"cashflow",#N/A,FALSE,"CASHFLOW "}</definedName>
    <definedName name="wrn.chi._.tiÆt." localSheetId="10" hidden="1">{#N/A,#N/A,FALSE,"Chi tiÆt"}</definedName>
    <definedName name="wrn.chi._.tiÆt." hidden="1">{#N/A,#N/A,FALSE,"Chi tiÆt"}</definedName>
    <definedName name="wrn.Complete._.Cash._.Flow.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0" hidden="1">{"conso",#N/A,FALSE,"cash flow"}</definedName>
    <definedName name="wrn.conso." hidden="1">{"conso",#N/A,FALSE,"cash flow"}</definedName>
    <definedName name="wrn.dep12." localSheetId="10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0" hidden="1">{#N/A,#N/A,FALSE,"VPM(1-4)_12";#N/A,#N/A,FALSE,"CONV(1-4)_12"}</definedName>
    <definedName name="wrn.DEPART1." hidden="1">{#N/A,#N/A,FALSE,"VPM(1-4)_12";#N/A,#N/A,FALSE,"CONV(1-4)_12"}</definedName>
    <definedName name="wrn.dept1." localSheetId="10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10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EBITDA._.Print._.Range." localSheetId="10" hidden="1">{"EBITDA Print Range",#N/A,FALSE,"EBITDA"}</definedName>
    <definedName name="wrn.EBITDA._.Print._.Range." hidden="1">{"EBITDA Print Range",#N/A,FALSE,"EBITDA"}</definedName>
    <definedName name="wrn.fc." localSheetId="10" hidden="1">{"letter",#N/A,FALSE,"Letter";"amort",#N/A,FALSE,"Amort"}</definedName>
    <definedName name="wrn.fc." hidden="1">{"letter",#N/A,FALSE,"Letter";"amort",#N/A,FALSE,"Amort"}</definedName>
    <definedName name="wrn.FIXED._.ASSETS.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10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1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localSheetId="10" hidden="1">{#N/A,#N/A,FALSE,"COMP"}</definedName>
    <definedName name="wrn.FORM1." hidden="1">{#N/A,#N/A,FALSE,"COMP"}</definedName>
    <definedName name="wrn.FOUR._.SHEETS." localSheetId="10" hidden="1">{#N/A,#N/A,FALSE,"PEHD";#N/A,#N/A,FALSE,"PP";#N/A,#N/A,FALSE,"PVC-S";#N/A,#N/A,FALSE,"PVC-E"}</definedName>
    <definedName name="wrn.FOUR._.SHEETS." hidden="1">{#N/A,#N/A,FALSE,"PEHD";#N/A,#N/A,FALSE,"PP";#N/A,#N/A,FALSE,"PVC-S";#N/A,#N/A,FALSE,"PVC-E"}</definedName>
    <definedName name="wrn.FURDEPART2." localSheetId="10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1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10" hidden="1">{"hilight1",#N/A,FALSE,"HILIGHT1"}</definedName>
    <definedName name="wrn.hilight1." hidden="1">{"hilight1",#N/A,FALSE,"HILIGHT1"}</definedName>
    <definedName name="wrn.hilight2." localSheetId="10" hidden="1">{"hilight2",#N/A,FALSE,"HILIGHT2"}</definedName>
    <definedName name="wrn.hilight2." hidden="1">{"hilight2",#N/A,FALSE,"HILIGHT2"}</definedName>
    <definedName name="wrn.hilight3." localSheetId="10" hidden="1">{"hilight3",#N/A,FALSE,"HILIGHT3"}</definedName>
    <definedName name="wrn.hilight3." hidden="1">{"hilight3",#N/A,FALSE,"HILIGHT3"}</definedName>
    <definedName name="wrn.income." localSheetId="10" hidden="1">{"income",#N/A,FALSE,"INCOME"}</definedName>
    <definedName name="wrn.income." hidden="1">{"income",#N/A,FALSE,"INCOME"}</definedName>
    <definedName name="wrn.index." localSheetId="10" hidden="1">{"index",#N/A,FALSE,"INDEX"}</definedName>
    <definedName name="wrn.index." hidden="1">{"index",#N/A,FALSE,"INDEX"}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localSheetId="10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localSheetId="10" hidden="1">{#N/A,#N/A,FALSE,"INV14"}</definedName>
    <definedName name="wrn.INV14." hidden="1">{#N/A,#N/A,FALSE,"INV14"}</definedName>
    <definedName name="wrn.Landscape._.schs." localSheetId="10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localSheetId="10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localSheetId="10" hidden="1">{"Act Vs Fcst YTD",#N/A,TRUE,"Monthly PL"}</definedName>
    <definedName name="wrn.Monthly._.PL._.Act._.Vs._.Fcst._.YTD." hidden="1">{"Act Vs Fcst YTD",#N/A,TRUE,"Monthly PL"}</definedName>
    <definedName name="wrn.Monthly._.PL._.Act._.Vs._.Fcst._.YTD._1" localSheetId="10" hidden="1">{"Act Vs Fcst YTD",#N/A,TRUE,"Monthly PL"}</definedName>
    <definedName name="wrn.Monthly._.PL._.Act._.Vs._.Fcst._.YTD._1" hidden="1">{"Act Vs Fcst YTD",#N/A,TRUE,"Monthly PL"}</definedName>
    <definedName name="wrn.Monthly._.PL._.Act._.Vs._.Fcst._.YTD._1_1" localSheetId="10" hidden="1">{"Act Vs Fcst YTD",#N/A,TRUE,"Monthly PL"}</definedName>
    <definedName name="wrn.Monthly._.PL._.Act._.Vs._.Fcst._.YTD._1_1" hidden="1">{"Act Vs Fcst YTD",#N/A,TRUE,"Monthly PL"}</definedName>
    <definedName name="wrn.Monthly._.PL._.Act._.Vs._.Fcst._.YTD._1_2" localSheetId="10" hidden="1">{"Act Vs Fcst YTD",#N/A,TRUE,"Monthly PL"}</definedName>
    <definedName name="wrn.Monthly._.PL._.Act._.Vs._.Fcst._.YTD._1_2" hidden="1">{"Act Vs Fcst YTD",#N/A,TRUE,"Monthly PL"}</definedName>
    <definedName name="wrn.Monthly._.PL._.Act._.Vs._.Fcst._.YTD._1_3" localSheetId="10" hidden="1">{"Act Vs Fcst YTD",#N/A,TRUE,"Monthly PL"}</definedName>
    <definedName name="wrn.Monthly._.PL._.Act._.Vs._.Fcst._.YTD._1_3" hidden="1">{"Act Vs Fcst YTD",#N/A,TRUE,"Monthly PL"}</definedName>
    <definedName name="wrn.Monthly._.PL._.Act._.Vs._.Fcst._.YTD._1_4" localSheetId="10" hidden="1">{"Act Vs Fcst YTD",#N/A,TRUE,"Monthly PL"}</definedName>
    <definedName name="wrn.Monthly._.PL._.Act._.Vs._.Fcst._.YTD._1_4" hidden="1">{"Act Vs Fcst YTD",#N/A,TRUE,"Monthly PL"}</definedName>
    <definedName name="wrn.Monthly._.PL._.Act._.Vs._.Fcst._.YTD._1_5" localSheetId="10" hidden="1">{"Act Vs Fcst YTD",#N/A,TRUE,"Monthly PL"}</definedName>
    <definedName name="wrn.Monthly._.PL._.Act._.Vs._.Fcst._.YTD._1_5" hidden="1">{"Act Vs Fcst YTD",#N/A,TRUE,"Monthly PL"}</definedName>
    <definedName name="wrn.Monthly._.PL._.Act._.Vs._.Fcst._.YTD._2" localSheetId="10" hidden="1">{"Act Vs Fcst YTD",#N/A,TRUE,"Monthly PL"}</definedName>
    <definedName name="wrn.Monthly._.PL._.Act._.Vs._.Fcst._.YTD._2" hidden="1">{"Act Vs Fcst YTD",#N/A,TRUE,"Monthly PL"}</definedName>
    <definedName name="wrn.Monthly._.PL._.Act._.Vs._.Fcst._.YTD._2_1" localSheetId="10" hidden="1">{"Act Vs Fcst YTD",#N/A,TRUE,"Monthly PL"}</definedName>
    <definedName name="wrn.Monthly._.PL._.Act._.Vs._.Fcst._.YTD._2_1" hidden="1">{"Act Vs Fcst YTD",#N/A,TRUE,"Monthly PL"}</definedName>
    <definedName name="wrn.Monthly._.PL._.Act._.Vs._.Fcst._.YTD._2_2" localSheetId="10" hidden="1">{"Act Vs Fcst YTD",#N/A,TRUE,"Monthly PL"}</definedName>
    <definedName name="wrn.Monthly._.PL._.Act._.Vs._.Fcst._.YTD._2_2" hidden="1">{"Act Vs Fcst YTD",#N/A,TRUE,"Monthly PL"}</definedName>
    <definedName name="wrn.Monthly._.PL._.Act._.Vs._.Fcst._.YTD._2_3" localSheetId="10" hidden="1">{"Act Vs Fcst YTD",#N/A,TRUE,"Monthly PL"}</definedName>
    <definedName name="wrn.Monthly._.PL._.Act._.Vs._.Fcst._.YTD._2_3" hidden="1">{"Act Vs Fcst YTD",#N/A,TRUE,"Monthly PL"}</definedName>
    <definedName name="wrn.Monthly._.PL._.Act._.Vs._.Fcst._.YTD._2_4" localSheetId="10" hidden="1">{"Act Vs Fcst YTD",#N/A,TRUE,"Monthly PL"}</definedName>
    <definedName name="wrn.Monthly._.PL._.Act._.Vs._.Fcst._.YTD._2_4" hidden="1">{"Act Vs Fcst YTD",#N/A,TRUE,"Monthly PL"}</definedName>
    <definedName name="wrn.Monthly._.PL._.Act._.Vs._.Fcst._.YTD._2_5" localSheetId="10" hidden="1">{"Act Vs Fcst YTD",#N/A,TRUE,"Monthly PL"}</definedName>
    <definedName name="wrn.Monthly._.PL._.Act._.Vs._.Fcst._.YTD._2_5" hidden="1">{"Act Vs Fcst YTD",#N/A,TRUE,"Monthly PL"}</definedName>
    <definedName name="wrn.Monthly._.PL._.Act._.Vs._.Fcst._.YTD._3" localSheetId="10" hidden="1">{"Act Vs Fcst YTD",#N/A,TRUE,"Monthly PL"}</definedName>
    <definedName name="wrn.Monthly._.PL._.Act._.Vs._.Fcst._.YTD._3" hidden="1">{"Act Vs Fcst YTD",#N/A,TRUE,"Monthly PL"}</definedName>
    <definedName name="wrn.Monthly._.PL._.Act._.Vs._.Fcst._.YTD._4" localSheetId="10" hidden="1">{"Act Vs Fcst YTD",#N/A,TRUE,"Monthly PL"}</definedName>
    <definedName name="wrn.Monthly._.PL._.Act._.Vs._.Fcst._.YTD._4" hidden="1">{"Act Vs Fcst YTD",#N/A,TRUE,"Monthly PL"}</definedName>
    <definedName name="wrn.Monthly._.PL._.Act._.Vs._.Fcst._.YTD._5" localSheetId="10" hidden="1">{"Act Vs Fcst YTD",#N/A,TRUE,"Monthly PL"}</definedName>
    <definedName name="wrn.Monthly._.PL._.Act._.Vs._.Fcst._.YTD._5" hidden="1">{"Act Vs Fcst YTD",#N/A,TRUE,"Monthly PL"}</definedName>
    <definedName name="wrn.Monthly._.report." localSheetId="10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localSheetId="10" hidden="1">{#N/A,#N/A,TRUE,"Ready Credit";#N/A,#N/A,TRUE,"Personal Loan"}</definedName>
    <definedName name="wrn.Montri._.Products." hidden="1">{#N/A,#N/A,TRUE,"Ready Credit";#N/A,#N/A,TRUE,"Personal Loan"}</definedName>
    <definedName name="wrn.MPPRINT." localSheetId="10" hidden="1">{#N/A,#N/A,FALSE,"MPALL";#N/A,#N/A,FALSE,"BODY";#N/A,#N/A,FALSE,"CHASSIS";#N/A,#N/A,FALSE,"TEST"}</definedName>
    <definedName name="wrn.MPPRINT." hidden="1">{#N/A,#N/A,FALSE,"MPALL";#N/A,#N/A,FALSE,"BODY";#N/A,#N/A,FALSE,"CHASSIS";#N/A,#N/A,FALSE,"TEST"}</definedName>
    <definedName name="wrn.Narong._.Products." localSheetId="10" hidden="1">{#N/A,#N/A,TRUE,"BankCard";#N/A,#N/A,TRUE,"Diners";#N/A,#N/A,TRUE,"Ready Credit";#N/A,#N/A,TRUE,"Personal Loan";#N/A,#N/A,TRUE,"Citi-One";#N/A,#N/A,TRUE,"Total Cust Liabs"}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localSheetId="10" hidden="1">{"profit",#N/A,FALSE,"P&amp;L"}</definedName>
    <definedName name="wrn.pl." hidden="1">{"profit",#N/A,FALSE,"P&amp;L"}</definedName>
    <definedName name="wrn.PMDEPAER2." localSheetId="10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10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localSheetId="10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all._1" localSheetId="10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localSheetId="10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localSheetId="10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localSheetId="10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localSheetId="10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localSheetId="10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localSheetId="10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localSheetId="10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localSheetId="10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localSheetId="10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localSheetId="10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localSheetId="10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localSheetId="10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localSheetId="10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localSheetId="10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localSheetId="10" hidden="1">{#N/A,#N/A,TRUE,"Citi-One";#N/A,#N/A,TRUE,"Total Cust Liabs";#N/A,#N/A,TRUE,"Current AC";#N/A,#N/A,TRUE,"Saving";#N/A,#N/A,TRUE,"Time Dep";#N/A,#N/A,TRUE,"PN";#N/A,#N/A,TRUE,"BE"}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localSheetId="10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localSheetId="10" hidden="1">{"Rent1",#N/A,FALSE,"RENT";"Rent2",#N/A,FALSE,"RENT"}</definedName>
    <definedName name="wrn.Rent." hidden="1">{"Rent1",#N/A,FALSE,"RENT";"Rent2",#N/A,FALSE,"RENT"}</definedName>
    <definedName name="wrn.REPORT_EST." localSheetId="10" hidden="1">{"PRINT_EST",#N/A,FALSE,"ESTMON"}</definedName>
    <definedName name="wrn.REPORT_EST." hidden="1">{"PRINT_EST",#N/A,FALSE,"ESTMON"}</definedName>
    <definedName name="wrn.rev_sale._.report." localSheetId="10" hidden="1">{"revsale",#N/A,FALSE,"REV-ยุพดี"}</definedName>
    <definedName name="wrn.rev_sale._.report." hidden="1">{"revsale",#N/A,FALSE,"REV-ยุพดี"}</definedName>
    <definedName name="wrn.revable." localSheetId="10" hidden="1">{"revable",#N/A,FALSE,"REVABLE"}</definedName>
    <definedName name="wrn.revable." hidden="1">{"revable",#N/A,FALSE,"REVABLE"}</definedName>
    <definedName name="wrn.RLDEPART2.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localSheetId="10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localSheetId="10" hidden="1">{"sales",#N/A,FALSE,"SALES"}</definedName>
    <definedName name="wrn.sales._.report." hidden="1">{"sales",#N/A,FALSE,"SALES"}</definedName>
    <definedName name="wrn.Sensitive." localSheetId="1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10" hidden="1">{#N/A,#N/A,FALSE,"Macro2"}</definedName>
    <definedName name="wrn.sertchai." hidden="1">{#N/A,#N/A,FALSE,"Macro2"}</definedName>
    <definedName name="wrn.STATEMENT." localSheetId="10" hidden="1">{#N/A,#N/A,FALSE,"Sheet2"}</definedName>
    <definedName name="wrn.STATEMENT." hidden="1">{#N/A,#N/A,FALSE,"Sheet2"}</definedName>
    <definedName name="wrn.Steering._.Committee." localSheetId="1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localSheetId="10" hidden="1">{"PL for plan 96 2000",#N/A,FALSE,"Model";"BS for budget 96 2000",#N/A,FALSE,"Model"}</definedName>
    <definedName name="wrn.Stmnts._.for._.96._.2000._.budget." hidden="1">{"PL for plan 96 2000",#N/A,FALSE,"Model";"BS for budget 96 2000",#N/A,FALSE,"Model"}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localSheetId="10" hidden="1">{"Monthly PL 1996",#N/A,TRUE,"Model";"SummAss",#N/A,TRUE,"MainAss";"Sales1996",#N/A,TRUE,"Model";"Inventories1996",#N/A,TRUE,"Model"}</definedName>
    <definedName name="wrn.SummaryFor1996." hidden="1">{"Monthly PL 1996",#N/A,TRUE,"Model";"SummAss",#N/A,TRUE,"MainAss";"Sales1996",#N/A,TRUE,"Model";"Inventories1996",#N/A,TRUE,"Model"}</definedName>
    <definedName name="wrn.tax._.schedules." localSheetId="10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localSheetId="10" hidden="1">{#N/A,#N/A,FALSE,"DATABASE"}</definedName>
    <definedName name="wrn.TEMP." hidden="1">{#N/A,#N/A,FALSE,"DATABASE"}</definedName>
    <definedName name="wrn.vd." localSheetId="10" hidden="1">{#N/A,#N/A,TRUE,"BT M200 da 10x20"}</definedName>
    <definedName name="wrn.vd." hidden="1">{#N/A,#N/A,TRUE,"BT M200 da 10x20"}</definedName>
    <definedName name="wrn.Yutachai._.Products." localSheetId="10" hidden="1">{#N/A,#N/A,TRUE,"Total Auto";#N/A,#N/A,TRUE,"Auto Loan";#N/A,#N/A,TRUE,"VFL";#N/A,#N/A,TRUE,"Total Mortgage";#N/A,#N/A,TRUE,"CTM-CTB";#N/A,#N/A,TRUE,"CTM-CFS";#N/A,#N/A,TRUE,"MPP";#N/A,#N/A,TRUE,"Insurance"}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localSheetId="10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localSheetId="10" hidden="1">{"profit",#N/A,FALSE,"P&amp;L";"cap",#N/A,FALSE,"Capital";"cash",#N/A,FALSE,"Cash Flow";"bs",#N/A,FALSE,"Bal Sheet"}</definedName>
    <definedName name="wrn2.allprint" hidden="1">{"profit",#N/A,FALSE,"P&amp;L";"cap",#N/A,FALSE,"Capital";"cash",#N/A,FALSE,"Cash Flow";"bs",#N/A,FALSE,"Bal Sheet"}</definedName>
    <definedName name="ww" localSheetId="10" hidden="1">{"'Eng (page2)'!$A$1:$D$52"}</definedName>
    <definedName name="ww" hidden="1">{"'Eng (page2)'!$A$1:$D$52"}</definedName>
    <definedName name="WWE" localSheetId="10" hidden="1">{"'Eng (page2)'!$A$1:$D$52"}</definedName>
    <definedName name="WWE" hidden="1">{"'Eng (page2)'!$A$1:$D$52"}</definedName>
    <definedName name="wweraf" localSheetId="10" hidden="1">{"'Model'!$A$1:$N$53"}</definedName>
    <definedName name="wweraf" hidden="1">{"'Model'!$A$1:$N$53"}</definedName>
    <definedName name="wwqq" localSheetId="10" hidden="1">{"cashflow",#N/A,FALSE,"cash flow"}</definedName>
    <definedName name="wwqq" hidden="1">{"cashflow",#N/A,FALSE,"cash flow"}</definedName>
    <definedName name="www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localSheetId="10" hidden="1">{"'Eng (page2)'!$A$1:$D$52"}</definedName>
    <definedName name="x" hidden="1">{"'Eng (page2)'!$A$1:$D$52"}</definedName>
    <definedName name="XASX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10" hidden="1">{"cashflow",#N/A,FALSE,"cash flow"}</definedName>
    <definedName name="xaxa" hidden="1">{"cashflow",#N/A,FALSE,"cash flow"}</definedName>
    <definedName name="xaxasa" localSheetId="10" hidden="1">{"cashflow",#N/A,FALSE,"cash flow"}</definedName>
    <definedName name="xaxasa" hidden="1">{"cashflow",#N/A,FALSE,"cash flow"}</definedName>
    <definedName name="xaxax" localSheetId="10" hidden="1">{"cashflow",#N/A,FALSE,"cash flow"}</definedName>
    <definedName name="xaxax" hidden="1">{"cashflow",#N/A,FALSE,"cash flow"}</definedName>
    <definedName name="xazz" localSheetId="10" hidden="1">{"cashflow",#N/A,FALSE,"cash flow"}</definedName>
    <definedName name="xazz" hidden="1">{"cashflow",#N/A,FALSE,"cash flow"}</definedName>
    <definedName name="xcdsc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localSheetId="10" hidden="1">{"'Changes Log'!$A$1:$F$25"}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localSheetId="10" hidden="1">{"'Eng (page2)'!$A$1:$D$52"}</definedName>
    <definedName name="XS" hidden="1">{"'Eng (page2)'!$A$1:$D$52"}</definedName>
    <definedName name="XSA" localSheetId="10" hidden="1">{"'Eng (page2)'!$A$1:$D$52"}</definedName>
    <definedName name="XSA" hidden="1">{"'Eng (page2)'!$A$1:$D$52"}</definedName>
    <definedName name="XSAX" localSheetId="10" hidden="1">{"'Eng (page2)'!$A$1:$D$52"}</definedName>
    <definedName name="XSAX" hidden="1">{"'Eng (page2)'!$A$1:$D$52"}</definedName>
    <definedName name="xscxds" localSheetId="1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0" hidden="1">{"'Eng (page2)'!$A$1:$D$52"}</definedName>
    <definedName name="XWC" hidden="1">{"'Eng (page2)'!$A$1:$D$52"}</definedName>
    <definedName name="xwee" localSheetId="10" hidden="1">{"'Model'!$A$1:$N$53"}</definedName>
    <definedName name="xwee" hidden="1">{"'Model'!$A$1:$N$53"}</definedName>
    <definedName name="xx" hidden="1">[20]total!#REF!</definedName>
    <definedName name="xxcvcxfv" localSheetId="10" hidden="1">{"'Changes Log'!$A$1:$F$25"}</definedName>
    <definedName name="xxcvcxfv" hidden="1">{"'Changes Log'!$A$1:$F$25"}</definedName>
    <definedName name="XXIbnew" localSheetId="10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localSheetId="10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y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localSheetId="10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localSheetId="10" hidden="1">{"'Eng (page2)'!$A$1:$D$52"}</definedName>
    <definedName name="yhn" hidden="1">{"'Eng (page2)'!$A$1:$D$52"}</definedName>
    <definedName name="YHS" localSheetId="10" hidden="1">{"'Changes Log'!$A$1:$F$25"}</definedName>
    <definedName name="YHS" hidden="1">{"'Changes Log'!$A$1:$F$25"}</definedName>
    <definedName name="y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localSheetId="10" hidden="1">{"'Model'!$A$1:$N$53"}</definedName>
    <definedName name="yinyin" hidden="1">{"'Model'!$A$1:$N$53"}</definedName>
    <definedName name="YO" hidden="1">#REF!</definedName>
    <definedName name="YRE" localSheetId="10" hidden="1">{"'Eng (page2)'!$A$1:$D$52"}</definedName>
    <definedName name="YRE" hidden="1">{"'Eng (page2)'!$A$1:$D$52"}</definedName>
    <definedName name="ytry" localSheetId="10" hidden="1">{"'Eng (page2)'!$A$1:$D$52"}</definedName>
    <definedName name="ytry" hidden="1">{"'Eng (page2)'!$A$1:$D$52"}</definedName>
    <definedName name="YTU" localSheetId="10" hidden="1">{"'Eng (page2)'!$A$1:$D$52"}</definedName>
    <definedName name="YTU" hidden="1">{"'Eng (page2)'!$A$1:$D$52"}</definedName>
    <definedName name="ytyty" localSheetId="10" hidden="1">{"'Changes Log'!$A$1:$F$25"}</definedName>
    <definedName name="ytyty" hidden="1">{"'Changes Log'!$A$1:$F$25"}</definedName>
    <definedName name="ytytyt" localSheetId="10" hidden="1">{"'Changes Log'!$A$1:$F$25"}</definedName>
    <definedName name="ytytyt" hidden="1">{"'Changes Log'!$A$1:$F$25"}</definedName>
    <definedName name="yui" localSheetId="10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localSheetId="10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localSheetId="10" hidden="1">{"'Changes Log'!$A$1:$F$25"}</definedName>
    <definedName name="yuyuy" hidden="1">{"'Changes Log'!$A$1:$F$25"}</definedName>
    <definedName name="ywer" localSheetId="10" hidden="1">{"'Eng (page2)'!$A$1:$D$52"}</definedName>
    <definedName name="ywer" hidden="1">{"'Eng (page2)'!$A$1:$D$52"}</definedName>
    <definedName name="YWRW" localSheetId="10" hidden="1">{"'Eng (page2)'!$A$1:$D$52"}</definedName>
    <definedName name="YWRW" hidden="1">{"'Eng (page2)'!$A$1:$D$52"}</definedName>
    <definedName name="yyttr" localSheetId="10" hidden="1">{"'Changes Log'!$A$1:$F$25"}</definedName>
    <definedName name="yyttr" hidden="1">{"'Changes Log'!$A$1:$F$25"}</definedName>
    <definedName name="yyy" localSheetId="10" hidden="1">{"'Eng (page2)'!$A$1:$D$52"}</definedName>
    <definedName name="yyy" hidden="1">{"'Eng (page2)'!$A$1:$D$52"}</definedName>
    <definedName name="yyyy" localSheetId="10" hidden="1">{"'Changes Log'!$A$1:$F$25"}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localSheetId="10" hidden="1">#REF!</definedName>
    <definedName name="Z_A111C001_7749_11D4_A2E8_0040053A147C_.wvu.FilterData" hidden="1">#REF!</definedName>
    <definedName name="Z_A111C001_7749_11D4_A2E8_0040053A147C_.wvu.PrintArea" localSheetId="10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localSheetId="10" hidden="1">#REF!</definedName>
    <definedName name="Z_EBECC6A0_3EA7_11D3_90A2_00A0CC276C27_.wvu.PrintArea" hidden="1">#REF!</definedName>
    <definedName name="Z_EBECC6A0_3EA7_11D3_90A2_00A0CC276C27_.wvu.Rows" localSheetId="10" hidden="1">#REF!</definedName>
    <definedName name="Z_EBECC6A0_3EA7_11D3_90A2_00A0CC276C27_.wvu.Rows" hidden="1">#REF!</definedName>
    <definedName name="Z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localSheetId="10" hidden="1">{"'Eng (page2)'!$A$1:$D$52"}</definedName>
    <definedName name="zasx" hidden="1">{"'Eng (page2)'!$A$1:$D$52"}</definedName>
    <definedName name="zaxa" localSheetId="10" hidden="1">{"conso",#N/A,FALSE,"cash flow"}</definedName>
    <definedName name="zaxa" hidden="1">{"conso",#N/A,FALSE,"cash flow"}</definedName>
    <definedName name="zaza" localSheetId="10" hidden="1">{"conso",#N/A,FALSE,"cash flow"}</definedName>
    <definedName name="zaza" hidden="1">{"conso",#N/A,FALSE,"cash flow"}</definedName>
    <definedName name="ZD" localSheetId="10" hidden="1">{"'Eng (page2)'!$A$1:$D$52"}</definedName>
    <definedName name="ZD" hidden="1">{"'Eng (page2)'!$A$1:$D$52"}</definedName>
    <definedName name="ZD1copy" localSheetId="10" hidden="1">{"'Eng (page2)'!$A$1:$D$52"}</definedName>
    <definedName name="ZD1copy" hidden="1">{"'Eng (page2)'!$A$1:$D$52"}</definedName>
    <definedName name="zd300r" localSheetId="10" hidden="1">{"'Model'!$A$1:$N$53"}</definedName>
    <definedName name="zd300r" hidden="1">{"'Model'!$A$1:$N$53"}</definedName>
    <definedName name="ZDA" localSheetId="10" hidden="1">{"'Changes Log'!$A$1:$F$25"}</definedName>
    <definedName name="ZDA" hidden="1">{"'Changes Log'!$A$1:$F$25"}</definedName>
    <definedName name="ze" localSheetId="10" hidden="1">{"'Model'!$A$1:$N$53"}</definedName>
    <definedName name="ze" hidden="1">{"'Model'!$A$1:$N$53"}</definedName>
    <definedName name="ZL" localSheetId="10" hidden="1">{"'Eng (page2)'!$A$1:$D$52"}</definedName>
    <definedName name="ZL" hidden="1">{"'Eng (page2)'!$A$1:$D$52"}</definedName>
    <definedName name="zxc" localSheetId="10" hidden="1">{"'Eng (page2)'!$A$1:$D$52"}</definedName>
    <definedName name="zxc" hidden="1">{"'Eng (page2)'!$A$1:$D$52"}</definedName>
    <definedName name="zxcv" localSheetId="10" hidden="1">{"'Eng (page2)'!$A$1:$D$52"}</definedName>
    <definedName name="zxcv" hidden="1">{"'Eng (page2)'!$A$1:$D$52"}</definedName>
    <definedName name="zz" localSheetId="10" hidden="1">{"'Eng (page2)'!$A$1:$D$52"}</definedName>
    <definedName name="zz" hidden="1">{"'Eng (page2)'!$A$1:$D$52"}</definedName>
    <definedName name="zzsc" localSheetId="10" hidden="1">{"'Model'!$A$1:$N$53"}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ด" localSheetId="10" hidden="1">{"'Model'!$A$1:$N$53"}</definedName>
    <definedName name="เด" hidden="1">{"'Model'!$A$1:$N$53"}</definedName>
    <definedName name="แดดเก" localSheetId="10" hidden="1">{"'Model'!$A$1:$N$53"}</definedName>
    <definedName name="แดดเก" hidden="1">{"'Model'!$A$1:$N$53"}</definedName>
    <definedName name="แนวคำตอบ" localSheetId="10" hidden="1">{"'Model'!$A$1:$N$53"}</definedName>
    <definedName name="แนวคำตอบ" hidden="1">{"'Model'!$A$1:$N$53"}</definedName>
    <definedName name="แม่" localSheetId="10" hidden="1">{"Book Income",#N/A,FALSE,"B&amp;T";"Taxable Income",#N/A,FALSE,"B&amp;T"}</definedName>
    <definedName name="แม่" hidden="1">{"Book Income",#N/A,FALSE,"B&amp;T";"Taxable Income",#N/A,FALSE,"B&amp;T"}</definedName>
    <definedName name="ก" localSheetId="10" hidden="1">{"'Model'!$A$1:$N$53"}</definedName>
    <definedName name="ก" hidden="1">{"'Model'!$A$1:$N$53"}</definedName>
    <definedName name="กก" localSheetId="10" hidden="1">{"'Model'!$A$1:$N$53"}</definedName>
    <definedName name="กก" hidden="1">{"'Model'!$A$1:$N$53"}</definedName>
    <definedName name="ขขขขข" localSheetId="10" hidden="1">{"'Sell_Office'!$C$5:$D$6"}</definedName>
    <definedName name="ขขขขข" hidden="1">{"'Sell_Office'!$C$5:$D$6"}</definedName>
    <definedName name="ชชชชชช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localSheetId="1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ป" localSheetId="10" hidden="1">{"'Model'!$A$1:$N$53"}</definedName>
    <definedName name="ป" hidden="1">{"'Model'!$A$1:$N$53"}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localSheetId="1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10" hidden="1">{"'Model'!$A$1:$N$53"}</definedName>
    <definedName name="ร" hidden="1">{"'Model'!$A$1:$N$53"}</definedName>
    <definedName name="สบทร" localSheetId="10" hidden="1">{"'Model'!$A$1:$N$53"}</definedName>
    <definedName name="สบทร" hidden="1">{"'Model'!$A$1:$N$53"}</definedName>
    <definedName name="ส่วนลดจ่าย" localSheetId="10" hidden="1">{"'Eng (page2)'!$A$1:$D$52"}</definedName>
    <definedName name="ส่วนลดจ่าย" hidden="1">{"'Eng (page2)'!$A$1:$D$52"}</definedName>
    <definedName name="หก" hidden="1">#REF!</definedName>
    <definedName name="หห" localSheetId="10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10" hidden="1">{"'Model'!$A$1:$N$53"}</definedName>
    <definedName name="าาา" hidden="1">{"'Model'!$A$1:$N$53"}</definedName>
    <definedName name="าาาา" localSheetId="10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03" i="21" l="1"/>
  <c r="I109" i="21" s="1"/>
  <c r="C109" i="21"/>
  <c r="AC35" i="26"/>
  <c r="I102" i="21"/>
  <c r="E102" i="21"/>
  <c r="I76" i="21"/>
  <c r="I82" i="21" s="1"/>
  <c r="E76" i="21"/>
  <c r="C73" i="21"/>
  <c r="E46" i="21"/>
  <c r="C107" i="21" l="1"/>
  <c r="C50" i="21"/>
  <c r="I47" i="21"/>
  <c r="E47" i="21"/>
  <c r="G46" i="21"/>
  <c r="C46" i="21"/>
  <c r="G44" i="21"/>
  <c r="C44" i="21"/>
  <c r="C38" i="21"/>
  <c r="G34" i="21"/>
  <c r="C34" i="21"/>
  <c r="C24" i="21"/>
  <c r="G18" i="21"/>
  <c r="G15" i="21"/>
  <c r="AD23" i="23"/>
  <c r="D18" i="25" l="1"/>
  <c r="C31" i="21" l="1"/>
  <c r="C17" i="21"/>
  <c r="G86" i="21"/>
  <c r="G76" i="21"/>
  <c r="C76" i="21"/>
  <c r="J20" i="25" l="1"/>
  <c r="H20" i="25"/>
  <c r="J11" i="25"/>
  <c r="G102" i="21" s="1"/>
  <c r="H11" i="25"/>
  <c r="F20" i="25"/>
  <c r="F11" i="25"/>
  <c r="C102" i="21" s="1"/>
  <c r="D20" i="25"/>
  <c r="D11" i="25"/>
  <c r="E14" i="29" l="1"/>
  <c r="X28" i="24"/>
  <c r="X27" i="24"/>
  <c r="X19" i="24"/>
  <c r="X18" i="24"/>
  <c r="AB34" i="23"/>
  <c r="AF34" i="23" s="1"/>
  <c r="AB24" i="23"/>
  <c r="AB23" i="23"/>
  <c r="AB19" i="23"/>
  <c r="AC25" i="26"/>
  <c r="AC24" i="26"/>
  <c r="AC23" i="26"/>
  <c r="AC19" i="26"/>
  <c r="AC18" i="26"/>
  <c r="AC14" i="26"/>
  <c r="AB27" i="27"/>
  <c r="AB19" i="27"/>
  <c r="AB18" i="27"/>
  <c r="AB14" i="27"/>
  <c r="H54" i="25"/>
  <c r="AD30" i="23"/>
  <c r="D54" i="25"/>
  <c r="C52" i="29"/>
  <c r="T31" i="23" s="1"/>
  <c r="C74" i="21"/>
  <c r="R24" i="24"/>
  <c r="N24" i="24"/>
  <c r="X24" i="27"/>
  <c r="Z24" i="27" s="1"/>
  <c r="Z25" i="27" s="1"/>
  <c r="N24" i="27"/>
  <c r="Y52" i="27"/>
  <c r="X20" i="27"/>
  <c r="AA52" i="27"/>
  <c r="Z20" i="27"/>
  <c r="P31" i="23"/>
  <c r="AA32" i="26"/>
  <c r="AA33" i="26" s="1"/>
  <c r="Y33" i="26"/>
  <c r="Y26" i="26"/>
  <c r="Y28" i="26" s="1"/>
  <c r="Y37" i="26" s="1"/>
  <c r="T14" i="23" s="1"/>
  <c r="Y20" i="26"/>
  <c r="AA26" i="26"/>
  <c r="AA20" i="26"/>
  <c r="AA28" i="26" s="1"/>
  <c r="G39" i="21"/>
  <c r="AE26" i="26"/>
  <c r="M26" i="26"/>
  <c r="K26" i="26"/>
  <c r="I26" i="26"/>
  <c r="G26" i="26"/>
  <c r="E26" i="26"/>
  <c r="O26" i="26"/>
  <c r="C26" i="26"/>
  <c r="E31" i="21"/>
  <c r="C96" i="21"/>
  <c r="AC32" i="26" l="1"/>
  <c r="AA37" i="26"/>
  <c r="AB24" i="27"/>
  <c r="Z14" i="23"/>
  <c r="F98" i="25"/>
  <c r="Z29" i="27"/>
  <c r="J98" i="25" s="1"/>
  <c r="X25" i="27"/>
  <c r="X29" i="27" s="1"/>
  <c r="R14" i="24" s="1"/>
  <c r="H28" i="25"/>
  <c r="D21" i="25"/>
  <c r="H55" i="25"/>
  <c r="D37" i="25"/>
  <c r="V14" i="24" l="1"/>
  <c r="AD25" i="23"/>
  <c r="P18" i="23"/>
  <c r="AB18" i="23" s="1"/>
  <c r="AB20" i="23" s="1"/>
  <c r="J32" i="23"/>
  <c r="Z25" i="23"/>
  <c r="T25" i="23"/>
  <c r="P25" i="23"/>
  <c r="N25" i="23"/>
  <c r="L25" i="23"/>
  <c r="J25" i="23"/>
  <c r="H25" i="23"/>
  <c r="F25" i="23"/>
  <c r="R25" i="23"/>
  <c r="D25" i="23"/>
  <c r="F32" i="23"/>
  <c r="P20" i="23" l="1"/>
  <c r="C35" i="21"/>
  <c r="E35" i="21"/>
  <c r="I35" i="21"/>
  <c r="C33" i="21"/>
  <c r="E33" i="21"/>
  <c r="I33" i="21"/>
  <c r="C16" i="21"/>
  <c r="E16" i="21"/>
  <c r="I16" i="21"/>
  <c r="G35" i="21"/>
  <c r="G33" i="21"/>
  <c r="G16" i="21"/>
  <c r="G82" i="21" l="1"/>
  <c r="G96" i="21" l="1"/>
  <c r="V28" i="24"/>
  <c r="N18" i="24"/>
  <c r="V20" i="24" l="1"/>
  <c r="R20" i="24"/>
  <c r="Z20" i="23"/>
  <c r="Z27" i="23" s="1"/>
  <c r="T20" i="23"/>
  <c r="T27" i="23" s="1"/>
  <c r="J20" i="23"/>
  <c r="J27" i="23" s="1"/>
  <c r="J37" i="23" s="1"/>
  <c r="D92" i="25" s="1"/>
  <c r="O33" i="26" l="1"/>
  <c r="C14" i="21" l="1"/>
  <c r="I14" i="21"/>
  <c r="E68" i="21"/>
  <c r="E18" i="21"/>
  <c r="E15" i="21"/>
  <c r="N20" i="27"/>
  <c r="L20" i="27"/>
  <c r="J20" i="27"/>
  <c r="H20" i="27"/>
  <c r="F20" i="27"/>
  <c r="P20" i="27"/>
  <c r="D20" i="27"/>
  <c r="P25" i="27"/>
  <c r="AE20" i="26"/>
  <c r="AE28" i="26" s="1"/>
  <c r="M20" i="26"/>
  <c r="M28" i="26" s="1"/>
  <c r="K20" i="26"/>
  <c r="K28" i="26" s="1"/>
  <c r="I20" i="26"/>
  <c r="I28" i="26" s="1"/>
  <c r="G20" i="26"/>
  <c r="G28" i="26" s="1"/>
  <c r="E20" i="26"/>
  <c r="E28" i="26" s="1"/>
  <c r="O20" i="26"/>
  <c r="O28" i="26" s="1"/>
  <c r="O37" i="26" s="1"/>
  <c r="F97" i="25" s="1"/>
  <c r="C20" i="26"/>
  <c r="C28" i="26" s="1"/>
  <c r="AG24" i="26"/>
  <c r="AG25" i="26"/>
  <c r="AG19" i="26"/>
  <c r="AG18" i="26"/>
  <c r="AG14" i="26"/>
  <c r="E35" i="29"/>
  <c r="E14" i="21" s="1"/>
  <c r="J62" i="25"/>
  <c r="F68" i="25"/>
  <c r="F62" i="25"/>
  <c r="F54" i="25"/>
  <c r="F37" i="25"/>
  <c r="F31" i="25"/>
  <c r="F21" i="25"/>
  <c r="AC26" i="26" l="1"/>
  <c r="P29" i="27"/>
  <c r="J97" i="25" s="1"/>
  <c r="P14" i="24"/>
  <c r="AG23" i="26"/>
  <c r="AG26" i="26" s="1"/>
  <c r="R14" i="23"/>
  <c r="N18" i="33" l="1"/>
  <c r="L18" i="33"/>
  <c r="S18" i="33"/>
  <c r="Q18" i="33"/>
  <c r="G14" i="21" l="1"/>
  <c r="D38" i="25"/>
  <c r="Q20" i="33"/>
  <c r="P20" i="33"/>
  <c r="L20" i="33"/>
  <c r="K20" i="33"/>
  <c r="P18" i="33"/>
  <c r="K18" i="33"/>
  <c r="Q10" i="33"/>
  <c r="P10" i="33"/>
  <c r="L10" i="33"/>
  <c r="K10" i="33"/>
  <c r="V8" i="33"/>
  <c r="P8" i="33"/>
  <c r="K8" i="33"/>
  <c r="AF23" i="23" l="1"/>
  <c r="AF19" i="23"/>
  <c r="AF18" i="23"/>
  <c r="R20" i="27"/>
  <c r="T20" i="27"/>
  <c r="V20" i="27"/>
  <c r="V24" i="27"/>
  <c r="R25" i="27"/>
  <c r="T25" i="27"/>
  <c r="AB20" i="27"/>
  <c r="T29" i="27" l="1"/>
  <c r="R29" i="27"/>
  <c r="AF24" i="23"/>
  <c r="AF25" i="23" s="1"/>
  <c r="AB25" i="23"/>
  <c r="V25" i="27"/>
  <c r="V29" i="27" s="1"/>
  <c r="AE31" i="26"/>
  <c r="I25" i="29"/>
  <c r="G25" i="29"/>
  <c r="C25" i="29"/>
  <c r="E25" i="29"/>
  <c r="C17" i="29"/>
  <c r="G17" i="29"/>
  <c r="I17" i="29"/>
  <c r="E17" i="29"/>
  <c r="D22" i="25"/>
  <c r="F22" i="25"/>
  <c r="H22" i="25"/>
  <c r="J22" i="25"/>
  <c r="C82" i="21"/>
  <c r="AG20" i="26" l="1"/>
  <c r="AG28" i="26" s="1"/>
  <c r="AC20" i="26"/>
  <c r="AC28" i="26" s="1"/>
  <c r="AG35" i="26"/>
  <c r="C27" i="29"/>
  <c r="C34" i="29" s="1"/>
  <c r="C37" i="29" s="1"/>
  <c r="G27" i="29"/>
  <c r="G34" i="29" s="1"/>
  <c r="G37" i="29" s="1"/>
  <c r="N23" i="24" s="1"/>
  <c r="X23" i="24" s="1"/>
  <c r="I27" i="29"/>
  <c r="I34" i="29" s="1"/>
  <c r="I37" i="29" s="1"/>
  <c r="E27" i="29"/>
  <c r="E34" i="29" s="1"/>
  <c r="E37" i="29" s="1"/>
  <c r="J63" i="25"/>
  <c r="H63" i="25"/>
  <c r="F63" i="25"/>
  <c r="D63" i="25"/>
  <c r="E66" i="29" l="1"/>
  <c r="E64" i="29" s="1"/>
  <c r="M31" i="26" s="1"/>
  <c r="AC31" i="26" s="1"/>
  <c r="E12" i="21"/>
  <c r="C66" i="29"/>
  <c r="G66" i="29"/>
  <c r="G12" i="21" s="1"/>
  <c r="I66" i="29"/>
  <c r="C64" i="29" l="1"/>
  <c r="P30" i="23" s="1"/>
  <c r="AB30" i="23" s="1"/>
  <c r="C12" i="21"/>
  <c r="C36" i="21" s="1"/>
  <c r="I64" i="29"/>
  <c r="N23" i="27" s="1"/>
  <c r="AB23" i="27" s="1"/>
  <c r="AB25" i="27" s="1"/>
  <c r="I12" i="21"/>
  <c r="G64" i="29"/>
  <c r="J12" i="32" l="1"/>
  <c r="J13" i="32"/>
  <c r="J7" i="32"/>
  <c r="J8" i="32"/>
  <c r="E96" i="21" l="1"/>
  <c r="E46" i="32" l="1"/>
  <c r="O35" i="32"/>
  <c r="K12" i="32" l="1"/>
  <c r="K7" i="32"/>
  <c r="C4" i="28" l="1"/>
  <c r="C3" i="28"/>
  <c r="AD20" i="23" l="1"/>
  <c r="AD27" i="23" s="1"/>
  <c r="L20" i="23"/>
  <c r="L27" i="23" s="1"/>
  <c r="H20" i="23"/>
  <c r="H27" i="23" s="1"/>
  <c r="F20" i="23"/>
  <c r="F27" i="23" s="1"/>
  <c r="D20" i="23"/>
  <c r="D27" i="23" s="1"/>
  <c r="AB27" i="25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N35" i="32" l="1"/>
  <c r="P34" i="32"/>
  <c r="P35" i="32" l="1"/>
  <c r="P36" i="32" l="1"/>
  <c r="N36" i="32"/>
  <c r="L25" i="24"/>
  <c r="P25" i="24"/>
  <c r="J20" i="24"/>
  <c r="H20" i="24"/>
  <c r="F20" i="24"/>
  <c r="D20" i="24"/>
  <c r="N32" i="23"/>
  <c r="R32" i="23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I96" i="21" l="1"/>
  <c r="E82" i="21"/>
  <c r="D32" i="23"/>
  <c r="I57" i="29" l="1"/>
  <c r="I59" i="29" s="1"/>
  <c r="G57" i="29"/>
  <c r="G59" i="29" s="1"/>
  <c r="E57" i="29"/>
  <c r="E59" i="29" s="1"/>
  <c r="C57" i="29"/>
  <c r="C59" i="29" s="1"/>
  <c r="A1" i="29"/>
  <c r="A39" i="29" s="1"/>
  <c r="AC24" i="27" l="1"/>
  <c r="C9" i="28"/>
  <c r="B3" i="28"/>
  <c r="Z31" i="23" l="1"/>
  <c r="AB31" i="23" s="1"/>
  <c r="G61" i="29"/>
  <c r="G71" i="29" s="1"/>
  <c r="G36" i="21"/>
  <c r="G49" i="21" s="1"/>
  <c r="C49" i="21"/>
  <c r="C53" i="21" s="1"/>
  <c r="C61" i="29"/>
  <c r="C71" i="29" s="1"/>
  <c r="E61" i="29"/>
  <c r="G69" i="29" l="1"/>
  <c r="L25" i="27"/>
  <c r="L29" i="27" s="1"/>
  <c r="L14" i="24" s="1"/>
  <c r="E71" i="29"/>
  <c r="AF30" i="23"/>
  <c r="I61" i="29"/>
  <c r="I71" i="29" s="1"/>
  <c r="E69" i="29" l="1"/>
  <c r="J95" i="25"/>
  <c r="I69" i="29"/>
  <c r="C99" i="21"/>
  <c r="AG31" i="26" l="1"/>
  <c r="M33" i="26"/>
  <c r="M37" i="26" s="1"/>
  <c r="P32" i="23"/>
  <c r="F96" i="25" l="1"/>
  <c r="P14" i="23"/>
  <c r="Z32" i="23"/>
  <c r="V32" i="23"/>
  <c r="V37" i="23" s="1"/>
  <c r="T32" i="23"/>
  <c r="T37" i="23" s="1"/>
  <c r="L32" i="23"/>
  <c r="H32" i="23"/>
  <c r="O32" i="23" l="1"/>
  <c r="AD32" i="23" l="1"/>
  <c r="C70" i="29" s="1"/>
  <c r="C69" i="29" s="1"/>
  <c r="K33" i="26" s="1"/>
  <c r="K37" i="26" s="1"/>
  <c r="X32" i="23"/>
  <c r="X37" i="23" s="1"/>
  <c r="F95" i="25" l="1"/>
  <c r="N14" i="23"/>
  <c r="AF31" i="23"/>
  <c r="AG31" i="23" s="1"/>
  <c r="W20" i="26" l="1"/>
  <c r="U20" i="26"/>
  <c r="S20" i="26"/>
  <c r="Q20" i="26"/>
  <c r="Q33" i="26"/>
  <c r="U37" i="26"/>
  <c r="W33" i="26"/>
  <c r="X20" i="26" l="1"/>
  <c r="V20" i="26"/>
  <c r="R20" i="26"/>
  <c r="F20" i="26"/>
  <c r="V24" i="24" l="1"/>
  <c r="X24" i="24" l="1"/>
  <c r="Y24" i="24" s="1"/>
  <c r="C62" i="8"/>
  <c r="E62" i="8"/>
  <c r="I62" i="8"/>
  <c r="G62" i="8"/>
  <c r="A1" i="8" l="1"/>
  <c r="A47" i="8" s="1"/>
  <c r="Q52" i="27" l="1"/>
  <c r="J25" i="27"/>
  <c r="H25" i="27"/>
  <c r="F25" i="27"/>
  <c r="D25" i="27"/>
  <c r="P58" i="26"/>
  <c r="U33" i="26"/>
  <c r="S33" i="26"/>
  <c r="I33" i="26"/>
  <c r="G33" i="26"/>
  <c r="E33" i="26"/>
  <c r="C33" i="26"/>
  <c r="I64" i="8"/>
  <c r="I45" i="8"/>
  <c r="E64" i="8"/>
  <c r="E45" i="8"/>
  <c r="E37" i="26" l="1"/>
  <c r="F90" i="25" s="1"/>
  <c r="I37" i="26"/>
  <c r="F94" i="25" s="1"/>
  <c r="J29" i="27"/>
  <c r="J94" i="25" s="1"/>
  <c r="C37" i="26"/>
  <c r="F89" i="25" s="1"/>
  <c r="G37" i="26"/>
  <c r="F91" i="25" s="1"/>
  <c r="D29" i="27"/>
  <c r="J89" i="25" s="1"/>
  <c r="F29" i="27"/>
  <c r="J90" i="25" s="1"/>
  <c r="H29" i="27"/>
  <c r="J91" i="25" s="1"/>
  <c r="E66" i="8"/>
  <c r="I66" i="8"/>
  <c r="AG32" i="26"/>
  <c r="D14" i="23" l="1"/>
  <c r="F14" i="24"/>
  <c r="D14" i="24"/>
  <c r="H14" i="23"/>
  <c r="AG33" i="26"/>
  <c r="AG37" i="26" s="1"/>
  <c r="AH32" i="26"/>
  <c r="J14" i="24"/>
  <c r="L14" i="23"/>
  <c r="H14" i="24"/>
  <c r="F14" i="23"/>
  <c r="E36" i="21"/>
  <c r="E49" i="21" s="1"/>
  <c r="N25" i="27"/>
  <c r="N29" i="27" s="1"/>
  <c r="AB29" i="27"/>
  <c r="J70" i="25"/>
  <c r="F70" i="25"/>
  <c r="H70" i="25"/>
  <c r="AB14" i="23" l="1"/>
  <c r="J96" i="25"/>
  <c r="J99" i="25" s="1"/>
  <c r="N14" i="24"/>
  <c r="X14" i="24" s="1"/>
  <c r="F37" i="23"/>
  <c r="D90" i="25" s="1"/>
  <c r="L37" i="23"/>
  <c r="D94" i="25" s="1"/>
  <c r="H37" i="23"/>
  <c r="D91" i="25" s="1"/>
  <c r="D37" i="23"/>
  <c r="D89" i="25" s="1"/>
  <c r="E68" i="8"/>
  <c r="I68" i="8"/>
  <c r="E53" i="21"/>
  <c r="E99" i="21" s="1"/>
  <c r="J71" i="25"/>
  <c r="F38" i="25"/>
  <c r="F40" i="25" s="1"/>
  <c r="J38" i="25"/>
  <c r="J40" i="25" s="1"/>
  <c r="F71" i="25"/>
  <c r="H71" i="25"/>
  <c r="H38" i="25"/>
  <c r="H40" i="25" s="1"/>
  <c r="J101" i="25" l="1"/>
  <c r="J103" i="25" s="1"/>
  <c r="J104" i="25" s="1"/>
  <c r="AC29" i="27"/>
  <c r="F99" i="25"/>
  <c r="E101" i="21"/>
  <c r="E103" i="21" s="1"/>
  <c r="E109" i="21" l="1"/>
  <c r="AC33" i="26"/>
  <c r="AC37" i="26" s="1"/>
  <c r="I36" i="21"/>
  <c r="I49" i="21" s="1"/>
  <c r="I53" i="21" s="1"/>
  <c r="I99" i="21" s="1"/>
  <c r="I101" i="21" l="1"/>
  <c r="AE33" i="26" l="1"/>
  <c r="Z35" i="23"/>
  <c r="AB35" i="23" s="1"/>
  <c r="Q41" i="24"/>
  <c r="T25" i="24"/>
  <c r="T30" i="24" s="1"/>
  <c r="R25" i="24"/>
  <c r="J25" i="24"/>
  <c r="H25" i="24"/>
  <c r="H30" i="24" s="1"/>
  <c r="H91" i="25" s="1"/>
  <c r="F25" i="24"/>
  <c r="F30" i="24" s="1"/>
  <c r="H90" i="25" s="1"/>
  <c r="D25" i="24"/>
  <c r="D30" i="24" s="1"/>
  <c r="H89" i="25" s="1"/>
  <c r="S55" i="23"/>
  <c r="J30" i="24" l="1"/>
  <c r="H94" i="25" s="1"/>
  <c r="Z37" i="23"/>
  <c r="D98" i="25" s="1"/>
  <c r="AE37" i="26"/>
  <c r="F100" i="25" s="1"/>
  <c r="F101" i="25" s="1"/>
  <c r="F103" i="25" s="1"/>
  <c r="F104" i="25" s="1"/>
  <c r="V25" i="24"/>
  <c r="V30" i="24" s="1"/>
  <c r="R30" i="24"/>
  <c r="H98" i="25" s="1"/>
  <c r="AD14" i="23" l="1"/>
  <c r="AD37" i="23" s="1"/>
  <c r="D100" i="25" s="1"/>
  <c r="G45" i="8"/>
  <c r="C45" i="8"/>
  <c r="AF14" i="23" l="1"/>
  <c r="C64" i="8"/>
  <c r="G64" i="8"/>
  <c r="C66" i="8" l="1"/>
  <c r="G66" i="8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X25" i="24" l="1"/>
  <c r="G68" i="8"/>
  <c r="G53" i="21" l="1"/>
  <c r="N25" i="24"/>
  <c r="G99" i="21" l="1"/>
  <c r="G101" i="21" s="1"/>
  <c r="G103" i="21" s="1"/>
  <c r="G109" i="21" s="1"/>
  <c r="D70" i="25" l="1"/>
  <c r="D71" i="25" l="1"/>
  <c r="C68" i="8" l="1"/>
  <c r="D40" i="25"/>
  <c r="AB32" i="23" l="1"/>
  <c r="AF32" i="23" l="1"/>
  <c r="C101" i="21" l="1"/>
  <c r="C103" i="21" l="1"/>
  <c r="P20" i="24" l="1"/>
  <c r="P30" i="24" s="1"/>
  <c r="H97" i="25" s="1"/>
  <c r="L20" i="24"/>
  <c r="L30" i="24" s="1"/>
  <c r="H95" i="25" l="1"/>
  <c r="D95" i="25"/>
  <c r="N20" i="24"/>
  <c r="X20" i="24"/>
  <c r="X30" i="24" s="1"/>
  <c r="N30" i="24" l="1"/>
  <c r="H96" i="25" s="1"/>
  <c r="H99" i="25" s="1"/>
  <c r="H101" i="25" l="1"/>
  <c r="H103" i="25" s="1"/>
  <c r="H104" i="25" s="1"/>
  <c r="Y30" i="24"/>
  <c r="R20" i="23" l="1"/>
  <c r="R27" i="23" s="1"/>
  <c r="R37" i="23" s="1"/>
  <c r="P27" i="23" l="1"/>
  <c r="P37" i="23" s="1"/>
  <c r="D96" i="25" s="1"/>
  <c r="N20" i="23"/>
  <c r="N27" i="23" s="1"/>
  <c r="N37" i="23" s="1"/>
  <c r="AB27" i="23" l="1"/>
  <c r="AB37" i="23" s="1"/>
  <c r="D97" i="25"/>
  <c r="AF20" i="23" l="1"/>
  <c r="AF27" i="23" s="1"/>
  <c r="AF37" i="23" s="1"/>
  <c r="D99" i="25" l="1"/>
  <c r="D101" i="25" s="1"/>
  <c r="AF39" i="23" s="1"/>
  <c r="D103" i="25" l="1"/>
  <c r="D104" i="25" s="1"/>
</calcChain>
</file>

<file path=xl/sharedStrings.xml><?xml version="1.0" encoding="utf-8"?>
<sst xmlns="http://schemas.openxmlformats.org/spreadsheetml/2006/main" count="1172" uniqueCount="584">
  <si>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</si>
  <si>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</si>
  <si>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</si>
  <si>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</si>
  <si>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</si>
  <si>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</si>
  <si>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</si>
  <si>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</si>
  <si>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</si>
  <si>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</si>
  <si>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</si>
  <si>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</si>
  <si>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</si>
  <si>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</si>
  <si>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</si>
  <si>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</si>
  <si>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</si>
  <si>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</si>
  <si>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</si>
  <si>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</si>
  <si>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</si>
  <si>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</si>
  <si>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</si>
  <si>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</si>
  <si>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</si>
  <si>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</si>
  <si>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</si>
  <si>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</si>
  <si>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</si>
  <si>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</si>
  <si>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</si>
  <si>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</si>
  <si>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</si>
  <si>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</si>
  <si>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</si>
  <si>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</si>
  <si>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</si>
  <si>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</si>
  <si>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</si>
  <si>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</si>
  <si>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</si>
  <si>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</si>
  <si>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</si>
  <si>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</si>
  <si>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</si>
  <si>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</si>
  <si>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</si>
  <si>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</si>
  <si>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</si>
  <si>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</si>
  <si>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</si>
  <si>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</si>
  <si>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</si>
  <si>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</si>
  <si>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</si>
  <si>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</si>
  <si>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</si>
  <si>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</si>
  <si>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</si>
  <si>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</si>
  <si>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</si>
  <si>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</si>
  <si>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</si>
  <si>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</si>
  <si>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</si>
  <si>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</si>
  <si>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</si>
  <si>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</si>
  <si>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</si>
  <si>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</si>
  <si>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</si>
  <si>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</si>
  <si>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</si>
  <si>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</si>
  <si>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</si>
  <si>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</si>
  <si>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</si>
  <si>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</si>
  <si>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</si>
  <si>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</si>
  <si>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</si>
  <si>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</si>
  <si>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</si>
  <si>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</si>
  <si>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</si>
  <si>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</si>
  <si>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</si>
  <si>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</si>
  <si>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</si>
  <si>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</si>
  <si>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</si>
  <si>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</si>
  <si>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</si>
  <si>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</si>
  <si>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</si>
  <si>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</si>
  <si>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</si>
  <si>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</si>
  <si>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</si>
  <si>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</si>
  <si>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</si>
  <si>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</si>
  <si>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</si>
  <si>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</si>
  <si>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</si>
  <si>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</si>
  <si>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</si>
  <si>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</si>
  <si>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</si>
  <si>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</si>
  <si>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</si>
  <si>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</si>
  <si>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</si>
  <si>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</si>
  <si>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</si>
  <si>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</si>
  <si>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</si>
  <si>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</si>
  <si>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</si>
  <si>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</si>
  <si>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</si>
  <si>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</si>
  <si>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</si>
  <si>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</si>
  <si>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</si>
  <si>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</si>
  <si>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</si>
  <si>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</si>
  <si>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</si>
  <si>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>ปรับรายการที่กระทบกำไร (ขาดทุน) เป็นเงินสดรับ (จ่าย)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</si>
  <si>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</si>
  <si>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</si>
  <si>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</si>
  <si>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</si>
  <si>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</si>
  <si>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</si>
  <si>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</si>
  <si>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</si>
  <si>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</si>
  <si>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</si>
  <si>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</si>
  <si>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</si>
  <si>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</si>
  <si>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</si>
  <si>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</si>
  <si>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</si>
  <si>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</si>
  <si>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</si>
  <si>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</si>
  <si>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</si>
  <si>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</si>
  <si>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</si>
  <si>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</si>
  <si>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</si>
  <si>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</si>
  <si>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</si>
  <si>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</si>
  <si>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</si>
  <si>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</si>
  <si>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</si>
  <si>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</si>
  <si>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</si>
  <si>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</si>
  <si>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</si>
  <si>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</si>
  <si>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</si>
  <si>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</si>
  <si>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</si>
  <si>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</si>
  <si>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</si>
  <si>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</si>
  <si>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</si>
  <si>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</si>
  <si>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</si>
  <si>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</si>
  <si>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</si>
  <si>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</si>
  <si>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</si>
  <si>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</si>
  <si>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</si>
  <si>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</si>
  <si>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</si>
  <si>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</si>
  <si>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</si>
  <si>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</si>
  <si>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</si>
  <si>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ส่วนเกิน (ต่ำ) จาก</t>
  </si>
  <si>
    <t>การเปลี่ยนแปลง</t>
  </si>
  <si>
    <t>สัดส่วนใน</t>
  </si>
  <si>
    <t>บริษัทย่อย</t>
  </si>
  <si>
    <t>ที่ใช้วิธี</t>
  </si>
  <si>
    <t>ส่วนได้เสีย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</si>
  <si>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</si>
  <si>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</si>
  <si>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</si>
  <si>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</si>
  <si>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 xml:space="preserve">   กำไรหรือขาดทุนในภายหลัง </t>
  </si>
  <si>
    <t xml:space="preserve">   กำไรหรือขาดทุนในภายหลัง - สุทธิจากภาษี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</si>
  <si>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</si>
  <si>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</si>
  <si>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</si>
  <si>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เบ็ดเสร็จอื่น</t>
  </si>
  <si>
    <t>ภาษีเงินได้ของรายการที่จะไม่ถูกจัดประเภทใหม่ไว้ใน</t>
  </si>
  <si>
    <t xml:space="preserve"> 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</si>
  <si>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</si>
  <si>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</si>
  <si>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</si>
  <si>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</si>
  <si>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>รวมกำไรขาดทุนเบ็ดเสร็จอื่นสำหรับงวด - สุทธิจากภาษี</t>
  </si>
  <si>
    <t>รายได้จากการให้บริการ</t>
  </si>
  <si>
    <t>ผลกำไรจากเงินลงทุนในตราสารทุนที่กำหนดให้</t>
  </si>
  <si>
    <t xml:space="preserve">   ตามวิธีส่วนได้เสีย - สุทธิจากภาษี</t>
  </si>
  <si>
    <t xml:space="preserve">   หรือขาดทุนในภายหลัง</t>
  </si>
  <si>
    <t>รายได้ดอกเบี้ยรับ</t>
  </si>
  <si>
    <t>รายได้จากการขาย</t>
  </si>
  <si>
    <t>ต้นทุนการให้บริการ</t>
  </si>
  <si>
    <t>ต้นทุนขาย</t>
  </si>
  <si>
    <t>ขาดทุนจากอัตราแลกเปลี่ยน</t>
  </si>
  <si>
    <t>ส่วนแบ่งกำไรขาดทุนเบ็ดเสร็จอื่นของการร่วมค้า</t>
  </si>
  <si>
    <t xml:space="preserve">  ตามวิธีส่วนได้เสีย </t>
  </si>
  <si>
    <t>ของการร่วมค้า</t>
  </si>
  <si>
    <t>กำไรจากการซื้อธุรกิจในราคาที่ต่ำกว่ามูลค่ายุติธรรม</t>
  </si>
  <si>
    <t>กําไรจากอัตราแลกเปลี่ยน</t>
  </si>
  <si>
    <t>กำไร ขาดทุนเบ็ดเสร็จรวมสำหรับงวด</t>
  </si>
  <si>
    <t>กำไรจากกิจกรรมดำเนินงาน</t>
  </si>
  <si>
    <t>Ordinary share</t>
  </si>
  <si>
    <t>Par</t>
  </si>
  <si>
    <t>Premium</t>
  </si>
  <si>
    <t>Q1'22</t>
  </si>
  <si>
    <t>Q2'22</t>
  </si>
  <si>
    <t>Per share</t>
  </si>
  <si>
    <t>Reduction</t>
  </si>
  <si>
    <t>3 months</t>
  </si>
  <si>
    <t>6 months</t>
  </si>
  <si>
    <t>Q1</t>
  </si>
  <si>
    <t>Q2</t>
  </si>
  <si>
    <t>กำไรเบ็ดเสร็จรวมสำหรับงวด</t>
  </si>
  <si>
    <t>Date</t>
  </si>
  <si>
    <t>For 3 months period ended 30 June 2022</t>
  </si>
  <si>
    <t>Beginning</t>
  </si>
  <si>
    <t>Remaining share</t>
  </si>
  <si>
    <t>Portion</t>
  </si>
  <si>
    <t>Weighted share capital</t>
  </si>
  <si>
    <t>For 6 months period ended 30 June 2022</t>
  </si>
  <si>
    <t>Share increase</t>
  </si>
  <si>
    <t>Ending</t>
  </si>
  <si>
    <t>No. of shares</t>
  </si>
  <si>
    <t>Issued and paid-up share</t>
  </si>
  <si>
    <t>Share capital increased - Private placement</t>
  </si>
  <si>
    <t>Par value</t>
  </si>
  <si>
    <t>share premium</t>
  </si>
  <si>
    <t>Equity issuance fees</t>
  </si>
  <si>
    <t>For 3 months period ended 31 March 2022</t>
  </si>
  <si>
    <t>Register</t>
  </si>
  <si>
    <t>Share capital paid-up (Private placement)</t>
  </si>
  <si>
    <t>Share paid-up (PP1)</t>
  </si>
  <si>
    <t>Share paid-up (PP2)</t>
  </si>
  <si>
    <t>Share paid-up (PP3)</t>
  </si>
  <si>
    <t>Share paid-up (PP4)</t>
  </si>
  <si>
    <t>Increase</t>
  </si>
  <si>
    <t>Net share premium</t>
  </si>
  <si>
    <t>Transfer to R/E (deficit)</t>
  </si>
  <si>
    <t>NFS#8 Share capital</t>
  </si>
  <si>
    <t>As at 30 June 2023</t>
  </si>
  <si>
    <t>จำนวนหุ้น</t>
  </si>
  <si>
    <t>บาท</t>
  </si>
  <si>
    <t>6 Months</t>
  </si>
  <si>
    <t>3 Months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</si>
  <si>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</si>
  <si>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</si>
  <si>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</si>
  <si>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</si>
  <si>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</si>
  <si>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</si>
  <si>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</si>
  <si>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</si>
  <si>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Date Start</t>
  </si>
  <si>
    <t>Date Ended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</si>
  <si>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</si>
  <si>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</si>
  <si>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</si>
  <si>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</si>
  <si>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</si>
  <si>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</si>
  <si>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YE'22</t>
  </si>
  <si>
    <t>Q2'23</t>
  </si>
  <si>
    <t>กำไรเบ็ดเสร็จอื่น</t>
  </si>
  <si>
    <t>การแบ่งปันกำไรเบ็ดเสร็จรวม</t>
  </si>
  <si>
    <t>ต้นทุนขายฝั่ง Conso ทั้ง 3เดือนและ 6เดือน ทำไมถึงลดลง</t>
  </si>
  <si>
    <t>ค่าเฟด</t>
  </si>
  <si>
    <t>วันที่ 30 กันยายน</t>
  </si>
  <si>
    <t>รายได้ภาษีเงินได้</t>
  </si>
  <si>
    <t>ขาดทุนจากการวัดมูลค่าสินทรัพย์ทางการเงิน</t>
  </si>
  <si>
    <t>ส่วนแบ่งกำไร (ขาดทุน) ของการร่วมค้าที่ใช้วิธีส่วนได้เสีย</t>
  </si>
  <si>
    <t>2</t>
  </si>
  <si>
    <t>กลับรายการ (ผลขาดทุน) จากการด้อยค่าซึ่งเป็นไปตาม TFRS9</t>
  </si>
  <si>
    <t>Consolidated</t>
  </si>
  <si>
    <t>Separate</t>
  </si>
  <si>
    <t>financial statements</t>
  </si>
  <si>
    <t>31 December</t>
  </si>
  <si>
    <t>(in Baht)</t>
  </si>
  <si>
    <t>Note</t>
  </si>
  <si>
    <t>Statement of financial position</t>
  </si>
  <si>
    <t>Assets</t>
  </si>
  <si>
    <t>Current assets</t>
  </si>
  <si>
    <t>Cash and cash equivalents</t>
  </si>
  <si>
    <t>Other current assets</t>
  </si>
  <si>
    <t>Total current assets</t>
  </si>
  <si>
    <t>Inventories</t>
  </si>
  <si>
    <t>Non-current assets</t>
  </si>
  <si>
    <t>Investments in subsidiaries</t>
  </si>
  <si>
    <t>Property, plant and equipment</t>
  </si>
  <si>
    <t>Right-of-use assets</t>
  </si>
  <si>
    <t>Other non-current assets</t>
  </si>
  <si>
    <t>Total non-current assets</t>
  </si>
  <si>
    <t>Deferred tax assets</t>
  </si>
  <si>
    <t>Liabilities and equity</t>
  </si>
  <si>
    <t>Current liabilities</t>
  </si>
  <si>
    <t>Total current liabilities</t>
  </si>
  <si>
    <t>Other current liabilities</t>
  </si>
  <si>
    <t>Non-current liabilities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</si>
  <si>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</si>
  <si>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</si>
  <si>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</si>
  <si>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</si>
  <si>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</si>
  <si>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</si>
  <si>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 xml:space="preserve">   (3,000,000,000 ordinary shares, </t>
  </si>
  <si>
    <t xml:space="preserve">   par value at Baht  0.25 per share)</t>
  </si>
  <si>
    <t xml:space="preserve">   (2,472,271,703 ordinary shares, </t>
  </si>
  <si>
    <t>Retained earnings</t>
  </si>
  <si>
    <t xml:space="preserve">   Unappropriated</t>
  </si>
  <si>
    <t>Total liabilities and equity</t>
  </si>
  <si>
    <t>Total equity</t>
  </si>
  <si>
    <t>Total assets</t>
  </si>
  <si>
    <t>For the year ended</t>
  </si>
  <si>
    <t xml:space="preserve">Statement of cash flows </t>
  </si>
  <si>
    <t>Cash flows from operating activities</t>
  </si>
  <si>
    <t>Profit for the year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</si>
  <si>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</si>
  <si>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</si>
  <si>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</si>
  <si>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</si>
  <si>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Non-cash transactions</t>
  </si>
  <si>
    <t>Cash and cash equivalents at 31 December</t>
  </si>
  <si>
    <t>Cash and cash equivalents at 1 January</t>
  </si>
  <si>
    <t xml:space="preserve">   before effect of exchange rate changes</t>
  </si>
  <si>
    <t>Effect of exchange rate changes on cash and cash equivalents</t>
  </si>
  <si>
    <t>Cash flows from financing activities</t>
  </si>
  <si>
    <t xml:space="preserve">Cash flows from investing activities </t>
  </si>
  <si>
    <t>Statement of comprehensive income</t>
  </si>
  <si>
    <t>Income</t>
  </si>
  <si>
    <t>Revenue from sale of goods</t>
  </si>
  <si>
    <t>Revenue from rendering of services</t>
  </si>
  <si>
    <t xml:space="preserve">Other income  </t>
  </si>
  <si>
    <t>Total income</t>
  </si>
  <si>
    <t>Expenses</t>
  </si>
  <si>
    <t>Costs of sales of goods</t>
  </si>
  <si>
    <t>Costs of rendering of services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</si>
  <si>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</si>
  <si>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</si>
  <si>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</si>
  <si>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</si>
  <si>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</si>
  <si>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Statement of changes in equity</t>
  </si>
  <si>
    <t>Transactions  with owners, recorded directly in equity</t>
  </si>
  <si>
    <t>Comprehensive income for the year</t>
  </si>
  <si>
    <t>Consolidated financial statements</t>
  </si>
  <si>
    <t>Total</t>
  </si>
  <si>
    <t>equity</t>
  </si>
  <si>
    <t>Non-</t>
  </si>
  <si>
    <t>controlling</t>
  </si>
  <si>
    <t>interests</t>
  </si>
  <si>
    <t xml:space="preserve">Equity </t>
  </si>
  <si>
    <t>owners of</t>
  </si>
  <si>
    <t>attributable to</t>
  </si>
  <si>
    <t>the parent</t>
  </si>
  <si>
    <t>Relained earnings</t>
  </si>
  <si>
    <t>Year ended 31 December 2023</t>
  </si>
  <si>
    <t xml:space="preserve">Balance at 1 January 2023  </t>
  </si>
  <si>
    <t xml:space="preserve">Balance at 31 December 2023  </t>
  </si>
  <si>
    <t>Separate financial statements</t>
  </si>
  <si>
    <t xml:space="preserve">    Other comprehensive income</t>
  </si>
  <si>
    <t>Balance at 31 December 2023</t>
  </si>
  <si>
    <t xml:space="preserve">Issued and </t>
  </si>
  <si>
    <t>paid-up</t>
  </si>
  <si>
    <t>share capital</t>
  </si>
  <si>
    <t>Legal reserve</t>
  </si>
  <si>
    <t xml:space="preserve"> </t>
  </si>
  <si>
    <t>Current portion of loans to customers</t>
  </si>
  <si>
    <t xml:space="preserve">   and accrued interest - net</t>
  </si>
  <si>
    <t>Loans and accrued interest to subsidiaries</t>
  </si>
  <si>
    <t>Current contract assets</t>
  </si>
  <si>
    <t>Real estate development costs</t>
  </si>
  <si>
    <t>Asset held for sale</t>
  </si>
  <si>
    <t>Other current financial assets</t>
  </si>
  <si>
    <t>Deposits at financial institutions pledged as collateral</t>
  </si>
  <si>
    <t>Investments in joint venture</t>
  </si>
  <si>
    <t>Loans to customers</t>
  </si>
  <si>
    <t>Investment properties</t>
  </si>
  <si>
    <t>Land held for development</t>
  </si>
  <si>
    <t>Intangible assets</t>
  </si>
  <si>
    <t>Non-current financial assets</t>
  </si>
  <si>
    <t>Bank overdraft and short-term borrowings</t>
  </si>
  <si>
    <t xml:space="preserve">   from financial institutions</t>
  </si>
  <si>
    <t>Current portion of leases liabilities</t>
  </si>
  <si>
    <t>Provision for warranty</t>
  </si>
  <si>
    <t>Income tax payable</t>
  </si>
  <si>
    <t>Other current financial liabilities</t>
  </si>
  <si>
    <t>Lease liabilities</t>
  </si>
  <si>
    <t>Non-current provisions for employee benefits</t>
  </si>
  <si>
    <t>Deferred tax liabilities</t>
  </si>
  <si>
    <t>Treasury stock</t>
  </si>
  <si>
    <t>Share premium</t>
  </si>
  <si>
    <t>Surplus on share-based payment transactions</t>
  </si>
  <si>
    <t xml:space="preserve">   Appropriated to legal reserve</t>
  </si>
  <si>
    <t xml:space="preserve">   Treasury stock reserve</t>
  </si>
  <si>
    <t>Equity attributable to owners of the parent</t>
  </si>
  <si>
    <t>Non-controlling interests</t>
  </si>
  <si>
    <t>Gain on bargain purchase from business acquisitions</t>
  </si>
  <si>
    <t xml:space="preserve">   accounted for using equity method</t>
  </si>
  <si>
    <t>Profit before income tax expense</t>
  </si>
  <si>
    <t>Owners of the parent</t>
  </si>
  <si>
    <t>Total comprehensive income for the year</t>
  </si>
  <si>
    <t>Share</t>
  </si>
  <si>
    <t>premium</t>
  </si>
  <si>
    <t>Surplus</t>
  </si>
  <si>
    <t>on share-based</t>
  </si>
  <si>
    <t>paymebt</t>
  </si>
  <si>
    <t>transactions</t>
  </si>
  <si>
    <t>Unappropriated</t>
  </si>
  <si>
    <t>Treasury</t>
  </si>
  <si>
    <t>stock</t>
  </si>
  <si>
    <t>payment</t>
  </si>
  <si>
    <t>reserve</t>
  </si>
  <si>
    <t>Change in ownership interests in subsidiary</t>
  </si>
  <si>
    <t xml:space="preserve">    Acquisition of non-controlling interests with a change in control</t>
  </si>
  <si>
    <t>Total transactions with owners, recorded directly in equity</t>
  </si>
  <si>
    <t xml:space="preserve">     Treasury stock</t>
  </si>
  <si>
    <t xml:space="preserve">     Dividend</t>
  </si>
  <si>
    <t xml:space="preserve">    Changes in interests in subsidiary that result in a loss of control</t>
  </si>
  <si>
    <t xml:space="preserve">    Capital distribution of subsidiary</t>
  </si>
  <si>
    <t xml:space="preserve">    Profit</t>
  </si>
  <si>
    <t>Increase in right-of-use assets during the year</t>
  </si>
  <si>
    <t>Provision for employee benefits</t>
  </si>
  <si>
    <t>Loss from capital distribution of subsidiary</t>
  </si>
  <si>
    <t>Loss on sale of investments in subsidiaries</t>
  </si>
  <si>
    <t>(Reversal of) losses on inventories devaluation</t>
  </si>
  <si>
    <t>Assets held for sale</t>
  </si>
  <si>
    <t>Otner current liabilities</t>
  </si>
  <si>
    <t>Other non-current liabilities</t>
  </si>
  <si>
    <t>Cash paid for employee benefit obligations</t>
  </si>
  <si>
    <t>Loans to subsidiaries - net</t>
  </si>
  <si>
    <t>Cash paid for investments in subsidiary</t>
  </si>
  <si>
    <t>Acquisition of property, plant and equipment</t>
  </si>
  <si>
    <t>Proceeds from sale of property, plant and equipment</t>
  </si>
  <si>
    <t>Acquisition of land held for development</t>
  </si>
  <si>
    <t>Acquisition of intangible assets</t>
  </si>
  <si>
    <t>Acquisition of investment properties</t>
  </si>
  <si>
    <t>Proceeds from business acquisition</t>
  </si>
  <si>
    <t>Cash paid for business acquisition</t>
  </si>
  <si>
    <t>Cash received from liquidation of investment in subsidiary</t>
  </si>
  <si>
    <t>Cash received from sale of investment in subsidiary</t>
  </si>
  <si>
    <t xml:space="preserve">Net increase (decrease) in bank overdrafts and </t>
  </si>
  <si>
    <t xml:space="preserve">   short-term loans from financial institutions</t>
  </si>
  <si>
    <t>Proceeds from short-term borrowing from third party</t>
  </si>
  <si>
    <t>Repayment of short-term borrowings from third party</t>
  </si>
  <si>
    <t xml:space="preserve">Payment of lease liabilities </t>
  </si>
  <si>
    <t>Dividends paid to owners of the Company</t>
  </si>
  <si>
    <t>Interest paid</t>
  </si>
  <si>
    <t>Payment to acquire treasury shares</t>
  </si>
  <si>
    <t>Other comprehensive income</t>
  </si>
  <si>
    <t>Items that will not be reclassified subsequently to profit or loss</t>
  </si>
  <si>
    <t>Gain (loss) on remeasurements of defined benefit plans</t>
  </si>
  <si>
    <t>Income tax relating to items that will not be reclassified</t>
  </si>
  <si>
    <t xml:space="preserve">   subsequently to profit or loss</t>
  </si>
  <si>
    <t xml:space="preserve">Total items that will not be reclassified subsequently to </t>
  </si>
  <si>
    <t xml:space="preserve">   profit or loss, net of tax</t>
  </si>
  <si>
    <t>Real estate development cost</t>
  </si>
  <si>
    <t>30.</t>
  </si>
  <si>
    <t>กำไร(ขาดทุน)ต่อหุ้นขั้นพื้นฐานของบริษัทใหญ่</t>
  </si>
  <si>
    <t>สำหรับงวดสามเดือน สิ้นสุดวันที่</t>
  </si>
  <si>
    <t>หน่วย</t>
  </si>
  <si>
    <t>กำไร(ขาดทุน)ต่อหุ้นขั้นพื้นฐาน</t>
  </si>
  <si>
    <t>กำไร(ขาดทุน)สุทธิส่วนที่เป็นของผู้ถือหุ้นบริษัทใหญ่</t>
  </si>
  <si>
    <t>จำนวนหุ้นสามัญ</t>
  </si>
  <si>
    <t>หุ้น</t>
  </si>
  <si>
    <t>บาทต่อหุ้น</t>
  </si>
  <si>
    <t>สำหรับงวด12 เดือน สิ้นสุดวันที่</t>
  </si>
  <si>
    <t>กำไร(ขาดทุน)ต่อหุ้นขั้นพื้นฐานคำนวณโดยการหารกำไร(ขาดทุน)สำหรับงวดที่เป็นของผู้ถือหุ้นสามัญ (ไม่รวมกำไรขาดทุนเบ็ดเสร็จ</t>
  </si>
  <si>
    <t>อื่น) ด้วยจำนวนหุ้นสามัญถัวเฉลี่ยถ่วงน้ำหนักของหุ้นสามัญที่ชำระแล้วและออกจำหน่ายอยู่ในระหว่างงวด</t>
  </si>
  <si>
    <t>Cash received from corporate income tax</t>
  </si>
  <si>
    <t xml:space="preserve">Cash paid for corporate income tax </t>
  </si>
  <si>
    <t>Net cash flows from (used in) investing activities</t>
  </si>
  <si>
    <t xml:space="preserve">   designated at FVOCI</t>
  </si>
  <si>
    <t xml:space="preserve">Gain on sales of loans to customers </t>
  </si>
  <si>
    <t>Total comprehensive income (loss) for the year</t>
  </si>
  <si>
    <t xml:space="preserve">   Treasury stock</t>
  </si>
  <si>
    <t xml:space="preserve">   Dividend</t>
  </si>
  <si>
    <t>Transfer to legal reserve</t>
  </si>
  <si>
    <t>Year ended 31 December 2024</t>
  </si>
  <si>
    <t>Balance at 1 January 2024</t>
  </si>
  <si>
    <t>Balance at 31 December 2024</t>
  </si>
  <si>
    <t>6, 9</t>
  </si>
  <si>
    <t>28</t>
  </si>
  <si>
    <t>19</t>
  </si>
  <si>
    <t>19, 25</t>
  </si>
  <si>
    <t>26</t>
  </si>
  <si>
    <t>Short-term borrowings</t>
  </si>
  <si>
    <t>Revenue from vehicles rental</t>
  </si>
  <si>
    <t>Costs of vehicles rental</t>
  </si>
  <si>
    <t>Tax income (expense)</t>
  </si>
  <si>
    <t>Profit (loss) attributable to:</t>
  </si>
  <si>
    <t xml:space="preserve">    Acquisision of non-controlling interest with a change in control</t>
  </si>
  <si>
    <t xml:space="preserve">    Acquisition of non-controlling interests without a change in control</t>
  </si>
  <si>
    <t>on changes in</t>
  </si>
  <si>
    <t>ownership interests</t>
  </si>
  <si>
    <t>in subsidiaries</t>
  </si>
  <si>
    <t>Other components of equity</t>
  </si>
  <si>
    <t>Gain (loss) on</t>
  </si>
  <si>
    <t>investments in</t>
  </si>
  <si>
    <t>equity instruments</t>
  </si>
  <si>
    <t>designed at</t>
  </si>
  <si>
    <t>FVOCI</t>
  </si>
  <si>
    <t>Total other</t>
  </si>
  <si>
    <t>components of</t>
  </si>
  <si>
    <t>Purchase of plant and equipment for which no cash has been paid</t>
  </si>
  <si>
    <t xml:space="preserve">   Profit</t>
  </si>
  <si>
    <t>Loss on write-off withholding tax</t>
  </si>
  <si>
    <t xml:space="preserve">Proceeds from sale of non-current financial asset </t>
  </si>
  <si>
    <t xml:space="preserve">Acquisition of non-current financial asset </t>
  </si>
  <si>
    <t>Payment from change in ownership interest in subsidiaries</t>
  </si>
  <si>
    <t xml:space="preserve">   without a change in control</t>
  </si>
  <si>
    <t>Transfer to retained earnings</t>
  </si>
  <si>
    <t>Total changes in ownership interests in subsidiary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</si>
  <si>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</si>
  <si>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Long-term loan to subsidiary</t>
  </si>
  <si>
    <t>Impairment loss of determine in accordance with TFRS9</t>
  </si>
  <si>
    <t>Share of loss of joint ventures</t>
  </si>
  <si>
    <t>Gain (loss) on investments in equity instruments</t>
  </si>
  <si>
    <t>Impairment loss on investment in subsidiary</t>
  </si>
  <si>
    <t>CL Venture Public Company Limited</t>
  </si>
  <si>
    <t>(formerly Masterkool International Public Company Limited) and its Subsidiaries</t>
  </si>
  <si>
    <t>Sales of vehicles for rent for which no cash has been received</t>
  </si>
  <si>
    <t>Net cash flows used in financing activities</t>
  </si>
  <si>
    <t>Net decrease in cash and cash equivalents,</t>
  </si>
  <si>
    <t>Net decrease in cash and cash equivalents</t>
  </si>
  <si>
    <t>Increase in deposits at financial institutions pledged as collateral</t>
  </si>
  <si>
    <t>Proceeds from other current financial asset</t>
  </si>
  <si>
    <t>Net cash flows from (used in) operating activities</t>
  </si>
  <si>
    <t>Loss on lease retirement</t>
  </si>
  <si>
    <t>Other comprehensive income (loss) for the year, net of tax</t>
  </si>
  <si>
    <t xml:space="preserve">   Distributions to owners of the parent</t>
  </si>
  <si>
    <t>Total distributions to owners of the parent</t>
  </si>
  <si>
    <t>Total change in ownership interests in subsidiary</t>
  </si>
  <si>
    <t>Transactions with owners, recorded directly in equity</t>
  </si>
  <si>
    <t xml:space="preserve"> Total transactions with owners, recorded directly in equity</t>
  </si>
  <si>
    <t xml:space="preserve">   Other comprehensive income (loss)</t>
  </si>
  <si>
    <t>Tax expense (income)</t>
  </si>
  <si>
    <t>Allowance for expected credit loss</t>
  </si>
  <si>
    <t>Gain from acquisition of business at price less than fair value</t>
  </si>
  <si>
    <t>Share of loss of joint ventures accounted for using equity method</t>
  </si>
  <si>
    <t>Trade and other current receivables</t>
  </si>
  <si>
    <t>Trade and other current payable</t>
  </si>
  <si>
    <t>Short-term borrowings from subsidiaries</t>
  </si>
  <si>
    <t>Surplus changes in ownership interests in subsidiaries</t>
  </si>
  <si>
    <t>Unrealised gain on exchange rate</t>
  </si>
  <si>
    <t xml:space="preserve">   Other comprehensive loss</t>
  </si>
  <si>
    <t>Contract current asset</t>
  </si>
  <si>
    <t>Trade and other current payables</t>
  </si>
  <si>
    <t>Gain on fair value measurement of unit trusts</t>
  </si>
  <si>
    <t>Gain on</t>
  </si>
  <si>
    <t xml:space="preserve">    Other comprehensive income (loss)</t>
  </si>
  <si>
    <t xml:space="preserve">   and related parties</t>
  </si>
  <si>
    <t>Total comprehensive income (loss) attributable to:</t>
  </si>
  <si>
    <t>(Gain) loss on disposal of plant and equipment</t>
  </si>
  <si>
    <t>Allowance for impairment loss of plant and equipment and right-of-use assets</t>
  </si>
  <si>
    <t>Net cash from (used in) operating</t>
  </si>
  <si>
    <t>Cash received from interest income</t>
  </si>
  <si>
    <t xml:space="preserve">  Distributions to owners</t>
  </si>
  <si>
    <t>Proceeds from sale of investment properties</t>
  </si>
  <si>
    <t>Gain on disposal of investment properties</t>
  </si>
  <si>
    <t xml:space="preserve">    Profit (loss)</t>
  </si>
  <si>
    <t>Net proceeds from short-term borrowing from a subsidiary and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</si>
</sst>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  <numFmt numFmtId="242" formatCode="\t&quot;฿&quot;#,##0.00_);\(\t&quot;฿&quot;#,##0.00\)"/>
    <numFmt numFmtId="243" formatCode="#,##0;[Red]\(#,##0\)"/>
    <numFmt numFmtId="244" formatCode="_(* #,##0.00000_);_(* \(#,##0.00000\);_(* &quot;-&quot;??_);_(@_)"/>
    <numFmt numFmtId="245" formatCode="#,##0.000\ ;\(#,##0.000\)"/>
    <numFmt numFmtId="247" formatCode="0.000"/>
    <numFmt numFmtId="248" formatCode="0.000%"/>
    <numFmt numFmtId="249" formatCode="_(* #,##0.000_);_(* \(#,##0.000\);_(* &quot;-&quot;??_);_(@_)"/>
    <numFmt numFmtId="250" formatCode="[$-107041E]d\ mmmm\ yyyy;@"/>
  </numFmts>
  <fonts count="2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C00000"/>
      <name val="Times New Roman"/>
      <family val="1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ApFont"/>
    </font>
    <font>
      <i/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rgb="FFFF0000"/>
      <name val="Times New Roman"/>
      <family val="1"/>
    </font>
    <font>
      <b/>
      <sz val="11"/>
      <color indexed="12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rgb="FFFF0000"/>
      <name val="Times New Roman"/>
      <family val="1"/>
    </font>
    <font>
      <b/>
      <sz val="1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759">
    <xf numFmtId="0" fontId="0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167" fontId="27" fillId="0" borderId="0" applyFont="0" applyFill="0" applyBorder="0" applyAlignment="0" applyProtection="0"/>
    <xf numFmtId="0" fontId="28" fillId="0" borderId="0"/>
    <xf numFmtId="0" fontId="9" fillId="0" borderId="0"/>
    <xf numFmtId="0" fontId="9" fillId="0" borderId="0"/>
    <xf numFmtId="167" fontId="25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30" fillId="0" borderId="0"/>
    <xf numFmtId="43" fontId="31" fillId="0" borderId="0" applyFont="0" applyFill="0" applyBorder="0" applyAlignment="0" applyProtection="0"/>
    <xf numFmtId="0" fontId="30" fillId="0" borderId="0"/>
    <xf numFmtId="0" fontId="7" fillId="0" borderId="0"/>
    <xf numFmtId="177" fontId="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0" fillId="0" borderId="0"/>
    <xf numFmtId="167" fontId="33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178" fontId="7" fillId="0" borderId="0" applyFont="0" applyFill="0" applyBorder="0" applyAlignment="0" applyProtection="0"/>
    <xf numFmtId="39" fontId="35" fillId="0" borderId="0"/>
    <xf numFmtId="0" fontId="36" fillId="0" borderId="0" applyFont="0" applyFill="0" applyBorder="0" applyAlignment="0" applyProtection="0"/>
    <xf numFmtId="179" fontId="7" fillId="0" borderId="0" applyFont="0" applyFill="0" applyBorder="0" applyAlignment="0" applyProtection="0"/>
    <xf numFmtId="39" fontId="35" fillId="0" borderId="0"/>
    <xf numFmtId="42" fontId="7" fillId="0" borderId="0" applyFont="0" applyFill="0" applyBorder="0" applyAlignment="0" applyProtection="0"/>
    <xf numFmtId="40" fontId="36" fillId="0" borderId="0" applyFont="0" applyFill="0" applyBorder="0" applyAlignment="0" applyProtection="0"/>
    <xf numFmtId="39" fontId="35" fillId="0" borderId="0"/>
    <xf numFmtId="39" fontId="35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35" fillId="0" borderId="0"/>
    <xf numFmtId="10" fontId="7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>
      <alignment vertical="top"/>
    </xf>
    <xf numFmtId="0" fontId="3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8" fillId="0" borderId="0"/>
    <xf numFmtId="0" fontId="38" fillId="0" borderId="0"/>
    <xf numFmtId="0" fontId="39" fillId="0" borderId="0">
      <alignment vertical="top"/>
    </xf>
    <xf numFmtId="0" fontId="40" fillId="0" borderId="0"/>
    <xf numFmtId="0" fontId="40" fillId="0" borderId="0"/>
    <xf numFmtId="0" fontId="40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40" fillId="0" borderId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4" borderId="0" applyNumberFormat="0" applyBorder="0" applyAlignment="0" applyProtection="0"/>
    <xf numFmtId="0" fontId="47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19" borderId="0" applyNumberFormat="0" applyBorder="0" applyAlignment="0" applyProtection="0"/>
    <xf numFmtId="0" fontId="47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7" borderId="0" applyNumberFormat="0" applyBorder="0" applyAlignment="0" applyProtection="0"/>
    <xf numFmtId="0" fontId="47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9" borderId="0" applyNumberFormat="0" applyBorder="0" applyAlignment="0" applyProtection="0"/>
    <xf numFmtId="0" fontId="47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14" borderId="0" applyNumberFormat="0" applyBorder="0" applyAlignment="0" applyProtection="0"/>
    <xf numFmtId="0" fontId="47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8" borderId="0" applyNumberFormat="0" applyBorder="0" applyAlignment="0" applyProtection="0"/>
    <xf numFmtId="0" fontId="47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9" fontId="48" fillId="0" borderId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3" borderId="0" applyNumberFormat="0" applyBorder="0" applyAlignment="0" applyProtection="0"/>
    <xf numFmtId="0" fontId="47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19" borderId="0" applyNumberFormat="0" applyBorder="0" applyAlignment="0" applyProtection="0"/>
    <xf numFmtId="0" fontId="47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17" borderId="0" applyNumberFormat="0" applyBorder="0" applyAlignment="0" applyProtection="0"/>
    <xf numFmtId="0" fontId="47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7" borderId="0" applyNumberFormat="0" applyBorder="0" applyAlignment="0" applyProtection="0"/>
    <xf numFmtId="0" fontId="47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7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80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181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182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13" borderId="0" applyNumberFormat="0" applyBorder="0" applyAlignment="0" applyProtection="0"/>
    <xf numFmtId="0" fontId="54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184" fontId="34" fillId="0" borderId="0"/>
    <xf numFmtId="0" fontId="55" fillId="0" borderId="0" applyNumberFormat="0" applyFill="0" applyBorder="0" applyAlignment="0" applyProtection="0"/>
    <xf numFmtId="5" fontId="56" fillId="0" borderId="5" applyAlignment="0" applyProtection="0"/>
    <xf numFmtId="0" fontId="50" fillId="0" borderId="0"/>
    <xf numFmtId="0" fontId="57" fillId="0" borderId="0"/>
    <xf numFmtId="0" fontId="50" fillId="0" borderId="0"/>
    <xf numFmtId="0" fontId="58" fillId="0" borderId="0" applyFill="0" applyBorder="0" applyAlignment="0"/>
    <xf numFmtId="8" fontId="59" fillId="0" borderId="0" applyFill="0" applyBorder="0" applyAlignment="0"/>
    <xf numFmtId="170" fontId="7" fillId="0" borderId="0" applyFill="0" applyBorder="0" applyAlignment="0"/>
    <xf numFmtId="185" fontId="7" fillId="0" borderId="0" applyFill="0" applyBorder="0" applyAlignment="0"/>
    <xf numFmtId="186" fontId="7" fillId="0" borderId="0" applyFill="0" applyBorder="0" applyAlignment="0"/>
    <xf numFmtId="187" fontId="7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70" fontId="7" fillId="0" borderId="0" applyFill="0" applyBorder="0" applyAlignment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2" fillId="29" borderId="16" applyNumberFormat="0" applyAlignment="0" applyProtection="0"/>
    <xf numFmtId="0" fontId="60" fillId="28" borderId="16" applyNumberFormat="0" applyAlignment="0" applyProtection="0"/>
    <xf numFmtId="0" fontId="63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4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5" fillId="0" borderId="0"/>
    <xf numFmtId="3" fontId="58" fillId="0" borderId="15"/>
    <xf numFmtId="37" fontId="66" fillId="0" borderId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37" fontId="55" fillId="0" borderId="0"/>
    <xf numFmtId="190" fontId="71" fillId="0" borderId="0"/>
    <xf numFmtId="37" fontId="55" fillId="0" borderId="0"/>
    <xf numFmtId="190" fontId="71" fillId="0" borderId="0"/>
    <xf numFmtId="37" fontId="55" fillId="0" borderId="0"/>
    <xf numFmtId="190" fontId="71" fillId="0" borderId="0"/>
    <xf numFmtId="37" fontId="55" fillId="0" borderId="0"/>
    <xf numFmtId="190" fontId="71" fillId="0" borderId="0"/>
    <xf numFmtId="37" fontId="55" fillId="0" borderId="0"/>
    <xf numFmtId="190" fontId="71" fillId="0" borderId="0"/>
    <xf numFmtId="37" fontId="55" fillId="0" borderId="0"/>
    <xf numFmtId="190" fontId="71" fillId="0" borderId="0"/>
    <xf numFmtId="37" fontId="55" fillId="0" borderId="0"/>
    <xf numFmtId="190" fontId="71" fillId="0" borderId="0"/>
    <xf numFmtId="37" fontId="55" fillId="0" borderId="0"/>
    <xf numFmtId="190" fontId="71" fillId="0" borderId="0"/>
    <xf numFmtId="188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2" fillId="0" borderId="0" applyFont="0" applyFill="0" applyBorder="0" applyAlignment="0" applyProtection="0"/>
    <xf numFmtId="183" fontId="7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7" fillId="0" borderId="0" applyFont="0" applyFill="0" applyBorder="0" applyAlignment="0" applyProtection="0"/>
    <xf numFmtId="183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31" fillId="0" borderId="0" applyFont="0" applyFill="0" applyBorder="0" applyAlignment="0" applyProtection="0"/>
    <xf numFmtId="174" fontId="7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4" fontId="48" fillId="0" borderId="0"/>
    <xf numFmtId="177" fontId="78" fillId="0" borderId="0"/>
    <xf numFmtId="194" fontId="71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77" fontId="78" fillId="0" borderId="0"/>
    <xf numFmtId="194" fontId="71" fillId="0" borderId="0"/>
    <xf numFmtId="194" fontId="71" fillId="0" borderId="0"/>
    <xf numFmtId="3" fontId="7" fillId="0" borderId="0" applyFont="0" applyFill="0" applyBorder="0" applyAlignment="0" applyProtection="0"/>
    <xf numFmtId="0" fontId="79" fillId="0" borderId="0"/>
    <xf numFmtId="0" fontId="79" fillId="0" borderId="0"/>
    <xf numFmtId="198" fontId="7" fillId="0" borderId="0">
      <alignment horizontal="center"/>
    </xf>
    <xf numFmtId="17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199" fontId="7" fillId="0" borderId="0" applyFont="0" applyFill="0" applyBorder="0" applyAlignment="0" applyProtection="0"/>
    <xf numFmtId="200" fontId="48" fillId="0" borderId="0"/>
    <xf numFmtId="201" fontId="48" fillId="0" borderId="0"/>
    <xf numFmtId="201" fontId="71" fillId="0" borderId="0"/>
    <xf numFmtId="200" fontId="71" fillId="0" borderId="0"/>
    <xf numFmtId="201" fontId="48" fillId="0" borderId="0"/>
    <xf numFmtId="201" fontId="71" fillId="0" borderId="0"/>
    <xf numFmtId="201" fontId="48" fillId="0" borderId="0"/>
    <xf numFmtId="201" fontId="71" fillId="0" borderId="0"/>
    <xf numFmtId="201" fontId="48" fillId="0" borderId="0"/>
    <xf numFmtId="201" fontId="71" fillId="0" borderId="0"/>
    <xf numFmtId="201" fontId="48" fillId="0" borderId="0"/>
    <xf numFmtId="201" fontId="71" fillId="0" borderId="0"/>
    <xf numFmtId="201" fontId="48" fillId="0" borderId="0"/>
    <xf numFmtId="201" fontId="71" fillId="0" borderId="0"/>
    <xf numFmtId="201" fontId="48" fillId="0" borderId="0"/>
    <xf numFmtId="201" fontId="71" fillId="0" borderId="0"/>
    <xf numFmtId="200" fontId="71" fillId="0" borderId="0"/>
    <xf numFmtId="200" fontId="71" fillId="0" borderId="0"/>
    <xf numFmtId="0" fontId="80" fillId="31" borderId="0" applyNumberFormat="0" applyFont="0" applyFill="0" applyBorder="0" applyProtection="0">
      <alignment horizontal="left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0" fontId="81" fillId="0" borderId="0" applyProtection="0"/>
    <xf numFmtId="14" fontId="39" fillId="0" borderId="0" applyFill="0" applyBorder="0" applyAlignment="0"/>
    <xf numFmtId="0" fontId="81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2" fontId="48" fillId="0" borderId="0"/>
    <xf numFmtId="196" fontId="48" fillId="0" borderId="0"/>
    <xf numFmtId="196" fontId="71" fillId="0" borderId="0"/>
    <xf numFmtId="202" fontId="71" fillId="0" borderId="0"/>
    <xf numFmtId="196" fontId="48" fillId="0" borderId="0"/>
    <xf numFmtId="196" fontId="71" fillId="0" borderId="0"/>
    <xf numFmtId="196" fontId="48" fillId="0" borderId="0"/>
    <xf numFmtId="196" fontId="71" fillId="0" borderId="0"/>
    <xf numFmtId="196" fontId="48" fillId="0" borderId="0"/>
    <xf numFmtId="196" fontId="71" fillId="0" borderId="0"/>
    <xf numFmtId="196" fontId="48" fillId="0" borderId="0"/>
    <xf numFmtId="196" fontId="71" fillId="0" borderId="0"/>
    <xf numFmtId="196" fontId="48" fillId="0" borderId="0"/>
    <xf numFmtId="196" fontId="71" fillId="0" borderId="0"/>
    <xf numFmtId="196" fontId="48" fillId="0" borderId="0"/>
    <xf numFmtId="196" fontId="71" fillId="0" borderId="0"/>
    <xf numFmtId="202" fontId="71" fillId="0" borderId="0"/>
    <xf numFmtId="202" fontId="71" fillId="0" borderId="0"/>
    <xf numFmtId="203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88" fontId="7" fillId="0" borderId="0" applyFill="0" applyBorder="0" applyAlignment="0"/>
    <xf numFmtId="170" fontId="7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70" fontId="7" fillId="0" borderId="0" applyFill="0" applyBorder="0" applyAlignment="0"/>
    <xf numFmtId="204" fontId="82" fillId="0" borderId="0" applyFont="0" applyFill="0" applyBorder="0" applyAlignment="0" applyProtection="0"/>
    <xf numFmtId="205" fontId="34" fillId="0" borderId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81" fillId="0" borderId="0" applyProtection="0"/>
    <xf numFmtId="206" fontId="87" fillId="0" borderId="0">
      <alignment horizontal="right"/>
    </xf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90" fillId="11" borderId="0" applyNumberFormat="0" applyBorder="0" applyAlignment="0" applyProtection="0"/>
    <xf numFmtId="0" fontId="88" fillId="14" borderId="0" applyNumberFormat="0" applyBorder="0" applyAlignment="0" applyProtection="0"/>
    <xf numFmtId="0" fontId="91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0" fontId="92" fillId="0" borderId="0">
      <alignment horizontal="left"/>
    </xf>
    <xf numFmtId="0" fontId="92" fillId="32" borderId="18"/>
    <xf numFmtId="0" fontId="93" fillId="0" borderId="13" applyNumberFormat="0" applyAlignment="0" applyProtection="0">
      <alignment horizontal="left" vertical="center"/>
    </xf>
    <xf numFmtId="0" fontId="93" fillId="0" borderId="3">
      <alignment horizontal="left" vertical="center"/>
    </xf>
    <xf numFmtId="0" fontId="93" fillId="0" borderId="3">
      <alignment horizontal="left" vertical="center"/>
    </xf>
    <xf numFmtId="207" fontId="77" fillId="33" borderId="0">
      <alignment horizontal="left" vertical="top"/>
    </xf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4" fillId="0" borderId="19" applyNumberFormat="0" applyFill="0" applyAlignment="0" applyProtection="0"/>
    <xf numFmtId="0" fontId="97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8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0" fontId="99" fillId="0" borderId="21" applyNumberFormat="0" applyFill="0" applyAlignment="0" applyProtection="0"/>
    <xf numFmtId="0" fontId="102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3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6" fillId="0" borderId="24" applyNumberFormat="0" applyFill="0" applyAlignment="0" applyProtection="0"/>
    <xf numFmtId="0" fontId="104" fillId="0" borderId="23" applyNumberFormat="0" applyFill="0" applyAlignment="0" applyProtection="0"/>
    <xf numFmtId="0" fontId="107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8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8" fontId="40" fillId="0" borderId="25">
      <alignment horizontal="left"/>
    </xf>
    <xf numFmtId="209" fontId="40" fillId="0" borderId="14">
      <alignment horizontal="left"/>
    </xf>
    <xf numFmtId="0" fontId="109" fillId="0" borderId="26">
      <alignment horizontal="right"/>
    </xf>
    <xf numFmtId="0" fontId="92" fillId="1" borderId="14">
      <alignment horizontal="left"/>
    </xf>
    <xf numFmtId="0" fontId="110" fillId="0" borderId="0" applyProtection="0"/>
    <xf numFmtId="0" fontId="93" fillId="0" borderId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33" borderId="0">
      <alignment horizontal="left" wrapText="1"/>
    </xf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6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210" fontId="7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87" fillId="0" borderId="0"/>
    <xf numFmtId="0" fontId="87" fillId="0" borderId="0"/>
    <xf numFmtId="0" fontId="121" fillId="0" borderId="0" applyNumberFormat="0" applyFill="0" applyBorder="0" applyAlignment="0" applyProtection="0">
      <alignment vertical="top"/>
      <protection locked="0"/>
    </xf>
    <xf numFmtId="188" fontId="7" fillId="0" borderId="0" applyFill="0" applyBorder="0" applyAlignment="0"/>
    <xf numFmtId="170" fontId="7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70" fontId="7" fillId="0" borderId="0" applyFill="0" applyBorder="0" applyAlignment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2" fillId="0" borderId="27" applyNumberFormat="0" applyFill="0" applyAlignment="0" applyProtection="0"/>
    <xf numFmtId="0" fontId="125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6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11" fontId="77" fillId="0" borderId="0" applyFont="0" applyFill="0" applyBorder="0" applyAlignment="0" applyProtection="0"/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130" fillId="0" borderId="11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81" fillId="0" borderId="0" applyNumberFormat="0" applyFont="0" applyFill="0" applyAlignment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2" fillId="15" borderId="0" applyNumberFormat="0" applyBorder="0" applyAlignment="0" applyProtection="0"/>
    <xf numFmtId="0" fontId="135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6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0" fontId="127" fillId="0" borderId="0"/>
    <xf numFmtId="0" fontId="128" fillId="0" borderId="0"/>
    <xf numFmtId="0" fontId="128" fillId="0" borderId="0"/>
    <xf numFmtId="0" fontId="138" fillId="0" borderId="0"/>
    <xf numFmtId="216" fontId="48" fillId="0" borderId="0"/>
    <xf numFmtId="216" fontId="71" fillId="0" borderId="0"/>
    <xf numFmtId="201" fontId="138" fillId="0" borderId="0"/>
    <xf numFmtId="216" fontId="48" fillId="0" borderId="0"/>
    <xf numFmtId="216" fontId="71" fillId="0" borderId="0"/>
    <xf numFmtId="216" fontId="48" fillId="0" borderId="0"/>
    <xf numFmtId="216" fontId="71" fillId="0" borderId="0"/>
    <xf numFmtId="216" fontId="48" fillId="0" borderId="0"/>
    <xf numFmtId="216" fontId="71" fillId="0" borderId="0"/>
    <xf numFmtId="216" fontId="48" fillId="0" borderId="0"/>
    <xf numFmtId="216" fontId="71" fillId="0" borderId="0"/>
    <xf numFmtId="216" fontId="48" fillId="0" borderId="0"/>
    <xf numFmtId="216" fontId="71" fillId="0" borderId="0"/>
    <xf numFmtId="216" fontId="48" fillId="0" borderId="0"/>
    <xf numFmtId="216" fontId="71" fillId="0" borderId="0"/>
    <xf numFmtId="201" fontId="138" fillId="0" borderId="0"/>
    <xf numFmtId="201" fontId="138" fillId="0" borderId="0"/>
    <xf numFmtId="0" fontId="79" fillId="0" borderId="0"/>
    <xf numFmtId="0" fontId="7" fillId="0" borderId="0"/>
    <xf numFmtId="0" fontId="7" fillId="0" borderId="0"/>
    <xf numFmtId="0" fontId="7" fillId="0" borderId="0"/>
    <xf numFmtId="190" fontId="7" fillId="0" borderId="0"/>
    <xf numFmtId="0" fontId="7" fillId="0" borderId="0"/>
    <xf numFmtId="190" fontId="7" fillId="0" borderId="0"/>
    <xf numFmtId="19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30" fillId="0" borderId="0"/>
    <xf numFmtId="0" fontId="34" fillId="0" borderId="0"/>
    <xf numFmtId="0" fontId="26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4" fillId="0" borderId="0"/>
    <xf numFmtId="0" fontId="7" fillId="0" borderId="0"/>
    <xf numFmtId="0" fontId="7" fillId="0" borderId="0"/>
    <xf numFmtId="0" fontId="31" fillId="0" borderId="0"/>
    <xf numFmtId="0" fontId="29" fillId="0" borderId="0"/>
    <xf numFmtId="0" fontId="26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6" fillId="0" borderId="0"/>
    <xf numFmtId="0" fontId="42" fillId="0" borderId="0"/>
    <xf numFmtId="0" fontId="30" fillId="0" borderId="0"/>
    <xf numFmtId="0" fontId="7" fillId="0" borderId="0"/>
    <xf numFmtId="0" fontId="43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39" fillId="0" borderId="0"/>
    <xf numFmtId="0" fontId="1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3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3" fillId="0" borderId="0"/>
    <xf numFmtId="0" fontId="141" fillId="0" borderId="0"/>
    <xf numFmtId="0" fontId="30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6" fillId="0" borderId="0"/>
    <xf numFmtId="0" fontId="7" fillId="0" borderId="0"/>
    <xf numFmtId="0" fontId="29" fillId="0" borderId="0"/>
    <xf numFmtId="0" fontId="26" fillId="0" borderId="0"/>
    <xf numFmtId="0" fontId="30" fillId="0" borderId="0"/>
    <xf numFmtId="0" fontId="7" fillId="0" borderId="0"/>
    <xf numFmtId="0" fontId="6" fillId="0" borderId="0"/>
    <xf numFmtId="0" fontId="140" fillId="0" borderId="0"/>
    <xf numFmtId="0" fontId="7" fillId="0" borderId="0"/>
    <xf numFmtId="0" fontId="34" fillId="0" borderId="0"/>
    <xf numFmtId="0" fontId="32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29" fillId="0" borderId="0"/>
    <xf numFmtId="0" fontId="140" fillId="0" borderId="0"/>
    <xf numFmtId="0" fontId="34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30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7" fontId="31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0" fontId="58" fillId="0" borderId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7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4" fillId="29" borderId="30" applyNumberFormat="0" applyAlignment="0" applyProtection="0"/>
    <xf numFmtId="0" fontId="142" fillId="28" borderId="30" applyNumberFormat="0" applyAlignment="0" applyProtection="0"/>
    <xf numFmtId="0" fontId="145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18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10" applyNumberFormat="0" applyBorder="0"/>
    <xf numFmtId="9" fontId="131" fillId="0" borderId="10" applyNumberFormat="0" applyBorder="0"/>
    <xf numFmtId="188" fontId="7" fillId="0" borderId="0" applyFill="0" applyBorder="0" applyAlignment="0"/>
    <xf numFmtId="170" fontId="7" fillId="0" borderId="0" applyFill="0" applyBorder="0" applyAlignment="0"/>
    <xf numFmtId="188" fontId="7" fillId="0" borderId="0" applyFill="0" applyBorder="0" applyAlignment="0"/>
    <xf numFmtId="189" fontId="7" fillId="0" borderId="0" applyFill="0" applyBorder="0" applyAlignment="0"/>
    <xf numFmtId="170" fontId="7" fillId="0" borderId="0" applyFill="0" applyBorder="0" applyAlignment="0"/>
    <xf numFmtId="0" fontId="146" fillId="0" borderId="14" applyNumberFormat="0" applyFont="0" applyFill="0" applyBorder="0" applyAlignment="0">
      <alignment horizontal="centerContinuous"/>
    </xf>
    <xf numFmtId="37" fontId="40" fillId="0" borderId="0"/>
    <xf numFmtId="0" fontId="7" fillId="0" borderId="0">
      <alignment vertical="justify"/>
    </xf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218" fontId="7" fillId="0" borderId="0"/>
    <xf numFmtId="0" fontId="147" fillId="0" borderId="0" applyNumberFormat="0" applyFont="0" applyFill="0" applyBorder="0" applyAlignment="0" applyProtection="0"/>
    <xf numFmtId="4" fontId="39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6" borderId="30" applyNumberFormat="0" applyProtection="0">
      <alignment horizontal="right" vertical="center"/>
    </xf>
    <xf numFmtId="4" fontId="39" fillId="36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149" fillId="45" borderId="30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3" borderId="30" applyNumberFormat="0" applyProtection="0">
      <alignment vertical="center"/>
    </xf>
    <xf numFmtId="4" fontId="39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151" fillId="0" borderId="0"/>
    <xf numFmtId="4" fontId="152" fillId="46" borderId="30" applyNumberFormat="0" applyProtection="0">
      <alignment horizontal="right" vertical="center"/>
    </xf>
    <xf numFmtId="4" fontId="152" fillId="46" borderId="30" applyNumberFormat="0" applyProtection="0">
      <alignment horizontal="right" vertical="center"/>
    </xf>
    <xf numFmtId="0" fontId="153" fillId="0" borderId="0">
      <alignment horizontal="left"/>
    </xf>
    <xf numFmtId="0" fontId="78" fillId="0" borderId="12" applyAlignment="0">
      <alignment horizontal="centerContinuous"/>
    </xf>
    <xf numFmtId="0" fontId="128" fillId="0" borderId="0"/>
    <xf numFmtId="0" fontId="82" fillId="0" borderId="0"/>
    <xf numFmtId="219" fontId="154" fillId="0" borderId="0"/>
    <xf numFmtId="0" fontId="155" fillId="0" borderId="0" applyNumberFormat="0" applyBorder="0" applyAlignment="0"/>
    <xf numFmtId="0" fontId="150" fillId="0" borderId="0" applyNumberFormat="0" applyBorder="0" applyAlignment="0"/>
    <xf numFmtId="0" fontId="149" fillId="0" borderId="0" applyNumberFormat="0" applyBorder="0" applyAlignment="0"/>
    <xf numFmtId="0" fontId="156" fillId="0" borderId="0" applyNumberFormat="0" applyBorder="0" applyAlignment="0"/>
    <xf numFmtId="0" fontId="130" fillId="0" borderId="0"/>
    <xf numFmtId="0" fontId="157" fillId="33" borderId="0">
      <alignment wrapText="1"/>
    </xf>
    <xf numFmtId="3" fontId="7" fillId="0" borderId="15" applyNumberFormat="0" applyFont="0" applyFill="0" applyAlignment="0" applyProtection="0">
      <alignment vertical="center"/>
    </xf>
    <xf numFmtId="49" fontId="39" fillId="0" borderId="0" applyFill="0" applyBorder="0" applyAlignment="0"/>
    <xf numFmtId="220" fontId="7" fillId="0" borderId="0" applyFill="0" applyBorder="0" applyAlignment="0"/>
    <xf numFmtId="221" fontId="7" fillId="0" borderId="0" applyFill="0" applyBorder="0" applyAlignment="0"/>
    <xf numFmtId="0" fontId="158" fillId="0" borderId="32"/>
    <xf numFmtId="40" fontId="159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6" fillId="0" borderId="34" applyNumberFormat="0" applyFill="0" applyAlignment="0" applyProtection="0"/>
    <xf numFmtId="0" fontId="164" fillId="0" borderId="33" applyNumberFormat="0" applyFill="0" applyAlignment="0" applyProtection="0"/>
    <xf numFmtId="0" fontId="167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40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168" fillId="0" borderId="0" applyFont="0" applyFill="0" applyBorder="0" applyAlignment="0" applyProtection="0"/>
    <xf numFmtId="5" fontId="169" fillId="0" borderId="8">
      <alignment horizontal="left" vertical="top"/>
    </xf>
    <xf numFmtId="5" fontId="170" fillId="0" borderId="9">
      <alignment horizontal="left" vertical="top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0" fillId="0" borderId="0">
      <alignment horizontal="left"/>
    </xf>
    <xf numFmtId="0" fontId="128" fillId="0" borderId="35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2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22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222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83" fontId="39" fillId="0" borderId="0" applyFont="0" applyFill="0" applyBorder="0" applyAlignment="0" applyProtection="0"/>
    <xf numFmtId="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9" fontId="48" fillId="0" borderId="0" applyFill="0" applyBorder="0" applyAlignment="0" applyProtection="0"/>
    <xf numFmtId="227" fontId="31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7" fillId="30" borderId="17" applyNumberFormat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0" fontId="29" fillId="0" borderId="0"/>
    <xf numFmtId="228" fontId="154" fillId="0" borderId="0"/>
    <xf numFmtId="229" fontId="154" fillId="0" borderId="0"/>
    <xf numFmtId="0" fontId="7" fillId="0" borderId="0"/>
    <xf numFmtId="0" fontId="7" fillId="0" borderId="0"/>
    <xf numFmtId="0" fontId="26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182" fillId="0" borderId="0"/>
    <xf numFmtId="0" fontId="7" fillId="0" borderId="0"/>
    <xf numFmtId="0" fontId="33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140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228" fontId="154" fillId="0" borderId="0"/>
    <xf numFmtId="228" fontId="154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230" fontId="183" fillId="0" borderId="0" applyFont="0" applyFill="0" applyBorder="0" applyAlignment="0" applyProtection="0"/>
    <xf numFmtId="231" fontId="183" fillId="0" borderId="0" applyFont="0" applyFill="0" applyBorder="0" applyAlignment="0" applyProtection="0"/>
    <xf numFmtId="232" fontId="183" fillId="0" borderId="0" applyFont="0" applyFill="0" applyBorder="0" applyAlignment="0" applyProtection="0"/>
    <xf numFmtId="233" fontId="183" fillId="0" borderId="0" applyFont="0" applyFill="0" applyBorder="0" applyAlignment="0" applyProtection="0"/>
    <xf numFmtId="0" fontId="7" fillId="0" borderId="0"/>
    <xf numFmtId="0" fontId="7" fillId="0" borderId="0"/>
    <xf numFmtId="0" fontId="184" fillId="0" borderId="0"/>
    <xf numFmtId="0" fontId="7" fillId="0" borderId="0"/>
    <xf numFmtId="0" fontId="181" fillId="0" borderId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185" fillId="10" borderId="29" applyNumberFormat="0" applyFont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40" fillId="0" borderId="0">
      <alignment vertical="center"/>
    </xf>
    <xf numFmtId="40" fontId="187" fillId="0" borderId="0" applyFont="0" applyFill="0" applyBorder="0" applyAlignment="0" applyProtection="0"/>
    <xf numFmtId="38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89" fillId="0" borderId="0"/>
    <xf numFmtId="17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34" fontId="190" fillId="0" borderId="0" applyFont="0" applyFill="0" applyBorder="0" applyAlignment="0" applyProtection="0"/>
    <xf numFmtId="235" fontId="190" fillId="0" borderId="0" applyFont="0" applyFill="0" applyBorder="0" applyAlignment="0" applyProtection="0"/>
    <xf numFmtId="0" fontId="191" fillId="0" borderId="0"/>
    <xf numFmtId="0" fontId="81" fillId="0" borderId="0"/>
    <xf numFmtId="173" fontId="192" fillId="0" borderId="0" applyFont="0" applyFill="0" applyBorder="0" applyAlignment="0" applyProtection="0"/>
    <xf numFmtId="167" fontId="192" fillId="0" borderId="0" applyFont="0" applyFill="0" applyBorder="0" applyAlignment="0" applyProtection="0"/>
    <xf numFmtId="0" fontId="131" fillId="0" borderId="0"/>
    <xf numFmtId="40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0" fontId="41" fillId="0" borderId="0"/>
    <xf numFmtId="236" fontId="192" fillId="0" borderId="0" applyFont="0" applyFill="0" applyBorder="0" applyAlignment="0" applyProtection="0"/>
    <xf numFmtId="6" fontId="194" fillId="0" borderId="0" applyFont="0" applyFill="0" applyBorder="0" applyAlignment="0" applyProtection="0"/>
    <xf numFmtId="237" fontId="192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51" fillId="9" borderId="0" applyNumberFormat="0" applyBorder="0" applyAlignment="0" applyProtection="0"/>
    <xf numFmtId="0" fontId="64" fillId="29" borderId="16" applyNumberFormat="0" applyAlignment="0" applyProtection="0"/>
    <xf numFmtId="0" fontId="67" fillId="30" borderId="17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8" fillId="11" borderId="0" applyNumberFormat="0" applyBorder="0" applyAlignment="0" applyProtection="0"/>
    <xf numFmtId="0" fontId="98" fillId="0" borderId="20" applyNumberFormat="0" applyFill="0" applyAlignment="0" applyProtection="0"/>
    <xf numFmtId="0" fontId="103" fillId="0" borderId="22" applyNumberFormat="0" applyFill="0" applyAlignment="0" applyProtection="0"/>
    <xf numFmtId="0" fontId="108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114" fillId="12" borderId="16" applyNumberFormat="0" applyAlignment="0" applyProtection="0"/>
    <xf numFmtId="0" fontId="126" fillId="0" borderId="28" applyNumberFormat="0" applyFill="0" applyAlignment="0" applyProtection="0"/>
    <xf numFmtId="0" fontId="136" fillId="15" borderId="0" applyNumberFormat="0" applyBorder="0" applyAlignment="0" applyProtection="0"/>
    <xf numFmtId="0" fontId="195" fillId="0" borderId="0"/>
    <xf numFmtId="0" fontId="34" fillId="0" borderId="0" applyNumberFormat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0" fontId="18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10" borderId="29" applyNumberFormat="0" applyFont="0" applyAlignment="0" applyProtection="0"/>
    <xf numFmtId="0" fontId="142" fillId="29" borderId="30" applyNumberFormat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34" applyNumberFormat="0" applyFill="0" applyAlignment="0" applyProtection="0"/>
    <xf numFmtId="0" fontId="122" fillId="0" borderId="0" applyNumberFormat="0" applyFill="0" applyBorder="0" applyAlignment="0" applyProtection="0"/>
    <xf numFmtId="17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9" fontId="42" fillId="0" borderId="0" applyFont="0" applyFill="0" applyBorder="0" applyAlignment="0" applyProtection="0"/>
    <xf numFmtId="186" fontId="31" fillId="0" borderId="0"/>
    <xf numFmtId="43" fontId="26" fillId="0" borderId="0" applyFont="0" applyFill="0" applyBorder="0" applyAlignment="0" applyProtection="0"/>
    <xf numFmtId="0" fontId="30" fillId="0" borderId="0"/>
    <xf numFmtId="186" fontId="31" fillId="0" borderId="0"/>
    <xf numFmtId="0" fontId="30" fillId="0" borderId="0"/>
    <xf numFmtId="0" fontId="197" fillId="0" borderId="0"/>
    <xf numFmtId="167" fontId="198" fillId="0" borderId="0" applyFont="0" applyFill="0" applyBorder="0" applyAlignment="0" applyProtection="0"/>
    <xf numFmtId="0" fontId="197" fillId="0" borderId="0"/>
    <xf numFmtId="9" fontId="29" fillId="0" borderId="0" applyFont="0" applyFill="0" applyBorder="0" applyAlignment="0" applyProtection="0"/>
    <xf numFmtId="167" fontId="198" fillId="0" borderId="0" applyFont="0" applyFill="0" applyBorder="0" applyAlignment="0" applyProtection="0"/>
    <xf numFmtId="0" fontId="7" fillId="0" borderId="0"/>
    <xf numFmtId="0" fontId="7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29" fillId="0" borderId="0" applyFont="0" applyFill="0" applyBorder="0" applyAlignment="0" applyProtection="0"/>
    <xf numFmtId="23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167" fontId="75" fillId="0" borderId="0" applyFont="0" applyFill="0" applyBorder="0" applyAlignment="0" applyProtection="0"/>
    <xf numFmtId="240" fontId="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41" fontId="77" fillId="0" borderId="0"/>
    <xf numFmtId="194" fontId="71" fillId="0" borderId="0"/>
    <xf numFmtId="194" fontId="71" fillId="0" borderId="0"/>
    <xf numFmtId="194" fontId="71" fillId="0" borderId="0"/>
    <xf numFmtId="177" fontId="78" fillId="0" borderId="0"/>
    <xf numFmtId="177" fontId="78" fillId="0" borderId="0"/>
    <xf numFmtId="0" fontId="199" fillId="0" borderId="0"/>
    <xf numFmtId="0" fontId="199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0" fontId="71" fillId="0" borderId="0"/>
    <xf numFmtId="202" fontId="71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37" fontId="137" fillId="0" borderId="0"/>
    <xf numFmtId="0" fontId="7" fillId="0" borderId="0"/>
    <xf numFmtId="0" fontId="31" fillId="0" borderId="0"/>
    <xf numFmtId="0" fontId="7" fillId="0" borderId="0"/>
    <xf numFmtId="0" fontId="4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6" fillId="0" borderId="0"/>
    <xf numFmtId="173" fontId="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219" fontId="154" fillId="0" borderId="0"/>
    <xf numFmtId="167" fontId="7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4" fillId="0" borderId="0"/>
    <xf numFmtId="0" fontId="34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167" fontId="7" fillId="0" borderId="0" applyFont="0" applyFill="0" applyBorder="0" applyAlignment="0" applyProtection="0"/>
    <xf numFmtId="0" fontId="29" fillId="0" borderId="0"/>
    <xf numFmtId="43" fontId="7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9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87" fillId="0" borderId="0"/>
    <xf numFmtId="9" fontId="71" fillId="0" borderId="0"/>
    <xf numFmtId="0" fontId="78" fillId="0" borderId="0"/>
    <xf numFmtId="244" fontId="71" fillId="0" borderId="0"/>
    <xf numFmtId="242" fontId="58" fillId="0" borderId="0"/>
    <xf numFmtId="243" fontId="7" fillId="0" borderId="36" applyFill="0">
      <alignment horizontal="fill" vertical="top" wrapText="1" indent="8" readingOrder="3"/>
      <protection locked="0" hidden="1"/>
    </xf>
    <xf numFmtId="0" fontId="93" fillId="0" borderId="0" applyProtection="0"/>
    <xf numFmtId="0" fontId="78" fillId="0" borderId="12" applyAlignment="0">
      <alignment horizontal="centerContinuous"/>
    </xf>
    <xf numFmtId="243" fontId="7" fillId="0" borderId="36" applyFill="0">
      <alignment horizontal="fill" vertical="top" wrapText="1" indent="8" readingOrder="3"/>
      <protection locked="0" hidden="1"/>
    </xf>
    <xf numFmtId="243" fontId="7" fillId="0" borderId="36" applyFill="0">
      <alignment horizontal="fill" vertical="top" wrapText="1" indent="8" readingOrder="3"/>
      <protection locked="0" hidden="1"/>
    </xf>
    <xf numFmtId="9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20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221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77" fillId="0" borderId="0"/>
    <xf numFmtId="0" fontId="71" fillId="0" borderId="0"/>
    <xf numFmtId="0" fontId="71" fillId="0" borderId="0"/>
  </cellStyleXfs>
  <cellXfs count="610">
    <xf numFmtId="0" fontId="0" fillId="0" borderId="0" xfId="0"/>
    <xf numFmtId="0" fontId="9" fillId="0" borderId="0" xfId="0" applyFont="1"/>
    <xf numFmtId="164" fontId="9" fillId="0" borderId="0" xfId="0" applyNumberFormat="1" applyFont="1"/>
    <xf numFmtId="164" fontId="9" fillId="0" borderId="1" xfId="0" applyNumberFormat="1" applyFont="1" applyBorder="1"/>
    <xf numFmtId="37" fontId="13" fillId="0" borderId="0" xfId="0" applyNumberFormat="1" applyFont="1" applyAlignment="1">
      <alignment horizontal="right"/>
    </xf>
    <xf numFmtId="37" fontId="13" fillId="0" borderId="0" xfId="0" applyNumberFormat="1" applyFont="1"/>
    <xf numFmtId="0" fontId="12" fillId="0" borderId="0" xfId="0" applyFont="1"/>
    <xf numFmtId="43" fontId="12" fillId="0" borderId="0" xfId="1" applyFont="1" applyFill="1" applyBorder="1" applyAlignment="1"/>
    <xf numFmtId="37" fontId="11" fillId="0" borderId="0" xfId="0" applyNumberFormat="1" applyFont="1" applyAlignment="1">
      <alignment horizontal="right"/>
    </xf>
    <xf numFmtId="49" fontId="8" fillId="0" borderId="0" xfId="0" applyNumberFormat="1" applyFont="1"/>
    <xf numFmtId="49" fontId="17" fillId="0" borderId="0" xfId="0" applyNumberFormat="1" applyFont="1" applyAlignment="1">
      <alignment horizontal="center"/>
    </xf>
    <xf numFmtId="0" fontId="15" fillId="0" borderId="0" xfId="0" applyFont="1"/>
    <xf numFmtId="49" fontId="11" fillId="0" borderId="0" xfId="0" applyNumberFormat="1" applyFont="1"/>
    <xf numFmtId="49" fontId="18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12" fillId="0" borderId="0" xfId="0" applyNumberFormat="1" applyFont="1"/>
    <xf numFmtId="49" fontId="1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6" fillId="0" borderId="0" xfId="0" applyNumberFormat="1" applyFont="1"/>
    <xf numFmtId="49" fontId="13" fillId="0" borderId="0" xfId="0" applyNumberFormat="1" applyFont="1"/>
    <xf numFmtId="37" fontId="11" fillId="0" borderId="1" xfId="0" applyNumberFormat="1" applyFont="1" applyBorder="1" applyAlignment="1">
      <alignment horizontal="right"/>
    </xf>
    <xf numFmtId="49" fontId="9" fillId="0" borderId="0" xfId="0" applyNumberFormat="1" applyFont="1"/>
    <xf numFmtId="37" fontId="9" fillId="0" borderId="0" xfId="0" applyNumberFormat="1" applyFont="1" applyAlignment="1">
      <alignment horizontal="right"/>
    </xf>
    <xf numFmtId="37" fontId="9" fillId="0" borderId="1" xfId="0" applyNumberFormat="1" applyFont="1" applyBorder="1" applyAlignment="1">
      <alignment horizontal="right"/>
    </xf>
    <xf numFmtId="37" fontId="11" fillId="0" borderId="2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4" fontId="9" fillId="0" borderId="1" xfId="0" applyNumberFormat="1" applyFont="1" applyBorder="1" applyAlignment="1">
      <alignment horizontal="right"/>
    </xf>
    <xf numFmtId="37" fontId="11" fillId="0" borderId="4" xfId="0" applyNumberFormat="1" applyFont="1" applyBorder="1" applyAlignment="1">
      <alignment horizontal="right"/>
    </xf>
    <xf numFmtId="165" fontId="11" fillId="0" borderId="0" xfId="0" applyNumberFormat="1" applyFont="1"/>
    <xf numFmtId="165" fontId="11" fillId="0" borderId="2" xfId="0" applyNumberFormat="1" applyFont="1" applyBorder="1" applyAlignment="1">
      <alignment horizontal="right"/>
    </xf>
    <xf numFmtId="37" fontId="9" fillId="0" borderId="0" xfId="0" applyNumberFormat="1" applyFont="1"/>
    <xf numFmtId="37" fontId="12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9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66" fontId="11" fillId="0" borderId="0" xfId="0" applyNumberFormat="1" applyFont="1" applyAlignment="1">
      <alignment horizontal="center"/>
    </xf>
    <xf numFmtId="0" fontId="9" fillId="2" borderId="0" xfId="0" applyFont="1" applyFill="1"/>
    <xf numFmtId="0" fontId="12" fillId="2" borderId="0" xfId="0" applyFont="1" applyFill="1"/>
    <xf numFmtId="49" fontId="0" fillId="0" borderId="0" xfId="0" applyNumberFormat="1" applyAlignment="1">
      <alignment horizontal="left" indent="1"/>
    </xf>
    <xf numFmtId="164" fontId="9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6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6" fontId="9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9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9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11" fillId="0" borderId="1" xfId="5" quotePrefix="1" applyNumberFormat="1" applyFont="1" applyFill="1" applyBorder="1" applyAlignment="1">
      <alignment horizontal="center"/>
    </xf>
    <xf numFmtId="166" fontId="11" fillId="0" borderId="2" xfId="5" applyNumberFormat="1" applyFont="1" applyFill="1" applyBorder="1" applyAlignment="1">
      <alignment horizontal="right"/>
    </xf>
    <xf numFmtId="166" fontId="11" fillId="0" borderId="0" xfId="5" applyNumberFormat="1" applyFont="1" applyFill="1" applyBorder="1" applyAlignment="1">
      <alignment horizontal="right"/>
    </xf>
    <xf numFmtId="43" fontId="9" fillId="0" borderId="0" xfId="5" applyFont="1" applyFill="1" applyBorder="1" applyAlignment="1">
      <alignment horizontal="right"/>
    </xf>
    <xf numFmtId="166" fontId="11" fillId="0" borderId="4" xfId="5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166" fontId="12" fillId="0" borderId="0" xfId="0" applyNumberFormat="1" applyFont="1"/>
    <xf numFmtId="166" fontId="9" fillId="0" borderId="0" xfId="0" applyNumberFormat="1" applyFont="1"/>
    <xf numFmtId="0" fontId="0" fillId="0" borderId="0" xfId="0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11" fillId="0" borderId="0" xfId="1" applyFont="1" applyFill="1" applyBorder="1" applyAlignment="1">
      <alignment horizontal="right"/>
    </xf>
    <xf numFmtId="0" fontId="12" fillId="0" borderId="1" xfId="0" applyFont="1" applyBorder="1"/>
    <xf numFmtId="164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1" xfId="0" applyNumberFormat="1" applyBorder="1"/>
    <xf numFmtId="166" fontId="9" fillId="0" borderId="0" xfId="1" applyNumberFormat="1" applyFont="1" applyAlignment="1">
      <alignment horizontal="center"/>
    </xf>
    <xf numFmtId="37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43" fontId="9" fillId="0" borderId="0" xfId="1" applyFont="1" applyFill="1" applyBorder="1" applyAlignment="1"/>
    <xf numFmtId="43" fontId="12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64" fontId="9" fillId="4" borderId="1" xfId="0" applyNumberFormat="1" applyFont="1" applyFill="1" applyBorder="1" applyAlignment="1">
      <alignment horizontal="right"/>
    </xf>
    <xf numFmtId="166" fontId="9" fillId="3" borderId="1" xfId="5" quotePrefix="1" applyNumberFormat="1" applyFont="1" applyFill="1" applyBorder="1" applyAlignment="1">
      <alignment horizontal="center"/>
    </xf>
    <xf numFmtId="3" fontId="12" fillId="0" borderId="0" xfId="0" applyNumberFormat="1" applyFont="1"/>
    <xf numFmtId="49" fontId="22" fillId="0" borderId="0" xfId="0" applyNumberFormat="1" applyFont="1"/>
    <xf numFmtId="49" fontId="23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right"/>
    </xf>
    <xf numFmtId="0" fontId="24" fillId="0" borderId="0" xfId="0" applyFont="1"/>
    <xf numFmtId="166" fontId="22" fillId="3" borderId="0" xfId="5" applyNumberFormat="1" applyFont="1" applyFill="1" applyAlignment="1">
      <alignment horizontal="center"/>
    </xf>
    <xf numFmtId="166" fontId="22" fillId="0" borderId="0" xfId="5" applyNumberFormat="1" applyFont="1" applyFill="1" applyAlignment="1">
      <alignment horizontal="center"/>
    </xf>
    <xf numFmtId="0" fontId="22" fillId="0" borderId="0" xfId="0" applyFont="1"/>
    <xf numFmtId="166" fontId="11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0" fontId="26" fillId="0" borderId="0" xfId="6" applyFont="1"/>
    <xf numFmtId="0" fontId="8" fillId="0" borderId="0" xfId="6" applyFont="1" applyAlignment="1">
      <alignment horizontal="center"/>
    </xf>
    <xf numFmtId="0" fontId="8" fillId="0" borderId="0" xfId="6" applyFont="1"/>
    <xf numFmtId="168" fontId="26" fillId="0" borderId="0" xfId="7" applyNumberFormat="1" applyFont="1" applyFill="1"/>
    <xf numFmtId="169" fontId="26" fillId="0" borderId="0" xfId="7" applyNumberFormat="1" applyFont="1" applyFill="1" applyBorder="1"/>
    <xf numFmtId="169" fontId="26" fillId="0" borderId="0" xfId="7" applyNumberFormat="1" applyFont="1" applyFill="1"/>
    <xf numFmtId="168" fontId="26" fillId="0" borderId="5" xfId="7" applyNumberFormat="1" applyFont="1" applyFill="1" applyBorder="1"/>
    <xf numFmtId="168" fontId="26" fillId="0" borderId="1" xfId="7" applyNumberFormat="1" applyFont="1" applyFill="1" applyBorder="1"/>
    <xf numFmtId="168" fontId="26" fillId="0" borderId="0" xfId="7" applyNumberFormat="1" applyFont="1" applyFill="1" applyBorder="1"/>
    <xf numFmtId="168" fontId="8" fillId="0" borderId="3" xfId="7" applyNumberFormat="1" applyFont="1" applyFill="1" applyBorder="1"/>
    <xf numFmtId="169" fontId="8" fillId="0" borderId="0" xfId="7" applyNumberFormat="1" applyFont="1" applyFill="1" applyBorder="1"/>
    <xf numFmtId="41" fontId="26" fillId="0" borderId="0" xfId="7" applyNumberFormat="1" applyFont="1" applyFill="1" applyBorder="1"/>
    <xf numFmtId="41" fontId="26" fillId="0" borderId="0" xfId="7" applyNumberFormat="1" applyFont="1" applyFill="1"/>
    <xf numFmtId="168" fontId="8" fillId="0" borderId="5" xfId="7" applyNumberFormat="1" applyFont="1" applyFill="1" applyBorder="1"/>
    <xf numFmtId="168" fontId="8" fillId="0" borderId="0" xfId="7" applyNumberFormat="1" applyFont="1" applyFill="1"/>
    <xf numFmtId="168" fontId="8" fillId="0" borderId="0" xfId="7" applyNumberFormat="1" applyFont="1" applyFill="1" applyBorder="1"/>
    <xf numFmtId="168" fontId="8" fillId="0" borderId="4" xfId="7" applyNumberFormat="1" applyFont="1" applyFill="1" applyBorder="1"/>
    <xf numFmtId="167" fontId="8" fillId="0" borderId="0" xfId="7" applyFont="1" applyFill="1" applyBorder="1"/>
    <xf numFmtId="0" fontId="26" fillId="0" borderId="0" xfId="6" applyFont="1" applyAlignment="1">
      <alignment horizontal="center"/>
    </xf>
    <xf numFmtId="169" fontId="26" fillId="0" borderId="0" xfId="6" applyNumberFormat="1" applyFont="1"/>
    <xf numFmtId="167" fontId="26" fillId="0" borderId="0" xfId="6" applyNumberFormat="1" applyFont="1"/>
    <xf numFmtId="167" fontId="26" fillId="0" borderId="0" xfId="7" applyFont="1" applyFill="1"/>
    <xf numFmtId="41" fontId="26" fillId="0" borderId="0" xfId="6" applyNumberFormat="1" applyFont="1"/>
    <xf numFmtId="0" fontId="20" fillId="0" borderId="0" xfId="6" applyFont="1"/>
    <xf numFmtId="0" fontId="8" fillId="0" borderId="0" xfId="6" applyFont="1" applyAlignment="1">
      <alignment horizontal="left"/>
    </xf>
    <xf numFmtId="43" fontId="9" fillId="0" borderId="0" xfId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center"/>
    </xf>
    <xf numFmtId="164" fontId="11" fillId="0" borderId="0" xfId="0" applyNumberFormat="1" applyFont="1" applyAlignment="1">
      <alignment horizontal="right"/>
    </xf>
    <xf numFmtId="0" fontId="203" fillId="0" borderId="0" xfId="0" applyFont="1"/>
    <xf numFmtId="166" fontId="11" fillId="0" borderId="4" xfId="1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245" fontId="12" fillId="0" borderId="0" xfId="0" applyNumberFormat="1" applyFont="1"/>
    <xf numFmtId="245" fontId="11" fillId="0" borderId="0" xfId="0" applyNumberFormat="1" applyFont="1"/>
    <xf numFmtId="0" fontId="208" fillId="0" borderId="0" xfId="0" applyFont="1" applyAlignment="1">
      <alignment horizontal="center"/>
    </xf>
    <xf numFmtId="0" fontId="208" fillId="0" borderId="0" xfId="0" applyFont="1"/>
    <xf numFmtId="166" fontId="208" fillId="0" borderId="0" xfId="2706" applyNumberFormat="1" applyFont="1" applyFill="1" applyBorder="1" applyAlignment="1">
      <alignment horizontal="center"/>
    </xf>
    <xf numFmtId="166" fontId="208" fillId="0" borderId="0" xfId="2706" applyNumberFormat="1" applyFont="1" applyBorder="1"/>
    <xf numFmtId="166" fontId="208" fillId="0" borderId="0" xfId="2706" applyNumberFormat="1" applyFont="1"/>
    <xf numFmtId="245" fontId="11" fillId="0" borderId="0" xfId="0" applyNumberFormat="1" applyFont="1" applyAlignment="1">
      <alignment horizontal="right"/>
    </xf>
    <xf numFmtId="49" fontId="201" fillId="0" borderId="0" xfId="0" applyNumberFormat="1" applyFont="1"/>
    <xf numFmtId="49" fontId="202" fillId="0" borderId="0" xfId="0" applyNumberFormat="1" applyFont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43" fontId="0" fillId="0" borderId="1" xfId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37" fontId="11" fillId="0" borderId="0" xfId="10" applyNumberFormat="1" applyFont="1" applyAlignment="1">
      <alignment horizontal="right"/>
    </xf>
    <xf numFmtId="166" fontId="11" fillId="0" borderId="1" xfId="1" applyNumberFormat="1" applyFont="1" applyFill="1" applyBorder="1" applyAlignment="1">
      <alignment horizontal="right"/>
    </xf>
    <xf numFmtId="166" fontId="11" fillId="0" borderId="2" xfId="2739" quotePrefix="1" applyNumberFormat="1" applyFont="1" applyFill="1" applyBorder="1" applyAlignment="1">
      <alignment horizontal="center"/>
    </xf>
    <xf numFmtId="9" fontId="9" fillId="0" borderId="0" xfId="2739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6" fontId="0" fillId="0" borderId="0" xfId="1" quotePrefix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166" fontId="11" fillId="0" borderId="1" xfId="1" quotePrefix="1" applyNumberFormat="1" applyFont="1" applyFill="1" applyBorder="1" applyAlignment="1">
      <alignment horizontal="center"/>
    </xf>
    <xf numFmtId="164" fontId="11" fillId="0" borderId="0" xfId="0" applyNumberFormat="1" applyFont="1"/>
    <xf numFmtId="15" fontId="208" fillId="0" borderId="0" xfId="0" applyNumberFormat="1" applyFont="1" applyAlignment="1">
      <alignment horizontal="center"/>
    </xf>
    <xf numFmtId="43" fontId="208" fillId="0" borderId="0" xfId="1" applyFont="1"/>
    <xf numFmtId="166" fontId="208" fillId="0" borderId="0" xfId="1" applyNumberFormat="1" applyFont="1"/>
    <xf numFmtId="166" fontId="208" fillId="0" borderId="0" xfId="0" applyNumberFormat="1" applyFont="1"/>
    <xf numFmtId="15" fontId="209" fillId="0" borderId="0" xfId="0" applyNumberFormat="1" applyFont="1" applyAlignment="1">
      <alignment horizontal="left"/>
    </xf>
    <xf numFmtId="166" fontId="208" fillId="50" borderId="0" xfId="0" applyNumberFormat="1" applyFont="1" applyFill="1"/>
    <xf numFmtId="0" fontId="210" fillId="0" borderId="0" xfId="0" applyFont="1"/>
    <xf numFmtId="0" fontId="211" fillId="0" borderId="0" xfId="0" applyFont="1"/>
    <xf numFmtId="247" fontId="208" fillId="0" borderId="0" xfId="0" applyNumberFormat="1" applyFont="1"/>
    <xf numFmtId="0" fontId="208" fillId="0" borderId="0" xfId="0" applyFont="1" applyAlignment="1">
      <alignment vertical="center"/>
    </xf>
    <xf numFmtId="247" fontId="208" fillId="50" borderId="0" xfId="0" applyNumberFormat="1" applyFont="1" applyFill="1"/>
    <xf numFmtId="0" fontId="208" fillId="50" borderId="0" xfId="0" applyFont="1" applyFill="1"/>
    <xf numFmtId="43" fontId="208" fillId="50" borderId="0" xfId="1" applyFont="1" applyFill="1"/>
    <xf numFmtId="166" fontId="208" fillId="50" borderId="0" xfId="1" applyNumberFormat="1" applyFont="1" applyFill="1"/>
    <xf numFmtId="166" fontId="210" fillId="3" borderId="37" xfId="1" applyNumberFormat="1" applyFont="1" applyFill="1" applyBorder="1"/>
    <xf numFmtId="0" fontId="212" fillId="51" borderId="0" xfId="0" applyFont="1" applyFill="1" applyAlignment="1">
      <alignment horizontal="center" vertical="center"/>
    </xf>
    <xf numFmtId="0" fontId="212" fillId="51" borderId="0" xfId="0" applyFont="1" applyFill="1" applyAlignment="1">
      <alignment vertical="center"/>
    </xf>
    <xf numFmtId="0" fontId="212" fillId="51" borderId="0" xfId="0" applyFont="1" applyFill="1" applyAlignment="1">
      <alignment horizontal="center" vertical="center" wrapText="1"/>
    </xf>
    <xf numFmtId="15" fontId="210" fillId="0" borderId="0" xfId="0" applyNumberFormat="1" applyFont="1" applyAlignment="1">
      <alignment horizontal="center"/>
    </xf>
    <xf numFmtId="166" fontId="210" fillId="0" borderId="0" xfId="0" applyNumberFormat="1" applyFont="1"/>
    <xf numFmtId="166" fontId="210" fillId="0" borderId="37" xfId="0" applyNumberFormat="1" applyFont="1" applyBorder="1"/>
    <xf numFmtId="43" fontId="210" fillId="0" borderId="0" xfId="1" applyFont="1"/>
    <xf numFmtId="166" fontId="208" fillId="52" borderId="0" xfId="0" applyNumberFormat="1" applyFont="1" applyFill="1"/>
    <xf numFmtId="43" fontId="208" fillId="52" borderId="0" xfId="1" applyFont="1" applyFill="1"/>
    <xf numFmtId="166" fontId="208" fillId="52" borderId="0" xfId="1" applyNumberFormat="1" applyFont="1" applyFill="1"/>
    <xf numFmtId="247" fontId="208" fillId="52" borderId="0" xfId="0" applyNumberFormat="1" applyFont="1" applyFill="1"/>
    <xf numFmtId="0" fontId="208" fillId="52" borderId="0" xfId="0" applyFont="1" applyFill="1"/>
    <xf numFmtId="43" fontId="210" fillId="0" borderId="37" xfId="0" applyNumberFormat="1" applyFont="1" applyBorder="1"/>
    <xf numFmtId="43" fontId="208" fillId="52" borderId="0" xfId="0" applyNumberFormat="1" applyFont="1" applyFill="1"/>
    <xf numFmtId="43" fontId="210" fillId="3" borderId="37" xfId="1" applyFont="1" applyFill="1" applyBorder="1"/>
    <xf numFmtId="43" fontId="210" fillId="0" borderId="0" xfId="0" applyNumberFormat="1" applyFont="1"/>
    <xf numFmtId="15" fontId="208" fillId="3" borderId="0" xfId="0" applyNumberFormat="1" applyFont="1" applyFill="1" applyAlignment="1">
      <alignment horizontal="center"/>
    </xf>
    <xf numFmtId="0" fontId="207" fillId="0" borderId="0" xfId="0" applyFont="1"/>
    <xf numFmtId="166" fontId="208" fillId="3" borderId="0" xfId="2706" applyNumberFormat="1" applyFont="1" applyFill="1"/>
    <xf numFmtId="166" fontId="208" fillId="50" borderId="0" xfId="2706" applyNumberFormat="1" applyFont="1" applyFill="1"/>
    <xf numFmtId="0" fontId="216" fillId="53" borderId="0" xfId="2741" applyFont="1" applyFill="1" applyAlignment="1">
      <alignment horizontal="left"/>
    </xf>
    <xf numFmtId="0" fontId="3" fillId="53" borderId="0" xfId="2742" applyFill="1"/>
    <xf numFmtId="0" fontId="3" fillId="54" borderId="0" xfId="2742" applyFill="1"/>
    <xf numFmtId="0" fontId="206" fillId="54" borderId="0" xfId="2741" applyFont="1" applyFill="1" applyAlignment="1">
      <alignment horizontal="left" vertical="center"/>
    </xf>
    <xf numFmtId="0" fontId="217" fillId="54" borderId="0" xfId="2741" applyFont="1" applyFill="1" applyAlignment="1">
      <alignment horizontal="center"/>
    </xf>
    <xf numFmtId="0" fontId="218" fillId="54" borderId="0" xfId="2741" applyFont="1" applyFill="1" applyAlignment="1">
      <alignment horizontal="center"/>
    </xf>
    <xf numFmtId="0" fontId="219" fillId="54" borderId="0" xfId="2741" applyFont="1" applyFill="1" applyAlignment="1">
      <alignment horizontal="center"/>
    </xf>
    <xf numFmtId="0" fontId="218" fillId="54" borderId="0" xfId="2741" applyFont="1" applyFill="1" applyAlignment="1">
      <alignment horizontal="center" vertical="center"/>
    </xf>
    <xf numFmtId="0" fontId="220" fillId="54" borderId="0" xfId="2742" applyFont="1" applyFill="1" applyAlignment="1">
      <alignment horizontal="center" vertical="center"/>
    </xf>
    <xf numFmtId="0" fontId="213" fillId="55" borderId="8" xfId="2741" applyFont="1" applyFill="1" applyBorder="1" applyAlignment="1">
      <alignment horizontal="center"/>
    </xf>
    <xf numFmtId="0" fontId="213" fillId="55" borderId="15" xfId="2741" applyFont="1" applyFill="1" applyBorder="1" applyAlignment="1">
      <alignment horizontal="center"/>
    </xf>
    <xf numFmtId="0" fontId="213" fillId="55" borderId="38" xfId="2741" applyFont="1" applyFill="1" applyBorder="1" applyAlignment="1">
      <alignment horizontal="center"/>
    </xf>
    <xf numFmtId="0" fontId="213" fillId="55" borderId="5" xfId="2741" applyFont="1" applyFill="1" applyBorder="1" applyAlignment="1">
      <alignment horizontal="center"/>
    </xf>
    <xf numFmtId="0" fontId="213" fillId="55" borderId="39" xfId="2741" applyFont="1" applyFill="1" applyBorder="1" applyAlignment="1">
      <alignment horizontal="center"/>
    </xf>
    <xf numFmtId="0" fontId="215" fillId="55" borderId="15" xfId="2741" applyFont="1" applyFill="1" applyBorder="1"/>
    <xf numFmtId="0" fontId="215" fillId="55" borderId="15" xfId="2741" applyFont="1" applyFill="1" applyBorder="1" applyAlignment="1">
      <alignment horizontal="center"/>
    </xf>
    <xf numFmtId="0" fontId="213" fillId="55" borderId="40" xfId="2741" applyFont="1" applyFill="1" applyBorder="1" applyAlignment="1">
      <alignment horizontal="center"/>
    </xf>
    <xf numFmtId="0" fontId="213" fillId="55" borderId="1" xfId="2741" applyFont="1" applyFill="1" applyBorder="1" applyAlignment="1">
      <alignment horizontal="center"/>
    </xf>
    <xf numFmtId="15" fontId="205" fillId="56" borderId="41" xfId="2741" applyNumberFormat="1" applyFont="1" applyFill="1" applyBorder="1" applyAlignment="1">
      <alignment horizontal="left"/>
    </xf>
    <xf numFmtId="0" fontId="205" fillId="56" borderId="41" xfId="2741" applyFont="1" applyFill="1" applyBorder="1"/>
    <xf numFmtId="43" fontId="3" fillId="0" borderId="41" xfId="787" applyFont="1" applyFill="1" applyBorder="1"/>
    <xf numFmtId="166" fontId="3" fillId="0" borderId="41" xfId="787" applyNumberFormat="1" applyFont="1" applyFill="1" applyBorder="1"/>
    <xf numFmtId="43" fontId="3" fillId="0" borderId="42" xfId="787" applyFont="1" applyFill="1" applyBorder="1"/>
    <xf numFmtId="43" fontId="3" fillId="54" borderId="43" xfId="787" applyFont="1" applyFill="1" applyBorder="1"/>
    <xf numFmtId="15" fontId="205" fillId="56" borderId="44" xfId="2741" applyNumberFormat="1" applyFont="1" applyFill="1" applyBorder="1" applyAlignment="1">
      <alignment horizontal="center" vertical="center"/>
    </xf>
    <xf numFmtId="15" fontId="205" fillId="56" borderId="44" xfId="2741" applyNumberFormat="1" applyFont="1" applyFill="1" applyBorder="1" applyAlignment="1">
      <alignment horizontal="center"/>
    </xf>
    <xf numFmtId="43" fontId="3" fillId="0" borderId="45" xfId="787" applyFont="1" applyFill="1" applyBorder="1"/>
    <xf numFmtId="15" fontId="205" fillId="0" borderId="45" xfId="2741" applyNumberFormat="1" applyFont="1" applyBorder="1" applyAlignment="1">
      <alignment horizontal="left"/>
    </xf>
    <xf numFmtId="0" fontId="205" fillId="0" borderId="45" xfId="2741" applyFont="1" applyBorder="1"/>
    <xf numFmtId="43" fontId="3" fillId="0" borderId="46" xfId="787" applyFont="1" applyFill="1" applyBorder="1"/>
    <xf numFmtId="43" fontId="3" fillId="54" borderId="12" xfId="787" applyFont="1" applyFill="1" applyBorder="1"/>
    <xf numFmtId="166" fontId="3" fillId="0" borderId="45" xfId="787" applyNumberFormat="1" applyFont="1" applyFill="1" applyBorder="1"/>
    <xf numFmtId="15" fontId="205" fillId="56" borderId="45" xfId="2741" applyNumberFormat="1" applyFont="1" applyFill="1" applyBorder="1" applyAlignment="1">
      <alignment horizontal="center" vertical="center"/>
    </xf>
    <xf numFmtId="43" fontId="213" fillId="55" borderId="8" xfId="787" applyFont="1" applyFill="1" applyBorder="1"/>
    <xf numFmtId="43" fontId="213" fillId="55" borderId="47" xfId="787" applyFont="1" applyFill="1" applyBorder="1"/>
    <xf numFmtId="43" fontId="3" fillId="54" borderId="48" xfId="787" applyFont="1" applyFill="1" applyBorder="1"/>
    <xf numFmtId="43" fontId="3" fillId="54" borderId="0" xfId="787" applyFont="1" applyFill="1" applyBorder="1"/>
    <xf numFmtId="43" fontId="3" fillId="0" borderId="0" xfId="2742" applyNumberFormat="1"/>
    <xf numFmtId="43" fontId="214" fillId="57" borderId="0" xfId="2742" applyNumberFormat="1" applyFont="1" applyFill="1"/>
    <xf numFmtId="43" fontId="206" fillId="57" borderId="0" xfId="787" applyFont="1" applyFill="1" applyBorder="1"/>
    <xf numFmtId="15" fontId="205" fillId="57" borderId="45" xfId="2741" applyNumberFormat="1" applyFont="1" applyFill="1" applyBorder="1" applyAlignment="1">
      <alignment horizontal="left"/>
    </xf>
    <xf numFmtId="0" fontId="205" fillId="57" borderId="45" xfId="2741" applyFont="1" applyFill="1" applyBorder="1"/>
    <xf numFmtId="43" fontId="3" fillId="57" borderId="45" xfId="787" applyFont="1" applyFill="1" applyBorder="1"/>
    <xf numFmtId="43" fontId="3" fillId="57" borderId="46" xfId="787" applyFont="1" applyFill="1" applyBorder="1"/>
    <xf numFmtId="43" fontId="3" fillId="57" borderId="12" xfId="787" applyFont="1" applyFill="1" applyBorder="1"/>
    <xf numFmtId="166" fontId="3" fillId="57" borderId="45" xfId="787" applyNumberFormat="1" applyFont="1" applyFill="1" applyBorder="1"/>
    <xf numFmtId="43" fontId="3" fillId="57" borderId="48" xfId="787" applyFont="1" applyFill="1" applyBorder="1"/>
    <xf numFmtId="0" fontId="206" fillId="57" borderId="0" xfId="2741" applyFont="1" applyFill="1"/>
    <xf numFmtId="0" fontId="3" fillId="57" borderId="0" xfId="2742" applyFill="1"/>
    <xf numFmtId="43" fontId="214" fillId="57" borderId="0" xfId="2743" applyFont="1" applyFill="1" applyBorder="1"/>
    <xf numFmtId="166" fontId="3" fillId="57" borderId="0" xfId="2742" applyNumberFormat="1" applyFill="1"/>
    <xf numFmtId="15" fontId="205" fillId="58" borderId="49" xfId="2741" applyNumberFormat="1" applyFont="1" applyFill="1" applyBorder="1" applyAlignment="1">
      <alignment horizontal="left"/>
    </xf>
    <xf numFmtId="0" fontId="205" fillId="58" borderId="49" xfId="2741" applyFont="1" applyFill="1" applyBorder="1"/>
    <xf numFmtId="43" fontId="213" fillId="55" borderId="50" xfId="787" applyFont="1" applyFill="1" applyBorder="1"/>
    <xf numFmtId="43" fontId="213" fillId="55" borderId="51" xfId="787" applyFont="1" applyFill="1" applyBorder="1"/>
    <xf numFmtId="166" fontId="213" fillId="55" borderId="47" xfId="787" applyNumberFormat="1" applyFont="1" applyFill="1" applyBorder="1"/>
    <xf numFmtId="43" fontId="213" fillId="54" borderId="48" xfId="787" applyFont="1" applyFill="1" applyBorder="1"/>
    <xf numFmtId="14" fontId="205" fillId="54" borderId="0" xfId="2741" applyNumberFormat="1" applyFont="1" applyFill="1" applyAlignment="1">
      <alignment horizontal="left"/>
    </xf>
    <xf numFmtId="43" fontId="3" fillId="54" borderId="0" xfId="787" applyFont="1" applyFill="1"/>
    <xf numFmtId="0" fontId="218" fillId="54" borderId="0" xfId="2741" applyFont="1" applyFill="1" applyAlignment="1">
      <alignment horizontal="right"/>
    </xf>
    <xf numFmtId="43" fontId="214" fillId="54" borderId="0" xfId="787" applyFont="1" applyFill="1"/>
    <xf numFmtId="43" fontId="3" fillId="59" borderId="0" xfId="787" applyFont="1" applyFill="1"/>
    <xf numFmtId="43" fontId="218" fillId="54" borderId="0" xfId="787" applyFont="1" applyFill="1" applyAlignment="1">
      <alignment horizontal="right"/>
    </xf>
    <xf numFmtId="43" fontId="214" fillId="54" borderId="4" xfId="787" applyFont="1" applyFill="1" applyBorder="1"/>
    <xf numFmtId="43" fontId="214" fillId="54" borderId="0" xfId="787" applyFont="1" applyFill="1" applyBorder="1"/>
    <xf numFmtId="43" fontId="3" fillId="54" borderId="0" xfId="2742" applyNumberFormat="1" applyFill="1"/>
    <xf numFmtId="248" fontId="0" fillId="54" borderId="0" xfId="2744" applyNumberFormat="1" applyFont="1" applyFill="1"/>
    <xf numFmtId="4" fontId="218" fillId="54" borderId="0" xfId="2745" applyFont="1" applyFill="1" applyBorder="1"/>
    <xf numFmtId="43" fontId="214" fillId="54" borderId="0" xfId="2742" applyNumberFormat="1" applyFont="1" applyFill="1"/>
    <xf numFmtId="43" fontId="218" fillId="54" borderId="0" xfId="2741" applyNumberFormat="1" applyFont="1" applyFill="1"/>
    <xf numFmtId="43" fontId="214" fillId="54" borderId="0" xfId="2743" applyFont="1" applyFill="1" applyBorder="1"/>
    <xf numFmtId="0" fontId="214" fillId="53" borderId="0" xfId="2742" applyFont="1" applyFill="1" applyAlignment="1">
      <alignment horizontal="center" vertical="center"/>
    </xf>
    <xf numFmtId="0" fontId="214" fillId="56" borderId="0" xfId="2742" applyFont="1" applyFill="1" applyAlignment="1">
      <alignment horizontal="center" vertical="center"/>
    </xf>
    <xf numFmtId="43" fontId="3" fillId="54" borderId="0" xfId="1" applyFont="1" applyFill="1"/>
    <xf numFmtId="0" fontId="222" fillId="54" borderId="0" xfId="2742" applyFont="1" applyFill="1" applyAlignment="1">
      <alignment horizontal="right"/>
    </xf>
    <xf numFmtId="0" fontId="213" fillId="54" borderId="48" xfId="2741" applyFont="1" applyFill="1" applyBorder="1" applyAlignment="1">
      <alignment horizontal="center" vertical="center"/>
    </xf>
    <xf numFmtId="0" fontId="216" fillId="57" borderId="0" xfId="2741" applyFont="1" applyFill="1" applyAlignment="1">
      <alignment horizontal="left"/>
    </xf>
    <xf numFmtId="166" fontId="3" fillId="60" borderId="0" xfId="1" applyNumberFormat="1" applyFont="1" applyFill="1"/>
    <xf numFmtId="166" fontId="9" fillId="0" borderId="1" xfId="1" applyNumberFormat="1" applyFont="1" applyFill="1" applyBorder="1" applyAlignment="1">
      <alignment horizontal="right"/>
    </xf>
    <xf numFmtId="0" fontId="2" fillId="54" borderId="0" xfId="2742" applyFont="1" applyFill="1"/>
    <xf numFmtId="247" fontId="11" fillId="0" borderId="2" xfId="0" applyNumberFormat="1" applyFont="1" applyBorder="1" applyAlignment="1">
      <alignment horizontal="right"/>
    </xf>
    <xf numFmtId="245" fontId="11" fillId="0" borderId="2" xfId="0" applyNumberFormat="1" applyFont="1" applyBorder="1" applyAlignment="1">
      <alignment horizontal="right"/>
    </xf>
    <xf numFmtId="0" fontId="224" fillId="0" borderId="0" xfId="0" applyFont="1" applyAlignment="1">
      <alignment vertical="center"/>
    </xf>
    <xf numFmtId="0" fontId="225" fillId="0" borderId="0" xfId="0" applyFont="1" applyAlignment="1">
      <alignment horizontal="center"/>
    </xf>
    <xf numFmtId="0" fontId="87" fillId="0" borderId="0" xfId="0" applyFont="1"/>
    <xf numFmtId="49" fontId="223" fillId="0" borderId="0" xfId="0" applyNumberFormat="1" applyFont="1"/>
    <xf numFmtId="0" fontId="87" fillId="0" borderId="0" xfId="0" applyFont="1" applyAlignment="1">
      <alignment horizontal="right"/>
    </xf>
    <xf numFmtId="0" fontId="223" fillId="0" borderId="0" xfId="0" applyFont="1" applyAlignment="1">
      <alignment horizontal="center"/>
    </xf>
    <xf numFmtId="0" fontId="87" fillId="0" borderId="0" xfId="0" applyFont="1" applyAlignment="1">
      <alignment horizontal="center"/>
    </xf>
    <xf numFmtId="49" fontId="226" fillId="0" borderId="0" xfId="0" applyNumberFormat="1" applyFont="1"/>
    <xf numFmtId="37" fontId="87" fillId="0" borderId="0" xfId="0" applyNumberFormat="1" applyFont="1" applyAlignment="1">
      <alignment horizontal="right"/>
    </xf>
    <xf numFmtId="49" fontId="87" fillId="0" borderId="0" xfId="0" applyNumberFormat="1" applyFont="1"/>
    <xf numFmtId="41" fontId="87" fillId="0" borderId="0" xfId="0" applyNumberFormat="1" applyFont="1" applyAlignment="1">
      <alignment horizontal="right"/>
    </xf>
    <xf numFmtId="43" fontId="87" fillId="0" borderId="0" xfId="1" applyFont="1" applyFill="1" applyAlignment="1">
      <alignment horizontal="right"/>
    </xf>
    <xf numFmtId="37" fontId="227" fillId="0" borderId="0" xfId="0" applyNumberFormat="1" applyFont="1"/>
    <xf numFmtId="41" fontId="227" fillId="0" borderId="0" xfId="0" applyNumberFormat="1" applyFont="1" applyAlignment="1">
      <alignment horizontal="right"/>
    </xf>
    <xf numFmtId="37" fontId="227" fillId="0" borderId="0" xfId="0" applyNumberFormat="1" applyFont="1" applyAlignment="1">
      <alignment horizontal="right"/>
    </xf>
    <xf numFmtId="43" fontId="225" fillId="0" borderId="0" xfId="0" applyNumberFormat="1" applyFont="1"/>
    <xf numFmtId="37" fontId="87" fillId="0" borderId="0" xfId="0" applyNumberFormat="1" applyFont="1"/>
    <xf numFmtId="0" fontId="227" fillId="0" borderId="0" xfId="0" applyFont="1"/>
    <xf numFmtId="0" fontId="225" fillId="3" borderId="0" xfId="0" applyFont="1" applyFill="1" applyAlignment="1">
      <alignment horizontal="center"/>
    </xf>
    <xf numFmtId="43" fontId="87" fillId="0" borderId="0" xfId="1" applyFont="1" applyFill="1" applyBorder="1" applyAlignment="1">
      <alignment horizontal="right"/>
    </xf>
    <xf numFmtId="41" fontId="87" fillId="0" borderId="0" xfId="0" applyNumberFormat="1" applyFont="1"/>
    <xf numFmtId="166" fontId="87" fillId="0" borderId="0" xfId="1" applyNumberFormat="1" applyFont="1" applyFill="1" applyAlignment="1">
      <alignment horizontal="right"/>
    </xf>
    <xf numFmtId="166" fontId="87" fillId="0" borderId="0" xfId="0" applyNumberFormat="1" applyFont="1"/>
    <xf numFmtId="166" fontId="87" fillId="0" borderId="0" xfId="1" applyNumberFormat="1" applyFont="1" applyFill="1" applyBorder="1" applyAlignment="1">
      <alignment horizontal="right"/>
    </xf>
    <xf numFmtId="9" fontId="87" fillId="0" borderId="0" xfId="2739" applyFont="1" applyFill="1"/>
    <xf numFmtId="37" fontId="223" fillId="0" borderId="3" xfId="0" applyNumberFormat="1" applyFont="1" applyBorder="1" applyAlignment="1">
      <alignment horizontal="right"/>
    </xf>
    <xf numFmtId="37" fontId="223" fillId="0" borderId="0" xfId="0" applyNumberFormat="1" applyFont="1" applyAlignment="1">
      <alignment horizontal="right"/>
    </xf>
    <xf numFmtId="43" fontId="87" fillId="0" borderId="0" xfId="1" applyFont="1" applyFill="1" applyBorder="1" applyAlignment="1">
      <alignment horizontal="center"/>
    </xf>
    <xf numFmtId="166" fontId="87" fillId="0" borderId="0" xfId="1" applyNumberFormat="1" applyFont="1" applyFill="1"/>
    <xf numFmtId="43" fontId="87" fillId="0" borderId="0" xfId="1" applyFont="1" applyFill="1"/>
    <xf numFmtId="166" fontId="87" fillId="0" borderId="0" xfId="1" applyNumberFormat="1" applyFont="1" applyFill="1" applyBorder="1" applyAlignment="1">
      <alignment horizontal="center"/>
    </xf>
    <xf numFmtId="37" fontId="87" fillId="0" borderId="0" xfId="0" applyNumberFormat="1" applyFont="1" applyAlignment="1">
      <alignment horizontal="center"/>
    </xf>
    <xf numFmtId="43" fontId="87" fillId="0" borderId="0" xfId="0" applyNumberFormat="1" applyFont="1"/>
    <xf numFmtId="37" fontId="227" fillId="0" borderId="0" xfId="0" applyNumberFormat="1" applyFont="1" applyAlignment="1">
      <alignment horizontal="center"/>
    </xf>
    <xf numFmtId="166" fontId="227" fillId="0" borderId="0" xfId="1" applyNumberFormat="1" applyFont="1" applyFill="1" applyBorder="1" applyAlignment="1">
      <alignment horizontal="center"/>
    </xf>
    <xf numFmtId="37" fontId="87" fillId="0" borderId="1" xfId="0" applyNumberFormat="1" applyFont="1" applyBorder="1" applyAlignment="1">
      <alignment horizontal="right"/>
    </xf>
    <xf numFmtId="37" fontId="223" fillId="0" borderId="2" xfId="0" applyNumberFormat="1" applyFont="1" applyBorder="1" applyAlignment="1">
      <alignment horizontal="right"/>
    </xf>
    <xf numFmtId="37" fontId="228" fillId="0" borderId="0" xfId="0" applyNumberFormat="1" applyFont="1" applyAlignment="1">
      <alignment horizontal="right"/>
    </xf>
    <xf numFmtId="166" fontId="228" fillId="0" borderId="0" xfId="1" applyNumberFormat="1" applyFont="1" applyFill="1" applyBorder="1" applyAlignment="1">
      <alignment horizontal="right"/>
    </xf>
    <xf numFmtId="43" fontId="87" fillId="0" borderId="1" xfId="1" applyFont="1" applyFill="1" applyBorder="1" applyAlignment="1">
      <alignment horizontal="center"/>
    </xf>
    <xf numFmtId="37" fontId="223" fillId="0" borderId="1" xfId="0" applyNumberFormat="1" applyFont="1" applyBorder="1" applyAlignment="1">
      <alignment horizontal="right"/>
    </xf>
    <xf numFmtId="164" fontId="87" fillId="0" borderId="0" xfId="0" applyNumberFormat="1" applyFont="1" applyAlignment="1">
      <alignment horizontal="right"/>
    </xf>
    <xf numFmtId="49" fontId="225" fillId="0" borderId="0" xfId="0" applyNumberFormat="1" applyFont="1"/>
    <xf numFmtId="37" fontId="87" fillId="0" borderId="2" xfId="0" applyNumberFormat="1" applyFont="1" applyBorder="1" applyAlignment="1">
      <alignment horizontal="right"/>
    </xf>
    <xf numFmtId="164" fontId="87" fillId="0" borderId="2" xfId="0" applyNumberFormat="1" applyFont="1" applyBorder="1" applyAlignment="1">
      <alignment horizontal="right"/>
    </xf>
    <xf numFmtId="164" fontId="87" fillId="0" borderId="0" xfId="0" applyNumberFormat="1" applyFont="1"/>
    <xf numFmtId="166" fontId="87" fillId="0" borderId="1" xfId="1" applyNumberFormat="1" applyFont="1" applyFill="1" applyBorder="1" applyAlignment="1">
      <alignment horizontal="right"/>
    </xf>
    <xf numFmtId="164" fontId="87" fillId="0" borderId="1" xfId="0" applyNumberFormat="1" applyFont="1" applyBorder="1" applyAlignment="1">
      <alignment horizontal="right"/>
    </xf>
    <xf numFmtId="43" fontId="87" fillId="0" borderId="1" xfId="1" applyFont="1" applyFill="1" applyBorder="1" applyAlignment="1">
      <alignment horizontal="right"/>
    </xf>
    <xf numFmtId="0" fontId="223" fillId="0" borderId="0" xfId="0" applyFont="1" applyAlignment="1">
      <alignment horizontal="left"/>
    </xf>
    <xf numFmtId="0" fontId="223" fillId="0" borderId="0" xfId="0" applyFont="1" applyAlignment="1">
      <alignment horizontal="right"/>
    </xf>
    <xf numFmtId="43" fontId="87" fillId="0" borderId="0" xfId="1" applyFont="1" applyFill="1" applyBorder="1"/>
    <xf numFmtId="43" fontId="223" fillId="0" borderId="0" xfId="1" applyFont="1" applyFill="1" applyBorder="1"/>
    <xf numFmtId="43" fontId="223" fillId="0" borderId="0" xfId="1" applyFont="1" applyFill="1" applyAlignment="1">
      <alignment horizontal="right"/>
    </xf>
    <xf numFmtId="166" fontId="223" fillId="0" borderId="0" xfId="1" applyNumberFormat="1" applyFont="1" applyFill="1"/>
    <xf numFmtId="43" fontId="223" fillId="0" borderId="0" xfId="1" applyFont="1" applyFill="1"/>
    <xf numFmtId="0" fontId="229" fillId="0" borderId="0" xfId="0" applyFont="1" applyAlignment="1">
      <alignment horizontal="center"/>
    </xf>
    <xf numFmtId="0" fontId="230" fillId="0" borderId="0" xfId="0" applyFont="1"/>
    <xf numFmtId="0" fontId="223" fillId="0" borderId="0" xfId="2753" applyFont="1" applyAlignment="1">
      <alignment horizontal="center"/>
    </xf>
    <xf numFmtId="49" fontId="223" fillId="0" borderId="0" xfId="0" applyNumberFormat="1" applyFont="1" applyAlignment="1">
      <alignment horizontal="center"/>
    </xf>
    <xf numFmtId="49" fontId="87" fillId="0" borderId="0" xfId="0" applyNumberFormat="1" applyFont="1" applyAlignment="1">
      <alignment horizontal="center"/>
    </xf>
    <xf numFmtId="49" fontId="231" fillId="0" borderId="0" xfId="0" applyNumberFormat="1" applyFont="1"/>
    <xf numFmtId="0" fontId="226" fillId="0" borderId="0" xfId="2754" applyFont="1"/>
    <xf numFmtId="0" fontId="87" fillId="0" borderId="0" xfId="2754"/>
    <xf numFmtId="0" fontId="223" fillId="0" borderId="0" xfId="2754" applyFont="1"/>
    <xf numFmtId="0" fontId="87" fillId="0" borderId="0" xfId="2754" applyAlignment="1">
      <alignment horizontal="left" indent="1"/>
    </xf>
    <xf numFmtId="0" fontId="225" fillId="57" borderId="0" xfId="0" applyFont="1" applyFill="1" applyAlignment="1">
      <alignment horizontal="center"/>
    </xf>
    <xf numFmtId="0" fontId="231" fillId="0" borderId="0" xfId="2753" applyFont="1"/>
    <xf numFmtId="0" fontId="87" fillId="0" borderId="0" xfId="0" applyFont="1" applyAlignment="1">
      <alignment horizontal="left"/>
    </xf>
    <xf numFmtId="169" fontId="87" fillId="0" borderId="0" xfId="11" applyNumberFormat="1" applyFont="1" applyFill="1" applyBorder="1"/>
    <xf numFmtId="168" fontId="87" fillId="0" borderId="0" xfId="0" applyNumberFormat="1" applyFont="1"/>
    <xf numFmtId="43" fontId="87" fillId="0" borderId="0" xfId="1" applyFont="1" applyFill="1" applyBorder="1" applyAlignment="1"/>
    <xf numFmtId="168" fontId="87" fillId="0" borderId="0" xfId="11" applyNumberFormat="1" applyFont="1" applyFill="1"/>
    <xf numFmtId="168" fontId="223" fillId="0" borderId="0" xfId="11" applyNumberFormat="1" applyFont="1" applyFill="1"/>
    <xf numFmtId="168" fontId="87" fillId="0" borderId="0" xfId="11" applyNumberFormat="1" applyFont="1" applyFill="1" applyBorder="1"/>
    <xf numFmtId="169" fontId="87" fillId="0" borderId="0" xfId="11" applyNumberFormat="1" applyFont="1" applyFill="1"/>
    <xf numFmtId="15" fontId="87" fillId="0" borderId="0" xfId="0" applyNumberFormat="1" applyFont="1"/>
    <xf numFmtId="3" fontId="87" fillId="0" borderId="0" xfId="0" applyNumberFormat="1" applyFont="1"/>
    <xf numFmtId="166" fontId="87" fillId="0" borderId="0" xfId="1" applyNumberFormat="1" applyFont="1" applyFill="1" applyBorder="1" applyAlignment="1"/>
    <xf numFmtId="168" fontId="87" fillId="0" borderId="1" xfId="11" applyNumberFormat="1" applyFont="1" applyFill="1" applyBorder="1"/>
    <xf numFmtId="168" fontId="223" fillId="0" borderId="0" xfId="11" applyNumberFormat="1" applyFont="1" applyFill="1" applyBorder="1"/>
    <xf numFmtId="169" fontId="223" fillId="0" borderId="0" xfId="11" applyNumberFormat="1" applyFont="1" applyFill="1" applyBorder="1"/>
    <xf numFmtId="0" fontId="223" fillId="0" borderId="0" xfId="0" applyFont="1"/>
    <xf numFmtId="168" fontId="223" fillId="0" borderId="3" xfId="11" applyNumberFormat="1" applyFont="1" applyFill="1" applyBorder="1"/>
    <xf numFmtId="168" fontId="223" fillId="0" borderId="5" xfId="11" applyNumberFormat="1" applyFont="1" applyFill="1" applyBorder="1"/>
    <xf numFmtId="168" fontId="223" fillId="0" borderId="4" xfId="11" applyNumberFormat="1" applyFont="1" applyFill="1" applyBorder="1"/>
    <xf numFmtId="0" fontId="87" fillId="0" borderId="0" xfId="9" applyFont="1"/>
    <xf numFmtId="166" fontId="87" fillId="0" borderId="0" xfId="2706" applyNumberFormat="1" applyFont="1" applyFill="1"/>
    <xf numFmtId="166" fontId="223" fillId="0" borderId="4" xfId="1" applyNumberFormat="1" applyFont="1" applyFill="1" applyBorder="1" applyAlignment="1">
      <alignment horizontal="right"/>
    </xf>
    <xf numFmtId="164" fontId="223" fillId="0" borderId="0" xfId="0" applyNumberFormat="1" applyFont="1" applyAlignment="1">
      <alignment horizontal="right"/>
    </xf>
    <xf numFmtId="43" fontId="223" fillId="0" borderId="0" xfId="1" applyFont="1" applyFill="1" applyBorder="1" applyAlignment="1">
      <alignment horizontal="right"/>
    </xf>
    <xf numFmtId="49" fontId="224" fillId="0" borderId="0" xfId="0" applyNumberFormat="1" applyFont="1"/>
    <xf numFmtId="0" fontId="230" fillId="0" borderId="0" xfId="0" applyFont="1" applyAlignment="1">
      <alignment horizontal="left"/>
    </xf>
    <xf numFmtId="37" fontId="224" fillId="0" borderId="0" xfId="0" applyNumberFormat="1" applyFont="1" applyAlignment="1">
      <alignment horizontal="right"/>
    </xf>
    <xf numFmtId="37" fontId="230" fillId="0" borderId="0" xfId="0" applyNumberFormat="1" applyFont="1"/>
    <xf numFmtId="0" fontId="226" fillId="0" borderId="0" xfId="0" applyFont="1" applyAlignment="1">
      <alignment wrapText="1"/>
    </xf>
    <xf numFmtId="0" fontId="87" fillId="0" borderId="0" xfId="0" applyFont="1" applyAlignment="1">
      <alignment wrapText="1"/>
    </xf>
    <xf numFmtId="0" fontId="232" fillId="0" borderId="0" xfId="0" applyFont="1"/>
    <xf numFmtId="49" fontId="229" fillId="0" borderId="0" xfId="0" applyNumberFormat="1" applyFont="1" applyAlignment="1">
      <alignment horizontal="center"/>
    </xf>
    <xf numFmtId="49" fontId="225" fillId="0" borderId="0" xfId="0" applyNumberFormat="1" applyFont="1" applyAlignment="1">
      <alignment horizontal="center"/>
    </xf>
    <xf numFmtId="166" fontId="87" fillId="0" borderId="0" xfId="0" applyNumberFormat="1" applyFont="1" applyAlignment="1">
      <alignment horizontal="right"/>
    </xf>
    <xf numFmtId="37" fontId="223" fillId="0" borderId="0" xfId="10" applyNumberFormat="1" applyFont="1" applyAlignment="1">
      <alignment horizontal="right"/>
    </xf>
    <xf numFmtId="164" fontId="87" fillId="0" borderId="1" xfId="0" applyNumberFormat="1" applyFont="1" applyBorder="1"/>
    <xf numFmtId="166" fontId="223" fillId="0" borderId="2" xfId="1" applyNumberFormat="1" applyFont="1" applyFill="1" applyBorder="1" applyAlignment="1">
      <alignment horizontal="right"/>
    </xf>
    <xf numFmtId="43" fontId="87" fillId="0" borderId="0" xfId="1" quotePrefix="1" applyFont="1" applyFill="1" applyBorder="1" applyAlignment="1">
      <alignment horizontal="center"/>
    </xf>
    <xf numFmtId="166" fontId="87" fillId="0" borderId="0" xfId="1" quotePrefix="1" applyNumberFormat="1" applyFont="1" applyFill="1" applyBorder="1" applyAlignment="1">
      <alignment horizontal="center"/>
    </xf>
    <xf numFmtId="166" fontId="223" fillId="0" borderId="1" xfId="1" applyNumberFormat="1" applyFont="1" applyFill="1" applyBorder="1" applyAlignment="1"/>
    <xf numFmtId="43" fontId="87" fillId="0" borderId="1" xfId="1" quotePrefix="1" applyFont="1" applyFill="1" applyBorder="1" applyAlignment="1">
      <alignment horizontal="center"/>
    </xf>
    <xf numFmtId="166" fontId="223" fillId="0" borderId="1" xfId="1" quotePrefix="1" applyNumberFormat="1" applyFont="1" applyFill="1" applyBorder="1" applyAlignment="1">
      <alignment horizontal="center"/>
    </xf>
    <xf numFmtId="166" fontId="223" fillId="0" borderId="0" xfId="0" applyNumberFormat="1" applyFont="1" applyAlignment="1">
      <alignment horizontal="center"/>
    </xf>
    <xf numFmtId="164" fontId="223" fillId="0" borderId="0" xfId="0" applyNumberFormat="1" applyFont="1"/>
    <xf numFmtId="166" fontId="223" fillId="0" borderId="0" xfId="1" applyNumberFormat="1" applyFont="1" applyFill="1" applyBorder="1" applyAlignment="1">
      <alignment horizontal="right"/>
    </xf>
    <xf numFmtId="166" fontId="223" fillId="0" borderId="0" xfId="5" applyNumberFormat="1" applyFont="1" applyFill="1" applyBorder="1" applyAlignment="1">
      <alignment horizontal="right"/>
    </xf>
    <xf numFmtId="49" fontId="87" fillId="0" borderId="0" xfId="0" applyNumberFormat="1" applyFont="1" applyAlignment="1">
      <alignment horizontal="left" indent="1"/>
    </xf>
    <xf numFmtId="166" fontId="87" fillId="0" borderId="0" xfId="1" applyNumberFormat="1" applyFont="1" applyFill="1" applyAlignment="1">
      <alignment horizontal="center"/>
    </xf>
    <xf numFmtId="166" fontId="223" fillId="0" borderId="4" xfId="5" applyNumberFormat="1" applyFont="1" applyFill="1" applyBorder="1" applyAlignment="1">
      <alignment horizontal="right"/>
    </xf>
    <xf numFmtId="249" fontId="223" fillId="0" borderId="2" xfId="0" applyNumberFormat="1" applyFont="1" applyBorder="1" applyAlignment="1">
      <alignment horizontal="right"/>
    </xf>
    <xf numFmtId="245" fontId="223" fillId="0" borderId="0" xfId="0" applyNumberFormat="1" applyFont="1"/>
    <xf numFmtId="249" fontId="223" fillId="0" borderId="2" xfId="1" applyNumberFormat="1" applyFont="1" applyFill="1" applyBorder="1" applyAlignment="1">
      <alignment horizontal="right"/>
    </xf>
    <xf numFmtId="245" fontId="223" fillId="0" borderId="0" xfId="0" applyNumberFormat="1" applyFont="1" applyAlignment="1">
      <alignment horizontal="right"/>
    </xf>
    <xf numFmtId="245" fontId="87" fillId="0" borderId="0" xfId="0" applyNumberFormat="1" applyFont="1"/>
    <xf numFmtId="49" fontId="120" fillId="0" borderId="0" xfId="0" applyNumberFormat="1" applyFont="1" applyAlignment="1">
      <alignment horizontal="center"/>
    </xf>
    <xf numFmtId="0" fontId="40" fillId="0" borderId="0" xfId="0" applyFont="1"/>
    <xf numFmtId="0" fontId="223" fillId="0" borderId="0" xfId="0" applyFont="1" applyAlignment="1">
      <alignment wrapText="1"/>
    </xf>
    <xf numFmtId="0" fontId="226" fillId="0" borderId="0" xfId="0" applyFont="1" applyAlignment="1">
      <alignment horizontal="left"/>
    </xf>
    <xf numFmtId="0" fontId="87" fillId="0" borderId="1" xfId="0" applyFont="1" applyBorder="1"/>
    <xf numFmtId="41" fontId="223" fillId="0" borderId="0" xfId="0" applyNumberFormat="1" applyFont="1" applyAlignment="1">
      <alignment horizontal="right"/>
    </xf>
    <xf numFmtId="43" fontId="223" fillId="0" borderId="0" xfId="1" applyFont="1" applyFill="1" applyBorder="1" applyAlignment="1">
      <alignment horizontal="center"/>
    </xf>
    <xf numFmtId="41" fontId="223" fillId="0" borderId="0" xfId="0" applyNumberFormat="1" applyFont="1" applyAlignment="1">
      <alignment horizontal="center"/>
    </xf>
    <xf numFmtId="43" fontId="223" fillId="0" borderId="0" xfId="1" applyFont="1" applyFill="1" applyAlignment="1">
      <alignment horizontal="center"/>
    </xf>
    <xf numFmtId="43" fontId="223" fillId="0" borderId="0" xfId="1" applyFont="1" applyFill="1" applyAlignment="1"/>
    <xf numFmtId="41" fontId="87" fillId="0" borderId="1" xfId="0" applyNumberFormat="1" applyFont="1" applyBorder="1" applyAlignment="1">
      <alignment horizontal="right"/>
    </xf>
    <xf numFmtId="43" fontId="223" fillId="0" borderId="3" xfId="1" applyFont="1" applyFill="1" applyBorder="1" applyAlignment="1">
      <alignment horizontal="right"/>
    </xf>
    <xf numFmtId="41" fontId="223" fillId="0" borderId="0" xfId="0" applyNumberFormat="1" applyFont="1"/>
    <xf numFmtId="41" fontId="87" fillId="0" borderId="0" xfId="0" applyNumberFormat="1" applyFont="1" applyAlignment="1">
      <alignment horizontal="center"/>
    </xf>
    <xf numFmtId="43" fontId="87" fillId="0" borderId="0" xfId="1" applyFont="1" applyFill="1" applyAlignment="1">
      <alignment horizontal="center"/>
    </xf>
    <xf numFmtId="43" fontId="87" fillId="0" borderId="0" xfId="1" applyFont="1" applyFill="1" applyAlignment="1"/>
    <xf numFmtId="166" fontId="87" fillId="0" borderId="0" xfId="2740" applyNumberFormat="1" applyFont="1"/>
    <xf numFmtId="41" fontId="87" fillId="0" borderId="0" xfId="1" applyNumberFormat="1" applyFont="1" applyFill="1" applyBorder="1" applyAlignment="1"/>
    <xf numFmtId="41" fontId="87" fillId="0" borderId="0" xfId="1" applyNumberFormat="1" applyFont="1" applyFill="1" applyBorder="1" applyAlignment="1">
      <alignment horizontal="right"/>
    </xf>
    <xf numFmtId="166" fontId="87" fillId="0" borderId="1" xfId="2740" applyNumberFormat="1" applyFont="1" applyBorder="1"/>
    <xf numFmtId="43" fontId="223" fillId="0" borderId="0" xfId="1" applyFont="1" applyFill="1" applyBorder="1" applyAlignment="1"/>
    <xf numFmtId="41" fontId="223" fillId="0" borderId="3" xfId="1" applyNumberFormat="1" applyFont="1" applyFill="1" applyBorder="1" applyAlignment="1">
      <alignment horizontal="right"/>
    </xf>
    <xf numFmtId="166" fontId="223" fillId="0" borderId="3" xfId="1" applyNumberFormat="1" applyFont="1" applyFill="1" applyBorder="1" applyAlignment="1">
      <alignment horizontal="right"/>
    </xf>
    <xf numFmtId="41" fontId="223" fillId="0" borderId="0" xfId="5" applyNumberFormat="1" applyFont="1" applyFill="1" applyBorder="1" applyAlignment="1">
      <alignment horizontal="center"/>
    </xf>
    <xf numFmtId="41" fontId="223" fillId="0" borderId="0" xfId="1" applyNumberFormat="1" applyFont="1" applyFill="1" applyBorder="1" applyAlignment="1"/>
    <xf numFmtId="166" fontId="87" fillId="0" borderId="1" xfId="2716" applyNumberFormat="1" applyFont="1" applyBorder="1" applyAlignment="1">
      <alignment horizontal="center"/>
    </xf>
    <xf numFmtId="41" fontId="87" fillId="0" borderId="1" xfId="5" applyNumberFormat="1" applyFont="1" applyFill="1" applyBorder="1" applyAlignment="1">
      <alignment horizontal="center"/>
    </xf>
    <xf numFmtId="166" fontId="87" fillId="0" borderId="1" xfId="1" applyNumberFormat="1" applyFont="1" applyFill="1" applyBorder="1" applyAlignment="1">
      <alignment horizontal="center"/>
    </xf>
    <xf numFmtId="164" fontId="223" fillId="0" borderId="0" xfId="0" applyNumberFormat="1" applyFont="1" applyAlignment="1">
      <alignment horizontal="left"/>
    </xf>
    <xf numFmtId="41" fontId="223" fillId="0" borderId="2" xfId="0" applyNumberFormat="1" applyFont="1" applyBorder="1" applyAlignment="1">
      <alignment horizontal="right"/>
    </xf>
    <xf numFmtId="43" fontId="87" fillId="0" borderId="2" xfId="1" applyFont="1" applyFill="1" applyBorder="1" applyAlignment="1">
      <alignment horizontal="center"/>
    </xf>
    <xf numFmtId="0" fontId="224" fillId="0" borderId="0" xfId="0" applyFont="1"/>
    <xf numFmtId="0" fontId="231" fillId="0" borderId="0" xfId="0" applyFont="1"/>
    <xf numFmtId="41" fontId="235" fillId="0" borderId="0" xfId="0" applyNumberFormat="1" applyFont="1"/>
    <xf numFmtId="0" fontId="235" fillId="0" borderId="0" xfId="0" applyFont="1"/>
    <xf numFmtId="37" fontId="235" fillId="0" borderId="0" xfId="0" applyNumberFormat="1" applyFont="1"/>
    <xf numFmtId="43" fontId="235" fillId="0" borderId="0" xfId="1" applyFont="1" applyFill="1" applyBorder="1" applyAlignment="1"/>
    <xf numFmtId="43" fontId="235" fillId="0" borderId="0" xfId="1" applyFont="1" applyFill="1" applyAlignment="1"/>
    <xf numFmtId="43" fontId="234" fillId="0" borderId="0" xfId="0" applyNumberFormat="1" applyFont="1"/>
    <xf numFmtId="43" fontId="87" fillId="0" borderId="1" xfId="1" applyFont="1" applyFill="1" applyBorder="1" applyAlignment="1"/>
    <xf numFmtId="43" fontId="223" fillId="0" borderId="1" xfId="1" applyFont="1" applyFill="1" applyBorder="1" applyAlignment="1"/>
    <xf numFmtId="41" fontId="87" fillId="0" borderId="1" xfId="0" applyNumberFormat="1" applyFont="1" applyBorder="1"/>
    <xf numFmtId="41" fontId="87" fillId="0" borderId="1" xfId="0" applyNumberFormat="1" applyFont="1" applyBorder="1" applyAlignment="1">
      <alignment horizontal="center"/>
    </xf>
    <xf numFmtId="41" fontId="223" fillId="0" borderId="2" xfId="5" applyNumberFormat="1" applyFont="1" applyFill="1" applyBorder="1" applyAlignment="1">
      <alignment horizontal="center"/>
    </xf>
    <xf numFmtId="166" fontId="223" fillId="0" borderId="0" xfId="1" applyNumberFormat="1" applyFont="1" applyFill="1" applyAlignment="1">
      <alignment horizontal="left"/>
    </xf>
    <xf numFmtId="43" fontId="223" fillId="0" borderId="1" xfId="1" applyFont="1" applyFill="1" applyBorder="1" applyAlignment="1">
      <alignment horizontal="right"/>
    </xf>
    <xf numFmtId="37" fontId="223" fillId="0" borderId="0" xfId="0" applyNumberFormat="1" applyFont="1" applyAlignment="1">
      <alignment horizontal="center"/>
    </xf>
    <xf numFmtId="37" fontId="223" fillId="0" borderId="0" xfId="0" applyNumberFormat="1" applyFont="1"/>
    <xf numFmtId="166" fontId="87" fillId="0" borderId="1" xfId="1" quotePrefix="1" applyNumberFormat="1" applyFont="1" applyFill="1" applyBorder="1" applyAlignment="1">
      <alignment horizontal="center"/>
    </xf>
    <xf numFmtId="166" fontId="87" fillId="0" borderId="1" xfId="5" applyNumberFormat="1" applyFont="1" applyFill="1" applyBorder="1" applyAlignment="1">
      <alignment horizontal="center"/>
    </xf>
    <xf numFmtId="43" fontId="223" fillId="0" borderId="3" xfId="1" quotePrefix="1" applyFont="1" applyFill="1" applyBorder="1" applyAlignment="1">
      <alignment horizontal="center"/>
    </xf>
    <xf numFmtId="166" fontId="223" fillId="0" borderId="3" xfId="1" quotePrefix="1" applyNumberFormat="1" applyFont="1" applyFill="1" applyBorder="1" applyAlignment="1">
      <alignment horizontal="right"/>
    </xf>
    <xf numFmtId="166" fontId="223" fillId="0" borderId="0" xfId="1" quotePrefix="1" applyNumberFormat="1" applyFont="1" applyFill="1" applyBorder="1" applyAlignment="1">
      <alignment horizontal="right"/>
    </xf>
    <xf numFmtId="166" fontId="87" fillId="0" borderId="1" xfId="2706" applyNumberFormat="1" applyFont="1" applyFill="1" applyBorder="1" applyAlignment="1">
      <alignment horizontal="right"/>
    </xf>
    <xf numFmtId="166" fontId="87" fillId="0" borderId="0" xfId="0" applyNumberFormat="1" applyFont="1" applyAlignment="1">
      <alignment horizontal="center"/>
    </xf>
    <xf numFmtId="166" fontId="223" fillId="0" borderId="1" xfId="1" applyNumberFormat="1" applyFont="1" applyFill="1" applyBorder="1" applyAlignment="1">
      <alignment horizontal="center"/>
    </xf>
    <xf numFmtId="166" fontId="223" fillId="0" borderId="0" xfId="1" applyNumberFormat="1" applyFont="1" applyFill="1" applyBorder="1" applyAlignment="1">
      <alignment horizontal="center"/>
    </xf>
    <xf numFmtId="166" fontId="223" fillId="0" borderId="0" xfId="0" applyNumberFormat="1" applyFont="1"/>
    <xf numFmtId="43" fontId="223" fillId="0" borderId="0" xfId="1" quotePrefix="1" applyFont="1" applyFill="1" applyBorder="1" applyAlignment="1">
      <alignment horizontal="center"/>
    </xf>
    <xf numFmtId="166" fontId="223" fillId="0" borderId="0" xfId="1" applyNumberFormat="1" applyFont="1" applyFill="1" applyBorder="1" applyAlignment="1"/>
    <xf numFmtId="0" fontId="223" fillId="0" borderId="0" xfId="2756" applyFont="1"/>
    <xf numFmtId="49" fontId="201" fillId="0" borderId="52" xfId="2757" applyNumberFormat="1" applyFont="1" applyBorder="1" applyAlignment="1">
      <alignment horizontal="center"/>
    </xf>
    <xf numFmtId="0" fontId="201" fillId="0" borderId="10" xfId="2758" applyFont="1" applyBorder="1"/>
    <xf numFmtId="0" fontId="32" fillId="0" borderId="10" xfId="2757" applyFont="1" applyBorder="1"/>
    <xf numFmtId="43" fontId="32" fillId="0" borderId="10" xfId="2747" applyFont="1" applyFill="1" applyBorder="1"/>
    <xf numFmtId="0" fontId="32" fillId="0" borderId="10" xfId="2747" applyNumberFormat="1" applyFont="1" applyFill="1" applyBorder="1"/>
    <xf numFmtId="0" fontId="0" fillId="0" borderId="53" xfId="0" applyBorder="1"/>
    <xf numFmtId="43" fontId="32" fillId="0" borderId="54" xfId="2747" applyFont="1" applyFill="1" applyBorder="1"/>
    <xf numFmtId="43" fontId="32" fillId="0" borderId="0" xfId="2747" applyFont="1" applyFill="1" applyBorder="1"/>
    <xf numFmtId="43" fontId="201" fillId="0" borderId="0" xfId="2747" applyFont="1" applyFill="1" applyBorder="1" applyAlignment="1">
      <alignment horizontal="center" shrinkToFit="1"/>
    </xf>
    <xf numFmtId="0" fontId="0" fillId="0" borderId="55" xfId="0" applyBorder="1"/>
    <xf numFmtId="43" fontId="201" fillId="0" borderId="0" xfId="2747" applyFont="1" applyFill="1" applyBorder="1" applyAlignment="1">
      <alignment shrinkToFit="1"/>
    </xf>
    <xf numFmtId="0" fontId="201" fillId="0" borderId="1" xfId="2747" applyNumberFormat="1" applyFont="1" applyFill="1" applyBorder="1" applyAlignment="1">
      <alignment horizontal="center"/>
    </xf>
    <xf numFmtId="250" fontId="201" fillId="0" borderId="1" xfId="2747" quotePrefix="1" applyNumberFormat="1" applyFont="1" applyFill="1" applyBorder="1" applyAlignment="1">
      <alignment horizontal="center" shrinkToFit="1"/>
    </xf>
    <xf numFmtId="0" fontId="32" fillId="0" borderId="54" xfId="2757" applyFont="1" applyBorder="1"/>
    <xf numFmtId="0" fontId="32" fillId="0" borderId="0" xfId="2757" applyFont="1"/>
    <xf numFmtId="0" fontId="201" fillId="0" borderId="0" xfId="2758" applyFont="1"/>
    <xf numFmtId="43" fontId="32" fillId="0" borderId="0" xfId="2747" applyFont="1" applyFill="1" applyBorder="1" applyAlignment="1">
      <alignment shrinkToFit="1"/>
    </xf>
    <xf numFmtId="0" fontId="32" fillId="0" borderId="0" xfId="2747" applyNumberFormat="1" applyFont="1" applyFill="1" applyBorder="1" applyAlignment="1">
      <alignment shrinkToFit="1"/>
    </xf>
    <xf numFmtId="0" fontId="32" fillId="0" borderId="0" xfId="2757" applyFont="1" applyAlignment="1">
      <alignment horizontal="center"/>
    </xf>
    <xf numFmtId="43" fontId="32" fillId="61" borderId="0" xfId="1" applyFont="1" applyFill="1" applyBorder="1"/>
    <xf numFmtId="43" fontId="32" fillId="0" borderId="0" xfId="2750" applyFont="1" applyFill="1" applyBorder="1" applyAlignment="1">
      <alignment vertical="center" shrinkToFit="1"/>
    </xf>
    <xf numFmtId="43" fontId="0" fillId="0" borderId="0" xfId="0" applyNumberFormat="1"/>
    <xf numFmtId="43" fontId="32" fillId="0" borderId="0" xfId="1" applyFont="1" applyFill="1" applyBorder="1"/>
    <xf numFmtId="169" fontId="32" fillId="0" borderId="0" xfId="2749" applyNumberFormat="1" applyFont="1" applyFill="1" applyBorder="1" applyAlignment="1">
      <alignment shrinkToFit="1"/>
    </xf>
    <xf numFmtId="0" fontId="201" fillId="0" borderId="0" xfId="2757" applyFont="1"/>
    <xf numFmtId="249" fontId="0" fillId="0" borderId="4" xfId="1" applyNumberFormat="1" applyFont="1" applyFill="1" applyBorder="1"/>
    <xf numFmtId="249" fontId="201" fillId="0" borderId="4" xfId="2750" applyNumberFormat="1" applyFont="1" applyFill="1" applyBorder="1" applyAlignment="1">
      <alignment vertical="center" shrinkToFit="1"/>
    </xf>
    <xf numFmtId="249" fontId="0" fillId="0" borderId="0" xfId="1" applyNumberFormat="1" applyFont="1"/>
    <xf numFmtId="249" fontId="201" fillId="0" borderId="0" xfId="2750" applyNumberFormat="1" applyFont="1" applyFill="1" applyBorder="1" applyAlignment="1">
      <alignment vertical="center" shrinkToFit="1"/>
    </xf>
    <xf numFmtId="249" fontId="201" fillId="0" borderId="0" xfId="2750" applyNumberFormat="1" applyFont="1" applyFill="1" applyBorder="1" applyAlignment="1">
      <alignment horizontal="left" vertical="center" indent="4" shrinkToFit="1"/>
    </xf>
    <xf numFmtId="0" fontId="0" fillId="0" borderId="56" xfId="0" applyBorder="1"/>
    <xf numFmtId="0" fontId="0" fillId="0" borderId="11" xfId="0" applyBorder="1"/>
    <xf numFmtId="0" fontId="0" fillId="0" borderId="57" xfId="0" applyBorder="1"/>
    <xf numFmtId="166" fontId="228" fillId="0" borderId="0" xfId="1" applyNumberFormat="1" applyFont="1" applyFill="1" applyAlignment="1">
      <alignment horizontal="right"/>
    </xf>
    <xf numFmtId="249" fontId="11" fillId="0" borderId="4" xfId="1" applyNumberFormat="1" applyFont="1" applyFill="1" applyBorder="1"/>
    <xf numFmtId="166" fontId="87" fillId="0" borderId="1" xfId="1" applyNumberFormat="1" applyFont="1" applyFill="1" applyBorder="1" applyAlignment="1"/>
    <xf numFmtId="166" fontId="87" fillId="0" borderId="0" xfId="2706" applyNumberFormat="1" applyFont="1" applyFill="1" applyBorder="1"/>
    <xf numFmtId="166" fontId="87" fillId="0" borderId="0" xfId="11" applyNumberFormat="1" applyFont="1" applyFill="1"/>
    <xf numFmtId="0" fontId="225" fillId="0" borderId="0" xfId="0" applyFont="1" applyAlignment="1">
      <alignment horizontal="left"/>
    </xf>
    <xf numFmtId="0" fontId="225" fillId="0" borderId="0" xfId="0" applyFont="1" applyAlignment="1">
      <alignment wrapText="1"/>
    </xf>
    <xf numFmtId="0" fontId="226" fillId="0" borderId="0" xfId="0" applyFont="1"/>
    <xf numFmtId="0" fontId="87" fillId="0" borderId="0" xfId="2714" applyFont="1"/>
    <xf numFmtId="0" fontId="87" fillId="0" borderId="0" xfId="2756" applyFont="1"/>
    <xf numFmtId="0" fontId="226" fillId="0" borderId="0" xfId="2756" applyFont="1"/>
    <xf numFmtId="0" fontId="223" fillId="0" borderId="0" xfId="2714" applyFont="1" applyAlignment="1">
      <alignment horizontal="left"/>
    </xf>
    <xf numFmtId="0" fontId="87" fillId="0" borderId="0" xfId="2714" applyFont="1" applyAlignment="1">
      <alignment horizontal="left"/>
    </xf>
    <xf numFmtId="43" fontId="223" fillId="0" borderId="3" xfId="0" applyNumberFormat="1" applyFont="1" applyBorder="1" applyAlignment="1">
      <alignment horizontal="right"/>
    </xf>
    <xf numFmtId="43" fontId="223" fillId="0" borderId="1" xfId="0" applyNumberFormat="1" applyFont="1" applyBorder="1" applyAlignment="1">
      <alignment horizontal="right"/>
    </xf>
    <xf numFmtId="43" fontId="87" fillId="0" borderId="0" xfId="0" applyNumberFormat="1" applyFont="1" applyAlignment="1">
      <alignment horizontal="right"/>
    </xf>
    <xf numFmtId="43" fontId="223" fillId="0" borderId="0" xfId="0" applyNumberFormat="1" applyFont="1" applyAlignment="1">
      <alignment horizontal="right"/>
    </xf>
    <xf numFmtId="166" fontId="223" fillId="0" borderId="3" xfId="0" applyNumberFormat="1" applyFont="1" applyBorder="1" applyAlignment="1">
      <alignment horizontal="right"/>
    </xf>
    <xf numFmtId="166" fontId="223" fillId="0" borderId="0" xfId="0" applyNumberFormat="1" applyFont="1" applyAlignment="1">
      <alignment horizontal="right"/>
    </xf>
    <xf numFmtId="43" fontId="87" fillId="0" borderId="0" xfId="0" applyNumberFormat="1" applyFont="1" applyAlignment="1">
      <alignment horizontal="center"/>
    </xf>
    <xf numFmtId="166" fontId="223" fillId="0" borderId="2" xfId="0" applyNumberFormat="1" applyFont="1" applyBorder="1" applyAlignment="1">
      <alignment horizontal="right"/>
    </xf>
    <xf numFmtId="166" fontId="223" fillId="0" borderId="1" xfId="0" applyNumberFormat="1" applyFont="1" applyBorder="1" applyAlignment="1">
      <alignment horizontal="right"/>
    </xf>
    <xf numFmtId="166" fontId="223" fillId="0" borderId="0" xfId="10" applyNumberFormat="1" applyFont="1" applyAlignment="1">
      <alignment horizontal="right"/>
    </xf>
    <xf numFmtId="43" fontId="87" fillId="0" borderId="0" xfId="1" applyFont="1"/>
    <xf numFmtId="0" fontId="239" fillId="0" borderId="0" xfId="0" applyFont="1"/>
    <xf numFmtId="41" fontId="238" fillId="0" borderId="0" xfId="0" applyNumberFormat="1" applyFont="1" applyAlignment="1">
      <alignment horizontal="center"/>
    </xf>
    <xf numFmtId="0" fontId="238" fillId="0" borderId="0" xfId="0" applyFont="1"/>
    <xf numFmtId="166" fontId="223" fillId="0" borderId="1" xfId="1" applyNumberFormat="1" applyFont="1" applyFill="1" applyBorder="1" applyAlignment="1">
      <alignment horizontal="right"/>
    </xf>
    <xf numFmtId="250" fontId="201" fillId="0" borderId="1" xfId="2747" applyNumberFormat="1" applyFont="1" applyFill="1" applyBorder="1" applyAlignment="1">
      <alignment horizontal="center" shrinkToFit="1"/>
    </xf>
    <xf numFmtId="43" fontId="87" fillId="56" borderId="0" xfId="1" applyFont="1" applyFill="1" applyBorder="1" applyAlignment="1"/>
    <xf numFmtId="0" fontId="87" fillId="56" borderId="0" xfId="0" applyFont="1" applyFill="1"/>
    <xf numFmtId="0" fontId="240" fillId="0" borderId="0" xfId="0" applyFont="1" applyAlignment="1">
      <alignment vertical="center"/>
    </xf>
    <xf numFmtId="0" fontId="240" fillId="0" borderId="0" xfId="0" applyFont="1"/>
    <xf numFmtId="166" fontId="242" fillId="0" borderId="0" xfId="1" applyNumberFormat="1" applyFont="1" applyAlignment="1">
      <alignment horizontal="right"/>
    </xf>
    <xf numFmtId="0" fontId="243" fillId="0" borderId="0" xfId="0" applyFont="1" applyAlignment="1">
      <alignment horizontal="center"/>
    </xf>
    <xf numFmtId="164" fontId="242" fillId="0" borderId="0" xfId="0" applyNumberFormat="1" applyFont="1" applyAlignment="1">
      <alignment horizontal="right"/>
    </xf>
    <xf numFmtId="37" fontId="242" fillId="0" borderId="0" xfId="0" applyNumberFormat="1" applyFont="1" applyAlignment="1">
      <alignment horizontal="right"/>
    </xf>
    <xf numFmtId="43" fontId="242" fillId="0" borderId="0" xfId="1" applyFont="1" applyAlignment="1">
      <alignment horizontal="right"/>
    </xf>
    <xf numFmtId="0" fontId="242" fillId="0" borderId="0" xfId="0" applyFont="1"/>
    <xf numFmtId="49" fontId="242" fillId="0" borderId="0" xfId="0" applyNumberFormat="1" applyFont="1"/>
    <xf numFmtId="164" fontId="242" fillId="0" borderId="0" xfId="0" applyNumberFormat="1" applyFont="1"/>
    <xf numFmtId="0" fontId="244" fillId="0" borderId="0" xfId="0" applyFont="1"/>
    <xf numFmtId="49" fontId="243" fillId="0" borderId="0" xfId="0" applyNumberFormat="1" applyFont="1" applyAlignment="1">
      <alignment horizontal="center"/>
    </xf>
    <xf numFmtId="43" fontId="87" fillId="0" borderId="1" xfId="1" applyFont="1" applyBorder="1"/>
    <xf numFmtId="43" fontId="223" fillId="0" borderId="1" xfId="1" applyFont="1" applyBorder="1"/>
    <xf numFmtId="166" fontId="223" fillId="0" borderId="1" xfId="1" applyNumberFormat="1" applyFont="1" applyBorder="1"/>
    <xf numFmtId="166" fontId="223" fillId="0" borderId="1" xfId="2716" applyNumberFormat="1" applyFont="1" applyBorder="1" applyAlignment="1">
      <alignment horizontal="center"/>
    </xf>
    <xf numFmtId="166" fontId="87" fillId="0" borderId="1" xfId="0" applyNumberFormat="1" applyFont="1" applyBorder="1" applyAlignment="1">
      <alignment horizontal="right"/>
    </xf>
    <xf numFmtId="166" fontId="87" fillId="0" borderId="0" xfId="1" applyNumberFormat="1" applyFont="1"/>
    <xf numFmtId="166" fontId="87" fillId="0" borderId="0" xfId="1" applyNumberFormat="1" applyFont="1" applyAlignment="1">
      <alignment horizontal="center"/>
    </xf>
    <xf numFmtId="43" fontId="87" fillId="0" borderId="1" xfId="0" applyNumberFormat="1" applyFont="1" applyBorder="1" applyAlignment="1">
      <alignment horizontal="right"/>
    </xf>
    <xf numFmtId="43" fontId="242" fillId="0" borderId="1" xfId="1" applyFont="1" applyBorder="1"/>
    <xf numFmtId="43" fontId="245" fillId="0" borderId="1" xfId="1" applyFont="1" applyBorder="1"/>
    <xf numFmtId="166" fontId="245" fillId="0" borderId="1" xfId="1" applyNumberFormat="1" applyFont="1" applyBorder="1"/>
    <xf numFmtId="0" fontId="245" fillId="0" borderId="0" xfId="0" applyFont="1" applyAlignment="1">
      <alignment horizontal="left"/>
    </xf>
    <xf numFmtId="41" fontId="245" fillId="0" borderId="0" xfId="0" applyNumberFormat="1" applyFont="1" applyAlignment="1">
      <alignment horizontal="right"/>
    </xf>
    <xf numFmtId="43" fontId="242" fillId="0" borderId="0" xfId="1" applyFont="1"/>
    <xf numFmtId="0" fontId="242" fillId="0" borderId="0" xfId="0" applyFont="1" applyAlignment="1">
      <alignment horizontal="center"/>
    </xf>
    <xf numFmtId="166" fontId="223" fillId="0" borderId="1" xfId="0" applyNumberFormat="1" applyFont="1" applyBorder="1" applyAlignment="1">
      <alignment horizontal="center"/>
    </xf>
    <xf numFmtId="166" fontId="245" fillId="0" borderId="1" xfId="0" applyNumberFormat="1" applyFont="1" applyBorder="1" applyAlignment="1">
      <alignment horizontal="center"/>
    </xf>
    <xf numFmtId="43" fontId="242" fillId="0" borderId="0" xfId="1" applyFont="1" applyBorder="1"/>
    <xf numFmtId="0" fontId="241" fillId="0" borderId="0" xfId="0" applyFont="1"/>
    <xf numFmtId="37" fontId="242" fillId="0" borderId="0" xfId="0" applyNumberFormat="1" applyFont="1"/>
    <xf numFmtId="41" fontId="242" fillId="0" borderId="0" xfId="0" applyNumberFormat="1" applyFont="1" applyAlignment="1">
      <alignment horizontal="right"/>
    </xf>
    <xf numFmtId="166" fontId="245" fillId="0" borderId="3" xfId="0" applyNumberFormat="1" applyFont="1" applyBorder="1" applyAlignment="1">
      <alignment horizontal="right"/>
    </xf>
    <xf numFmtId="43" fontId="245" fillId="0" borderId="0" xfId="0" applyNumberFormat="1" applyFont="1" applyAlignment="1">
      <alignment horizontal="right"/>
    </xf>
    <xf numFmtId="43" fontId="242" fillId="0" borderId="0" xfId="0" applyNumberFormat="1" applyFont="1" applyAlignment="1">
      <alignment horizontal="right"/>
    </xf>
    <xf numFmtId="43" fontId="242" fillId="0" borderId="1" xfId="0" applyNumberFormat="1" applyFont="1" applyBorder="1" applyAlignment="1">
      <alignment horizontal="right"/>
    </xf>
    <xf numFmtId="166" fontId="245" fillId="0" borderId="0" xfId="0" applyNumberFormat="1" applyFont="1" applyAlignment="1">
      <alignment horizontal="right"/>
    </xf>
    <xf numFmtId="41" fontId="245" fillId="0" borderId="0" xfId="0" applyNumberFormat="1" applyFont="1" applyAlignment="1">
      <alignment horizontal="center"/>
    </xf>
    <xf numFmtId="41" fontId="245" fillId="0" borderId="0" xfId="0" applyNumberFormat="1" applyFont="1"/>
    <xf numFmtId="41" fontId="242" fillId="0" borderId="0" xfId="0" applyNumberFormat="1" applyFont="1"/>
    <xf numFmtId="166" fontId="242" fillId="0" borderId="1" xfId="1" applyNumberFormat="1" applyFont="1" applyBorder="1" applyAlignment="1">
      <alignment horizontal="center"/>
    </xf>
    <xf numFmtId="41" fontId="245" fillId="0" borderId="2" xfId="0" applyNumberFormat="1" applyFont="1" applyBorder="1" applyAlignment="1">
      <alignment horizontal="right"/>
    </xf>
    <xf numFmtId="41" fontId="242" fillId="0" borderId="1" xfId="0" applyNumberFormat="1" applyFont="1" applyBorder="1" applyAlignment="1">
      <alignment horizontal="right"/>
    </xf>
    <xf numFmtId="0" fontId="245" fillId="0" borderId="0" xfId="0" applyFont="1"/>
    <xf numFmtId="166" fontId="245" fillId="0" borderId="0" xfId="1" applyNumberFormat="1" applyFont="1" applyAlignment="1">
      <alignment horizontal="right"/>
    </xf>
    <xf numFmtId="43" fontId="245" fillId="0" borderId="0" xfId="1" applyFont="1" applyAlignment="1">
      <alignment horizontal="right"/>
    </xf>
    <xf numFmtId="37" fontId="245" fillId="0" borderId="0" xfId="0" applyNumberFormat="1" applyFont="1" applyAlignment="1">
      <alignment horizontal="right"/>
    </xf>
    <xf numFmtId="37" fontId="245" fillId="0" borderId="0" xfId="0" applyNumberFormat="1" applyFont="1" applyAlignment="1">
      <alignment horizontal="center"/>
    </xf>
    <xf numFmtId="166" fontId="242" fillId="0" borderId="0" xfId="1" applyNumberFormat="1" applyFont="1" applyAlignment="1">
      <alignment horizontal="center"/>
    </xf>
    <xf numFmtId="37" fontId="242" fillId="0" borderId="0" xfId="0" applyNumberFormat="1" applyFont="1" applyAlignment="1">
      <alignment horizontal="center"/>
    </xf>
    <xf numFmtId="166" fontId="245" fillId="0" borderId="3" xfId="1" applyNumberFormat="1" applyFont="1" applyBorder="1" applyAlignment="1">
      <alignment horizontal="right"/>
    </xf>
    <xf numFmtId="43" fontId="245" fillId="0" borderId="0" xfId="1" applyFont="1" applyAlignment="1">
      <alignment horizontal="center"/>
    </xf>
    <xf numFmtId="166" fontId="245" fillId="0" borderId="2" xfId="1" applyNumberFormat="1" applyFont="1" applyBorder="1" applyAlignment="1">
      <alignment horizontal="right"/>
    </xf>
    <xf numFmtId="43" fontId="245" fillId="0" borderId="1" xfId="1" applyFont="1" applyBorder="1" applyAlignment="1">
      <alignment horizontal="right"/>
    </xf>
    <xf numFmtId="0" fontId="87" fillId="0" borderId="0" xfId="2755"/>
    <xf numFmtId="0" fontId="226" fillId="0" borderId="0" xfId="0" applyFont="1" applyAlignment="1">
      <alignment horizontal="center"/>
    </xf>
    <xf numFmtId="43" fontId="242" fillId="0" borderId="0" xfId="1" applyFont="1" applyFill="1" applyAlignment="1">
      <alignment horizontal="right"/>
    </xf>
    <xf numFmtId="166" fontId="242" fillId="0" borderId="0" xfId="1" applyNumberFormat="1" applyFont="1" applyFill="1" applyAlignment="1">
      <alignment horizontal="right"/>
    </xf>
    <xf numFmtId="43" fontId="242" fillId="0" borderId="0" xfId="1" applyFont="1" applyAlignment="1">
      <alignment horizontal="center"/>
    </xf>
    <xf numFmtId="166" fontId="242" fillId="0" borderId="0" xfId="1" applyNumberFormat="1" applyFont="1"/>
    <xf numFmtId="166" fontId="87" fillId="0" borderId="0" xfId="1" applyNumberFormat="1" applyFont="1" applyAlignment="1">
      <alignment horizontal="right"/>
    </xf>
    <xf numFmtId="166" fontId="242" fillId="0" borderId="0" xfId="0" applyNumberFormat="1" applyFont="1" applyAlignment="1">
      <alignment horizontal="right"/>
    </xf>
    <xf numFmtId="43" fontId="235" fillId="0" borderId="0" xfId="1" applyFont="1"/>
    <xf numFmtId="166" fontId="242" fillId="0" borderId="1" xfId="1" applyNumberFormat="1" applyFont="1" applyBorder="1" applyAlignment="1">
      <alignment horizontal="right"/>
    </xf>
    <xf numFmtId="0" fontId="225" fillId="0" borderId="0" xfId="0" applyFont="1" applyAlignment="1">
      <alignment horizontal="center"/>
    </xf>
    <xf numFmtId="0" fontId="223" fillId="0" borderId="0" xfId="0" applyFont="1" applyAlignment="1">
      <alignment horizontal="center"/>
    </xf>
    <xf numFmtId="49" fontId="87" fillId="0" borderId="0" xfId="0" applyNumberFormat="1" applyFont="1" applyAlignment="1">
      <alignment horizontal="center"/>
    </xf>
    <xf numFmtId="0" fontId="223" fillId="0" borderId="0" xfId="2753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87" fillId="0" borderId="0" xfId="0" applyFont="1" applyAlignment="1">
      <alignment horizontal="center"/>
    </xf>
    <xf numFmtId="0" fontId="223" fillId="0" borderId="0" xfId="0" applyFont="1" applyAlignment="1">
      <alignment horizontal="right"/>
    </xf>
    <xf numFmtId="0" fontId="87" fillId="0" borderId="1" xfId="0" applyFont="1" applyBorder="1" applyAlignment="1">
      <alignment horizontal="center"/>
    </xf>
    <xf numFmtId="0" fontId="242" fillId="0" borderId="1" xfId="0" applyFont="1" applyBorder="1" applyAlignment="1">
      <alignment horizontal="center"/>
    </xf>
    <xf numFmtId="43" fontId="201" fillId="0" borderId="5" xfId="2747" applyFont="1" applyFill="1" applyBorder="1" applyAlignment="1">
      <alignment horizontal="center" shrinkToFit="1"/>
    </xf>
    <xf numFmtId="0" fontId="237" fillId="0" borderId="0" xfId="2757" applyFont="1" applyAlignment="1">
      <alignment horizontal="left" shrinkToFit="1"/>
    </xf>
    <xf numFmtId="43" fontId="201" fillId="0" borderId="0" xfId="2747" applyFont="1" applyFill="1" applyBorder="1" applyAlignment="1">
      <alignment horizontal="center" shrinkToFit="1"/>
    </xf>
    <xf numFmtId="43" fontId="201" fillId="0" borderId="0" xfId="2747" quotePrefix="1" applyFont="1" applyFill="1" applyBorder="1" applyAlignment="1">
      <alignment horizontal="center" shrinkToFit="1"/>
    </xf>
    <xf numFmtId="0" fontId="236" fillId="0" borderId="0" xfId="2757" applyFont="1" applyAlignment="1">
      <alignment horizontal="left" shrinkToFit="1"/>
    </xf>
    <xf numFmtId="43" fontId="201" fillId="0" borderId="1" xfId="2747" applyFont="1" applyFill="1" applyBorder="1" applyAlignment="1">
      <alignment horizontal="center" shrinkToFit="1"/>
    </xf>
    <xf numFmtId="43" fontId="201" fillId="0" borderId="1" xfId="2747" quotePrefix="1" applyFont="1" applyFill="1" applyBorder="1" applyAlignment="1">
      <alignment horizontal="center" shrinkToFit="1"/>
    </xf>
    <xf numFmtId="0" fontId="213" fillId="55" borderId="15" xfId="2741" applyFont="1" applyFill="1" applyBorder="1" applyAlignment="1">
      <alignment horizontal="center" vertical="center"/>
    </xf>
    <xf numFmtId="0" fontId="8" fillId="0" borderId="0" xfId="6" applyFont="1" applyAlignment="1">
      <alignment horizontal="left"/>
    </xf>
    <xf numFmtId="0" fontId="26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20" fillId="0" borderId="0" xfId="6" applyFont="1" applyAlignment="1">
      <alignment horizontal="center"/>
    </xf>
  </cellXfs>
  <cellStyles count="2759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75 2" xfId="2720" xr:uid="{F877A4E1-7F6C-4CA9-BA89-564AB42F7FC3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10" xfId="2746" xr:uid="{3B76D087-888A-4179-A3B6-A2B4AD7D384E}"/>
    <cellStyle name="Comma 10 17" xfId="2749" xr:uid="{3A9140F6-0080-4FA9-BDF0-B14CE086C320}"/>
    <cellStyle name="Comma 10 2" xfId="724" xr:uid="{00000000-0005-0000-0000-0000D6020000}"/>
    <cellStyle name="Comma 10 2 2" xfId="725" xr:uid="{00000000-0005-0000-0000-0000D7020000}"/>
    <cellStyle name="Comma 10 2 2 2" xfId="2747" xr:uid="{385D0701-0D0C-4E59-B8C6-1397DED0292A}"/>
    <cellStyle name="Comma 10 3" xfId="726" xr:uid="{00000000-0005-0000-0000-0000D8020000}"/>
    <cellStyle name="Comma 10 3 2" xfId="2750" xr:uid="{F50E2B31-89E8-4A66-8695-B9E48C942425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2 14 2" xfId="2748" xr:uid="{E455013F-9711-4599-A406-0445833D4A86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64" xfId="2752" xr:uid="{7D09E857-7328-42DA-AA7F-F578C85BC731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1" xfId="2745" xr:uid="{DA74A626-A199-45E8-917B-1B619F278F01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5 3" xfId="2706" xr:uid="{51966C5C-C1CB-4AAA-B06B-16390D7CB3A3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10" xfId="2707" xr:uid="{69F592B0-DF24-4B42-A4A2-3F13E45260E8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2 4" xfId="2708" xr:uid="{7E4ECD3D-DA74-4EF0-A499-02199E10B7C9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BCB0B05C-36DA-4241-985F-3336A3A8F143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50" xfId="2734" xr:uid="{A3D783C6-0B9A-4080-9C19-391A67FED657}"/>
    <cellStyle name="Comma 51" xfId="2743" xr:uid="{81BF4832-7299-456C-A4B5-11F3DD77B225}"/>
    <cellStyle name="Comma 54" xfId="2709" xr:uid="{59A4DC90-3C58-4045-BAC1-253DA2112A43}"/>
    <cellStyle name="Comma 54 2" xfId="2730" xr:uid="{3CE77E2B-9107-4C15-BB0E-B6036ADCD058}"/>
    <cellStyle name="Comma 54 2 2" xfId="2736" xr:uid="{4E59544A-B155-415C-9374-F39051BD6AE8}"/>
    <cellStyle name="Comma 54 3" xfId="2732" xr:uid="{C350F041-F3C0-4626-BDA2-7B0DF857BF37}"/>
    <cellStyle name="Comma 54 3 2" xfId="2737" xr:uid="{D3E6B31E-5F0C-44E4-9B10-9CF92B609589}"/>
    <cellStyle name="Comma 54 4" xfId="2733" xr:uid="{4A8FB23F-9C0E-4815-9E00-F545B9502F19}"/>
    <cellStyle name="Comma 54 4 2" xfId="2738" xr:uid="{9526C29A-0B16-4BFB-A803-24AF2A2EEE56}"/>
    <cellStyle name="Comma 54 5" xfId="2735" xr:uid="{CDD92939-ACC9-42D3-89E3-94E18DC3B254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2 3" xfId="2711" xr:uid="{A5C5F9B7-AE97-4220-9F80-7AB699DDE69A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7 6" xfId="2710" xr:uid="{D9875D6A-ACE2-4B7B-8A28-FE5A4E1F2369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10" xfId="2721" xr:uid="{BFDD1E33-378B-457B-9570-E87872F6E32C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10" xfId="2722" xr:uid="{42860D33-1113-47B6-9936-519CD7E64082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10" xfId="2723" xr:uid="{A6E3871D-6A48-4581-911A-4427EBE20F0E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EADING2 2" xfId="2725" xr:uid="{E2CE6C43-946F-44B9-A6E3-156AC7AE820E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5" xfId="2751" xr:uid="{E4B4E711-7CB0-44FF-8872-0A1174D230B9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38" xfId="2712" xr:uid="{B6418E40-1E3E-44DE-BD31-392B6D4F2585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13" xfId="2713" xr:uid="{52CB8C89-D179-4363-879A-7F042DE6CF29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2 4" xfId="2714" xr:uid="{659BBF22-10F0-4E06-93F2-B61159FABBAB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2715" xr:uid="{45279005-33CA-40C6-9558-A0619B4BBC6F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 5" xfId="2716" xr:uid="{41C1E07E-6F65-4872-9E56-FED7503D421F}"/>
    <cellStyle name="Normal 5 6" xfId="2741" xr:uid="{47AF723A-0FF1-4C57-912E-F4779DC4022C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64" xfId="2719" xr:uid="{8B17ACD6-864D-4774-9478-3EFB2B4194B3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2742" xr:uid="{00E9E7CF-7F26-4CF4-842E-329C08AB7348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PTTCHTx 2" xfId="2756" xr:uid="{007FFE1B-AEEF-4C13-BA18-5D3266427BF8}"/>
    <cellStyle name="Normal_Draft PTTCHTx 2 2" xfId="2740" xr:uid="{FB730E27-8467-4329-8F4A-78371286FCFC}"/>
    <cellStyle name="Normal_draft Q308" xfId="9" xr:uid="{00000000-0005-0000-0000-0000E2060000}"/>
    <cellStyle name="Normal_financial statement" xfId="2753" xr:uid="{8129771C-1A62-4C93-8154-32A3DDB9B14F}"/>
    <cellStyle name="Normal_mag004a101a-03e-1 Rev 1" xfId="2754" xr:uid="{A4A35813-C783-46ED-9FD5-6683A498D1D3}"/>
    <cellStyle name="Normal_mpte2" xfId="2755" xr:uid="{B3AE2534-A870-41E1-8853-90D6080BD5A0}"/>
    <cellStyle name="Normal_งบ AFC 30 ก.ย. 51" xfId="2758" xr:uid="{35C32CA5-423E-4F37-904F-0E89C532D8D4}"/>
    <cellStyle name="Normal_งบ เอเชี่ยน 31 มี.ค. 51" xfId="2757" xr:uid="{62338FAB-35DC-4E18-A5D4-C8E162F87A01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" xfId="2739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 4" xfId="2729" xr:uid="{74E3DFE4-6044-48D7-A60A-D85CC29FBA1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24" xfId="2717" xr:uid="{B3EDAEE1-705A-49EA-9D74-DD7226498CD4}"/>
    <cellStyle name="Percent 2 3" xfId="1639" xr:uid="{00000000-0005-0000-0000-00004B070000}"/>
    <cellStyle name="Percent 2 3 2" xfId="2731" xr:uid="{F944A394-AD23-4888-8958-D8587940E082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23" xfId="2744" xr:uid="{2254D1AF-DDBF-4459-A2EA-D79489A46E18}"/>
    <cellStyle name="Percent 3" xfId="1646" xr:uid="{00000000-0005-0000-0000-000055070000}"/>
    <cellStyle name="Percent 3 10" xfId="2718" xr:uid="{3495636D-5812-4F40-B8B4-B66B0C4D8109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mall border line 2" xfId="2726" xr:uid="{2B7AB52E-30EB-428A-8FE9-BC56D4E21521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 1 2 2" xfId="2727" xr:uid="{EB4FE308-EBA8-48B8-AADF-D06D43C1FD6A}"/>
    <cellStyle name="Style 1 3" xfId="2728" xr:uid="{4FD65C74-B60D-4F11-9407-88E1088CB91C}"/>
    <cellStyle name="Style 1 4" xfId="2724" xr:uid="{F7FC951F-1304-4E21-A257-888400CE161D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8169CC55-E502-49D4-8F32-4D049A94E444}"/>
  </tableStyles>
  <colors>
    <mruColors>
      <color rgb="FF66FFFF"/>
      <color rgb="FF99FFCC"/>
      <color rgb="FFFFFFCC"/>
      <color rgb="FF99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  <sheetName val="TrialBalance Q3-2002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  <sheetName val="PLGROUP"/>
      <sheetName val="PLGROUPCPY"/>
      <sheetName val="PLDM"/>
      <sheetName val="選酋表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เงินประกันสัญญาระยะสั้น-ยาว3"/>
      <sheetName val="Revenue break detail"/>
      <sheetName val="country"/>
      <sheetName val="ITEM"/>
      <sheetName val="시산표"/>
      <sheetName val="BS-FULL"/>
      <sheetName val="TMS2000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  <sheetName val="CIPA"/>
      <sheetName val="list"/>
      <sheetName val="Index"/>
      <sheetName val="Dec15"/>
      <sheetName val="DEC31"/>
      <sheetName val="PTTAP (2)"/>
      <sheetName val="#REF"/>
      <sheetName val="GROUPING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  <sheetName val="投資ﾌｫﾛｰ"/>
      <sheetName val="SW"/>
      <sheetName val="fin tb_si"/>
      <sheetName val="File Setup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PRM"/>
      <sheetName val="0000"/>
      <sheetName val="data_package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Export CR _TOG"/>
      <sheetName val="tr 05"/>
      <sheetName val="SCB_1_-_Current"/>
      <sheetName val="SCB_2_-_Current"/>
      <sheetName val="TrialBalance_Q3-2002"/>
      <sheetName val="Results_from_Nov_98"/>
      <sheetName val="foc_domestic"/>
      <sheetName val="foc_export"/>
      <sheetName val="BS,_P&amp;L"/>
      <sheetName val="B&amp;S_1999"/>
      <sheetName val="Variables"/>
      <sheetName val="静ﾊﾟﾀﾝ分析"/>
      <sheetName val="กล่องข้อร้องเรียน 04"/>
      <sheetName val="Sap_Actual"/>
      <sheetName val="Ã«ÀûÂÊ·ÖÎö±í"/>
      <sheetName val="FNDWRR"/>
      <sheetName val="0220"/>
      <sheetName val="SCB_1_-_Current1"/>
      <sheetName val="SCB_2_-_Current1"/>
      <sheetName val="TrialBalance_Q3-20021"/>
      <sheetName val="Results_from_Nov_981"/>
      <sheetName val="foc_domestic1"/>
      <sheetName val="foc_export1"/>
      <sheetName val="BS,_P&amp;L1"/>
      <sheetName val="B&amp;S_19991"/>
      <sheetName val="10-1_Media"/>
      <sheetName val="OthCode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/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/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/>
      <sheetData sheetId="204"/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Group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LEGAL GUJ"/>
      <sheetName val="YQty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Apr02 Prod Dat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dcf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TREND"/>
      <sheetName val="VOL"/>
      <sheetName val="8-12"/>
      <sheetName val="1.1-1.2"/>
      <sheetName val="ENG油洩れ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___,_______"/>
      <sheetName val="CUR0001_サンプル10us_拡大"/>
      <sheetName val="BS"/>
      <sheetName val="Configuration"/>
      <sheetName val="Dec15"/>
      <sheetName val="DEC31"/>
      <sheetName val="Selec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  <sheetName val="Hp"/>
      <sheetName val="LEGAL_GUJ3"/>
      <sheetName val="GBY_C企2"/>
      <sheetName val="ホストインタフェース設定表_(FC-CA)_2"/>
      <sheetName val="7_(3)2"/>
      <sheetName val="OB_12M_MVG2"/>
      <sheetName val="Cad_Fornec2"/>
      <sheetName val="Preco_YMDA2"/>
      <sheetName val="MPL_技連9"/>
      <sheetName val="342E_BLOCK9"/>
      <sheetName val="full_(2)9"/>
      <sheetName val="Build_Sheets9"/>
      <sheetName val="Plan_Sheet9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[48810真_xl2"/>
      <sheetName val="[48810真_xls2"/>
      <sheetName val="Summary_by_Product2"/>
      <sheetName val="drp_down2"/>
      <sheetName val="Labor_cost_model2"/>
      <sheetName val="List_option2"/>
      <sheetName val="Gold_finger_inspection2"/>
      <sheetName val="Rules-Do_Not_Change2"/>
      <sheetName val="Department_Code_2"/>
      <sheetName val="Apr02_Prod_Data2"/>
      <sheetName val="Sheet_(2)2"/>
      <sheetName val="C_Kravitz2"/>
      <sheetName val="Reflow_C2"/>
      <sheetName val="Drop_Down2"/>
      <sheetName val="[48810真_xlGlcest2"/>
      <sheetName val="aux_20043"/>
      <sheetName val="att_1_2_NMUK_REQUIREMENTS3"/>
      <sheetName val="Profile_EUR_OUTPUT3"/>
      <sheetName val="Profile_UK3"/>
      <sheetName val="972低減_10月3"/>
      <sheetName val="RX3_CBU3"/>
      <sheetName val="{Ref}_Hitachi_report_Q-Us_3"/>
      <sheetName val="Cover_&amp;_list3"/>
      <sheetName val="P5_VC_Vehicle_Spec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Update_6_013"/>
      <sheetName val="欧州_構想書集約3"/>
      <sheetName val="UU1_memo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Fuel_gauge_data_(V-up)3"/>
      <sheetName val="SPEC_NOTE_BLOCK(3)3"/>
      <sheetName val="TB_P123"/>
      <sheetName val="MOTOc____ご__x005f_x005f_x005f_x0012___x0054"/>
      <sheetName val="MOTOc_ࠀ_笰ごꒈ_x005f_x005f_x005f_x0012_ꐸ_x0054"/>
      <sheetName val="MOTOc_ࠀ笰ごꒈ_x005f_x005f_x005f_x0012_ꐸ_x005f4"/>
      <sheetName val="No_1ｸﾗｯﾁ"/>
      <sheetName val="ﾌﾛﾝﾄﾌﾞﾗｹｯﾄ-ｲﾝﾀｰﾅﾙｷﾞﾔ保持部_(Pb有)"/>
      <sheetName val="ﾘﾔﾌﾞﾗｹｯﾄ-ｱﾏﾁｭｱﾍﾞｱﾘﾝｸﾞ保持部_(Pb有2)"/>
      <sheetName val="ﾘﾔﾌﾞﾗｹｯﾄ-ｱﾏﾁｭｱﾍﾞｱﾘﾝｸﾞ保持部_(Pbフリー"/>
      <sheetName val="THAI向け_INST3"/>
      <sheetName val="MEX向け_INST3"/>
      <sheetName val="MEX向け_INST_PACKING_LIST3"/>
      <sheetName val="Dﾚﾝｼﾞ_AC=ON3"/>
      <sheetName val="Forjas,_Queretaro,_Mexico3"/>
      <sheetName val="GLOBAL_POWERTRAIN2"/>
      <sheetName val="PIC_PSI2"/>
      <sheetName val="HS_HB_NE_dr_15"/>
      <sheetName val="Eflex_bom2"/>
      <sheetName val="Cal_Mat_TB2"/>
      <sheetName val="Cost_20181"/>
      <sheetName val="Customer_Claim_Year2"/>
      <sheetName val="C3_N_DC改造投資2"/>
      <sheetName val="Sum_Defect_OFF-LINE_GMI7002"/>
      <sheetName val="Lesson_Lern2"/>
      <sheetName val="Main_Model2"/>
      <sheetName val="DEC_EO3"/>
      <sheetName val="Division__1"/>
      <sheetName val="SWS_MSG2"/>
      <sheetName val="040_適用車種コード情報2"/>
      <sheetName val="サイクル_Cell_ID2"/>
      <sheetName val="Drop_downs2"/>
      <sheetName val="1_28_08_450pm1"/>
      <sheetName val="hvac_00_defect1"/>
      <sheetName val="Daily_1_11"/>
      <sheetName val="HE_BASE1"/>
      <sheetName val="2_????1"/>
      <sheetName val="040_削除1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R50_data-Summary_inhouse_assum3"/>
      <sheetName val="Exchange_Rate3"/>
      <sheetName val="駆動_2"/>
      <sheetName val="Nissan's_spec1"/>
      <sheetName val="12_Characteristic(load_deflec)1"/>
      <sheetName val="Method_of_supply_and_picking2"/>
      <sheetName val="Category_Code_1"/>
      <sheetName val="Line_Item_Detail_-_L42C091"/>
      <sheetName val="Activities_List1"/>
      <sheetName val="MONTHLY_JOB_HOUR1"/>
      <sheetName val="總檔__(2)1"/>
      <sheetName val="TPM_Sheet1"/>
      <sheetName val="GB-IC_Villingen_GG1"/>
      <sheetName val="3業務分担俵(KT4-97_61"/>
      <sheetName val="P7_Impact_Torque_CVT_2WD_WGN1"/>
      <sheetName val="P6_Impact_Torque_CVT_2WD_VAN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Overview_2_1"/>
      <sheetName val="Dep_11-12&lt;&gt;12mth_1"/>
      <sheetName val="Infl_(2)1"/>
      <sheetName val="#0_SPEC_&lt;JPN&gt;［1］案"/>
      <sheetName val="Volume_information"/>
      <sheetName val="Drop_down_List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Parts_Requiring_Orders"/>
      <sheetName val="BOP_List"/>
      <sheetName val="Raw_Mat_List"/>
      <sheetName val="Inflation_per_year"/>
      <sheetName val="Current_Status"/>
      <sheetName val="TITLE_BLOCK"/>
      <sheetName val="COMPOSITION_PARTS_BLOCK"/>
      <sheetName val="Search_Conditions"/>
      <sheetName val="Lighting_OP"/>
      <sheetName val="Aftermarket_OP"/>
      <sheetName val="Motorsport_OP"/>
      <sheetName val="DATA_NORMAL"/>
      <sheetName val="Pivot_Actual"/>
      <sheetName val="Pivot_Forecast"/>
      <sheetName val="[48810真_x̊"/>
      <sheetName val="(m)_Currency"/>
      <sheetName val="01_-_Jan00"/>
      <sheetName val="Drop_Down_Lists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Listing_Ki_(liste)"/>
      <sheetName val="ADC_&amp;_MAC"/>
      <sheetName val="BOM_Dashboard"/>
      <sheetName val="CHART_COST_n_GM"/>
      <sheetName val="khung_ten_TD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 refreshError="1"/>
      <sheetData sheetId="3878" refreshError="1"/>
      <sheetData sheetId="3879"/>
      <sheetData sheetId="3880" refreshError="1"/>
      <sheetData sheetId="3881" refreshError="1"/>
      <sheetData sheetId="3882" refreshError="1"/>
      <sheetData sheetId="3883" refreshError="1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 refreshError="1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 refreshError="1"/>
      <sheetData sheetId="4910" refreshError="1"/>
      <sheetData sheetId="4911" refreshError="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  <sheetName val="C"/>
      <sheetName val="BS"/>
      <sheetName val="Sales anal"/>
      <sheetName val="시산표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OtherKPI"/>
      <sheetName val="FF-21(a)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Group"/>
      <sheetName val="Total 01'05"/>
      <sheetName val="Core"/>
      <sheetName val="JAN"/>
      <sheetName val="PLCKM"/>
      <sheetName val="Accure"/>
      <sheetName val="บอร์ด"/>
      <sheetName val="stat local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Storage"/>
      <sheetName val="CAPA1"/>
      <sheetName val="PLANDT"/>
      <sheetName val="시산표"/>
      <sheetName val="DATA"/>
      <sheetName val="Selection"/>
      <sheetName val="เงินสำรองเกษียยณอายุ"/>
      <sheetName val="Prod-07"/>
      <sheetName val="เงินกู้ธนชาติ"/>
      <sheetName val="jul"/>
      <sheetName val="OtherKPI"/>
      <sheetName val="2"/>
      <sheetName val="YQty"/>
      <sheetName val="MPL_技連4"/>
      <sheetName val="342E_BLOCK4"/>
      <sheetName val="X02A_(DF)_TERMINAL_LIST4"/>
      <sheetName val="SRP_FH4"/>
      <sheetName val="CSM_with_CKD4"/>
      <sheetName val="Summary_PL-No_Variations4"/>
      <sheetName val="CHART_COST_n_GM3"/>
      <sheetName val="ﾑｰﾊﾞﾌﾞﾙ鋳造_3"/>
      <sheetName val="4-m_sheets3"/>
      <sheetName val="CHHS_AVSS63"/>
      <sheetName val="4課khong_phan_tich3"/>
      <sheetName val="VN48_A,Btype_標準工数3"/>
      <sheetName val="After_Sales_Supplier_#'s3"/>
      <sheetName val="7_issue_TS_Report-Production3"/>
      <sheetName val="Gia_vat_tu3"/>
      <sheetName val="INPUT_SHEET3"/>
      <sheetName val="DU_LIEU_XUAT_KHO_VO3"/>
      <sheetName val="VN48_A_Btype_標準工数3"/>
      <sheetName val="⑦項目_(chinh_thuc)3"/>
      <sheetName val="Muc_tieu_20153"/>
      <sheetName val="⑦項目LOI_NANG3"/>
      <sheetName val="ACT_-2005_Rear3"/>
      <sheetName val="Trial_Balance3"/>
      <sheetName val="FIN_TB_SI2"/>
      <sheetName val="Total_01'052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Info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เงินสำรองเกษียยณอายุ"/>
      <sheetName val="Volume"/>
      <sheetName val="Driver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6"/>
      <sheetName val="drop list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1998 meses"/>
      <sheetName val="副3 (2)"/>
      <sheetName val="ของเข้า"/>
      <sheetName val="R&amp;C"/>
      <sheetName val="Date"/>
      <sheetName val="PL-D"/>
      <sheetName val="customer feed back"/>
      <sheetName val="หน้า 1"/>
      <sheetName val="Manual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D-02&amp;D-03"/>
      <sheetName val="DPLA"/>
      <sheetName val="Trial Bal"/>
      <sheetName val="asset hdk&amp;shk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769">
          <cell r="D769">
            <v>0</v>
          </cell>
        </row>
      </sheetData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L1" t="str">
            <v>December</v>
          </cell>
        </row>
      </sheetData>
      <sheetData sheetId="572">
        <row r="1">
          <cell r="A1" t="str">
            <v>Region</v>
          </cell>
        </row>
      </sheetData>
      <sheetData sheetId="573">
        <row r="1">
          <cell r="A1" t="str">
            <v>Region</v>
          </cell>
        </row>
      </sheetData>
      <sheetData sheetId="574"/>
      <sheetData sheetId="575">
        <row r="1">
          <cell r="L1" t="str">
            <v>December</v>
          </cell>
        </row>
      </sheetData>
      <sheetData sheetId="576">
        <row r="1">
          <cell r="A1" t="str">
            <v>Region</v>
          </cell>
        </row>
      </sheetData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>
        <row r="1">
          <cell r="L1" t="str">
            <v>December</v>
          </cell>
        </row>
      </sheetData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769">
          <cell r="D769">
            <v>0</v>
          </cell>
        </row>
      </sheetData>
      <sheetData sheetId="628"/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/>
      <sheetData sheetId="632">
        <row r="769">
          <cell r="D769">
            <v>0</v>
          </cell>
        </row>
      </sheetData>
      <sheetData sheetId="633"/>
      <sheetData sheetId="634">
        <row r="769">
          <cell r="D769">
            <v>0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/>
      <sheetData sheetId="645"/>
      <sheetData sheetId="646"/>
      <sheetData sheetId="647"/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769">
          <cell r="D769">
            <v>0</v>
          </cell>
        </row>
      </sheetData>
      <sheetData sheetId="663"/>
      <sheetData sheetId="664"/>
      <sheetData sheetId="665">
        <row r="769">
          <cell r="D769">
            <v>0</v>
          </cell>
        </row>
      </sheetData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769">
          <cell r="D769">
            <v>0</v>
          </cell>
        </row>
      </sheetData>
      <sheetData sheetId="677">
        <row r="769">
          <cell r="D769">
            <v>0</v>
          </cell>
        </row>
      </sheetData>
      <sheetData sheetId="678">
        <row r="769">
          <cell r="D769">
            <v>0</v>
          </cell>
        </row>
      </sheetData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>
        <row r="769">
          <cell r="D769">
            <v>0</v>
          </cell>
        </row>
      </sheetData>
      <sheetData sheetId="682">
        <row r="769">
          <cell r="D769">
            <v>0</v>
          </cell>
        </row>
      </sheetData>
      <sheetData sheetId="683"/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/>
      <sheetData sheetId="687">
        <row r="769">
          <cell r="D769">
            <v>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>
        <row r="769">
          <cell r="D769">
            <v>0</v>
          </cell>
        </row>
      </sheetData>
      <sheetData sheetId="695"/>
      <sheetData sheetId="696"/>
      <sheetData sheetId="697">
        <row r="769">
          <cell r="D769">
            <v>0</v>
          </cell>
        </row>
      </sheetData>
      <sheetData sheetId="698"/>
      <sheetData sheetId="699"/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769">
          <cell r="D769">
            <v>0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>
        <row r="769">
          <cell r="D769">
            <v>0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/>
      <sheetData sheetId="807">
        <row r="769">
          <cell r="D769">
            <v>0</v>
          </cell>
        </row>
      </sheetData>
      <sheetData sheetId="808"/>
      <sheetData sheetId="809"/>
      <sheetData sheetId="810">
        <row r="769">
          <cell r="D769">
            <v>0</v>
          </cell>
        </row>
      </sheetData>
      <sheetData sheetId="811">
        <row r="769">
          <cell r="D769">
            <v>0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769">
          <cell r="D769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配管単価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BC Prof&amp;Bal"/>
      <sheetName val="P&amp;L"/>
      <sheetName val="Prog State"/>
      <sheetName val="Boiler Curves"/>
      <sheetName val="FC"/>
      <sheetName val="FU"/>
      <sheetName val="ROFE"/>
      <sheetName val="DRAWDOWN"/>
      <sheetName val="ASSUMPTIONS"/>
      <sheetName val="DBT_SUMM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ge311299TESP"/>
      <sheetName val="P4DDBFTESP"/>
      <sheetName val="Definition Table"/>
      <sheetName val="10.Achieve OI Step 1-4"/>
      <sheetName val="Emitter"/>
      <sheetName val="Materials"/>
      <sheetName val="노임이"/>
      <sheetName val="Register"/>
      <sheetName val="대비표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ส.ค. (2)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SFG-DPW"/>
      <sheetName val="ตัดแบ่งกม.ส่งพี่หนุ่ม"/>
      <sheetName val="hf-4"/>
      <sheetName val="เขต 1,2 ธ.ค"/>
      <sheetName val="for SCGA"/>
      <sheetName val="CFG"/>
      <sheetName val="FORMAT"/>
      <sheetName val="OIL RECEIVER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TUNA Price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1">
          <cell r="A1" t="str">
            <v>Operating Group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1">
          <cell r="A1">
            <v>0</v>
          </cell>
        </row>
      </sheetData>
      <sheetData sheetId="1129">
        <row r="1">
          <cell r="A1" t="str">
            <v>Operating Group</v>
          </cell>
        </row>
      </sheetData>
      <sheetData sheetId="1130">
        <row r="1">
          <cell r="A1" t="str">
            <v>Operating Group</v>
          </cell>
        </row>
      </sheetData>
      <sheetData sheetId="1131">
        <row r="1">
          <cell r="A1" t="str">
            <v>Operating Group</v>
          </cell>
        </row>
      </sheetData>
      <sheetData sheetId="1132">
        <row r="1">
          <cell r="A1" t="str">
            <v>Operating Group</v>
          </cell>
        </row>
      </sheetData>
      <sheetData sheetId="1133">
        <row r="1">
          <cell r="A1" t="str">
            <v>Operating Group</v>
          </cell>
        </row>
      </sheetData>
      <sheetData sheetId="1134">
        <row r="1">
          <cell r="A1">
            <v>0</v>
          </cell>
        </row>
      </sheetData>
      <sheetData sheetId="1135">
        <row r="1">
          <cell r="A1">
            <v>0</v>
          </cell>
        </row>
      </sheetData>
      <sheetData sheetId="1136">
        <row r="1">
          <cell r="A1" t="str">
            <v>Operating Group</v>
          </cell>
        </row>
      </sheetData>
      <sheetData sheetId="1137">
        <row r="1">
          <cell r="A1">
            <v>0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>
            <v>0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>
            <v>0</v>
          </cell>
        </row>
      </sheetData>
      <sheetData sheetId="1146">
        <row r="1">
          <cell r="A1">
            <v>0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1">
          <cell r="A1" t="str">
            <v>Operating Group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1">
          <cell r="A1">
            <v>0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>
            <v>0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1">
          <cell r="A1">
            <v>0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1">
          <cell r="A1">
            <v>0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 t="str">
            <v>Operating Group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1">
          <cell r="A1" t="str">
            <v>Operating Group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>
            <v>0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>
            <v>0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>
            <v>0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1">
          <cell r="A1" t="str">
            <v>Operating Group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1">
          <cell r="A1" t="str">
            <v>Operating Group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1">
          <cell r="A1">
            <v>0</v>
          </cell>
        </row>
      </sheetData>
      <sheetData sheetId="1219">
        <row r="1">
          <cell r="A1">
            <v>0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1">
          <cell r="A1">
            <v>0</v>
          </cell>
        </row>
      </sheetData>
      <sheetData sheetId="1225">
        <row r="1">
          <cell r="A1">
            <v>0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1">
          <cell r="A1">
            <v>0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>
            <v>0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1">
          <cell r="A1">
            <v>0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1">
          <cell r="A1">
            <v>0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1">
          <cell r="A1">
            <v>0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 t="str">
            <v>Operating Group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1">
          <cell r="A1" t="str">
            <v>Operating Group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 t="str">
            <v>Operating Group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>
            <v>0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>
            <v>0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>
            <v>0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 t="str">
            <v>Operating Group</v>
          </cell>
        </row>
      </sheetData>
      <sheetData sheetId="1272">
        <row r="1">
          <cell r="A1" t="str">
            <v>Operating Group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1">
          <cell r="A1" t="str">
            <v>Operating Group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1">
          <cell r="A1" t="str">
            <v>Operating Group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1">
          <cell r="A1">
            <v>0</v>
          </cell>
        </row>
      </sheetData>
      <sheetData sheetId="1299">
        <row r="1">
          <cell r="A1">
            <v>0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1">
          <cell r="A1">
            <v>0</v>
          </cell>
        </row>
      </sheetData>
      <sheetData sheetId="1305">
        <row r="1">
          <cell r="A1">
            <v>0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 t="str">
            <v>Operating Group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>
            <v>0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>
            <v>0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 t="str">
            <v>Operating Group</v>
          </cell>
        </row>
      </sheetData>
      <sheetData sheetId="1322">
        <row r="1">
          <cell r="A1">
            <v>0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1">
          <cell r="A1">
            <v>0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1">
          <cell r="A1">
            <v>0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 t="str">
            <v>Operating Group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1">
          <cell r="A1" t="str">
            <v>Operating Group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 t="str">
            <v>Operating Group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1">
          <cell r="A1" t="str">
            <v>Operating Group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>
            <v>0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>
            <v>0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>
            <v>0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>
            <v>0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 t="str">
            <v>Operating Group</v>
          </cell>
        </row>
      </sheetData>
      <sheetData sheetId="1358">
        <row r="1">
          <cell r="A1" t="str">
            <v>Operating Group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1">
          <cell r="A1" t="str">
            <v>Operating Group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1">
          <cell r="A1" t="str">
            <v>Operating Group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>
        <row r="3">
          <cell r="BC3" t="str">
            <v>QUOTATION  NO.   :</v>
          </cell>
        </row>
      </sheetData>
      <sheetData sheetId="1433"/>
      <sheetData sheetId="1434">
        <row r="1">
          <cell r="A1" t="str">
            <v>Operating Group</v>
          </cell>
        </row>
      </sheetData>
      <sheetData sheetId="1435"/>
      <sheetData sheetId="1436"/>
      <sheetData sheetId="1437"/>
      <sheetData sheetId="1438">
        <row r="3">
          <cell r="BC3" t="str">
            <v>QUOTATION  NO.   :</v>
          </cell>
        </row>
      </sheetData>
      <sheetData sheetId="1439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>
        <row r="1">
          <cell r="A1" t="str">
            <v>Operating Group</v>
          </cell>
        </row>
      </sheetData>
      <sheetData sheetId="1527"/>
      <sheetData sheetId="1528"/>
      <sheetData sheetId="1529"/>
      <sheetData sheetId="1530">
        <row r="3">
          <cell r="BC3" t="str">
            <v>QUOTATION  NO.   :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>
        <row r="3">
          <cell r="BC3" t="str">
            <v>QUOTATION  NO.   :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Consolidated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1</v>
          </cell>
        </row>
      </sheetData>
      <sheetData sheetId="91">
        <row r="1">
          <cell r="B1" t="str">
            <v>ราคาถัว เมษายน 2561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>
            <v>1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A1" t="str">
            <v>ABCD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 refreshError="1"/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1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 t="str">
            <v>ทีมตรวจสอบภาคที่ 2</v>
          </cell>
        </row>
      </sheetData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/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 t="str">
            <v>_+_ ช้อยซ์ เลขที่ช้อยซ์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0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 t="str">
            <v>ทีมตรวจสอบภาคที่ 2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>
        <row r="1">
          <cell r="B1" t="str">
            <v>ทีมตรวจสอบภาคที่ 2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/>
      <sheetData sheetId="3078" refreshError="1"/>
      <sheetData sheetId="30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otal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New Co Sum"/>
      <sheetName val="FEB2K"/>
      <sheetName val="PE-1997"/>
      <sheetName val="PE-1998"/>
      <sheetName val="PE-1999"/>
      <sheetName val="SEALOIL"/>
      <sheetName val="Co. Snapshot"/>
      <sheetName val="Breakeven Analysis"/>
      <sheetName val="LEGAL GUJ"/>
      <sheetName val="DEP12"/>
      <sheetName val="stat local"/>
      <sheetName val="trial balance"/>
      <sheetName val="Header"/>
      <sheetName val="V310"/>
      <sheetName val="PYSales material(Stat)"/>
      <sheetName val="Fecha"/>
      <sheetName val="Combine"/>
      <sheetName val="Parameter"/>
      <sheetName val="Code"/>
      <sheetName val="GL CB"/>
      <sheetName val="NRV-audit"/>
      <sheetName val="Master Program"/>
      <sheetName val="NAME"/>
      <sheetName val="Assumptions"/>
      <sheetName val="Listas"/>
      <sheetName val="sum"/>
      <sheetName val="Note-Cash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Group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accure"/>
      <sheetName val="CST1198"/>
      <sheetName val="Product Return Detail"/>
      <sheetName val="Variance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capex"/>
      <sheetName val="COST SHEET"/>
      <sheetName val="B Sheetbajaj"/>
      <sheetName val="Main FTM-C0B0"/>
      <sheetName val="Line Productivity"/>
      <sheetName val="2165000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DEPSYS47"/>
      <sheetName val="FIN"/>
      <sheetName val="FF-6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  <sheetName val="#Lookup"/>
      <sheetName val="Master"/>
      <sheetName val="협조전"/>
      <sheetName val="Plan A"/>
      <sheetName val="mr21"/>
      <sheetName val="direct cost shed a-2 "/>
      <sheetName val="Schedules 1-15 (BIW)"/>
      <sheetName val="Schedules 16-22 (BIW)"/>
      <sheetName val="Head Count"/>
      <sheetName val="beam-reinft-IIInd floor"/>
      <sheetName val="Feb"/>
      <sheetName val="Jan"/>
      <sheetName val="Mar"/>
      <sheetName val="POY"/>
      <sheetName val="xref"/>
      <sheetName val="Deprec. Testing"/>
      <sheetName val="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>
        <row r="444">
          <cell r="F444" t="str">
            <v>-</v>
          </cell>
        </row>
      </sheetData>
      <sheetData sheetId="218"/>
      <sheetData sheetId="219">
        <row r="444">
          <cell r="F444" t="str">
            <v>-</v>
          </cell>
        </row>
      </sheetData>
      <sheetData sheetId="220"/>
      <sheetData sheetId="221">
        <row r="444">
          <cell r="F444" t="str">
            <v>-</v>
          </cell>
        </row>
      </sheetData>
      <sheetData sheetId="222">
        <row r="444">
          <cell r="F444" t="str">
            <v>-</v>
          </cell>
        </row>
      </sheetData>
      <sheetData sheetId="223"/>
      <sheetData sheetId="224">
        <row r="444">
          <cell r="F444" t="str">
            <v>-</v>
          </cell>
        </row>
      </sheetData>
      <sheetData sheetId="225"/>
      <sheetData sheetId="226"/>
      <sheetData sheetId="227">
        <row r="444">
          <cell r="F444" t="str">
            <v>-</v>
          </cell>
        </row>
      </sheetData>
      <sheetData sheetId="228"/>
      <sheetData sheetId="229">
        <row r="444">
          <cell r="F444" t="str">
            <v>-</v>
          </cell>
        </row>
      </sheetData>
      <sheetData sheetId="230"/>
      <sheetData sheetId="231"/>
      <sheetData sheetId="232">
        <row r="444">
          <cell r="F444" t="str">
            <v>-</v>
          </cell>
        </row>
      </sheetData>
      <sheetData sheetId="233"/>
      <sheetData sheetId="234"/>
      <sheetData sheetId="235"/>
      <sheetData sheetId="236"/>
      <sheetData sheetId="237"/>
      <sheetData sheetId="238">
        <row r="444">
          <cell r="F444" t="str">
            <v>-</v>
          </cell>
        </row>
      </sheetData>
      <sheetData sheetId="239"/>
      <sheetData sheetId="240">
        <row r="444">
          <cell r="F444" t="str">
            <v>-</v>
          </cell>
        </row>
      </sheetData>
      <sheetData sheetId="241"/>
      <sheetData sheetId="242">
        <row r="444">
          <cell r="F444" t="str">
            <v>-</v>
          </cell>
        </row>
      </sheetData>
      <sheetData sheetId="243">
        <row r="444">
          <cell r="F444" t="str">
            <v>-</v>
          </cell>
        </row>
      </sheetData>
      <sheetData sheetId="244"/>
      <sheetData sheetId="245">
        <row r="444">
          <cell r="F444" t="str">
            <v>-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/>
      <sheetData sheetId="274">
        <row r="444">
          <cell r="F444" t="str">
            <v>-</v>
          </cell>
        </row>
      </sheetData>
      <sheetData sheetId="275">
        <row r="444">
          <cell r="F444" t="str">
            <v>-</v>
          </cell>
        </row>
      </sheetData>
      <sheetData sheetId="276">
        <row r="444">
          <cell r="F444" t="str">
            <v>-</v>
          </cell>
        </row>
      </sheetData>
      <sheetData sheetId="277">
        <row r="444">
          <cell r="F444" t="str">
            <v>-</v>
          </cell>
        </row>
      </sheetData>
      <sheetData sheetId="278">
        <row r="444">
          <cell r="F444" t="str">
            <v>-</v>
          </cell>
        </row>
      </sheetData>
      <sheetData sheetId="279">
        <row r="444">
          <cell r="F444" t="str">
            <v>-</v>
          </cell>
        </row>
      </sheetData>
      <sheetData sheetId="280">
        <row r="444">
          <cell r="F444" t="str">
            <v>-</v>
          </cell>
        </row>
      </sheetData>
      <sheetData sheetId="281">
        <row r="444">
          <cell r="F444" t="str">
            <v>-</v>
          </cell>
        </row>
      </sheetData>
      <sheetData sheetId="282">
        <row r="444">
          <cell r="F444" t="str">
            <v>-</v>
          </cell>
        </row>
      </sheetData>
      <sheetData sheetId="283">
        <row r="444">
          <cell r="F444" t="str">
            <v>-</v>
          </cell>
        </row>
      </sheetData>
      <sheetData sheetId="284">
        <row r="444">
          <cell r="F444" t="str">
            <v>-</v>
          </cell>
        </row>
      </sheetData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>
        <row r="444">
          <cell r="F444" t="str">
            <v>-</v>
          </cell>
        </row>
      </sheetData>
      <sheetData sheetId="300">
        <row r="444">
          <cell r="F444" t="str">
            <v>-</v>
          </cell>
        </row>
      </sheetData>
      <sheetData sheetId="301"/>
      <sheetData sheetId="302">
        <row r="444">
          <cell r="F444" t="str">
            <v>-</v>
          </cell>
        </row>
      </sheetData>
      <sheetData sheetId="303">
        <row r="444">
          <cell r="F444" t="str">
            <v>-</v>
          </cell>
        </row>
      </sheetData>
      <sheetData sheetId="304">
        <row r="444">
          <cell r="F444" t="str">
            <v>-</v>
          </cell>
        </row>
      </sheetData>
      <sheetData sheetId="305">
        <row r="444">
          <cell r="F444" t="str">
            <v>-</v>
          </cell>
        </row>
      </sheetData>
      <sheetData sheetId="306">
        <row r="444">
          <cell r="F444" t="str">
            <v>-</v>
          </cell>
        </row>
      </sheetData>
      <sheetData sheetId="307"/>
      <sheetData sheetId="308">
        <row r="444">
          <cell r="F444" t="str">
            <v>-</v>
          </cell>
        </row>
      </sheetData>
      <sheetData sheetId="309">
        <row r="444">
          <cell r="F444" t="str">
            <v>-</v>
          </cell>
        </row>
      </sheetData>
      <sheetData sheetId="310">
        <row r="444">
          <cell r="F444" t="str">
            <v>-</v>
          </cell>
        </row>
      </sheetData>
      <sheetData sheetId="311">
        <row r="444">
          <cell r="F444" t="str">
            <v>-</v>
          </cell>
        </row>
      </sheetData>
      <sheetData sheetId="312">
        <row r="444">
          <cell r="F444" t="str">
            <v>-</v>
          </cell>
        </row>
      </sheetData>
      <sheetData sheetId="313">
        <row r="444">
          <cell r="F444" t="str">
            <v>-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>
        <row r="444">
          <cell r="F444" t="str">
            <v>-</v>
          </cell>
        </row>
      </sheetData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444">
          <cell r="F444" t="str">
            <v>-</v>
          </cell>
        </row>
      </sheetData>
      <sheetData sheetId="352">
        <row r="444">
          <cell r="F444" t="str">
            <v>-</v>
          </cell>
        </row>
      </sheetData>
      <sheetData sheetId="353">
        <row r="444">
          <cell r="F444" t="str">
            <v>-</v>
          </cell>
        </row>
      </sheetData>
      <sheetData sheetId="354">
        <row r="444">
          <cell r="F444" t="str">
            <v>-</v>
          </cell>
        </row>
      </sheetData>
      <sheetData sheetId="355">
        <row r="444">
          <cell r="F444" t="str">
            <v>-</v>
          </cell>
        </row>
      </sheetData>
      <sheetData sheetId="356">
        <row r="444">
          <cell r="F444" t="str">
            <v>-</v>
          </cell>
        </row>
      </sheetData>
      <sheetData sheetId="357">
        <row r="444">
          <cell r="F444" t="str">
            <v>-</v>
          </cell>
        </row>
      </sheetData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/>
      <sheetData sheetId="370"/>
      <sheetData sheetId="371"/>
      <sheetData sheetId="372"/>
      <sheetData sheetId="373">
        <row r="444">
          <cell r="F444" t="str">
            <v>-</v>
          </cell>
        </row>
      </sheetData>
      <sheetData sheetId="374">
        <row r="444">
          <cell r="F444" t="str">
            <v>-</v>
          </cell>
        </row>
      </sheetData>
      <sheetData sheetId="375">
        <row r="444">
          <cell r="F444" t="str">
            <v>-</v>
          </cell>
        </row>
      </sheetData>
      <sheetData sheetId="376">
        <row r="444">
          <cell r="F444" t="str">
            <v>-</v>
          </cell>
        </row>
      </sheetData>
      <sheetData sheetId="377">
        <row r="444">
          <cell r="F444" t="str">
            <v>-</v>
          </cell>
        </row>
      </sheetData>
      <sheetData sheetId="378">
        <row r="444">
          <cell r="F444" t="str">
            <v>-</v>
          </cell>
        </row>
      </sheetData>
      <sheetData sheetId="379">
        <row r="444">
          <cell r="F444" t="str">
            <v>-</v>
          </cell>
        </row>
      </sheetData>
      <sheetData sheetId="380">
        <row r="444">
          <cell r="F444" t="str">
            <v>-</v>
          </cell>
        </row>
      </sheetData>
      <sheetData sheetId="381">
        <row r="444">
          <cell r="F444" t="str">
            <v>-</v>
          </cell>
        </row>
      </sheetData>
      <sheetData sheetId="382">
        <row r="444">
          <cell r="F444" t="str">
            <v>-</v>
          </cell>
        </row>
      </sheetData>
      <sheetData sheetId="383">
        <row r="444">
          <cell r="F444" t="str">
            <v>-</v>
          </cell>
        </row>
      </sheetData>
      <sheetData sheetId="384">
        <row r="444">
          <cell r="F444" t="str">
            <v>-</v>
          </cell>
        </row>
      </sheetData>
      <sheetData sheetId="385">
        <row r="444">
          <cell r="F444" t="str">
            <v>-</v>
          </cell>
        </row>
      </sheetData>
      <sheetData sheetId="386">
        <row r="444">
          <cell r="F444" t="str">
            <v>-</v>
          </cell>
        </row>
      </sheetData>
      <sheetData sheetId="387">
        <row r="444">
          <cell r="F444" t="str">
            <v>-</v>
          </cell>
        </row>
      </sheetData>
      <sheetData sheetId="388">
        <row r="444">
          <cell r="F444" t="str">
            <v>-</v>
          </cell>
        </row>
      </sheetData>
      <sheetData sheetId="389">
        <row r="444">
          <cell r="F444" t="str">
            <v>-</v>
          </cell>
        </row>
      </sheetData>
      <sheetData sheetId="390">
        <row r="444">
          <cell r="F444" t="str">
            <v>-</v>
          </cell>
        </row>
      </sheetData>
      <sheetData sheetId="391">
        <row r="444">
          <cell r="F444" t="str">
            <v>-</v>
          </cell>
        </row>
      </sheetData>
      <sheetData sheetId="392">
        <row r="444">
          <cell r="F444" t="str">
            <v>-</v>
          </cell>
        </row>
      </sheetData>
      <sheetData sheetId="393">
        <row r="444">
          <cell r="F444" t="str">
            <v>-</v>
          </cell>
        </row>
      </sheetData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444">
          <cell r="F444" t="str">
            <v>-</v>
          </cell>
        </row>
      </sheetData>
      <sheetData sheetId="407">
        <row r="444">
          <cell r="F444" t="str">
            <v>-</v>
          </cell>
        </row>
      </sheetData>
      <sheetData sheetId="408">
        <row r="444">
          <cell r="F444" t="str">
            <v>-</v>
          </cell>
        </row>
      </sheetData>
      <sheetData sheetId="409">
        <row r="444">
          <cell r="F444" t="str">
            <v>-</v>
          </cell>
        </row>
      </sheetData>
      <sheetData sheetId="410"/>
      <sheetData sheetId="411"/>
      <sheetData sheetId="412">
        <row r="444">
          <cell r="F444" t="str">
            <v>-</v>
          </cell>
        </row>
      </sheetData>
      <sheetData sheetId="413">
        <row r="444">
          <cell r="F444" t="str">
            <v>-</v>
          </cell>
        </row>
      </sheetData>
      <sheetData sheetId="414">
        <row r="444">
          <cell r="F444" t="str">
            <v>-</v>
          </cell>
        </row>
      </sheetData>
      <sheetData sheetId="415">
        <row r="444">
          <cell r="F444" t="str">
            <v>-</v>
          </cell>
        </row>
      </sheetData>
      <sheetData sheetId="416">
        <row r="444">
          <cell r="F444" t="str">
            <v>-</v>
          </cell>
        </row>
      </sheetData>
      <sheetData sheetId="417">
        <row r="444">
          <cell r="F444" t="str">
            <v>-</v>
          </cell>
        </row>
      </sheetData>
      <sheetData sheetId="418">
        <row r="444">
          <cell r="F444" t="str">
            <v>-</v>
          </cell>
        </row>
      </sheetData>
      <sheetData sheetId="419">
        <row r="444">
          <cell r="F444" t="str">
            <v>-</v>
          </cell>
        </row>
      </sheetData>
      <sheetData sheetId="420">
        <row r="444">
          <cell r="F444" t="str">
            <v>-</v>
          </cell>
        </row>
      </sheetData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/>
      <sheetData sheetId="424"/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>
        <row r="444">
          <cell r="F444" t="str">
            <v>-</v>
          </cell>
        </row>
      </sheetData>
      <sheetData sheetId="433">
        <row r="444">
          <cell r="F444" t="str">
            <v>-</v>
          </cell>
        </row>
      </sheetData>
      <sheetData sheetId="434">
        <row r="444">
          <cell r="F444" t="str">
            <v>-</v>
          </cell>
        </row>
      </sheetData>
      <sheetData sheetId="435">
        <row r="444">
          <cell r="F444" t="str">
            <v>-</v>
          </cell>
        </row>
      </sheetData>
      <sheetData sheetId="436">
        <row r="444">
          <cell r="F444" t="str">
            <v>-</v>
          </cell>
        </row>
      </sheetData>
      <sheetData sheetId="437">
        <row r="444">
          <cell r="F444" t="str">
            <v>-</v>
          </cell>
        </row>
      </sheetData>
      <sheetData sheetId="438">
        <row r="444">
          <cell r="F444" t="str">
            <v>-</v>
          </cell>
        </row>
      </sheetData>
      <sheetData sheetId="439"/>
      <sheetData sheetId="440">
        <row r="444">
          <cell r="F444" t="str">
            <v>-</v>
          </cell>
        </row>
      </sheetData>
      <sheetData sheetId="441">
        <row r="444">
          <cell r="F444" t="str">
            <v>-</v>
          </cell>
        </row>
      </sheetData>
      <sheetData sheetId="442">
        <row r="444">
          <cell r="F444" t="str">
            <v>-</v>
          </cell>
        </row>
      </sheetData>
      <sheetData sheetId="443">
        <row r="444">
          <cell r="F444" t="str">
            <v>-</v>
          </cell>
        </row>
      </sheetData>
      <sheetData sheetId="444">
        <row r="444">
          <cell r="F444" t="str">
            <v>-</v>
          </cell>
        </row>
      </sheetData>
      <sheetData sheetId="445">
        <row r="444">
          <cell r="F444" t="str">
            <v>-</v>
          </cell>
        </row>
      </sheetData>
      <sheetData sheetId="446">
        <row r="444">
          <cell r="F444" t="str">
            <v>-</v>
          </cell>
        </row>
      </sheetData>
      <sheetData sheetId="447">
        <row r="444">
          <cell r="F444" t="str">
            <v>-</v>
          </cell>
        </row>
      </sheetData>
      <sheetData sheetId="448">
        <row r="444">
          <cell r="F444" t="str">
            <v>-</v>
          </cell>
        </row>
      </sheetData>
      <sheetData sheetId="449">
        <row r="444">
          <cell r="F444" t="str">
            <v>-</v>
          </cell>
        </row>
      </sheetData>
      <sheetData sheetId="450">
        <row r="444">
          <cell r="F444" t="str">
            <v>-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J2"/>
      <sheetName val="J1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県別ﾏﾙﾁ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JT3.0견적-구1"/>
      <sheetName val="SUM_TMT"/>
      <sheetName val="GROUPING"/>
      <sheetName val="Test cost oversea"/>
      <sheetName val="Breakeven Analysis"/>
      <sheetName val="Data 2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BANK"/>
      <sheetName val="CODE,NAME"/>
      <sheetName val="Quantity"/>
      <sheetName val="TienLuong"/>
      <sheetName val="co"/>
      <sheetName val="WIP"/>
      <sheetName val="DEP12"/>
      <sheetName val="JAN50"/>
      <sheetName val="Trial Balance"/>
      <sheetName val="Accur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P&amp;L"/>
      <sheetName val="detail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Sheet2 (2)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Kalk. Kosten Sim."/>
      <sheetName val="TE Zeiten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alculation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M-0003"/>
      <sheetName val="_Musterabfrage_3__Maximaltabell"/>
      <sheetName val="Sheet16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BRG"/>
      <sheetName val="B実部ﾃｽﾄ別工数"/>
      <sheetName val="Instruction"/>
      <sheetName val="工事明細"/>
      <sheetName val="連結精算表"/>
      <sheetName val="MM__·_________1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OPDump"/>
      <sheetName val="SIDump"/>
      <sheetName val="SIIDump"/>
      <sheetName val="Control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onth"/>
      <sheetName val="Title"/>
      <sheetName val="อยู่รวม ORG (new)2556"/>
      <sheetName val="매출"/>
      <sheetName val="New Co Sum"/>
      <sheetName val="Master List (ม.ค.-มี.ค)"/>
      <sheetName val="ทรัพย์ประจำระหว่างทำ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  <sheetName val="ws"/>
      <sheetName val="CST1198"/>
      <sheetName val="PPC_DTY"/>
      <sheetName val="Statutory Query"/>
      <sheetName val="Coef"/>
      <sheetName val="TP"/>
      <sheetName val="MOTOc _ _ご__x005f_x0012___x005f"/>
      <sheetName val="MOTOc ࠀ 笰ごꒈ_x005f_x0012_ꐸ_x005f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ࠀ_笰ごꒈ_x005f_x005f_x005f_x0012_ꐸ_x005f"/>
      <sheetName val="二.POSITION.XLS"/>
      <sheetName val="문서처리전"/>
      <sheetName val="가2"/>
      <sheetName val="주소(한문)"/>
      <sheetName val="은행"/>
      <sheetName val="N-Value"/>
      <sheetName val="B"/>
      <sheetName val="99-2000"/>
      <sheetName val="FEP_Lookup4"/>
      <sheetName val="FEP_Lookup5"/>
      <sheetName val="Front_CTH6"/>
      <sheetName val="Rear_CTH6"/>
      <sheetName val="Front_LTH6"/>
      <sheetName val="Rear_LTH6"/>
      <sheetName val="B-Car_Rates6"/>
      <sheetName val="Inflation_&amp;_Exchange6"/>
      <sheetName val="Component_Detail6"/>
      <sheetName val="FEP_Lookup6"/>
      <sheetName val="#RIF"/>
      <sheetName val="SRU"/>
      <sheetName val="Engineers"/>
      <sheetName val="まとめデータ"/>
      <sheetName val="損益歴史"/>
      <sheetName val="(HIAMS)AM-HK PE Information"/>
      <sheetName val="Ｍss.４Ｒ要員"/>
      <sheetName val="3.４Ｒ損益"/>
      <sheetName val="制御"/>
      <sheetName val="Front_CTH7"/>
      <sheetName val="Rear_CTH7"/>
      <sheetName val="Front_LTH7"/>
      <sheetName val="Rear_LTH7"/>
      <sheetName val="B-Car_Rates7"/>
      <sheetName val="Inflation_&amp;_Exchange7"/>
      <sheetName val="Component_Detail7"/>
      <sheetName val="FEP_Lookup7"/>
      <sheetName val="Front_CTH8"/>
      <sheetName val="Rear_CTH8"/>
      <sheetName val="Front_LTH8"/>
      <sheetName val="Rear_LTH8"/>
      <sheetName val="B-Car_Rates8"/>
      <sheetName val="Inflation_&amp;_Exchange8"/>
      <sheetName val="Component_Detail8"/>
      <sheetName val="FEP_Lookup8"/>
      <sheetName val="Front_CTH9"/>
      <sheetName val="Rear_CTH9"/>
      <sheetName val="Front_LTH9"/>
      <sheetName val="Rear_LTH9"/>
      <sheetName val="B-Car_Rates9"/>
      <sheetName val="Inflation_&amp;_Exchange9"/>
      <sheetName val="Component_Detail9"/>
      <sheetName val="FEP_Lookup9"/>
      <sheetName val="Front_CTH11"/>
      <sheetName val="Rear_CTH11"/>
      <sheetName val="Front_LTH11"/>
      <sheetName val="Rear_LTH11"/>
      <sheetName val="B-Car_Rates11"/>
      <sheetName val="Inflation_&amp;_Exchange11"/>
      <sheetName val="Component_Detail11"/>
      <sheetName val="FEP_Lookup11"/>
      <sheetName val="Front_CTH10"/>
      <sheetName val="Rear_CTH10"/>
      <sheetName val="Front_LTH10"/>
      <sheetName val="Rear_LTH10"/>
      <sheetName val="B-Car_Rates10"/>
      <sheetName val="Inflation_&amp;_Exchange10"/>
      <sheetName val="Component_Detail10"/>
      <sheetName val="FEP_Lookup10"/>
      <sheetName val="Front_CTH12"/>
      <sheetName val="Rear_CTH12"/>
      <sheetName val="Front_LTH12"/>
      <sheetName val="Rear_LTH12"/>
      <sheetName val="B-Car_Rates12"/>
      <sheetName val="Inflation_&amp;_Exchange12"/>
      <sheetName val="Component_Detail12"/>
      <sheetName val="FEP_Lookup12"/>
      <sheetName val="Front_CTH13"/>
      <sheetName val="Rear_CTH13"/>
      <sheetName val="Front_LTH13"/>
      <sheetName val="Rear_LTH13"/>
      <sheetName val="B-Car_Rates13"/>
      <sheetName val="Inflation_&amp;_Exchange13"/>
      <sheetName val="Component_Detail13"/>
      <sheetName val="FEP_Lookup13"/>
      <sheetName val="Front_CTH14"/>
      <sheetName val="Rear_CTH14"/>
      <sheetName val="Front_LTH14"/>
      <sheetName val="Rear_LTH14"/>
      <sheetName val="B-Car_Rates14"/>
      <sheetName val="Inflation_&amp;_Exchange14"/>
      <sheetName val="Component_Detail14"/>
      <sheetName val="FEP_Lookup14"/>
      <sheetName val="Front_CTH15"/>
      <sheetName val="Rear_CTH15"/>
      <sheetName val="Front_LTH15"/>
      <sheetName val="Rear_LTH15"/>
      <sheetName val="B-Car_Rates15"/>
      <sheetName val="Inflation_&amp;_Exchange15"/>
      <sheetName val="Component_Detail15"/>
      <sheetName val="FEP_Lookup15"/>
      <sheetName val="Front_CTH16"/>
      <sheetName val="Rear_CTH16"/>
      <sheetName val="Front_LTH16"/>
      <sheetName val="Rear_LTH16"/>
      <sheetName val="B-Car_Rates16"/>
      <sheetName val="Inflation_&amp;_Exchange16"/>
      <sheetName val="Component_Detail16"/>
      <sheetName val="FEP_Lookup16"/>
      <sheetName val="2nd_row_JIT4"/>
      <sheetName val="qad_TB4"/>
      <sheetName val="Kautex_4WD_St_IV_P&amp;D4"/>
      <sheetName val="Sachs_FL_WHL4"/>
      <sheetName val="#ofclose__xl4"/>
      <sheetName val="3-Etudes_SCG4"/>
      <sheetName val="Page_14-A4"/>
      <sheetName val="Dashboard_Database4"/>
      <sheetName val="31_12_034"/>
      <sheetName val="CUSTOMER_GROUP_WISE3"/>
      <sheetName val="Material_prices3"/>
      <sheetName val="Menu_Tables_and_Look-ups2"/>
      <sheetName val="Pigtail_Termination_Cap_CNBU2"/>
      <sheetName val="vlookup_references2"/>
      <sheetName val="BU_name2"/>
      <sheetName val="Monthly_Report_-_Author�_kdifi2"/>
      <sheetName val="project_range2"/>
      <sheetName val="Drop-down_Menu2"/>
      <sheetName val="Summary_by_Product2"/>
      <sheetName val="drp_down2"/>
      <sheetName val="Labor_cost_model2"/>
      <sheetName val="List_option2"/>
      <sheetName val="Gold_finger_inspection2"/>
      <sheetName val="Man_power26"/>
      <sheetName val="wip-Dec_26"/>
      <sheetName val="Front_CTH17"/>
      <sheetName val="Rear_CTH17"/>
      <sheetName val="Front_LTH17"/>
      <sheetName val="Rear_LTH17"/>
      <sheetName val="B-Car_Rates17"/>
      <sheetName val="Inflation_&amp;_Exchange17"/>
      <sheetName val="Component_Detail17"/>
      <sheetName val="FEP_Lookup17"/>
      <sheetName val="2nd_row_JIT5"/>
      <sheetName val="qad_TB5"/>
      <sheetName val="Kautex_4WD_St_IV_P&amp;D5"/>
      <sheetName val="Sachs_FL_WHL5"/>
      <sheetName val="#ofclose__xl5"/>
      <sheetName val="3-Etudes_SCG5"/>
      <sheetName val="Page_14-A5"/>
      <sheetName val="Dashboard_Database5"/>
      <sheetName val="31_12_035"/>
      <sheetName val="CUSTOMER_GROUP_WISE4"/>
      <sheetName val="Material_prices4"/>
      <sheetName val="Menu_Tables_and_Look-ups3"/>
      <sheetName val="Pigtail_Termination_Cap_CNBU3"/>
      <sheetName val="vlookup_references3"/>
      <sheetName val="BU_name3"/>
      <sheetName val="Monthly_Report_-_Author�_kdifi3"/>
      <sheetName val="project_range3"/>
      <sheetName val="Drop-down_Menu3"/>
      <sheetName val="Summary_by_Product3"/>
      <sheetName val="drp_down3"/>
      <sheetName val="Labor_cost_model3"/>
      <sheetName val="List_option3"/>
      <sheetName val="Gold_finger_inspection3"/>
      <sheetName val="TAX RATE"/>
      <sheetName val="daywork- Tham khao"/>
      <sheetName val="TestBM"/>
      <sheetName val="MACRS Table"/>
      <sheetName val="全体台数表(JMEX分補完有)"/>
      <sheetName val="全体台数表(JMEX分補完有) (180712)"/>
      <sheetName val="244豪州一般ZD301生試"/>
      <sheetName val="244豪州一般ZD30ET'01 1生試"/>
      <sheetName val="sign"/>
      <sheetName val="変更履歴"/>
      <sheetName val="選択肢一覧"/>
      <sheetName val="機電銷收成本毛利表"/>
      <sheetName val="機電銷收預算與實績比較表"/>
      <sheetName val="空調銷收成本毛利表(零件 )"/>
      <sheetName val="空調零件"/>
      <sheetName val="変動経費率比較"/>
      <sheetName val="7 (2)"/>
      <sheetName val="매출DATA"/>
      <sheetName val="냉연"/>
      <sheetName val="CCM&amp;Target"/>
      <sheetName val="Change history"/>
      <sheetName val="LTD FY00"/>
      <sheetName val="??? Pilling upu_S y"/>
      <sheetName val="RFQ回答、②台数展開用(20190130)"/>
      <sheetName val="共通信号接続部品一覧"/>
      <sheetName val="テーブル"/>
      <sheetName val="台数グラフ "/>
      <sheetName val="244豪州一般ZD30ET'01_1生試"/>
      <sheetName val="全体台数表(JMEX分補完有)_(180712)"/>
      <sheetName val="pull down menu"/>
      <sheetName val="入力画面(1)"/>
      <sheetName val="MOTOc????ご?_x005f_x005f_x005f_x0012_?_x005f"/>
      <sheetName val="MOTOc?ࠀ?笰ごꒈ_x005f_x005f_x005f_x0012_ꐸ_x005f"/>
      <sheetName val="MOTOc?ࠀ笰ごꒈ_x005f_x005f_x005f_x0012_ꐸ_x005f_x005f_"/>
      <sheetName val="MOTOc ? ?ご?_x005f_x005f_x005f_x0012_?_x005f"/>
      <sheetName val="OPT손익 내수"/>
      <sheetName val="OPT손익 수출"/>
      <sheetName val="Component unit price"/>
      <sheetName val="Material unit price"/>
      <sheetName val="PGM 仕様一覧"/>
      <sheetName val="空調銷收成本毛利表(零件_)"/>
      <sheetName val="7_(2)"/>
      <sheetName val="ｻｲｸﾙ一覧 (2)"/>
      <sheetName val="Guidance"/>
      <sheetName val="MOTOc_________________________2"/>
      <sheetName val="MOTOc_________________________3"/>
      <sheetName val="MOTOc_________________________4"/>
      <sheetName val="MOTOc_________________________5"/>
      <sheetName val="MOTOc_________________________6"/>
      <sheetName val="MOTOc_ࠀ_笰ごꒈ_x0012_ꐸ뵓뜝瞮____猰ごࠀ_ꒀ"/>
      <sheetName val="レシオ表"/>
      <sheetName val="ORGINAL"/>
      <sheetName val="Cost Ratio"/>
      <sheetName val="HS配管準"/>
      <sheetName val="Summary Value Analysis"/>
      <sheetName val="チャージ"/>
      <sheetName val="CKライフ台数"/>
      <sheetName val="MOTOc?ࠀ笰ごꒈ_x005f_x0012_ꐸ_x005f_x0012_뜝瞮?猰ごࠀ"/>
      <sheetName val="F4401"/>
      <sheetName val="MOTOc_ࠀ笰ごꒈ_x005f_x0012_ꐸ_x005f_x0012_뜝瞮_猰ごࠀ"/>
      <sheetName val="R-M O点"/>
      <sheetName val="Destination Table"/>
      <sheetName val="進捗ｸﾞﾗﾌ (225)"/>
      <sheetName val="MOTOc_________________________7"/>
      <sheetName val="Pull Down item"/>
      <sheetName val="Pull Down"/>
      <sheetName val="長期Sim見積結果イメージ"/>
      <sheetName val="BS"/>
      <sheetName val="구동"/>
      <sheetName val="MOTOc_________________________8"/>
      <sheetName val="MOTOc_________________________9"/>
      <sheetName val="MOTOc________________________10"/>
      <sheetName val="MOTOc________________________11"/>
      <sheetName val="MOTOc________________________12"/>
      <sheetName val="MOTOc________________________13"/>
      <sheetName val="P.10 P61G GCC 20MY_3.357"/>
      <sheetName val="MOTOc_x0000___x0000"/>
      <sheetName val="MOTOc_x0000_ࠀ_x0000"/>
      <sheetName val="MOTOc_x0000_ࠀ笰ごꒈ_x0"/>
      <sheetName val="MOTOc____ご__x0012___x005f"/>
      <sheetName val="MOTOc_ࠀ_笰ごꒈ_x0012_ꐸ_x005f"/>
      <sheetName val="MOTOc_ࠀ笰ごꒈ_x0012_ꐸ_"/>
      <sheetName val="全体台数表(JMEX分補完有)_(180712)1"/>
      <sheetName val="244豪州一般ZD30ET'01_1生試1"/>
      <sheetName val="空調銷收成本毛利表(零件_)1"/>
      <sheetName val="7_(2)1"/>
      <sheetName val="LTD_FY00"/>
      <sheetName val="???_Pilling_upu_S_y"/>
      <sheetName val="pull_down_menu"/>
      <sheetName val="OPT손익_내수"/>
      <sheetName val="OPT손익_수출"/>
      <sheetName val="Change_history"/>
      <sheetName val="台数グラフ_"/>
      <sheetName val="ｻｲｸﾙ一覧_(2)"/>
      <sheetName val="MOTOc_?_?ご?_x005f_x005f_x005f_x0012_?_x005f"/>
      <sheetName val="PGM_仕様一覧"/>
      <sheetName val="Component_unit_price"/>
      <sheetName val="Material_unit_price"/>
      <sheetName val="Summonth MP"/>
      <sheetName val="Summonth SC"/>
      <sheetName val="参数表"/>
      <sheetName val="??"/>
      <sheetName val="3RD(10)△4"/>
      <sheetName val="WJ素材費"/>
      <sheetName val="QOS RPPM"/>
      <sheetName val="Sales Forecast 9th APRIL 04"/>
      <sheetName val="Cross Charge Forecast"/>
      <sheetName val="JT3.0??-?1"/>
      <sheetName val="イベントデータ"/>
      <sheetName val="展開用Δ10"/>
      <sheetName val="試作営見"/>
      <sheetName val="?????????"/>
      <sheetName val="1.16"/>
      <sheetName val="Menus"/>
      <sheetName val="車両諸元"/>
      <sheetName val="ctTBA"/>
      <sheetName val="名前"/>
      <sheetName val="P5 ﾒﾀﾙ加工費(ﾚｰｻﾞｰ)"/>
      <sheetName val="SD"/>
      <sheetName val="要因一覧表"/>
      <sheetName val="Savings Table"/>
      <sheetName val="Costed BOM 2ndR 40%"/>
      <sheetName val="V03G部別"/>
      <sheetName val="V04G工場別実績"/>
      <sheetName val="V13G予想集計結果"/>
      <sheetName val="Global Accessory list P32L"/>
      <sheetName val="Variants"/>
      <sheetName val="(TR)ＰＰＬ99-8-17"/>
      <sheetName val="OPTIONS"/>
      <sheetName val="Supp.List"/>
      <sheetName val="Man_power27"/>
      <sheetName val="CBD_Kolben27"/>
      <sheetName val="wip-Dec_27"/>
      <sheetName val="Front_CTH18"/>
      <sheetName val="Rear_CTH18"/>
      <sheetName val="Front_LTH18"/>
      <sheetName val="Rear_LTH18"/>
      <sheetName val="B-Car_Rates18"/>
      <sheetName val="Inflation_&amp;_Exchange18"/>
      <sheetName val="Component_Detail18"/>
      <sheetName val="FEP_Lookup18"/>
      <sheetName val="2nd_row_JIT6"/>
      <sheetName val="qad_TB6"/>
      <sheetName val="Kautex_4WD_St_IV_P&amp;D6"/>
      <sheetName val="Sachs_FL_WHL6"/>
      <sheetName val="#ofclose__xl6"/>
      <sheetName val="3-Etudes_SCG6"/>
      <sheetName val="Page_14-A6"/>
      <sheetName val="Dashboard_Database6"/>
      <sheetName val="31_12_036"/>
      <sheetName val="CUSTOMER_GROUP_WISE5"/>
      <sheetName val="Material_prices5"/>
      <sheetName val="Menu_Tables_and_Look-ups4"/>
      <sheetName val="Pigtail_Termination_Cap_CNBU4"/>
      <sheetName val="vlookup_references4"/>
      <sheetName val="BU_name4"/>
      <sheetName val="Monthly_Report_-_Author�_kdifi4"/>
      <sheetName val="project_range4"/>
      <sheetName val="Drop-down_Menu4"/>
      <sheetName val="Summary_by_Product4"/>
      <sheetName val="drp_down4"/>
      <sheetName val="Labor_cost_model4"/>
      <sheetName val="List_option4"/>
      <sheetName val="Gold_finger_inspection4"/>
      <sheetName val="SZ3"/>
      <sheetName val="AL"/>
      <sheetName val="CRV"/>
      <sheetName val="FO"/>
      <sheetName val="JUU"/>
      <sheetName val="S30"/>
      <sheetName val="S0A"/>
      <sheetName val="S0D"/>
      <sheetName val="S3N"/>
      <sheetName val="部品名"/>
      <sheetName val="CBU"/>
      <sheetName val="Absent"/>
      <sheetName val="신규DEP"/>
      <sheetName val="Settings"/>
      <sheetName val="CAMERA"/>
      <sheetName val="PROGRAMA"/>
      <sheetName val="CUSHABｾﾝｻｰ"/>
      <sheetName val="pay"/>
      <sheetName val="Support 2"/>
      <sheetName val="swap(2)"/>
      <sheetName val="2SB地板地毯"/>
      <sheetName val="Price Table"/>
      <sheetName val="570B入力ﾌｫｰﾑ"/>
      <sheetName val="Data Tables"/>
      <sheetName val="18、设备信息及费率"/>
      <sheetName val="17、材料信息及单价"/>
      <sheetName val="卓创汽车用钢价格"/>
      <sheetName val="1、项目输入"/>
      <sheetName val="十堰合为配方价格底稿"/>
      <sheetName val="树脂聚氨酯原材料市况追踪"/>
      <sheetName val="面料信息"/>
      <sheetName val="LEGAL GUJ"/>
      <sheetName val="YQty"/>
      <sheetName val="STARTPAGE"/>
      <sheetName val="A1"/>
      <sheetName val="sapactivexlhiddensheet"/>
      <sheetName val="Front-1"/>
      <sheetName val="mounth"/>
      <sheetName val="DATA BASE"/>
      <sheetName val="4 - FABRIC Database"/>
      <sheetName val="明細_US"/>
      <sheetName val="係数・ﾚｰﾄ_US"/>
      <sheetName val="USﾏﾆｭｱﾙ日供"/>
      <sheetName val="LTA_PACT_Switch"/>
      <sheetName val="MAN NA"/>
      <sheetName val="Prog_Budget"/>
      <sheetName val="Cash Flow FVC"/>
      <sheetName val="LC NA"/>
      <sheetName val="Carset Report"/>
      <sheetName val="Assembly Rate"/>
      <sheetName val="volu bfd s2"/>
      <sheetName val="Heures Amdec Produit"/>
      <sheetName val="306"/>
      <sheetName val="A3A Data"/>
      <sheetName val="TGRT_CM"/>
      <sheetName val="計算表"/>
      <sheetName val="MAN_NA"/>
      <sheetName val="Cash_Flow_FVC"/>
      <sheetName val="LC_NA"/>
      <sheetName val="Carset_Report"/>
      <sheetName val="Assembly_Rate"/>
      <sheetName val="volu_bfd_s2"/>
      <sheetName val="DATA_BASE"/>
      <sheetName val="4_-_FABRIC_Database"/>
      <sheetName val="Heures_Amdec_Produit"/>
      <sheetName val="A3A_Data"/>
      <sheetName val="Table_paramètre"/>
      <sheetName val="发泡基准"/>
      <sheetName val="头枕"/>
      <sheetName val="1283"/>
      <sheetName val="名称分类"/>
      <sheetName val="DR型別ﾘｽﾄ(旧)"/>
      <sheetName val="cover_material"/>
      <sheetName val="P3.Schedule"/>
      <sheetName val="部位・現象ｺｰﾄﾞ"/>
      <sheetName val="dropdown list "/>
      <sheetName val="CriteriasValuesLists"/>
      <sheetName val="Status_CC"/>
      <sheetName val="SSD Plant Incremental Projects"/>
      <sheetName val="MOTOc ࠀ笰ごꒈ_x005f_x005f_x005f_x0012_ꐸ_"/>
      <sheetName val="MOTOc____ご__x005f_x005f_x005f_x005f_x"/>
      <sheetName val="MOTOc_ࠀ_笰ごꒈ_x005f_x005f_x005f_x005f_x"/>
      <sheetName val="MOTOc_ࠀ笰ごꒈ_x005f_x005f_x005f_x005f_x0"/>
      <sheetName val="MOTOc _ _ご__x005f_x005f_x005f_x005f_x"/>
      <sheetName val="MOTOc ࠀ 笰ごꒈ_x005f_x005f_x005f_x005f_x"/>
      <sheetName val="MOTOc ࠀ笰ごꒈ_x005f_x005f_x005f_x005f_x0"/>
      <sheetName val="MOTGc_x005f_x005f_x005f_x0000_ࠀ_x0000"/>
      <sheetName val="내수1.8GL"/>
      <sheetName val="R-1.6 2・900 E370"/>
      <sheetName val="P2～"/>
      <sheetName val="プルダウンリスト用"/>
      <sheetName val="滑り線図 N1"/>
      <sheetName val="ロス計算"/>
      <sheetName val="ロール剛性RR"/>
      <sheetName val="NNA-C技能訓練計画"/>
      <sheetName val="P42D VA报价计算"/>
      <sheetName val="VC-lot  Condition As of today"/>
      <sheetName val="⑤ Category Code"/>
      <sheetName val="遮音感ｸﾞﾗﾌ"/>
      <sheetName val="P3_Schedule"/>
      <sheetName val="VC解析57"/>
      <sheetName val="MOTOc____ご__x005f_x0012___x005f1"/>
      <sheetName val="MOTOc_ࠀ_笰ごꒈ_x005f_x0012_ꐸ_x005f1"/>
      <sheetName val="MOTOc_ࠀ笰ごꒈ_x005f_x0012_ꐸ_1"/>
      <sheetName val="MOTOc____ご__x005f_x005f_x1"/>
      <sheetName val="MOTOc_ࠀ_笰ごꒈ_x005f_x005f_x1"/>
      <sheetName val="MOTOc_ࠀ笰ごꒈ_x005f_x005f_x01"/>
      <sheetName val="MOTOc____ご__x005f_x005f_x005f_x005f_x005f_x005f_1"/>
      <sheetName val="MOTOc_ࠀ_笰ごꒈ_x005f_x005f_x005f_x005f_x005f_x005f_1"/>
      <sheetName val="MOTOc_ࠀ笰ごꒈ_x005f_x005f_x005f_x005f_x005f_x005f_x1"/>
      <sheetName val="MOTOc____ご__x005f_x0012___x005f2"/>
      <sheetName val="MOTOc_ࠀ_笰ごꒈ_x005f_x0012_ꐸ_x005f2"/>
      <sheetName val="MOTOc_ࠀ笰ごꒈ_x005f_x0012_ꐸ_2"/>
      <sheetName val="MOTOc____ご__x005f_x005f_x2"/>
      <sheetName val="MOTOc_ࠀ_笰ごꒈ_x005f_x005f_x2"/>
      <sheetName val="MOTOc_ࠀ笰ごꒈ_x005f_x005f_x02"/>
      <sheetName val="MOTOc____ご__x005f_x005f_x005f_x005f_x005f_x005f_2"/>
      <sheetName val="MOTOc_ࠀ_笰ごꒈ_x005f_x005f_x005f_x005f_x005f_x005f_2"/>
      <sheetName val="MOTOc_ࠀ笰ごꒈ_x005f_x005f_x005f_x005f_x005f_x005f_x2"/>
      <sheetName val="P3_Schedule1"/>
      <sheetName val="Signature_-_User_manual1"/>
      <sheetName val="B_+_W_+_B1"/>
      <sheetName val="dropdown_list_"/>
      <sheetName val="滑り線図_N1"/>
      <sheetName val="R-1_6_2・900_E370"/>
      <sheetName val="稼動データ入力"/>
      <sheetName val="Benefits Worksheet"/>
      <sheetName val="C"/>
      <sheetName val="SII出荷日"/>
      <sheetName val="99buddepr"/>
      <sheetName val="ﾄﾗﾍﾞﾙﾛｸﾞ後半"/>
      <sheetName val="ﾄﾗﾍﾞﾙﾛｸﾞ前半"/>
      <sheetName val="【基本情報】"/>
      <sheetName val="Q1 score History "/>
      <sheetName val="19"/>
      <sheetName val="指摘分析"/>
      <sheetName val="98年間計画"/>
      <sheetName val="BP0(bz0)見積もり"/>
      <sheetName val="重保项目管控表"/>
      <sheetName val="新车+监督者"/>
      <sheetName val="BA-Net"/>
      <sheetName val="BA-10"/>
      <sheetName val="CA-Net"/>
      <sheetName val="CA-10"/>
      <sheetName val="监察问题点分析"/>
      <sheetName val="交接会交办项目一元表"/>
      <sheetName val="后油封压装不良"/>
      <sheetName val="数据"/>
      <sheetName val="万年历"/>
      <sheetName val="大纲"/>
      <sheetName val="Récapitulatif"/>
      <sheetName val="工厂项目集合表"/>
      <sheetName val="工厂活动计划2017年"/>
      <sheetName val="参考信息-基础数据"/>
      <sheetName val="MOTOc____ご__x005f_x0012___x0012_x0000__x0000__x0005__x0000_⊔"/>
      <sheetName val="MOTOc____ご__x005f_x0012___x0012_x0000__x0000__x0005__x0000_ಐᫎ"/>
      <sheetName val="MOTOc____ご__x005f_x0012___x0012_x0000_"/>
      <sheetName val="同行评审"/>
      <sheetName val="引言"/>
      <sheetName val="共用化構想書0315"/>
      <sheetName val="ÔÚ¸Þ×Ì"/>
      <sheetName val="CKMX"/>
      <sheetName val="P5-(3)"/>
      <sheetName val="120 pre-SIc"/>
      <sheetName val=" 008 weight"/>
      <sheetName val="ｺｰﾄﾞ一覧"/>
      <sheetName val="SCH ?¥_x005f_x001a_ O"/>
      <sheetName val="MOTGc?ࠀ?笰ごꒈ_x005f_x005f_x005f_x0012_ꐸ_x005f"/>
      <sheetName val="MOTGc_ࠀ_笰ごꒈ_x005f_x005f_x005f_x005f_x005f_x005f_x"/>
      <sheetName val="Analyse de valeur - Feuille 1"/>
      <sheetName val="LINK"/>
      <sheetName val="MOTOc?ࠀ笰ごꒈ_x0012_x0000__x0000_Ԁ_x0000_　铱&quot;_x0000__x0000__x0000_Ā_x0000_耀゜_x0000_"/>
      <sheetName val="MOTOc?ࠀ笰ごꒈ_x0012_x0000__x0000_Ԁ_x0000_退츌_x001a__x0000__x0000__x0000_Ā_x0000_耀゜_x0000_"/>
      <sheetName val="BEHR"/>
      <sheetName val="Fiat Torque"/>
      <sheetName val="GME Zafira"/>
      <sheetName val="VW SUV"/>
      <sheetName val="GME Corsa S4200"/>
      <sheetName val="Saab 9-5"/>
      <sheetName val="Daewoo Lublin"/>
      <sheetName val="Renault X-83"/>
      <sheetName val="GME Frontera"/>
      <sheetName val="Fiat"/>
      <sheetName val="Volvo"/>
      <sheetName val="일괄인쇄"/>
      <sheetName val="53) Alim_capt-optique"/>
      <sheetName val="総括"/>
      <sheetName val="部品別・部位別Vc (2)"/>
      <sheetName val="CK50 仮Vc設定用  (2)"/>
      <sheetName val="集計条件"/>
      <sheetName val="SM-SA"/>
      <sheetName val="990318報告書改訂"/>
      <sheetName val="48810%E7%9C%9F.xls"/>
      <sheetName val="DATOS1"/>
      <sheetName val="TABLA"/>
      <sheetName val="前提?件"/>
      <sheetName val="#58表"/>
      <sheetName val="TR_OLD"/>
      <sheetName val="MC"/>
      <sheetName val="JINKYU"/>
      <sheetName val="EXAMPLE"/>
      <sheetName val="MOTOc?ࠀ笰ごꒈ_x0012_x0000_"/>
      <sheetName val="Fr DSFT_DX"/>
      <sheetName val="XH1+DX_PRC"/>
      <sheetName val="Budget management"/>
      <sheetName val="Nissan Backup"/>
      <sheetName val="05 350Z R"/>
      <sheetName val="Reference data"/>
      <sheetName val="1.23役員会資料"/>
      <sheetName val="婎弨亟"/>
      <sheetName val="生人台帳"/>
      <sheetName val="1_23役員会資料"/>
      <sheetName val="SCH _¥_x005f_x001a_ O"/>
      <sheetName val="結合条件"/>
      <sheetName val="最終点火時期"/>
      <sheetName val="機能積上げ"/>
      <sheetName val="Hardware Detail"/>
      <sheetName val="テスト環境構築"/>
      <sheetName val="大同信号現調"/>
      <sheetName val="Cost Breakdown"/>
      <sheetName val="SOL駆動の流れ"/>
      <sheetName val="dropdown_list_1"/>
      <sheetName val="VC-lot__Condition_As_of_today"/>
      <sheetName val="⑤_Category_Code"/>
      <sheetName val="滑り線図_N11"/>
      <sheetName val="P42D_VA报价计算"/>
      <sheetName val="Benefits_Worksheet"/>
      <sheetName val="現状把握2"/>
      <sheetName val="menu déroulant"/>
      <sheetName val="MOTOc _ _ご__x0012___x005f"/>
      <sheetName val="MOTOc ࠀ 笰ごꒈ_x0012_ꐸ_x005f"/>
      <sheetName val="MOTOc ࠀ笰ごꒈ_x0012_ꐸ_"/>
      <sheetName val="PPM KPI summary"/>
      <sheetName val="Supplier performance-FY19"/>
      <sheetName val="supplierwise PPM"/>
      <sheetName val="PPM summary"/>
      <sheetName val="supplierwise PPM (2) scrap"/>
      <sheetName val="concern summary FY'20"/>
      <sheetName val="concern summary FY'16"/>
      <sheetName val="FY17 veh LP graph"/>
      <sheetName val="New+Reg PPM graph"/>
      <sheetName val=" H79Ph2 &amp; I2 SOP Graph"/>
      <sheetName val="New  model summary"/>
      <sheetName val="データ【消さないこと！！】"/>
      <sheetName val="??????"/>
      <sheetName val="Selection list"/>
      <sheetName val="Select list"/>
      <sheetName val="Canada"/>
      <sheetName val="MAT-IN"/>
      <sheetName val="移動單價"/>
      <sheetName val="contract"/>
      <sheetName val="market"/>
      <sheetName val="回答リスト"/>
      <sheetName val="Ratios and Rates"/>
      <sheetName val="ﾌﾞﾗﾝｸﾀﾞｲ"/>
      <sheetName val="PP_Letter 389N"/>
      <sheetName val="99????? pening FY01S"/>
      <sheetName val="Breakeven_Analysis3"/>
      <sheetName val="Test_cost_oversea3"/>
      <sheetName val="Trial_Balance2"/>
      <sheetName val="金型申入書ﾃﾞｰﾀ(05_7～)2"/>
      <sheetName val="直納ASSY_全品番2"/>
      <sheetName val="GBY_C企2"/>
      <sheetName val="ホストインタフェース設定表_(FC-CA)_2"/>
      <sheetName val="7_(3)2"/>
      <sheetName val="OB_12M_MVG2"/>
      <sheetName val="Cad_Fornec2"/>
      <sheetName val="Preco_YMDA2"/>
      <sheetName val="73(下)省人実績表_2"/>
      <sheetName val="72直直明細_下2"/>
      <sheetName val="BSI_ขายให้_TM2"/>
      <sheetName val="Old_20022"/>
      <sheetName val="[48810真_xlGlcest3"/>
      <sheetName val="Link_data-ju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/>
      <sheetData sheetId="15882"/>
      <sheetData sheetId="15883"/>
      <sheetData sheetId="15884"/>
      <sheetData sheetId="15885"/>
      <sheetData sheetId="15886"/>
      <sheetData sheetId="15887"/>
      <sheetData sheetId="15888"/>
      <sheetData sheetId="15889"/>
      <sheetData sheetId="15890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/>
      <sheetData sheetId="15901"/>
      <sheetData sheetId="15902"/>
      <sheetData sheetId="15903"/>
      <sheetData sheetId="15904"/>
      <sheetData sheetId="15905"/>
      <sheetData sheetId="15906"/>
      <sheetData sheetId="15907"/>
      <sheetData sheetId="15908"/>
      <sheetData sheetId="15909"/>
      <sheetData sheetId="15910"/>
      <sheetData sheetId="15911"/>
      <sheetData sheetId="15912"/>
      <sheetData sheetId="15913"/>
      <sheetData sheetId="15914"/>
      <sheetData sheetId="15915"/>
      <sheetData sheetId="15916"/>
      <sheetData sheetId="15917"/>
      <sheetData sheetId="15918"/>
      <sheetData sheetId="15919"/>
      <sheetData sheetId="15920"/>
      <sheetData sheetId="15921"/>
      <sheetData sheetId="15922"/>
      <sheetData sheetId="15923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/>
      <sheetData sheetId="15933"/>
      <sheetData sheetId="15934"/>
      <sheetData sheetId="15935"/>
      <sheetData sheetId="15936"/>
      <sheetData sheetId="15937"/>
      <sheetData sheetId="15938"/>
      <sheetData sheetId="15939"/>
      <sheetData sheetId="15940"/>
      <sheetData sheetId="15941"/>
      <sheetData sheetId="15942"/>
      <sheetData sheetId="15943"/>
      <sheetData sheetId="15944"/>
      <sheetData sheetId="15945"/>
      <sheetData sheetId="15946"/>
      <sheetData sheetId="15947"/>
      <sheetData sheetId="15948"/>
      <sheetData sheetId="15949"/>
      <sheetData sheetId="15950"/>
      <sheetData sheetId="15951"/>
      <sheetData sheetId="15952"/>
      <sheetData sheetId="15953"/>
      <sheetData sheetId="15954"/>
      <sheetData sheetId="15955"/>
      <sheetData sheetId="15956"/>
      <sheetData sheetId="15957"/>
      <sheetData sheetId="15958"/>
      <sheetData sheetId="15959"/>
      <sheetData sheetId="15960"/>
      <sheetData sheetId="15961"/>
      <sheetData sheetId="15962"/>
      <sheetData sheetId="15963"/>
      <sheetData sheetId="15964"/>
      <sheetData sheetId="15965"/>
      <sheetData sheetId="15966"/>
      <sheetData sheetId="15967"/>
      <sheetData sheetId="15968"/>
      <sheetData sheetId="15969"/>
      <sheetData sheetId="15970"/>
      <sheetData sheetId="1597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/>
      <sheetData sheetId="16064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/>
      <sheetData sheetId="16077"/>
      <sheetData sheetId="16078" refreshError="1"/>
      <sheetData sheetId="16079" refreshError="1"/>
      <sheetData sheetId="16080"/>
      <sheetData sheetId="16081"/>
      <sheetData sheetId="16082"/>
      <sheetData sheetId="16083"/>
      <sheetData sheetId="16084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/>
      <sheetData sheetId="16167"/>
      <sheetData sheetId="16168"/>
      <sheetData sheetId="16169"/>
      <sheetData sheetId="16170"/>
      <sheetData sheetId="16171"/>
      <sheetData sheetId="16172"/>
      <sheetData sheetId="16173"/>
      <sheetData sheetId="16174"/>
      <sheetData sheetId="16175"/>
      <sheetData sheetId="16176"/>
      <sheetData sheetId="16177"/>
      <sheetData sheetId="16178"/>
      <sheetData sheetId="16179"/>
      <sheetData sheetId="16180"/>
      <sheetData sheetId="16181"/>
      <sheetData sheetId="16182"/>
      <sheetData sheetId="16183"/>
      <sheetData sheetId="16184"/>
      <sheetData sheetId="16185"/>
      <sheetData sheetId="16186"/>
      <sheetData sheetId="16187"/>
      <sheetData sheetId="16188"/>
      <sheetData sheetId="16189"/>
      <sheetData sheetId="16190"/>
      <sheetData sheetId="16191"/>
      <sheetData sheetId="16192"/>
      <sheetData sheetId="16193"/>
      <sheetData sheetId="16194"/>
      <sheetData sheetId="16195"/>
      <sheetData sheetId="16196"/>
      <sheetData sheetId="16197"/>
      <sheetData sheetId="16198"/>
      <sheetData sheetId="16199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/>
      <sheetData sheetId="16304"/>
      <sheetData sheetId="16305"/>
      <sheetData sheetId="16306"/>
      <sheetData sheetId="16307"/>
      <sheetData sheetId="16308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/>
      <sheetData sheetId="16317"/>
      <sheetData sheetId="16318"/>
      <sheetData sheetId="16319"/>
      <sheetData sheetId="16320"/>
      <sheetData sheetId="16321"/>
      <sheetData sheetId="16322"/>
      <sheetData sheetId="16323"/>
      <sheetData sheetId="16324"/>
      <sheetData sheetId="16325"/>
      <sheetData sheetId="16326"/>
      <sheetData sheetId="16327"/>
      <sheetData sheetId="16328"/>
      <sheetData sheetId="16329"/>
      <sheetData sheetId="16330"/>
      <sheetData sheetId="16331"/>
      <sheetData sheetId="16332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/>
      <sheetData sheetId="16433"/>
      <sheetData sheetId="16434"/>
      <sheetData sheetId="16435"/>
      <sheetData sheetId="16436"/>
      <sheetData sheetId="16437"/>
      <sheetData sheetId="16438"/>
      <sheetData sheetId="16439"/>
      <sheetData sheetId="16440"/>
      <sheetData sheetId="16441"/>
      <sheetData sheetId="16442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/>
      <sheetData sheetId="16458"/>
      <sheetData sheetId="16459"/>
      <sheetData sheetId="16460"/>
      <sheetData sheetId="16461"/>
      <sheetData sheetId="16462"/>
      <sheetData sheetId="16463"/>
      <sheetData sheetId="16464"/>
      <sheetData sheetId="16465"/>
      <sheetData sheetId="16466"/>
      <sheetData sheetId="16467"/>
      <sheetData sheetId="16468"/>
      <sheetData sheetId="16469"/>
      <sheetData sheetId="16470"/>
      <sheetData sheetId="16471"/>
      <sheetData sheetId="16472"/>
      <sheetData sheetId="1647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64.833297729492188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65.124740600585938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69.265274047851563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34.881362915039063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65.020980834960938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68.747238159179688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49.941879272460938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63.096054077148438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35.181961059570313</v>
          </cell>
          <cell r="P11">
            <v>64.892044067382813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56.896316528320313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35.033187866210938</v>
          </cell>
          <cell r="P12">
            <v>64.815750122070313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34.881362915039063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56.970321655273438</v>
          </cell>
          <cell r="U13">
            <v>70.769058227539063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62.873275756835938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35.076675415039063</v>
          </cell>
          <cell r="P14">
            <v>65.002670288085938</v>
          </cell>
          <cell r="Q14">
            <v>59.672691345214844</v>
          </cell>
          <cell r="R14">
            <v>45.228500366210938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57.177841186523438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68.802932739257813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95.343307495117188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35.052261352539063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35.011062622070313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77.447158813476563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35.014114379882813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35.070571899414063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35.005722045898438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34.979782104492188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34.982833862304688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64.833297729492188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94.812332153320313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55.517318725585938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41.099411010742188</v>
          </cell>
          <cell r="U26">
            <v>71.126113891601563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65.124740600585938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32.456405639648438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44.939346313476563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69.265274047851563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34.849319458007813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70.811782836914063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69.140151977539063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62.920578002929688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44.984359741210938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63.089187622070313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34.901199340820313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71.212326049804688</v>
          </cell>
          <cell r="D34">
            <v>63.017471313476563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76.932937622070313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57.244979858398438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41.060501098632813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39.121078491210938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62.825210571289063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19.088272094726563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40.998703002929688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34.988174438476563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49.989242553710938</v>
          </cell>
          <cell r="AG38">
            <v>35.020980834960938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80.765579223632813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282.41940307617188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4.5220108032226563</v>
          </cell>
          <cell r="C14">
            <v>80.179222106933594</v>
          </cell>
          <cell r="D14">
            <v>65.917831420898438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285.94442749023438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288.12808227539063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289.23245239257813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290.35348510742188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294.16610717773438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65.108718872070313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46.883346557617188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299.48263549804688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303.56759643554688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44.939346313476563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306.27133178710938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309.20889282226563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310.59603881835938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314.88180541992188</v>
          </cell>
          <cell r="H37">
            <v>74.704734802246094</v>
          </cell>
        </row>
        <row r="38">
          <cell r="A38">
            <v>41120</v>
          </cell>
          <cell r="B38">
            <v>2.4979019165039063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316.27182006835938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40.998703002929688</v>
          </cell>
          <cell r="F39">
            <v>37.170211791992188</v>
          </cell>
          <cell r="G39">
            <v>317.66140747070313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318.70883178710938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62.975509643554688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56.973373413085938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40.807205200195313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46.771194458007813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68.661788940429688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  <sheetName val="1098 loc"/>
      <sheetName val="Cost cen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  <sheetName val="SEA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S-1995"/>
      <sheetName val="PRMT"/>
      <sheetName val="V310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Trial Balance"/>
      <sheetName val="Fixed asset register"/>
      <sheetName val="XREF"/>
      <sheetName val="Group"/>
      <sheetName val="Sheet1"/>
      <sheetName val="XRT2007"/>
      <sheetName val="投資利益率計算"/>
      <sheetName val="V6 revalue"/>
      <sheetName val="sheet2"/>
      <sheetName val="Surg.order-sizemix"/>
      <sheetName val="OLD P.S"/>
      <sheetName val="fbmar"/>
      <sheetName val="SLB_PROD"/>
      <sheetName val="xrt2005"/>
      <sheetName val="SLLNG EXP"/>
      <sheetName val="Deprec. Testing"/>
      <sheetName val="brm (3)"/>
      <sheetName val="W300"/>
      <sheetName val="xrate"/>
      <sheetName val="L310"/>
      <sheetName val="Detailed Analyses IVE"/>
      <sheetName val="Detailed Analyses PET"/>
      <sheetName val="Detailed Analyses PET (2)"/>
      <sheetName val="TBJAN16"/>
      <sheetName val="Wkgs_BS Lead"/>
      <sheetName val="total"/>
      <sheetName val="DEP12"/>
      <sheetName val="S300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TABLES"/>
      <sheetName val="SLLNG_EXP"/>
      <sheetName val="Deprec__Testing"/>
      <sheetName val="brm_(3)"/>
      <sheetName val="เวลา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A9 - Fair Value"/>
      <sheetName val="sumdata"/>
      <sheetName val="YQty"/>
      <sheetName val="ประมาณการประตูหน้าต่าง "/>
      <sheetName val="SH-C"/>
      <sheetName val="Wkgs_BS_Lead"/>
      <sheetName val="ExcRates"/>
      <sheetName val="INC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RefH"/>
      <sheetName val="Detail-Sep"/>
      <sheetName val="5사남"/>
      <sheetName val="วางค่า Plan"/>
      <sheetName val="conso300606"/>
      <sheetName val="FOC DOMESTIC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SOPSG"/>
      <sheetName val="Input"/>
      <sheetName val="Basic information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Data2006"/>
      <sheetName val="XLR_NoRangeSheet"/>
      <sheetName val="Details, HR-GL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accumdeprn"/>
      <sheetName val="recon"/>
      <sheetName val="10"/>
      <sheetName val="Net_SR_JAN_-MAR11"/>
      <sheetName val="MF_-High_Light11"/>
      <sheetName val="Actual_Q111"/>
      <sheetName val="Expected_Q_211"/>
      <sheetName val="Exp_Vs_Budget_June11"/>
      <sheetName val="Margin_Variance11"/>
      <sheetName val="RAw_Material11"/>
      <sheetName val="FA_New_Line11"/>
      <sheetName val="FA-BOA_1_511"/>
      <sheetName val="FU_-New11"/>
      <sheetName val="FU_-BOA11"/>
      <sheetName val="Concern_on_NEw_FU_Plant11"/>
      <sheetName val="Q1'04_PL11"/>
      <sheetName val="Q2_EXPECTED11"/>
      <sheetName val="With_1550011"/>
      <sheetName val="SCB_1___Current11"/>
      <sheetName val="SCB_2___Current11"/>
      <sheetName val="Sales_by_Asset11"/>
      <sheetName val="Summary_of_Mfg_Cost11"/>
      <sheetName val="EBITDA_Summary11"/>
      <sheetName val="Production_Pounds11"/>
      <sheetName val="system_TB10"/>
      <sheetName val="Raw_Material_Cost9"/>
      <sheetName val="presentation_Q27"/>
      <sheetName val="Trial_Balance7"/>
      <sheetName val="Working_Capital7"/>
      <sheetName val="Fixed_asset_register7"/>
      <sheetName val="V6_revalue7"/>
      <sheetName val="Surg_order-sizemix7"/>
      <sheetName val="OLD_P_S7"/>
      <sheetName val="SLLNG_EXP7"/>
      <sheetName val="Deprec__Testing7"/>
      <sheetName val="brm_(3)7"/>
      <sheetName val="Wkgs_BS_Lead6"/>
      <sheetName val="L_to_206"/>
      <sheetName val="Detailed_Analyses_IVE6"/>
      <sheetName val="Detailed_Analyses_PET6"/>
      <sheetName val="Detailed_Analyses_PET_(2)6"/>
      <sheetName val="Americas_Regional_office6"/>
      <sheetName val="ประมาณการประตูหน้าต่าง_3"/>
      <sheetName val="P6_Dif__Temporarias6"/>
      <sheetName val="A9_-_Fair_Value6"/>
      <sheetName val="Details,_HR-GL2"/>
      <sheetName val="FOC_DOMESTIC"/>
      <sheetName val="วางค่า_Plan"/>
      <sheetName val="Sheet3"/>
      <sheetName val="Menu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INDORAMA CHEMICALS (THAILAND) LIMITED</v>
          </cell>
        </row>
      </sheetData>
      <sheetData sheetId="81">
        <row r="1">
          <cell r="A1" t="str">
            <v>INDORAMA CHEMICALS (THAILAND) LIMITED</v>
          </cell>
        </row>
      </sheetData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A1" t="str">
            <v>INDORAMA CHEMICALS (THAILAND) LIMITED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A1" t="str">
            <v>INDORAMA CHEMICALS (THAILAND) LIMITED</v>
          </cell>
        </row>
      </sheetData>
      <sheetData sheetId="165">
        <row r="1">
          <cell r="A1" t="str">
            <v>INDORAMA CHEMICALS (THAILAND) LIMITED</v>
          </cell>
        </row>
      </sheetData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A1" t="str">
            <v>INDORAMA CHEMICALS (THAILAND) LIMITED</v>
          </cell>
        </row>
      </sheetData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A1" t="str">
            <v>INDORAMA CHEMICALS (THAILAND) LIMITED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A1" t="str">
            <v>INDORAMA CHEMICALS (THAILAND) LIMITED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A1" t="str">
            <v>INDORAMA CHEMICALS (THAILAND) LIMITED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>
        <row r="1">
          <cell r="A1" t="str">
            <v>INDORAMA CHEMICALS (THAILAND) LIMITED</v>
          </cell>
        </row>
      </sheetData>
      <sheetData sheetId="213">
        <row r="1">
          <cell r="B1" t="str">
            <v>Indorama Chemicals (Thailand) Ltd.</v>
          </cell>
        </row>
      </sheetData>
      <sheetData sheetId="214">
        <row r="1">
          <cell r="A1" t="str">
            <v>INDORAMA CHEMICALS (THAILAND) LIMITED</v>
          </cell>
        </row>
      </sheetData>
      <sheetData sheetId="215">
        <row r="1">
          <cell r="A1" t="str">
            <v>INDORAMA CHEMICALS (THAILAND) LIMITED</v>
          </cell>
        </row>
      </sheetData>
      <sheetData sheetId="216">
        <row r="1">
          <cell r="A1" t="str">
            <v>INDORAMA CHEMICALS (THAILAND) LIMITED</v>
          </cell>
        </row>
      </sheetData>
      <sheetData sheetId="217">
        <row r="1">
          <cell r="A1" t="str">
            <v>INDORAMA CHEMICALS (THAILAND) LIMITED</v>
          </cell>
        </row>
      </sheetData>
      <sheetData sheetId="218">
        <row r="1">
          <cell r="B1" t="str">
            <v>Indorama Chemicals (Thailand) Ltd.</v>
          </cell>
        </row>
      </sheetData>
      <sheetData sheetId="219">
        <row r="1">
          <cell r="A1" t="str">
            <v>INDORAMA CHEMICALS (THAILAND) LIMITED</v>
          </cell>
        </row>
      </sheetData>
      <sheetData sheetId="220">
        <row r="1">
          <cell r="B1" t="str">
            <v>Indorama Chemicals (Thailand) Ltd.</v>
          </cell>
        </row>
      </sheetData>
      <sheetData sheetId="221">
        <row r="1">
          <cell r="A1" t="str">
            <v>INDORAMA CHEMICALS (THAILAND) LIMITED</v>
          </cell>
        </row>
      </sheetData>
      <sheetData sheetId="222">
        <row r="1">
          <cell r="A1" t="str">
            <v>INDORAMA CHEMICALS (THAILAND) LIMITED</v>
          </cell>
        </row>
      </sheetData>
      <sheetData sheetId="223">
        <row r="1">
          <cell r="B1" t="str">
            <v>Indorama Chemicals (Thailand) Ltd.</v>
          </cell>
        </row>
      </sheetData>
      <sheetData sheetId="224">
        <row r="1">
          <cell r="A1" t="str">
            <v>INDORAMA CHEMICALS (THAILAND) LIMITED</v>
          </cell>
        </row>
      </sheetData>
      <sheetData sheetId="225">
        <row r="1">
          <cell r="B1" t="str">
            <v>Indorama Chemicals (Thailand) Ltd.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A1" t="str">
            <v>INDORAMA CHEMICALS (THAILAND) LIMITED</v>
          </cell>
        </row>
      </sheetData>
      <sheetData sheetId="252">
        <row r="1">
          <cell r="A1" t="str">
            <v>INDORAMA CHEMICALS (THAILAND) LIMITED</v>
          </cell>
        </row>
      </sheetData>
      <sheetData sheetId="253">
        <row r="1">
          <cell r="A1" t="str">
            <v>INDORAMA CHEMICALS (THAILAND) LIMITED</v>
          </cell>
        </row>
      </sheetData>
      <sheetData sheetId="254">
        <row r="1">
          <cell r="A1" t="str">
            <v>INDORAMA CHEMICALS (THAILAND) LIMITED</v>
          </cell>
        </row>
      </sheetData>
      <sheetData sheetId="255">
        <row r="1">
          <cell r="A1" t="str">
            <v>INDORAMA CHEMICALS (THAILAND) LIMITED</v>
          </cell>
        </row>
      </sheetData>
      <sheetData sheetId="256">
        <row r="1">
          <cell r="A1" t="str">
            <v>INDORAMA CHEMICALS (THAILAND) LIMITED</v>
          </cell>
        </row>
      </sheetData>
      <sheetData sheetId="257">
        <row r="1">
          <cell r="B1" t="str">
            <v>Indorama Chemicals (Thailand) Ltd.</v>
          </cell>
        </row>
      </sheetData>
      <sheetData sheetId="258">
        <row r="1">
          <cell r="A1" t="str">
            <v>INDORAMA CHEMICALS (THAILAND) LIMITED</v>
          </cell>
        </row>
      </sheetData>
      <sheetData sheetId="259">
        <row r="1">
          <cell r="B1" t="str">
            <v>Indorama Chemicals (Thailand) Ltd.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A1" t="str">
            <v>INDORAMA CHEMICALS (THAILAND) LIMITED</v>
          </cell>
        </row>
      </sheetData>
      <sheetData sheetId="293">
        <row r="1">
          <cell r="A1" t="str">
            <v>INDORAMA CHEMICALS (THAILAND) LIMITED</v>
          </cell>
        </row>
      </sheetData>
      <sheetData sheetId="294">
        <row r="1">
          <cell r="A1" t="str">
            <v>INDORAMA CHEMICALS (THAILAND) LIMITED</v>
          </cell>
        </row>
      </sheetData>
      <sheetData sheetId="295">
        <row r="1">
          <cell r="A1" t="str">
            <v>INDORAMA CHEMICALS (THAILAND) LIMITED</v>
          </cell>
        </row>
      </sheetData>
      <sheetData sheetId="296">
        <row r="1">
          <cell r="A1" t="str">
            <v>INDORAMA CHEMICALS (THAILAND) LIMITED</v>
          </cell>
        </row>
      </sheetData>
      <sheetData sheetId="297">
        <row r="1">
          <cell r="A1" t="str">
            <v>INDORAMA CHEMICALS (THAILAND) LIMITED</v>
          </cell>
        </row>
      </sheetData>
      <sheetData sheetId="298">
        <row r="1">
          <cell r="B1" t="str">
            <v>Indorama Chemicals (Thailand) Ltd.</v>
          </cell>
        </row>
      </sheetData>
      <sheetData sheetId="299">
        <row r="1">
          <cell r="A1" t="str">
            <v>INDORAMA CHEMICALS (THAILAND) LIMITED</v>
          </cell>
        </row>
      </sheetData>
      <sheetData sheetId="300">
        <row r="1">
          <cell r="B1" t="str">
            <v>Indorama Chemicals (Thailand) Ltd.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1">
          <cell r="A1" t="str">
            <v>INDORAMA CHEMICALS (THAILAND) LIMITED</v>
          </cell>
        </row>
      </sheetData>
      <sheetData sheetId="335">
        <row r="1">
          <cell r="A1" t="str">
            <v>INDORAMA CHEMICALS (THAILAND) LIMITED</v>
          </cell>
        </row>
      </sheetData>
      <sheetData sheetId="336">
        <row r="1">
          <cell r="A1" t="str">
            <v>INDORAMA CHEMICALS (THAILAND) LIMITED</v>
          </cell>
        </row>
      </sheetData>
      <sheetData sheetId="337">
        <row r="1">
          <cell r="A1" t="str">
            <v>INDORAMA CHEMICALS (THAILAND) LIMITED</v>
          </cell>
        </row>
      </sheetData>
      <sheetData sheetId="338">
        <row r="1">
          <cell r="A1" t="str">
            <v>INDORAMA CHEMICALS (THAILAND) LIMITED</v>
          </cell>
        </row>
      </sheetData>
      <sheetData sheetId="339">
        <row r="1">
          <cell r="A1" t="str">
            <v>INDORAMA CHEMICALS (THAILAND) LIMITED</v>
          </cell>
        </row>
      </sheetData>
      <sheetData sheetId="340">
        <row r="1">
          <cell r="B1" t="str">
            <v>Indorama Chemicals (Thailand) Ltd.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INDORAMA CHEMICALS (THAILAND) LIMITED</v>
          </cell>
        </row>
      </sheetData>
      <sheetData sheetId="353">
        <row r="1">
          <cell r="B1" t="str">
            <v>Indorama Chemicals (Thailand) Ltd.</v>
          </cell>
        </row>
      </sheetData>
      <sheetData sheetId="354"/>
      <sheetData sheetId="355">
        <row r="1">
          <cell r="A1" t="str">
            <v>INDORAMA CHEMICALS (THAILAND) LIMITED</v>
          </cell>
        </row>
      </sheetData>
      <sheetData sheetId="356">
        <row r="1">
          <cell r="B1" t="str">
            <v>Indorama Chemicals (Thailand) Ltd.</v>
          </cell>
        </row>
      </sheetData>
      <sheetData sheetId="357"/>
      <sheetData sheetId="358"/>
      <sheetData sheetId="359"/>
      <sheetData sheetId="360">
        <row r="1">
          <cell r="A1" t="str">
            <v>INDORAMA CHEMICALS (THAILAND) LIMITED</v>
          </cell>
        </row>
      </sheetData>
      <sheetData sheetId="361">
        <row r="1">
          <cell r="A1" t="str">
            <v>INDORAMA CHEMICALS (THAILAND) LIMITED</v>
          </cell>
        </row>
      </sheetData>
      <sheetData sheetId="362">
        <row r="1">
          <cell r="A1" t="str">
            <v>INDORAMA CHEMICALS (THAILAND) LIMITED</v>
          </cell>
        </row>
      </sheetData>
      <sheetData sheetId="363">
        <row r="1">
          <cell r="B1" t="str">
            <v>Indorama Chemicals (Thailand) Ltd.</v>
          </cell>
        </row>
      </sheetData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INDORAMA CHEMICALS (THAILAND) LIMITED</v>
          </cell>
        </row>
      </sheetData>
      <sheetData sheetId="380">
        <row r="1">
          <cell r="A1" t="str">
            <v>INDORAMA CHEMICALS (THAILAND) LIMITED</v>
          </cell>
        </row>
      </sheetData>
      <sheetData sheetId="381">
        <row r="1">
          <cell r="B1" t="str">
            <v>Indorama Chemicals (Thailand) Ltd.</v>
          </cell>
        </row>
      </sheetData>
      <sheetData sheetId="382"/>
      <sheetData sheetId="383">
        <row r="1">
          <cell r="A1" t="str">
            <v>INDORAMA CHEMICALS (THAILAND) LIMITED</v>
          </cell>
        </row>
      </sheetData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>
        <row r="1">
          <cell r="A1" t="str">
            <v>INDORAMA CHEMICALS (THAILAND) LIMITED</v>
          </cell>
        </row>
      </sheetData>
      <sheetData sheetId="388">
        <row r="1">
          <cell r="B1" t="str">
            <v>Indorama Chemicals (Thailand) Ltd.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INDORAMA CHEMICALS (THAILAND) LIMITED</v>
          </cell>
        </row>
      </sheetData>
      <sheetData sheetId="400">
        <row r="1">
          <cell r="A1" t="str">
            <v>INDORAMA CHEMICALS (THAILAND) LIMITED</v>
          </cell>
        </row>
      </sheetData>
      <sheetData sheetId="401">
        <row r="1">
          <cell r="B1" t="str">
            <v>Indorama Chemicals (Thailand) Ltd.</v>
          </cell>
        </row>
      </sheetData>
      <sheetData sheetId="402">
        <row r="1">
          <cell r="A1" t="str">
            <v>INDORAMA CHEMICALS (THAILAND) LIMITED</v>
          </cell>
        </row>
      </sheetData>
      <sheetData sheetId="403">
        <row r="1">
          <cell r="A1" t="str">
            <v>INDORAMA CHEMICALS (THAILAND) LIMITED</v>
          </cell>
        </row>
      </sheetData>
      <sheetData sheetId="404">
        <row r="1">
          <cell r="B1" t="str">
            <v>Indorama Chemicals (Thailand) Ltd.</v>
          </cell>
        </row>
      </sheetData>
      <sheetData sheetId="405"/>
      <sheetData sheetId="406">
        <row r="1">
          <cell r="A1" t="str">
            <v>INDORAMA CHEMICALS (THAILAND) LIMITED</v>
          </cell>
        </row>
      </sheetData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>
        <row r="1">
          <cell r="A1" t="str">
            <v>INDORAMA CHEMICALS (THAILAND) LIMITED</v>
          </cell>
        </row>
      </sheetData>
      <sheetData sheetId="411">
        <row r="1">
          <cell r="B1" t="str">
            <v>Indorama Chemicals (Thailand) Ltd.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INDORAMA CHEMICALS (THAILAND) LIMITED</v>
          </cell>
        </row>
      </sheetData>
      <sheetData sheetId="423">
        <row r="1">
          <cell r="A1" t="str">
            <v>INDORAMA CHEMICALS (THAILAND) LIMITED</v>
          </cell>
        </row>
      </sheetData>
      <sheetData sheetId="424">
        <row r="1">
          <cell r="B1" t="str">
            <v>Indorama Chemicals (Thailand) Ltd.</v>
          </cell>
        </row>
      </sheetData>
      <sheetData sheetId="425">
        <row r="1">
          <cell r="A1" t="str">
            <v>INDORAMA CHEMICALS (THAILAND) LIMITED</v>
          </cell>
        </row>
      </sheetData>
      <sheetData sheetId="426">
        <row r="1">
          <cell r="A1" t="str">
            <v>INDORAMA CHEMICALS (THAILAND) LIMITED</v>
          </cell>
        </row>
      </sheetData>
      <sheetData sheetId="427">
        <row r="1">
          <cell r="B1" t="str">
            <v>Indorama Chemicals (Thailand) Ltd.</v>
          </cell>
        </row>
      </sheetData>
      <sheetData sheetId="428"/>
      <sheetData sheetId="429"/>
      <sheetData sheetId="430">
        <row r="1">
          <cell r="A1" t="str">
            <v>INDORAMA CHEMICALS (THAILAND) LIMITED</v>
          </cell>
        </row>
      </sheetData>
      <sheetData sheetId="431">
        <row r="1">
          <cell r="B1" t="str">
            <v>Indorama Chemicals (Thailand) Ltd.</v>
          </cell>
        </row>
      </sheetData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F1"/>
      <sheetName val="Master TB"/>
      <sheetName val="O300"/>
      <sheetName val="Group"/>
      <sheetName val="Salary Db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Index"/>
      <sheetName val="Expected Q 2"/>
      <sheetName val="V310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Export Sales"/>
      <sheetName val="Dealer Sales"/>
      <sheetName val="Domestic Sales"/>
      <sheetName val="QMIS"/>
      <sheetName val="Home"/>
      <sheetName val="Daily"/>
      <sheetName val="Monthly"/>
      <sheetName val="Yearly"/>
      <sheetName val="Others"/>
      <sheetName val="YQty"/>
      <sheetName val="Wkgs_BS Lead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F3"/>
      <sheetName val="Q500"/>
      <sheetName val="TB Master"/>
      <sheetName val="K400"/>
      <sheetName val="Break up of RMcost"/>
      <sheetName val="SUM"/>
      <sheetName val="OthCode"/>
      <sheetName val="2.Conso"/>
      <sheetName val="TBM"/>
      <sheetName val="Variables"/>
      <sheetName val="total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10-1 Media"/>
      <sheetName val="10-cut"/>
      <sheetName val="January"/>
      <sheetName val="Macro5"/>
      <sheetName val="PL_ACT"/>
      <sheetName val="part-impor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TB_Master"/>
      <sheetName val="DEP12"/>
      <sheetName val="PL-Kip(after adj)"/>
      <sheetName val="enums"/>
      <sheetName val="FG_IN"/>
      <sheetName val="Account List"/>
      <sheetName val="CIPA"/>
      <sheetName val="Trial Balance"/>
      <sheetName val="Discount"/>
      <sheetName val="TrialBalance Q3-2002"/>
      <sheetName val="Calculations"/>
      <sheetName val="Map"/>
      <sheetName val="Data2006"/>
      <sheetName val="Data2005"/>
      <sheetName val="COVER"/>
      <sheetName val="ชื่อหุ้น"/>
      <sheetName val="stat local"/>
      <sheetName val="desc"/>
      <sheetName val="type"/>
      <sheetName val="mix"/>
      <sheetName val="NAME"/>
      <sheetName val="accure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T320"/>
      <sheetName val="T321"/>
      <sheetName val="Asset_Depre."/>
      <sheetName val="Vat7% ภายในเดือน_Junต้นฉบับ"/>
      <sheetName val="F_OH"/>
      <sheetName val="CJEs"/>
      <sheetName val="VAT duoc khau tru"/>
      <sheetName val="AVG &amp; MAX,MIN,X Largest"/>
      <sheetName val="PValue &amp; FValue"/>
      <sheetName val="Bubble Graph (2)"/>
      <sheetName val="VLookup"/>
      <sheetName val="Subtotal"/>
      <sheetName val="Bk2Form8(iii)"/>
      <sheetName val="breakeven analysis"/>
      <sheetName val="Sheet2"/>
      <sheetName val="Asset group"/>
      <sheetName val="RATE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YTY DEPOSIT SGD"/>
      <sheetName val="Assumptions NEW"/>
      <sheetName val="ot cal budget"/>
      <sheetName val="DA&amp;LC Jan'13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  <sheetName val="BS ATTACH"/>
      <sheetName val="FOC DOMESTIC"/>
      <sheetName val="d dr"/>
      <sheetName val="d dsl"/>
      <sheetName val="Sheet18"/>
      <sheetName val="Deprec. Testing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G1">
            <v>0</v>
          </cell>
        </row>
      </sheetData>
      <sheetData sheetId="73">
        <row r="1">
          <cell r="G1">
            <v>0</v>
          </cell>
        </row>
      </sheetData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>
        <row r="1">
          <cell r="G1">
            <v>0</v>
          </cell>
        </row>
      </sheetData>
      <sheetData sheetId="134">
        <row r="1">
          <cell r="G1">
            <v>0</v>
          </cell>
        </row>
      </sheetData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 refreshError="1"/>
      <sheetData sheetId="4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งบทดลอง - ต.ค.2547"/>
      <sheetName val="MA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Detail"/>
      <sheetName val="งบกำไรฯ_48(1)"/>
      <sheetName val="INFORM"/>
      <sheetName val="Q2 EXPECTED"/>
      <sheetName val="test 2"/>
      <sheetName val="Sol-Other"/>
      <sheetName val="Raw Material"/>
      <sheetName val="เครื่องตกแต่ง"/>
      <sheetName val="เครื่องมือ"/>
      <sheetName val="อาคาร"/>
      <sheetName val="201"/>
      <sheetName val="산업은행 경영지표"/>
      <sheetName val="ยานพาหนะ"/>
      <sheetName val="Data"/>
      <sheetName val="9월제조원가"/>
      <sheetName val="ทะเบียนคุมตั๋ว"/>
      <sheetName val="Aging"/>
      <sheetName val="Group"/>
      <sheetName val="현금흐름표"/>
      <sheetName val="업체명"/>
      <sheetName val="สุวรรณ sap"/>
      <sheetName val="STart"/>
      <sheetName val="FS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原価1"/>
      <sheetName val="เงินกู้ธนชาติ"/>
      <sheetName val="P&amp;L"/>
      <sheetName val="2004"/>
      <sheetName val="total"/>
      <sheetName val="รายการกับบริษัทในเครือ "/>
      <sheetName val="STOCK CARD"/>
      <sheetName val="Wkgs_BS Lead"/>
      <sheetName val="Aug 04 "/>
      <sheetName val="ค่าใช้จ่าย"/>
      <sheetName val="คชจ.ดำเนินงาน6-43"/>
      <sheetName val="Prepaid"/>
      <sheetName val="V310"/>
      <sheetName val="実績月"/>
      <sheetName val="Summary"/>
      <sheetName val="発停サイクル表"/>
      <sheetName val="Summary of Mfg Cost"/>
      <sheetName val="EBITDA Summary"/>
      <sheetName val="Batch"/>
      <sheetName val="CST1198"/>
      <sheetName val="Detail-Sep"/>
      <sheetName val="79 นอร์ธปาร์ค 021052"/>
      <sheetName val="PS-1995"/>
      <sheetName val="GL CB"/>
      <sheetName val="อาคารkst1"/>
      <sheetName val="V401 EMPLOYEES LIAB"/>
      <sheetName val="FBS"/>
      <sheetName val="CBC"/>
      <sheetName val="BP PE"/>
      <sheetName val="Cur Bal"/>
      <sheetName val="CEA-SH"/>
      <sheetName val="Rv"/>
      <sheetName val="งบกำไรขาดทุน"/>
      <sheetName val="งบต้นทุนขาย"/>
      <sheetName val="Q3"/>
      <sheetName val="เอทานอล 9_6_51"/>
      <sheetName val="DEP12"/>
      <sheetName val="Main"/>
      <sheetName val="Group Input"/>
      <sheetName val="หักกลบ-ลบหนี้"/>
      <sheetName val="A"/>
      <sheetName val="FG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  <sheetName val="Purchase"/>
      <sheetName val="assum"/>
      <sheetName val="part-im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39">
          <cell r="F39">
            <v>0.57771257027533818</v>
          </cell>
        </row>
      </sheetData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39">
          <cell r="F39">
            <v>0.57771257027533818</v>
          </cell>
        </row>
      </sheetData>
      <sheetData sheetId="177">
        <row r="39">
          <cell r="F39">
            <v>0.57771257027533818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253-474F-407A-B977-6656EC49B020}">
  <sheetPr>
    <tabColor rgb="FF00B050"/>
  </sheetPr>
  <dimension ref="A1:AB139"/>
  <sheetViews>
    <sheetView tabSelected="1" view="pageBreakPreview" zoomScale="85" zoomScaleNormal="80" zoomScaleSheetLayoutView="85" workbookViewId="0"/>
  </sheetViews>
  <sheetFormatPr defaultColWidth="9.125" defaultRowHeight="13.8"/>
  <cols>
    <col min="1" max="1" width="50.5" style="285" customWidth="1"/>
    <col min="2" max="2" width="8.875" style="294" customWidth="1"/>
    <col min="3" max="3" width="1.375" style="278" customWidth="1"/>
    <col min="4" max="4" width="18.75" style="278" customWidth="1"/>
    <col min="5" max="5" width="1.375" style="278" customWidth="1"/>
    <col min="6" max="6" width="16" style="278" customWidth="1"/>
    <col min="7" max="7" width="1.375" style="278" customWidth="1"/>
    <col min="8" max="8" width="16.875" style="278" customWidth="1"/>
    <col min="9" max="9" width="1.375" style="278" customWidth="1"/>
    <col min="10" max="10" width="16" style="278" customWidth="1"/>
    <col min="11" max="11" width="12.75" style="278" customWidth="1"/>
    <col min="12" max="12" width="16" style="278" bestFit="1" customWidth="1"/>
    <col min="13" max="13" width="12.75" style="278" bestFit="1" customWidth="1"/>
    <col min="14" max="14" width="13.375" style="278" bestFit="1" customWidth="1"/>
    <col min="15" max="15" width="16.875" style="278" bestFit="1" customWidth="1"/>
    <col min="16" max="16" width="2.125" style="278" customWidth="1"/>
    <col min="17" max="17" width="9.125" style="278"/>
    <col min="18" max="18" width="2.125" style="278" customWidth="1"/>
    <col min="19" max="19" width="9.125" style="278"/>
    <col min="20" max="20" width="2.125" style="278" customWidth="1"/>
    <col min="21" max="27" width="9.125" style="278"/>
    <col min="28" max="28" width="13" style="278" customWidth="1"/>
    <col min="29" max="16384" width="9.125" style="278"/>
  </cols>
  <sheetData>
    <row r="1" spans="1:21" s="333" customFormat="1" ht="23.1" customHeight="1">
      <c r="A1" s="276" t="s">
        <v>541</v>
      </c>
      <c r="B1" s="332"/>
    </row>
    <row r="2" spans="1:21" s="333" customFormat="1" ht="23.1" customHeight="1">
      <c r="A2" s="276" t="s">
        <v>542</v>
      </c>
      <c r="B2" s="332"/>
    </row>
    <row r="3" spans="1:21" ht="23.1" customHeight="1">
      <c r="A3" s="337" t="s">
        <v>302</v>
      </c>
      <c r="B3" s="277"/>
    </row>
    <row r="4" spans="1:21" ht="23.1" customHeight="1">
      <c r="A4" s="279"/>
      <c r="B4" s="277"/>
    </row>
    <row r="5" spans="1:21" ht="23.1" customHeight="1">
      <c r="A5" s="279"/>
      <c r="B5" s="277"/>
      <c r="D5" s="590" t="s">
        <v>296</v>
      </c>
      <c r="E5" s="590"/>
      <c r="F5" s="590"/>
      <c r="G5" s="334"/>
      <c r="H5" s="590" t="s">
        <v>297</v>
      </c>
      <c r="I5" s="590"/>
      <c r="J5" s="590"/>
    </row>
    <row r="6" spans="1:21" ht="23.1" customHeight="1">
      <c r="A6" s="279"/>
      <c r="B6" s="277"/>
      <c r="C6" s="280"/>
      <c r="D6" s="590" t="s">
        <v>298</v>
      </c>
      <c r="E6" s="590"/>
      <c r="F6" s="590"/>
      <c r="G6" s="334"/>
      <c r="H6" s="590" t="s">
        <v>298</v>
      </c>
      <c r="I6" s="590"/>
      <c r="J6" s="590"/>
    </row>
    <row r="7" spans="1:21" ht="23.1" customHeight="1">
      <c r="A7" s="279"/>
      <c r="B7" s="277"/>
      <c r="C7" s="280"/>
      <c r="D7" s="589" t="s">
        <v>299</v>
      </c>
      <c r="E7" s="589"/>
      <c r="F7" s="589"/>
      <c r="G7" s="335"/>
      <c r="H7" s="589" t="s">
        <v>299</v>
      </c>
      <c r="I7" s="589"/>
      <c r="J7" s="589"/>
    </row>
    <row r="8" spans="1:21" ht="23.1" customHeight="1">
      <c r="A8" s="337" t="s">
        <v>303</v>
      </c>
      <c r="B8" s="277" t="s">
        <v>301</v>
      </c>
      <c r="C8" s="280"/>
      <c r="D8" s="282">
        <v>2024</v>
      </c>
      <c r="E8" s="282"/>
      <c r="F8" s="282">
        <v>2023</v>
      </c>
      <c r="G8" s="282"/>
      <c r="H8" s="282">
        <v>2024</v>
      </c>
      <c r="I8" s="282"/>
      <c r="J8" s="282">
        <v>2023</v>
      </c>
    </row>
    <row r="9" spans="1:21" ht="23.1" customHeight="1">
      <c r="A9" s="279"/>
      <c r="B9" s="277"/>
      <c r="C9" s="280"/>
      <c r="D9" s="587" t="s">
        <v>300</v>
      </c>
      <c r="E9" s="587"/>
      <c r="F9" s="587"/>
      <c r="G9" s="587"/>
      <c r="H9" s="587"/>
      <c r="I9" s="587"/>
      <c r="J9" s="587"/>
    </row>
    <row r="10" spans="1:21" ht="23.1" customHeight="1">
      <c r="A10" s="338" t="s">
        <v>304</v>
      </c>
      <c r="B10" s="277"/>
      <c r="C10" s="280"/>
      <c r="D10" s="284"/>
      <c r="E10" s="284"/>
      <c r="F10" s="284"/>
      <c r="G10" s="284"/>
      <c r="H10" s="284"/>
      <c r="I10" s="284"/>
      <c r="J10" s="284"/>
    </row>
    <row r="11" spans="1:21" ht="23.1" customHeight="1">
      <c r="A11" s="339" t="s">
        <v>305</v>
      </c>
      <c r="B11" s="277">
        <v>7</v>
      </c>
      <c r="C11" s="280"/>
      <c r="D11" s="286">
        <f>61979657-163222</f>
        <v>61816435</v>
      </c>
      <c r="E11" s="284"/>
      <c r="F11" s="286">
        <f>72162704-3331967</f>
        <v>68830737</v>
      </c>
      <c r="G11" s="284"/>
      <c r="H11" s="284">
        <f>17286385-7978</f>
        <v>17278407</v>
      </c>
      <c r="I11" s="284"/>
      <c r="J11" s="284">
        <f>23633874-3241087</f>
        <v>20392787</v>
      </c>
    </row>
    <row r="12" spans="1:21" ht="23.1" customHeight="1">
      <c r="A12" s="285" t="s">
        <v>389</v>
      </c>
      <c r="B12" s="277"/>
      <c r="C12" s="280"/>
      <c r="D12" s="286"/>
      <c r="E12" s="284"/>
      <c r="F12" s="286"/>
      <c r="G12" s="284"/>
      <c r="H12" s="287"/>
      <c r="I12" s="284"/>
      <c r="J12" s="287"/>
    </row>
    <row r="13" spans="1:21" ht="23.1" customHeight="1">
      <c r="A13" s="285" t="s">
        <v>390</v>
      </c>
      <c r="B13" s="277">
        <v>8</v>
      </c>
      <c r="C13" s="280"/>
      <c r="D13" s="286">
        <v>613869133</v>
      </c>
      <c r="E13" s="284"/>
      <c r="F13" s="286">
        <v>544500262</v>
      </c>
      <c r="G13" s="284"/>
      <c r="H13" s="284">
        <v>353075835</v>
      </c>
      <c r="I13" s="284"/>
      <c r="J13" s="284">
        <v>444591963</v>
      </c>
      <c r="K13" s="286"/>
      <c r="L13" s="288"/>
      <c r="O13" s="289"/>
      <c r="P13" s="290"/>
      <c r="Q13" s="289"/>
      <c r="R13" s="290"/>
      <c r="S13" s="290"/>
      <c r="T13" s="290"/>
      <c r="U13" s="290"/>
    </row>
    <row r="14" spans="1:21" ht="23.1" customHeight="1">
      <c r="A14" s="285" t="s">
        <v>391</v>
      </c>
      <c r="B14" s="277">
        <v>6</v>
      </c>
      <c r="C14" s="280"/>
      <c r="D14" s="287">
        <v>0</v>
      </c>
      <c r="E14" s="284"/>
      <c r="F14" s="287">
        <v>0</v>
      </c>
      <c r="G14" s="284"/>
      <c r="H14" s="284">
        <v>522526556</v>
      </c>
      <c r="I14" s="284"/>
      <c r="J14" s="284">
        <v>287904355</v>
      </c>
      <c r="K14" s="291"/>
      <c r="L14" s="292"/>
      <c r="O14" s="293"/>
      <c r="P14" s="293"/>
      <c r="Q14" s="293"/>
      <c r="R14" s="293"/>
      <c r="S14" s="293"/>
      <c r="T14" s="293"/>
      <c r="U14" s="293"/>
    </row>
    <row r="15" spans="1:21" ht="23.1" customHeight="1">
      <c r="A15" s="285" t="s">
        <v>562</v>
      </c>
      <c r="B15" s="277" t="s">
        <v>503</v>
      </c>
      <c r="C15" s="280"/>
      <c r="D15" s="286">
        <v>102374546</v>
      </c>
      <c r="E15" s="284"/>
      <c r="F15" s="286">
        <v>70743040</v>
      </c>
      <c r="G15" s="284"/>
      <c r="H15" s="284">
        <v>429868</v>
      </c>
      <c r="I15" s="284"/>
      <c r="J15" s="284">
        <v>124401067</v>
      </c>
      <c r="K15" s="291"/>
      <c r="O15" s="289"/>
      <c r="P15" s="290"/>
      <c r="Q15" s="289"/>
      <c r="R15" s="290"/>
      <c r="S15" s="290"/>
      <c r="T15" s="290"/>
      <c r="U15" s="290"/>
    </row>
    <row r="16" spans="1:21" ht="23.1" customHeight="1">
      <c r="A16" s="285" t="s">
        <v>392</v>
      </c>
      <c r="B16" s="277"/>
      <c r="C16" s="280"/>
      <c r="D16" s="286">
        <v>703507</v>
      </c>
      <c r="E16" s="284"/>
      <c r="F16" s="286">
        <v>751110</v>
      </c>
      <c r="G16" s="284"/>
      <c r="H16" s="287">
        <v>0</v>
      </c>
      <c r="I16" s="284"/>
      <c r="J16" s="287">
        <v>0</v>
      </c>
      <c r="O16" s="293"/>
      <c r="P16" s="293"/>
      <c r="Q16" s="293"/>
      <c r="R16" s="293"/>
      <c r="S16" s="293"/>
      <c r="T16" s="293"/>
      <c r="U16" s="293"/>
    </row>
    <row r="17" spans="1:28" ht="23.1" customHeight="1">
      <c r="A17" s="339" t="s">
        <v>308</v>
      </c>
      <c r="B17" s="277">
        <v>10</v>
      </c>
      <c r="C17" s="280"/>
      <c r="D17" s="286">
        <v>134137723</v>
      </c>
      <c r="E17" s="284"/>
      <c r="F17" s="286">
        <v>120066317</v>
      </c>
      <c r="G17" s="284"/>
      <c r="H17" s="287">
        <v>0</v>
      </c>
      <c r="I17" s="284"/>
      <c r="J17" s="287">
        <v>0</v>
      </c>
      <c r="M17" s="296"/>
      <c r="O17" s="293"/>
      <c r="P17" s="293"/>
      <c r="Q17" s="293"/>
      <c r="R17" s="293"/>
      <c r="S17" s="293"/>
      <c r="T17" s="293"/>
      <c r="U17" s="293"/>
    </row>
    <row r="18" spans="1:28" ht="23.1" customHeight="1">
      <c r="A18" s="285" t="s">
        <v>478</v>
      </c>
      <c r="B18" s="277">
        <v>11</v>
      </c>
      <c r="C18" s="280"/>
      <c r="D18" s="286">
        <f>140851122+5348037</f>
        <v>146199159</v>
      </c>
      <c r="E18" s="284"/>
      <c r="F18" s="286">
        <v>119386495</v>
      </c>
      <c r="G18" s="284"/>
      <c r="H18" s="295">
        <v>0</v>
      </c>
      <c r="I18" s="284"/>
      <c r="J18" s="295">
        <v>0</v>
      </c>
      <c r="O18" s="293"/>
      <c r="P18" s="293"/>
      <c r="Q18" s="293"/>
      <c r="R18" s="293"/>
      <c r="S18" s="293"/>
      <c r="T18" s="293"/>
      <c r="U18" s="293"/>
    </row>
    <row r="19" spans="1:28" ht="23.1" customHeight="1">
      <c r="A19" s="285" t="s">
        <v>394</v>
      </c>
      <c r="B19" s="277"/>
      <c r="C19" s="280"/>
      <c r="D19" s="295">
        <v>0</v>
      </c>
      <c r="E19" s="284"/>
      <c r="F19" s="286">
        <v>3400000</v>
      </c>
      <c r="G19" s="284"/>
      <c r="H19" s="295">
        <v>0</v>
      </c>
      <c r="I19" s="284"/>
      <c r="J19" s="295">
        <v>0</v>
      </c>
      <c r="O19" s="293"/>
      <c r="P19" s="293"/>
      <c r="Q19" s="293"/>
      <c r="R19" s="293"/>
      <c r="S19" s="293"/>
      <c r="T19" s="293"/>
      <c r="U19" s="293"/>
    </row>
    <row r="20" spans="1:28" ht="23.1" customHeight="1">
      <c r="A20" s="285" t="s">
        <v>395</v>
      </c>
      <c r="B20" s="277">
        <v>12</v>
      </c>
      <c r="C20" s="280"/>
      <c r="D20" s="297">
        <f>74640169+163222</f>
        <v>74803391</v>
      </c>
      <c r="E20" s="284"/>
      <c r="F20" s="297">
        <f>111383401+3331967</f>
        <v>114715368</v>
      </c>
      <c r="G20" s="284"/>
      <c r="H20" s="298">
        <f>181162+7978</f>
        <v>189140</v>
      </c>
      <c r="I20" s="284"/>
      <c r="J20" s="298">
        <f>40000000+3241087</f>
        <v>43241087</v>
      </c>
      <c r="O20" s="293"/>
      <c r="P20" s="293"/>
      <c r="Q20" s="293"/>
      <c r="R20" s="293"/>
      <c r="S20" s="293"/>
      <c r="T20" s="293"/>
      <c r="U20" s="293"/>
    </row>
    <row r="21" spans="1:28" ht="23.1" customHeight="1">
      <c r="A21" s="339" t="s">
        <v>306</v>
      </c>
      <c r="B21" s="277"/>
      <c r="C21" s="280"/>
      <c r="D21" s="299">
        <f>44639707-1</f>
        <v>44639706</v>
      </c>
      <c r="E21" s="284"/>
      <c r="F21" s="299">
        <f>55875534+2</f>
        <v>55875536</v>
      </c>
      <c r="G21" s="295"/>
      <c r="H21" s="299">
        <v>101509</v>
      </c>
      <c r="I21" s="295"/>
      <c r="J21" s="299">
        <v>5083850</v>
      </c>
      <c r="K21" s="191"/>
      <c r="L21" s="300"/>
      <c r="O21" s="293"/>
      <c r="P21" s="293"/>
      <c r="Q21" s="293"/>
      <c r="R21" s="293"/>
      <c r="S21" s="293"/>
      <c r="T21" s="293"/>
      <c r="U21" s="293"/>
    </row>
    <row r="22" spans="1:28" ht="23.1" customHeight="1">
      <c r="A22" s="340" t="s">
        <v>307</v>
      </c>
      <c r="B22" s="277"/>
      <c r="C22" s="280"/>
      <c r="D22" s="508">
        <f>SUM(D11:D21)</f>
        <v>1178543600</v>
      </c>
      <c r="E22" s="302"/>
      <c r="F22" s="301">
        <f>SUM(F11:F21)</f>
        <v>1098268865</v>
      </c>
      <c r="G22" s="302"/>
      <c r="H22" s="508">
        <f>SUM(H11:H21)</f>
        <v>893601315</v>
      </c>
      <c r="I22" s="302"/>
      <c r="J22" s="301">
        <f>SUM(J11:J21)</f>
        <v>925615109</v>
      </c>
      <c r="L22" s="292"/>
      <c r="M22" s="292"/>
      <c r="O22" s="293"/>
      <c r="P22" s="293"/>
      <c r="Q22" s="293"/>
      <c r="R22" s="293"/>
      <c r="S22" s="293"/>
      <c r="T22" s="293"/>
      <c r="U22" s="293"/>
    </row>
    <row r="23" spans="1:28" ht="11.4" customHeight="1">
      <c r="A23" s="279"/>
      <c r="B23" s="277"/>
      <c r="C23" s="280"/>
      <c r="D23" s="284"/>
      <c r="E23" s="284"/>
      <c r="F23" s="284"/>
      <c r="G23" s="284"/>
      <c r="H23" s="284"/>
      <c r="I23" s="284"/>
      <c r="J23" s="284"/>
      <c r="O23" s="293"/>
      <c r="P23" s="293"/>
      <c r="Q23" s="293"/>
      <c r="R23" s="293"/>
      <c r="S23" s="293"/>
      <c r="T23" s="293"/>
      <c r="U23" s="293"/>
    </row>
    <row r="24" spans="1:28" ht="23.1" customHeight="1">
      <c r="A24" s="338" t="s">
        <v>309</v>
      </c>
      <c r="B24" s="277"/>
      <c r="C24" s="280"/>
      <c r="D24" s="284"/>
      <c r="E24" s="284"/>
      <c r="F24" s="284"/>
      <c r="G24" s="284"/>
      <c r="H24" s="284"/>
      <c r="I24" s="284"/>
      <c r="J24" s="284"/>
      <c r="O24" s="293"/>
      <c r="P24" s="293"/>
      <c r="Q24" s="293"/>
      <c r="R24" s="293"/>
      <c r="S24" s="293"/>
      <c r="T24" s="293"/>
      <c r="U24" s="293"/>
    </row>
    <row r="25" spans="1:28" ht="23.1" customHeight="1">
      <c r="A25" s="285" t="s">
        <v>396</v>
      </c>
      <c r="B25" s="277"/>
      <c r="C25" s="280"/>
      <c r="D25" s="284">
        <v>55500000</v>
      </c>
      <c r="E25" s="284"/>
      <c r="F25" s="284">
        <v>59090032</v>
      </c>
      <c r="G25" s="284"/>
      <c r="H25" s="284">
        <v>37000000</v>
      </c>
      <c r="I25" s="284"/>
      <c r="J25" s="284">
        <v>37200000</v>
      </c>
      <c r="O25" s="293"/>
      <c r="P25" s="293"/>
      <c r="Q25" s="293"/>
      <c r="R25" s="293"/>
      <c r="S25" s="293"/>
      <c r="T25" s="293"/>
      <c r="U25" s="293"/>
    </row>
    <row r="26" spans="1:28" ht="23.1" customHeight="1">
      <c r="A26" s="339" t="s">
        <v>310</v>
      </c>
      <c r="B26" s="277">
        <v>14</v>
      </c>
      <c r="C26" s="280"/>
      <c r="D26" s="303">
        <v>0</v>
      </c>
      <c r="E26" s="284"/>
      <c r="F26" s="303">
        <v>0</v>
      </c>
      <c r="G26" s="284"/>
      <c r="H26" s="304">
        <v>401831632</v>
      </c>
      <c r="I26" s="284"/>
      <c r="J26" s="304">
        <v>382713675</v>
      </c>
      <c r="L26" s="284"/>
      <c r="N26" s="305"/>
      <c r="O26" s="293"/>
      <c r="P26" s="293"/>
      <c r="Q26" s="293"/>
      <c r="R26" s="293"/>
      <c r="S26" s="293"/>
      <c r="T26" s="293"/>
      <c r="U26" s="293"/>
    </row>
    <row r="27" spans="1:28" ht="23.1" customHeight="1">
      <c r="A27" s="285" t="s">
        <v>397</v>
      </c>
      <c r="B27" s="277">
        <v>13</v>
      </c>
      <c r="C27" s="280"/>
      <c r="D27" s="306">
        <v>34871915</v>
      </c>
      <c r="E27" s="307"/>
      <c r="F27" s="306">
        <v>36066720</v>
      </c>
      <c r="G27" s="307"/>
      <c r="H27" s="304">
        <v>37132458</v>
      </c>
      <c r="I27" s="292"/>
      <c r="J27" s="304">
        <v>37132458</v>
      </c>
      <c r="L27" s="298"/>
      <c r="M27" s="298"/>
      <c r="N27" s="305"/>
      <c r="O27" s="293"/>
      <c r="P27" s="293"/>
      <c r="Q27" s="293"/>
      <c r="R27" s="293"/>
      <c r="S27" s="293"/>
      <c r="T27" s="293"/>
      <c r="U27" s="293"/>
      <c r="AB27" s="278">
        <f>SUM(AB22:AB25)</f>
        <v>0</v>
      </c>
    </row>
    <row r="28" spans="1:28" ht="23.1" customHeight="1">
      <c r="A28" s="285" t="s">
        <v>398</v>
      </c>
      <c r="B28" s="277">
        <v>8</v>
      </c>
      <c r="C28" s="280"/>
      <c r="D28" s="284">
        <v>6000000</v>
      </c>
      <c r="E28" s="307"/>
      <c r="F28" s="284">
        <v>30175434</v>
      </c>
      <c r="G28" s="307"/>
      <c r="H28" s="284">
        <f>16000000-10000000</f>
        <v>6000000</v>
      </c>
      <c r="I28" s="292"/>
      <c r="J28" s="284">
        <v>30175434</v>
      </c>
      <c r="N28" s="308"/>
      <c r="O28" s="290"/>
      <c r="P28" s="309"/>
      <c r="Q28" s="310"/>
      <c r="R28" s="309"/>
      <c r="S28" s="290"/>
      <c r="T28" s="288"/>
      <c r="U28" s="310"/>
    </row>
    <row r="29" spans="1:28" ht="23.1" customHeight="1">
      <c r="A29" s="285" t="s">
        <v>536</v>
      </c>
      <c r="B29" s="277">
        <v>6</v>
      </c>
      <c r="C29" s="280"/>
      <c r="D29" s="303">
        <v>0</v>
      </c>
      <c r="E29" s="307"/>
      <c r="F29" s="303">
        <v>0</v>
      </c>
      <c r="G29" s="307"/>
      <c r="H29" s="284">
        <v>10000000</v>
      </c>
      <c r="I29" s="292"/>
      <c r="J29" s="303">
        <v>0</v>
      </c>
      <c r="N29" s="308"/>
      <c r="O29" s="290"/>
      <c r="P29" s="309"/>
      <c r="Q29" s="310"/>
      <c r="R29" s="309"/>
      <c r="S29" s="290"/>
      <c r="T29" s="288"/>
      <c r="U29" s="310"/>
    </row>
    <row r="30" spans="1:28" ht="23.1" customHeight="1">
      <c r="A30" s="285" t="s">
        <v>399</v>
      </c>
      <c r="B30" s="277">
        <v>15</v>
      </c>
      <c r="C30" s="280"/>
      <c r="D30" s="284">
        <v>111666941</v>
      </c>
      <c r="E30" s="284"/>
      <c r="F30" s="284">
        <v>148881137</v>
      </c>
      <c r="G30" s="284"/>
      <c r="H30" s="287">
        <v>0</v>
      </c>
      <c r="I30" s="284"/>
      <c r="J30" s="287">
        <v>0</v>
      </c>
      <c r="M30" s="292"/>
    </row>
    <row r="31" spans="1:28" ht="23.1" customHeight="1">
      <c r="A31" s="339" t="s">
        <v>311</v>
      </c>
      <c r="B31" s="277">
        <v>16</v>
      </c>
      <c r="C31" s="280"/>
      <c r="D31" s="284">
        <v>153994104</v>
      </c>
      <c r="E31" s="284"/>
      <c r="F31" s="284">
        <f>267875160+7863451</f>
        <v>275738611</v>
      </c>
      <c r="G31" s="284"/>
      <c r="H31" s="284">
        <v>6540803</v>
      </c>
      <c r="I31" s="284"/>
      <c r="J31" s="284">
        <v>7206854</v>
      </c>
    </row>
    <row r="32" spans="1:28" ht="23.1" customHeight="1">
      <c r="A32" s="285" t="s">
        <v>400</v>
      </c>
      <c r="B32" s="277"/>
      <c r="C32" s="280"/>
      <c r="D32" s="284">
        <v>81054258</v>
      </c>
      <c r="E32" s="284"/>
      <c r="F32" s="284">
        <v>44661508</v>
      </c>
      <c r="G32" s="284"/>
      <c r="H32" s="287">
        <v>0</v>
      </c>
      <c r="I32" s="284"/>
      <c r="J32" s="287">
        <v>0</v>
      </c>
      <c r="L32" s="292"/>
    </row>
    <row r="33" spans="1:13" ht="23.1" customHeight="1">
      <c r="A33" s="339" t="s">
        <v>312</v>
      </c>
      <c r="B33" s="277">
        <v>17</v>
      </c>
      <c r="C33" s="280"/>
      <c r="D33" s="284">
        <v>215781286</v>
      </c>
      <c r="E33" s="284"/>
      <c r="F33" s="284">
        <v>197732892</v>
      </c>
      <c r="G33" s="284"/>
      <c r="H33" s="299">
        <v>2252052</v>
      </c>
      <c r="I33" s="284"/>
      <c r="J33" s="299">
        <v>2771756</v>
      </c>
    </row>
    <row r="34" spans="1:13" ht="23.1" customHeight="1">
      <c r="A34" s="278" t="s">
        <v>402</v>
      </c>
      <c r="B34" s="277">
        <v>12</v>
      </c>
      <c r="C34" s="280"/>
      <c r="D34" s="284">
        <v>87304480</v>
      </c>
      <c r="E34" s="284"/>
      <c r="F34" s="284">
        <v>28275205</v>
      </c>
      <c r="G34" s="284"/>
      <c r="H34" s="299">
        <v>87304480</v>
      </c>
      <c r="I34" s="284"/>
      <c r="J34" s="299">
        <v>28275205</v>
      </c>
    </row>
    <row r="35" spans="1:13" ht="23.1" customHeight="1">
      <c r="A35" s="285" t="s">
        <v>401</v>
      </c>
      <c r="B35" s="277"/>
      <c r="C35" s="280"/>
      <c r="D35" s="299">
        <v>3210462</v>
      </c>
      <c r="E35" s="284"/>
      <c r="F35" s="299">
        <v>2212887</v>
      </c>
      <c r="G35" s="284"/>
      <c r="H35" s="299">
        <v>605315</v>
      </c>
      <c r="I35" s="284"/>
      <c r="J35" s="299">
        <v>705111</v>
      </c>
    </row>
    <row r="36" spans="1:13" ht="23.1" customHeight="1">
      <c r="A36" s="339" t="s">
        <v>315</v>
      </c>
      <c r="B36" s="277">
        <v>25</v>
      </c>
      <c r="C36" s="280"/>
      <c r="D36" s="284">
        <v>5669467</v>
      </c>
      <c r="E36" s="284"/>
      <c r="F36" s="284">
        <v>1734054</v>
      </c>
      <c r="G36" s="284"/>
      <c r="H36" s="297">
        <v>4307748</v>
      </c>
      <c r="I36" s="284"/>
      <c r="J36" s="297">
        <v>0</v>
      </c>
    </row>
    <row r="37" spans="1:13" ht="23.1" customHeight="1">
      <c r="A37" s="339" t="s">
        <v>313</v>
      </c>
      <c r="B37" s="277"/>
      <c r="C37" s="280"/>
      <c r="D37" s="311">
        <f>17891592+1</f>
        <v>17891593</v>
      </c>
      <c r="E37" s="284"/>
      <c r="F37" s="311">
        <f>26657181+4490000</f>
        <v>31147181</v>
      </c>
      <c r="G37" s="284"/>
      <c r="H37" s="311">
        <v>155760</v>
      </c>
      <c r="J37" s="311">
        <v>155760</v>
      </c>
    </row>
    <row r="38" spans="1:13" ht="23.1" customHeight="1">
      <c r="A38" s="340" t="s">
        <v>314</v>
      </c>
      <c r="B38" s="277"/>
      <c r="C38" s="280"/>
      <c r="D38" s="508">
        <f>SUM(D25:D37)</f>
        <v>772944506</v>
      </c>
      <c r="E38" s="302"/>
      <c r="F38" s="301">
        <f>SUM(F25:F37)</f>
        <v>855715661</v>
      </c>
      <c r="G38" s="302"/>
      <c r="H38" s="508">
        <f>SUM(H25:H37)</f>
        <v>593130248</v>
      </c>
      <c r="I38" s="302"/>
      <c r="J38" s="301">
        <f>SUM(J25:J37)</f>
        <v>526336253</v>
      </c>
      <c r="M38" s="292"/>
    </row>
    <row r="39" spans="1:13" ht="7.5" customHeight="1">
      <c r="A39" s="279"/>
      <c r="B39" s="277"/>
      <c r="C39" s="280"/>
      <c r="D39" s="302"/>
      <c r="E39" s="302"/>
      <c r="F39" s="302"/>
      <c r="G39" s="302"/>
      <c r="H39" s="302"/>
      <c r="I39" s="302"/>
      <c r="J39" s="302"/>
    </row>
    <row r="40" spans="1:13" ht="23.1" customHeight="1" thickBot="1">
      <c r="A40" s="279" t="s">
        <v>334</v>
      </c>
      <c r="B40" s="277"/>
      <c r="C40" s="280"/>
      <c r="D40" s="511">
        <f>D22+D38</f>
        <v>1951488106</v>
      </c>
      <c r="E40" s="302"/>
      <c r="F40" s="312">
        <f>F22+F38</f>
        <v>1953984526</v>
      </c>
      <c r="G40" s="302"/>
      <c r="H40" s="511">
        <f>H22+H38</f>
        <v>1486731563</v>
      </c>
      <c r="I40" s="302"/>
      <c r="J40" s="312">
        <f>J22+J38</f>
        <v>1451951362</v>
      </c>
      <c r="L40" s="308"/>
      <c r="M40" s="292"/>
    </row>
    <row r="41" spans="1:13" ht="23.1" customHeight="1" thickTop="1">
      <c r="A41" s="279"/>
      <c r="B41" s="277"/>
      <c r="C41" s="280"/>
      <c r="D41" s="302"/>
      <c r="E41" s="302"/>
      <c r="F41" s="302"/>
      <c r="G41" s="302"/>
      <c r="H41" s="302"/>
      <c r="I41" s="302"/>
      <c r="J41" s="302"/>
      <c r="L41" s="308"/>
      <c r="M41" s="292"/>
    </row>
    <row r="42" spans="1:13" s="333" customFormat="1" ht="23.1" customHeight="1">
      <c r="A42" s="276" t="s">
        <v>541</v>
      </c>
      <c r="B42" s="332"/>
    </row>
    <row r="43" spans="1:13" s="333" customFormat="1" ht="23.1" customHeight="1">
      <c r="A43" s="276" t="s">
        <v>542</v>
      </c>
      <c r="B43" s="332"/>
    </row>
    <row r="44" spans="1:13" ht="23.1" customHeight="1">
      <c r="A44" s="337" t="s">
        <v>302</v>
      </c>
      <c r="B44" s="277"/>
    </row>
    <row r="45" spans="1:13" ht="23.1" customHeight="1">
      <c r="A45" s="279"/>
      <c r="B45" s="277"/>
      <c r="H45" s="588"/>
      <c r="I45" s="588"/>
      <c r="J45" s="588"/>
    </row>
    <row r="46" spans="1:13" ht="23.1" customHeight="1">
      <c r="A46" s="279"/>
      <c r="B46" s="277"/>
      <c r="D46" s="590" t="s">
        <v>296</v>
      </c>
      <c r="E46" s="590"/>
      <c r="F46" s="590"/>
      <c r="G46" s="334"/>
      <c r="H46" s="590" t="s">
        <v>297</v>
      </c>
      <c r="I46" s="590"/>
      <c r="J46" s="590"/>
    </row>
    <row r="47" spans="1:13" ht="23.1" customHeight="1">
      <c r="A47" s="279"/>
      <c r="B47" s="277"/>
      <c r="C47" s="280"/>
      <c r="D47" s="590" t="s">
        <v>298</v>
      </c>
      <c r="E47" s="590"/>
      <c r="F47" s="590"/>
      <c r="G47" s="334"/>
      <c r="H47" s="590" t="s">
        <v>298</v>
      </c>
      <c r="I47" s="590"/>
      <c r="J47" s="590"/>
    </row>
    <row r="48" spans="1:13" ht="23.1" customHeight="1">
      <c r="A48" s="279"/>
      <c r="B48" s="277"/>
      <c r="C48" s="280"/>
      <c r="D48" s="589" t="s">
        <v>299</v>
      </c>
      <c r="E48" s="589"/>
      <c r="F48" s="589"/>
      <c r="G48" s="335"/>
      <c r="H48" s="589" t="s">
        <v>299</v>
      </c>
      <c r="I48" s="589"/>
      <c r="J48" s="589"/>
    </row>
    <row r="49" spans="1:13" ht="23.1" customHeight="1">
      <c r="A49" s="343" t="s">
        <v>316</v>
      </c>
      <c r="B49" s="277" t="s">
        <v>301</v>
      </c>
      <c r="C49" s="280"/>
      <c r="D49" s="282">
        <v>2024</v>
      </c>
      <c r="E49" s="282"/>
      <c r="F49" s="282">
        <v>2023</v>
      </c>
      <c r="G49" s="282"/>
      <c r="H49" s="282">
        <v>2024</v>
      </c>
      <c r="I49" s="282"/>
      <c r="J49" s="282">
        <v>2023</v>
      </c>
      <c r="K49" s="282"/>
    </row>
    <row r="50" spans="1:13" ht="23.1" customHeight="1">
      <c r="A50" s="279"/>
      <c r="B50" s="277"/>
      <c r="C50" s="280"/>
      <c r="D50" s="587" t="s">
        <v>300</v>
      </c>
      <c r="E50" s="587"/>
      <c r="F50" s="587"/>
      <c r="G50" s="587"/>
      <c r="H50" s="587"/>
      <c r="I50" s="587"/>
      <c r="J50" s="587"/>
    </row>
    <row r="51" spans="1:13" ht="23.1" customHeight="1">
      <c r="A51" s="338" t="s">
        <v>317</v>
      </c>
      <c r="B51" s="277"/>
      <c r="C51" s="280"/>
      <c r="D51" s="313"/>
      <c r="E51" s="284"/>
      <c r="F51" s="313"/>
      <c r="G51" s="284"/>
      <c r="H51" s="284"/>
      <c r="I51" s="284"/>
      <c r="J51" s="284"/>
    </row>
    <row r="52" spans="1:13" ht="23.1" customHeight="1">
      <c r="A52" s="285" t="s">
        <v>403</v>
      </c>
      <c r="B52" s="277"/>
      <c r="C52" s="280"/>
      <c r="D52" s="313"/>
      <c r="E52" s="284"/>
      <c r="F52" s="313"/>
      <c r="G52" s="284"/>
      <c r="H52" s="295"/>
      <c r="I52" s="307"/>
      <c r="J52" s="295"/>
    </row>
    <row r="53" spans="1:13" ht="23.1" customHeight="1">
      <c r="A53" s="285" t="s">
        <v>404</v>
      </c>
      <c r="B53" s="277">
        <v>18</v>
      </c>
      <c r="C53" s="280"/>
      <c r="D53" s="313">
        <v>68997059</v>
      </c>
      <c r="E53" s="284"/>
      <c r="F53" s="313">
        <v>37957356</v>
      </c>
      <c r="G53" s="284"/>
      <c r="H53" s="299">
        <v>0</v>
      </c>
      <c r="I53" s="307"/>
      <c r="J53" s="299">
        <v>0</v>
      </c>
    </row>
    <row r="54" spans="1:13" ht="23.1" customHeight="1">
      <c r="A54" s="285" t="s">
        <v>563</v>
      </c>
      <c r="B54" s="277">
        <v>6</v>
      </c>
      <c r="C54" s="280"/>
      <c r="D54" s="313">
        <f>66690252+2</f>
        <v>66690254</v>
      </c>
      <c r="E54" s="284"/>
      <c r="F54" s="313">
        <f>90567363-10043600</f>
        <v>80523763</v>
      </c>
      <c r="G54" s="284"/>
      <c r="H54" s="299">
        <f>3250886</f>
        <v>3250886</v>
      </c>
      <c r="I54" s="284"/>
      <c r="J54" s="299">
        <v>8019626</v>
      </c>
      <c r="M54" s="292"/>
    </row>
    <row r="55" spans="1:13" ht="23.1" customHeight="1">
      <c r="A55" s="285" t="s">
        <v>405</v>
      </c>
      <c r="B55" s="277">
        <v>18</v>
      </c>
      <c r="C55" s="280"/>
      <c r="D55" s="314">
        <v>45057051</v>
      </c>
      <c r="E55" s="284"/>
      <c r="F55" s="314">
        <v>83332615</v>
      </c>
      <c r="G55" s="284"/>
      <c r="H55" s="314">
        <f>487535+1</f>
        <v>487536</v>
      </c>
      <c r="I55" s="284"/>
      <c r="J55" s="314">
        <v>457616</v>
      </c>
    </row>
    <row r="56" spans="1:13" ht="23.1" customHeight="1">
      <c r="A56" s="285" t="s">
        <v>508</v>
      </c>
      <c r="B56" s="277">
        <v>18</v>
      </c>
      <c r="C56" s="280"/>
      <c r="D56" s="314">
        <v>45000000</v>
      </c>
      <c r="E56" s="284"/>
      <c r="F56" s="314">
        <v>30000000</v>
      </c>
      <c r="G56" s="284"/>
      <c r="H56" s="314">
        <v>30000000</v>
      </c>
      <c r="I56" s="284"/>
      <c r="J56" s="314">
        <v>30000000</v>
      </c>
    </row>
    <row r="57" spans="1:13" ht="23.1" customHeight="1">
      <c r="A57" s="285" t="s">
        <v>564</v>
      </c>
      <c r="B57" s="277"/>
      <c r="C57" s="280"/>
      <c r="D57" s="314"/>
      <c r="E57" s="284"/>
      <c r="F57" s="314"/>
      <c r="G57" s="284"/>
      <c r="H57" s="314"/>
      <c r="I57" s="284"/>
      <c r="J57" s="314"/>
    </row>
    <row r="58" spans="1:13" ht="23.1" customHeight="1">
      <c r="A58" s="285" t="s">
        <v>573</v>
      </c>
      <c r="B58" s="277">
        <v>6</v>
      </c>
      <c r="C58" s="280"/>
      <c r="D58" s="314">
        <v>2000000</v>
      </c>
      <c r="E58" s="284"/>
      <c r="F58" s="314">
        <v>0</v>
      </c>
      <c r="G58" s="284"/>
      <c r="H58" s="314">
        <v>55000000</v>
      </c>
      <c r="I58" s="284"/>
      <c r="J58" s="314">
        <v>0</v>
      </c>
    </row>
    <row r="59" spans="1:13" ht="23.1" customHeight="1">
      <c r="A59" s="285" t="s">
        <v>406</v>
      </c>
      <c r="B59" s="277"/>
      <c r="C59" s="280"/>
      <c r="D59" s="284">
        <v>4234500</v>
      </c>
      <c r="E59" s="284"/>
      <c r="F59" s="284">
        <v>3689008</v>
      </c>
      <c r="G59" s="284"/>
      <c r="H59" s="314">
        <v>0</v>
      </c>
      <c r="I59" s="284"/>
      <c r="J59" s="314">
        <v>0</v>
      </c>
    </row>
    <row r="60" spans="1:13" ht="23.1" customHeight="1">
      <c r="A60" s="285" t="s">
        <v>407</v>
      </c>
      <c r="B60" s="277"/>
      <c r="C60" s="280"/>
      <c r="D60" s="313">
        <v>5793066</v>
      </c>
      <c r="E60" s="284"/>
      <c r="F60" s="313">
        <v>3020072</v>
      </c>
      <c r="G60" s="284"/>
      <c r="H60" s="314">
        <v>5099116</v>
      </c>
      <c r="I60" s="284"/>
      <c r="J60" s="314">
        <v>0</v>
      </c>
    </row>
    <row r="61" spans="1:13" ht="23.1" customHeight="1">
      <c r="A61" s="285" t="s">
        <v>408</v>
      </c>
      <c r="B61" s="277"/>
      <c r="C61" s="280"/>
      <c r="D61" s="491">
        <v>501701</v>
      </c>
      <c r="E61" s="284"/>
      <c r="F61" s="491">
        <v>1534057</v>
      </c>
      <c r="G61" s="284"/>
      <c r="H61" s="314">
        <v>0</v>
      </c>
      <c r="I61" s="284"/>
      <c r="J61" s="314">
        <v>0</v>
      </c>
    </row>
    <row r="62" spans="1:13" ht="23.1" customHeight="1">
      <c r="A62" s="339" t="s">
        <v>319</v>
      </c>
      <c r="B62" s="278"/>
      <c r="C62" s="280"/>
      <c r="D62" s="314">
        <v>8986827</v>
      </c>
      <c r="E62" s="284"/>
      <c r="F62" s="314">
        <f>1843068+4313740</f>
        <v>6156808</v>
      </c>
      <c r="G62" s="287"/>
      <c r="H62" s="314">
        <v>0</v>
      </c>
      <c r="I62" s="287"/>
      <c r="J62" s="314">
        <f>0+37677</f>
        <v>37677</v>
      </c>
    </row>
    <row r="63" spans="1:13" ht="23.1" customHeight="1">
      <c r="A63" s="340" t="s">
        <v>318</v>
      </c>
      <c r="B63" s="277"/>
      <c r="C63" s="280"/>
      <c r="D63" s="508">
        <f>SUM(D52:D62)</f>
        <v>247260458</v>
      </c>
      <c r="E63" s="302"/>
      <c r="F63" s="301">
        <f>SUM(F52:F62)</f>
        <v>246213679</v>
      </c>
      <c r="G63" s="302"/>
      <c r="H63" s="508">
        <f>SUM(H52:H62)</f>
        <v>93837538</v>
      </c>
      <c r="I63" s="302"/>
      <c r="J63" s="301">
        <f>SUM(J52:J62)</f>
        <v>38514919</v>
      </c>
    </row>
    <row r="64" spans="1:13" ht="23.1" customHeight="1">
      <c r="A64" s="279"/>
      <c r="B64" s="277"/>
      <c r="C64" s="280"/>
      <c r="D64" s="284"/>
      <c r="E64" s="284"/>
      <c r="F64" s="284"/>
      <c r="G64" s="284"/>
      <c r="H64" s="284"/>
      <c r="I64" s="284"/>
      <c r="J64" s="284"/>
    </row>
    <row r="65" spans="1:13" ht="23.1" customHeight="1">
      <c r="A65" s="338" t="s">
        <v>320</v>
      </c>
      <c r="B65" s="277"/>
      <c r="C65" s="280"/>
      <c r="D65" s="284"/>
      <c r="E65" s="284"/>
      <c r="F65" s="284"/>
      <c r="G65" s="284"/>
    </row>
    <row r="66" spans="1:13" ht="23.1" customHeight="1">
      <c r="A66" s="285" t="s">
        <v>409</v>
      </c>
      <c r="B66" s="277">
        <v>18</v>
      </c>
      <c r="C66" s="280"/>
      <c r="D66" s="284">
        <v>157929831</v>
      </c>
      <c r="E66" s="284"/>
      <c r="F66" s="284">
        <v>135038681</v>
      </c>
      <c r="G66" s="284"/>
      <c r="H66" s="314">
        <v>1954908</v>
      </c>
      <c r="I66" s="284"/>
      <c r="J66" s="314">
        <v>2442443</v>
      </c>
    </row>
    <row r="67" spans="1:13" ht="23.1" customHeight="1">
      <c r="A67" s="285" t="s">
        <v>410</v>
      </c>
      <c r="B67" s="277">
        <v>19</v>
      </c>
      <c r="C67" s="280"/>
      <c r="D67" s="284">
        <v>35350014</v>
      </c>
      <c r="E67" s="284"/>
      <c r="F67" s="284">
        <v>38100901</v>
      </c>
      <c r="G67" s="284"/>
      <c r="H67" s="284">
        <v>5905193</v>
      </c>
      <c r="I67" s="284"/>
      <c r="J67" s="284">
        <v>5393589</v>
      </c>
    </row>
    <row r="68" spans="1:13" ht="23.1" customHeight="1">
      <c r="A68" s="285" t="s">
        <v>411</v>
      </c>
      <c r="B68" s="277">
        <v>25</v>
      </c>
      <c r="C68" s="280"/>
      <c r="D68" s="284">
        <v>25084180</v>
      </c>
      <c r="E68" s="284"/>
      <c r="F68" s="284">
        <f>37116969+1572690</f>
        <v>38689659</v>
      </c>
      <c r="G68" s="284"/>
      <c r="H68" s="306">
        <v>0</v>
      </c>
      <c r="I68" s="284"/>
      <c r="J68" s="306">
        <v>90568</v>
      </c>
    </row>
    <row r="69" spans="1:13" ht="23.1" customHeight="1">
      <c r="A69" s="339" t="s">
        <v>450</v>
      </c>
      <c r="B69" s="277"/>
      <c r="C69" s="280"/>
      <c r="D69" s="424">
        <v>10156151</v>
      </c>
      <c r="E69" s="376"/>
      <c r="F69" s="424">
        <v>20003044</v>
      </c>
      <c r="G69" s="284"/>
      <c r="H69" s="315">
        <v>0</v>
      </c>
      <c r="I69" s="284"/>
      <c r="J69" s="315">
        <v>0</v>
      </c>
    </row>
    <row r="70" spans="1:13" ht="23.1" customHeight="1">
      <c r="A70" s="340" t="s">
        <v>321</v>
      </c>
      <c r="B70" s="277"/>
      <c r="C70" s="280"/>
      <c r="D70" s="512">
        <f>SUM(D66:D69)</f>
        <v>228520176</v>
      </c>
      <c r="E70" s="302"/>
      <c r="F70" s="316">
        <f>SUM(F66:F69)</f>
        <v>231832285</v>
      </c>
      <c r="G70" s="302"/>
      <c r="H70" s="512">
        <f>SUM(H66:H69)</f>
        <v>7860101</v>
      </c>
      <c r="I70" s="302"/>
      <c r="J70" s="316">
        <f>SUM(J66:J69)</f>
        <v>7926600</v>
      </c>
    </row>
    <row r="71" spans="1:13" ht="27" customHeight="1">
      <c r="A71" s="340" t="s">
        <v>322</v>
      </c>
      <c r="B71" s="277"/>
      <c r="C71" s="280"/>
      <c r="D71" s="512">
        <f>D63+D70</f>
        <v>475780634</v>
      </c>
      <c r="E71" s="302"/>
      <c r="F71" s="316">
        <f>F63+F70</f>
        <v>478045964</v>
      </c>
      <c r="G71" s="302"/>
      <c r="H71" s="512">
        <f>H63+H70</f>
        <v>101697639</v>
      </c>
      <c r="I71" s="302"/>
      <c r="J71" s="316">
        <f>J63+J70</f>
        <v>46441519</v>
      </c>
      <c r="L71" s="308"/>
      <c r="M71" s="308"/>
    </row>
    <row r="72" spans="1:13" ht="27" customHeight="1">
      <c r="A72" s="340"/>
      <c r="B72" s="277"/>
      <c r="C72" s="280"/>
      <c r="D72" s="302"/>
      <c r="E72" s="302"/>
      <c r="F72" s="302"/>
      <c r="G72" s="302"/>
      <c r="H72" s="302"/>
      <c r="I72" s="302"/>
      <c r="J72" s="302"/>
      <c r="L72" s="308"/>
      <c r="M72" s="308"/>
    </row>
    <row r="73" spans="1:13" s="333" customFormat="1" ht="23.1" customHeight="1">
      <c r="A73" s="276" t="s">
        <v>541</v>
      </c>
      <c r="B73" s="332"/>
    </row>
    <row r="74" spans="1:13" s="333" customFormat="1" ht="23.1" customHeight="1">
      <c r="A74" s="276" t="s">
        <v>542</v>
      </c>
      <c r="B74" s="332"/>
    </row>
    <row r="75" spans="1:13" ht="23.1" customHeight="1">
      <c r="A75" s="337" t="s">
        <v>302</v>
      </c>
      <c r="B75" s="277"/>
    </row>
    <row r="76" spans="1:13" ht="23.1" customHeight="1">
      <c r="A76" s="279"/>
      <c r="B76" s="277"/>
      <c r="H76" s="588"/>
      <c r="I76" s="588"/>
      <c r="J76" s="588"/>
    </row>
    <row r="77" spans="1:13" ht="23.1" customHeight="1">
      <c r="A77" s="279"/>
      <c r="B77" s="277"/>
      <c r="D77" s="590" t="s">
        <v>296</v>
      </c>
      <c r="E77" s="590"/>
      <c r="F77" s="590"/>
      <c r="G77" s="334"/>
      <c r="H77" s="590" t="s">
        <v>297</v>
      </c>
      <c r="I77" s="590"/>
      <c r="J77" s="590"/>
    </row>
    <row r="78" spans="1:13" ht="23.1" customHeight="1">
      <c r="A78" s="279"/>
      <c r="B78" s="277"/>
      <c r="C78" s="280"/>
      <c r="D78" s="590" t="s">
        <v>298</v>
      </c>
      <c r="E78" s="590"/>
      <c r="F78" s="590"/>
      <c r="G78" s="334"/>
      <c r="H78" s="590" t="s">
        <v>298</v>
      </c>
      <c r="I78" s="590"/>
      <c r="J78" s="590"/>
    </row>
    <row r="79" spans="1:13" ht="23.1" customHeight="1">
      <c r="A79" s="279"/>
      <c r="B79" s="277"/>
      <c r="C79" s="280"/>
      <c r="D79" s="589" t="s">
        <v>299</v>
      </c>
      <c r="E79" s="589"/>
      <c r="F79" s="589"/>
      <c r="G79" s="335"/>
      <c r="H79" s="589" t="s">
        <v>299</v>
      </c>
      <c r="I79" s="589"/>
      <c r="J79" s="589"/>
    </row>
    <row r="80" spans="1:13" ht="23.1" customHeight="1">
      <c r="A80" s="343" t="s">
        <v>316</v>
      </c>
      <c r="B80" s="277" t="s">
        <v>301</v>
      </c>
      <c r="C80" s="280"/>
      <c r="D80" s="282">
        <v>2024</v>
      </c>
      <c r="E80" s="282"/>
      <c r="F80" s="282">
        <v>2023</v>
      </c>
      <c r="G80" s="282"/>
      <c r="H80" s="282">
        <v>2024</v>
      </c>
      <c r="I80" s="282"/>
      <c r="J80" s="282">
        <v>2023</v>
      </c>
    </row>
    <row r="81" spans="1:15" ht="23.1" customHeight="1">
      <c r="A81" s="279"/>
      <c r="B81" s="277"/>
      <c r="C81" s="280"/>
      <c r="D81" s="587" t="s">
        <v>300</v>
      </c>
      <c r="E81" s="587"/>
      <c r="F81" s="587"/>
      <c r="G81" s="587"/>
      <c r="H81" s="587"/>
      <c r="I81" s="587"/>
      <c r="J81" s="587"/>
    </row>
    <row r="82" spans="1:15" ht="23.1" customHeight="1">
      <c r="A82" s="338" t="s">
        <v>323</v>
      </c>
      <c r="B82" s="277"/>
      <c r="C82" s="280"/>
      <c r="D82" s="317"/>
      <c r="E82" s="317"/>
      <c r="F82" s="317"/>
    </row>
    <row r="83" spans="1:15" ht="23.1" customHeight="1">
      <c r="A83" s="339" t="s">
        <v>324</v>
      </c>
      <c r="B83" s="277"/>
      <c r="C83" s="280"/>
      <c r="G83" s="287"/>
    </row>
    <row r="84" spans="1:15" ht="23.1" customHeight="1">
      <c r="A84" s="341" t="s">
        <v>325</v>
      </c>
      <c r="B84" s="277"/>
      <c r="C84" s="280"/>
    </row>
    <row r="85" spans="1:15" ht="23.1" customHeight="1">
      <c r="A85" s="318" t="s">
        <v>327</v>
      </c>
      <c r="B85" s="277"/>
      <c r="C85" s="280"/>
    </row>
    <row r="86" spans="1:15" ht="23.1" customHeight="1" thickBot="1">
      <c r="A86" s="318" t="s">
        <v>328</v>
      </c>
      <c r="B86" s="277"/>
      <c r="C86" s="280"/>
      <c r="D86" s="319">
        <v>750000000</v>
      </c>
      <c r="E86" s="317"/>
      <c r="F86" s="319">
        <v>750000000</v>
      </c>
      <c r="G86" s="317"/>
      <c r="H86" s="320">
        <v>750000000</v>
      </c>
      <c r="I86" s="317"/>
      <c r="J86" s="319">
        <v>750000000</v>
      </c>
    </row>
    <row r="87" spans="1:15" ht="23.1" customHeight="1" thickTop="1">
      <c r="A87" s="341" t="s">
        <v>326</v>
      </c>
      <c r="B87" s="277"/>
      <c r="C87" s="280"/>
      <c r="D87" s="284"/>
      <c r="E87" s="317"/>
      <c r="F87" s="284"/>
      <c r="G87" s="317"/>
      <c r="H87" s="317"/>
      <c r="I87" s="317"/>
      <c r="J87" s="317"/>
    </row>
    <row r="88" spans="1:15" ht="23.1" customHeight="1">
      <c r="A88" s="318" t="s">
        <v>329</v>
      </c>
      <c r="B88" s="277"/>
      <c r="C88" s="280"/>
      <c r="D88" s="317"/>
      <c r="E88" s="317"/>
      <c r="F88" s="317"/>
      <c r="G88" s="317"/>
      <c r="H88" s="299"/>
      <c r="I88" s="317"/>
      <c r="J88" s="317"/>
      <c r="L88" s="292"/>
      <c r="N88" s="321"/>
      <c r="O88" s="305"/>
    </row>
    <row r="89" spans="1:15" ht="23.1" customHeight="1">
      <c r="A89" s="318" t="s">
        <v>328</v>
      </c>
      <c r="B89" s="277"/>
      <c r="C89" s="280"/>
      <c r="D89" s="317">
        <f>'SH12'!D37</f>
        <v>618067926</v>
      </c>
      <c r="E89" s="317"/>
      <c r="F89" s="317">
        <f>'SH11'!C37</f>
        <v>618067926</v>
      </c>
      <c r="G89" s="317"/>
      <c r="H89" s="299">
        <f>'SH14'!D30</f>
        <v>618067926</v>
      </c>
      <c r="I89" s="317"/>
      <c r="J89" s="317">
        <f>'SH13'!D29</f>
        <v>618067926</v>
      </c>
      <c r="L89" s="292"/>
      <c r="N89" s="321"/>
      <c r="O89" s="305"/>
    </row>
    <row r="90" spans="1:15" ht="23.1" customHeight="1">
      <c r="A90" s="285" t="s">
        <v>413</v>
      </c>
      <c r="B90" s="277">
        <v>20</v>
      </c>
      <c r="C90" s="280"/>
      <c r="D90" s="317">
        <f>'SH12'!F37</f>
        <v>724228384</v>
      </c>
      <c r="E90" s="317"/>
      <c r="F90" s="317">
        <f>'SH11'!E37</f>
        <v>724228384</v>
      </c>
      <c r="G90" s="317"/>
      <c r="H90" s="317">
        <f>'SH14'!F30</f>
        <v>724228384</v>
      </c>
      <c r="I90" s="317"/>
      <c r="J90" s="317">
        <f>'SH13'!F29</f>
        <v>724228384</v>
      </c>
      <c r="L90" s="292"/>
      <c r="O90" s="305"/>
    </row>
    <row r="91" spans="1:15" ht="23.1" customHeight="1">
      <c r="A91" s="285" t="s">
        <v>414</v>
      </c>
      <c r="B91" s="277"/>
      <c r="C91" s="280"/>
      <c r="D91" s="317">
        <f>'SH12'!H37</f>
        <v>3063937</v>
      </c>
      <c r="E91" s="317"/>
      <c r="F91" s="317">
        <f>'SH11'!G37</f>
        <v>3063937</v>
      </c>
      <c r="G91" s="317"/>
      <c r="H91" s="317">
        <f>'SH14'!H30</f>
        <v>3063937</v>
      </c>
      <c r="I91" s="317"/>
      <c r="J91" s="317">
        <f>'SH13'!H29</f>
        <v>3063937</v>
      </c>
      <c r="L91" s="292"/>
      <c r="O91" s="308"/>
    </row>
    <row r="92" spans="1:15" ht="23.1" customHeight="1">
      <c r="A92" s="285" t="s">
        <v>565</v>
      </c>
      <c r="B92" s="277"/>
      <c r="C92" s="280"/>
      <c r="D92" s="317">
        <f>'SH12'!J37</f>
        <v>2452565</v>
      </c>
      <c r="E92" s="317"/>
      <c r="F92" s="314">
        <v>0</v>
      </c>
      <c r="G92" s="317"/>
      <c r="H92" s="314">
        <v>0</v>
      </c>
      <c r="I92" s="317"/>
      <c r="J92" s="314">
        <v>0</v>
      </c>
      <c r="L92" s="292"/>
    </row>
    <row r="93" spans="1:15" ht="23.1" customHeight="1">
      <c r="A93" s="577" t="s">
        <v>330</v>
      </c>
      <c r="B93" s="277"/>
      <c r="C93" s="280"/>
      <c r="D93" s="317"/>
      <c r="E93" s="317"/>
      <c r="F93" s="317"/>
      <c r="G93" s="317"/>
      <c r="H93" s="317"/>
      <c r="I93" s="317"/>
      <c r="J93" s="317"/>
      <c r="L93" s="292"/>
    </row>
    <row r="94" spans="1:15" ht="23.1" customHeight="1">
      <c r="A94" s="285" t="s">
        <v>415</v>
      </c>
      <c r="B94" s="277">
        <v>22</v>
      </c>
      <c r="C94" s="280"/>
      <c r="D94" s="317">
        <f>'SH12'!L37</f>
        <v>7500000</v>
      </c>
      <c r="E94" s="317"/>
      <c r="F94" s="317">
        <f>'SH11'!I37</f>
        <v>5400000</v>
      </c>
      <c r="G94" s="317"/>
      <c r="H94" s="317">
        <f>'SH14'!J30</f>
        <v>7500000</v>
      </c>
      <c r="I94" s="317"/>
      <c r="J94" s="297">
        <f>'SH13'!J29</f>
        <v>5400000</v>
      </c>
      <c r="L94" s="292"/>
    </row>
    <row r="95" spans="1:15" ht="23.1" customHeight="1">
      <c r="A95" s="285" t="s">
        <v>416</v>
      </c>
      <c r="B95" s="277">
        <v>21</v>
      </c>
      <c r="C95" s="280"/>
      <c r="D95" s="317">
        <f>'SH14'!L30</f>
        <v>49634985</v>
      </c>
      <c r="E95" s="317"/>
      <c r="F95" s="297">
        <f>'SH11'!K37</f>
        <v>32031755</v>
      </c>
      <c r="G95" s="317"/>
      <c r="H95" s="317">
        <f>'SH14'!L30</f>
        <v>49634985</v>
      </c>
      <c r="I95" s="317"/>
      <c r="J95" s="297">
        <f>'SH13'!L29</f>
        <v>32031755</v>
      </c>
      <c r="L95" s="292"/>
      <c r="N95" s="305"/>
    </row>
    <row r="96" spans="1:15" ht="23.1" customHeight="1">
      <c r="A96" s="285" t="s">
        <v>331</v>
      </c>
      <c r="B96" s="277"/>
      <c r="C96" s="280"/>
      <c r="D96" s="317">
        <f>'SH12'!P37</f>
        <v>58827615</v>
      </c>
      <c r="E96" s="317"/>
      <c r="F96" s="317">
        <f>'SH11'!M37</f>
        <v>52324881</v>
      </c>
      <c r="G96" s="317"/>
      <c r="H96" s="317">
        <f>'SH14'!N30</f>
        <v>38989289</v>
      </c>
      <c r="I96" s="317"/>
      <c r="J96" s="317">
        <f>'SH13'!N29</f>
        <v>46646485</v>
      </c>
      <c r="K96" s="321"/>
      <c r="L96" s="292"/>
      <c r="M96" s="305"/>
      <c r="N96" s="305"/>
    </row>
    <row r="97" spans="1:15" ht="23.1" customHeight="1">
      <c r="A97" s="530" t="s">
        <v>412</v>
      </c>
      <c r="B97" s="277">
        <v>21</v>
      </c>
      <c r="C97" s="280"/>
      <c r="D97" s="317">
        <f>'SH12'!R37</f>
        <v>-49634985</v>
      </c>
      <c r="E97" s="317"/>
      <c r="F97" s="297">
        <f>'SH11'!O37</f>
        <v>-32031755</v>
      </c>
      <c r="G97" s="317"/>
      <c r="H97" s="317">
        <f>'SH14'!P30</f>
        <v>-49634985</v>
      </c>
      <c r="I97" s="317"/>
      <c r="J97" s="297">
        <f>'SH13'!P29</f>
        <v>-32031755</v>
      </c>
      <c r="L97" s="292"/>
      <c r="N97" s="321"/>
      <c r="O97" s="305"/>
    </row>
    <row r="98" spans="1:15" ht="23.1" customHeight="1">
      <c r="A98" s="285" t="s">
        <v>518</v>
      </c>
      <c r="B98" s="277"/>
      <c r="C98" s="280"/>
      <c r="D98" s="322">
        <f>'SH12'!Z37</f>
        <v>-6815612</v>
      </c>
      <c r="E98" s="317"/>
      <c r="F98" s="424">
        <f>'SH11'!AA37</f>
        <v>8103111</v>
      </c>
      <c r="G98" s="317"/>
      <c r="H98" s="424">
        <f>'SH14'!R30</f>
        <v>-6815612</v>
      </c>
      <c r="I98" s="317"/>
      <c r="J98" s="424">
        <f>'SH13'!Z29</f>
        <v>8103111</v>
      </c>
      <c r="L98" s="292"/>
      <c r="M98" s="321"/>
      <c r="N98" s="305"/>
    </row>
    <row r="99" spans="1:15" ht="23.1" customHeight="1">
      <c r="A99" s="325" t="s">
        <v>417</v>
      </c>
      <c r="B99" s="578"/>
      <c r="C99" s="326"/>
      <c r="D99" s="302">
        <f>SUM(D88:D98)</f>
        <v>1407324815</v>
      </c>
      <c r="E99" s="302"/>
      <c r="F99" s="302">
        <f>SUM(F88:F98)</f>
        <v>1411188239</v>
      </c>
      <c r="G99" s="302"/>
      <c r="H99" s="302">
        <f>SUM(H88:H98)</f>
        <v>1385033924</v>
      </c>
      <c r="I99" s="302"/>
      <c r="J99" s="302">
        <f>SUM(J88:J98)</f>
        <v>1405509843</v>
      </c>
      <c r="L99" s="292"/>
      <c r="M99" s="305"/>
      <c r="N99" s="327"/>
    </row>
    <row r="100" spans="1:15" ht="23.1" customHeight="1">
      <c r="A100" s="285" t="s">
        <v>418</v>
      </c>
      <c r="B100" s="277"/>
      <c r="C100" s="280"/>
      <c r="D100" s="323">
        <f>'SH12'!AD37</f>
        <v>68382657</v>
      </c>
      <c r="E100" s="284"/>
      <c r="F100" s="323">
        <f>'SH11'!AE37</f>
        <v>64750323</v>
      </c>
      <c r="G100" s="317"/>
      <c r="H100" s="324">
        <v>0</v>
      </c>
      <c r="I100" s="307"/>
      <c r="J100" s="324">
        <v>0</v>
      </c>
      <c r="L100" s="292"/>
      <c r="N100" s="327"/>
    </row>
    <row r="101" spans="1:15" ht="23.1" customHeight="1">
      <c r="A101" s="279" t="s">
        <v>333</v>
      </c>
      <c r="B101" s="277"/>
      <c r="C101" s="280"/>
      <c r="D101" s="316">
        <f>SUM(D99:D100)</f>
        <v>1475707472</v>
      </c>
      <c r="E101" s="302"/>
      <c r="F101" s="316">
        <f>SUM(F99:F100)</f>
        <v>1475938562</v>
      </c>
      <c r="G101" s="302"/>
      <c r="H101" s="316">
        <f>SUM(H99:H100)</f>
        <v>1385033924</v>
      </c>
      <c r="I101" s="302"/>
      <c r="J101" s="316">
        <f>SUM(J99:J100)</f>
        <v>1405509843</v>
      </c>
      <c r="L101" s="308"/>
      <c r="N101" s="328"/>
    </row>
    <row r="102" spans="1:15" ht="15" customHeight="1">
      <c r="A102" s="279"/>
      <c r="B102" s="277"/>
      <c r="C102" s="280"/>
      <c r="D102" s="302"/>
      <c r="E102" s="302"/>
      <c r="F102" s="302"/>
      <c r="G102" s="302"/>
      <c r="H102" s="302"/>
      <c r="I102" s="302"/>
      <c r="J102" s="302"/>
      <c r="L102" s="308"/>
      <c r="N102" s="328"/>
    </row>
    <row r="103" spans="1:15" ht="23.1" customHeight="1" thickBot="1">
      <c r="A103" s="279" t="s">
        <v>332</v>
      </c>
      <c r="B103" s="277"/>
      <c r="C103" s="280"/>
      <c r="D103" s="312">
        <f>SUM(D71+D101)</f>
        <v>1951488106</v>
      </c>
      <c r="E103" s="302"/>
      <c r="F103" s="312">
        <f>SUM(F71+F101)</f>
        <v>1953984526</v>
      </c>
      <c r="G103" s="302"/>
      <c r="H103" s="312">
        <f>SUM(H71+H101)</f>
        <v>1486731563</v>
      </c>
      <c r="I103" s="302"/>
      <c r="J103" s="312">
        <f>SUM(J71+J101)</f>
        <v>1451951362</v>
      </c>
      <c r="N103" s="305"/>
    </row>
    <row r="104" spans="1:15" ht="14.4" thickTop="1">
      <c r="B104" s="342"/>
      <c r="D104" s="329">
        <f>D103-D40</f>
        <v>0</v>
      </c>
      <c r="F104" s="329">
        <f>F103-F40</f>
        <v>0</v>
      </c>
      <c r="G104" s="305"/>
      <c r="H104" s="330">
        <f>ROUND(H103-H40,0)</f>
        <v>0</v>
      </c>
      <c r="I104" s="331"/>
      <c r="J104" s="331">
        <f>J103-J40</f>
        <v>0</v>
      </c>
      <c r="K104" s="305"/>
      <c r="N104" s="305"/>
    </row>
    <row r="105" spans="1:15" ht="23.1" customHeight="1">
      <c r="B105" s="342"/>
      <c r="D105" s="304"/>
      <c r="N105" s="308"/>
    </row>
    <row r="106" spans="1:15">
      <c r="B106" s="342"/>
      <c r="D106" s="304"/>
    </row>
    <row r="107" spans="1:15">
      <c r="B107" s="342"/>
      <c r="D107" s="308"/>
    </row>
    <row r="108" spans="1:15">
      <c r="B108" s="342"/>
    </row>
    <row r="109" spans="1:15">
      <c r="B109" s="342"/>
    </row>
    <row r="110" spans="1:15">
      <c r="B110" s="342"/>
    </row>
    <row r="111" spans="1:15">
      <c r="B111" s="342"/>
    </row>
    <row r="112" spans="1:15">
      <c r="B112" s="342"/>
    </row>
    <row r="113" spans="2:2">
      <c r="B113" s="342"/>
    </row>
    <row r="114" spans="2:2">
      <c r="B114" s="342"/>
    </row>
    <row r="115" spans="2:2">
      <c r="B115" s="342"/>
    </row>
    <row r="116" spans="2:2">
      <c r="B116" s="342"/>
    </row>
    <row r="117" spans="2:2">
      <c r="B117" s="342"/>
    </row>
    <row r="118" spans="2:2">
      <c r="B118" s="342"/>
    </row>
    <row r="119" spans="2:2">
      <c r="B119" s="342"/>
    </row>
    <row r="120" spans="2:2">
      <c r="B120" s="342"/>
    </row>
    <row r="121" spans="2:2">
      <c r="B121" s="342"/>
    </row>
    <row r="122" spans="2:2">
      <c r="B122" s="342"/>
    </row>
    <row r="123" spans="2:2">
      <c r="B123" s="342"/>
    </row>
    <row r="124" spans="2:2">
      <c r="B124" s="342"/>
    </row>
    <row r="125" spans="2:2">
      <c r="B125" s="342"/>
    </row>
    <row r="126" spans="2:2">
      <c r="B126" s="342"/>
    </row>
    <row r="127" spans="2:2">
      <c r="B127" s="342"/>
    </row>
    <row r="128" spans="2:2">
      <c r="B128" s="342"/>
    </row>
    <row r="129" spans="2:2">
      <c r="B129" s="342"/>
    </row>
    <row r="130" spans="2:2">
      <c r="B130" s="342"/>
    </row>
    <row r="131" spans="2:2">
      <c r="B131" s="342"/>
    </row>
    <row r="132" spans="2:2">
      <c r="B132" s="342"/>
    </row>
    <row r="133" spans="2:2">
      <c r="B133" s="342"/>
    </row>
    <row r="134" spans="2:2">
      <c r="B134" s="342"/>
    </row>
    <row r="135" spans="2:2">
      <c r="B135" s="342"/>
    </row>
    <row r="136" spans="2:2">
      <c r="B136" s="342"/>
    </row>
    <row r="137" spans="2:2">
      <c r="B137" s="342"/>
    </row>
    <row r="138" spans="2:2">
      <c r="B138" s="342"/>
    </row>
    <row r="139" spans="2:2">
      <c r="B139" s="342"/>
    </row>
  </sheetData>
  <mergeCells count="23">
    <mergeCell ref="D7:F7"/>
    <mergeCell ref="H7:J7"/>
    <mergeCell ref="D77:F77"/>
    <mergeCell ref="H77:J77"/>
    <mergeCell ref="D5:F5"/>
    <mergeCell ref="H5:J5"/>
    <mergeCell ref="H47:J47"/>
    <mergeCell ref="D47:F47"/>
    <mergeCell ref="D46:F46"/>
    <mergeCell ref="H46:J46"/>
    <mergeCell ref="D6:F6"/>
    <mergeCell ref="H6:J6"/>
    <mergeCell ref="D9:J9"/>
    <mergeCell ref="H45:J45"/>
    <mergeCell ref="D81:J81"/>
    <mergeCell ref="D50:J50"/>
    <mergeCell ref="H76:J76"/>
    <mergeCell ref="D48:F48"/>
    <mergeCell ref="H48:J48"/>
    <mergeCell ref="D79:F79"/>
    <mergeCell ref="H79:J79"/>
    <mergeCell ref="D78:F78"/>
    <mergeCell ref="H78:J78"/>
  </mergeCells>
  <pageMargins left="0.7" right="0.7" top="0.48" bottom="0.5" header="0.5" footer="0.5"/>
  <pageSetup paperSize="9" scale="75" firstPageNumber="6" orientation="portrait" useFirstPageNumber="1" r:id="rId1"/>
  <headerFooter>
    <oddFooter>&amp;L&amp;"Times New Roman,Regular"&amp;11  The accompanying notes form an integral part of these financial statements.&amp;"Angsana New,Regular"&amp;15
&amp;C&amp;"Times New Roman,Regular"&amp;11&amp;P</oddFooter>
  </headerFooter>
  <rowBreaks count="2" manualBreakCount="2">
    <brk id="4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82"/>
  <sheetViews>
    <sheetView view="pageBreakPreview" zoomScale="110" zoomScaleNormal="65" zoomScaleSheetLayoutView="110" workbookViewId="0">
      <selection activeCell="C5" sqref="C5:E5"/>
    </sheetView>
  </sheetViews>
  <sheetFormatPr defaultColWidth="9.125" defaultRowHeight="23.25" customHeight="1"/>
  <cols>
    <col min="1" max="1" width="50.25" style="17" customWidth="1"/>
    <col min="2" max="2" width="8.125" style="18" customWidth="1"/>
    <col min="3" max="3" width="14.125" style="6" customWidth="1"/>
    <col min="4" max="4" width="2.125" style="6" customWidth="1"/>
    <col min="5" max="5" width="14.125" style="6" customWidth="1"/>
    <col min="6" max="6" width="1.125" style="6" customWidth="1"/>
    <col min="7" max="7" width="14.125" style="6" customWidth="1"/>
    <col min="8" max="8" width="1.125" style="6" customWidth="1"/>
    <col min="9" max="9" width="14.125" style="6" customWidth="1"/>
    <col min="10" max="16384" width="9.125" style="6"/>
  </cols>
  <sheetData>
    <row r="1" spans="1:9" ht="23.25" customHeight="1">
      <c r="A1" s="9" t="str">
        <f>'BS-6-8'!A1</f>
        <v>CL Venture Public Company Limited</v>
      </c>
      <c r="B1" s="10"/>
      <c r="C1" s="11"/>
      <c r="D1" s="11"/>
      <c r="E1" s="11"/>
      <c r="F1" s="11"/>
      <c r="G1" s="11"/>
      <c r="H1" s="11"/>
      <c r="I1" s="11"/>
    </row>
    <row r="2" spans="1:9" ht="23.25" customHeight="1">
      <c r="A2" s="9" t="s">
        <v>81</v>
      </c>
      <c r="B2" s="10"/>
      <c r="C2" s="11"/>
      <c r="D2" s="11"/>
      <c r="E2" s="11"/>
      <c r="F2" s="11"/>
      <c r="G2" s="11"/>
      <c r="H2" s="11"/>
      <c r="I2" s="11"/>
    </row>
    <row r="3" spans="1:9" s="129" customFormat="1" ht="21" customHeight="1">
      <c r="A3" s="140"/>
      <c r="B3" s="141"/>
    </row>
    <row r="4" spans="1:9" ht="23.1" customHeight="1">
      <c r="A4" s="12"/>
      <c r="B4" s="13"/>
      <c r="C4" s="591" t="s">
        <v>1</v>
      </c>
      <c r="D4" s="591"/>
      <c r="E4" s="591"/>
      <c r="F4" s="15"/>
      <c r="G4" s="591" t="s">
        <v>40</v>
      </c>
      <c r="H4" s="591"/>
      <c r="I4" s="591"/>
    </row>
    <row r="5" spans="1:9" ht="23.1" customHeight="1">
      <c r="A5" s="40"/>
      <c r="B5" s="13"/>
      <c r="C5" s="592" t="s">
        <v>82</v>
      </c>
      <c r="D5" s="592"/>
      <c r="E5" s="592"/>
      <c r="F5" s="37"/>
      <c r="G5" s="592" t="s">
        <v>82</v>
      </c>
      <c r="H5" s="592"/>
      <c r="I5" s="592"/>
    </row>
    <row r="6" spans="1:9" ht="23.1" customHeight="1">
      <c r="A6" s="40"/>
      <c r="B6" s="13"/>
      <c r="C6" s="592" t="s">
        <v>290</v>
      </c>
      <c r="D6" s="592"/>
      <c r="E6" s="592"/>
      <c r="F6" s="37"/>
      <c r="G6" s="592" t="s">
        <v>290</v>
      </c>
      <c r="H6" s="592"/>
      <c r="I6" s="592"/>
    </row>
    <row r="7" spans="1:9" ht="23.1" customHeight="1">
      <c r="A7" s="12"/>
      <c r="B7" s="13" t="s">
        <v>2</v>
      </c>
      <c r="C7" s="37">
        <v>2566</v>
      </c>
      <c r="D7" s="16"/>
      <c r="E7" s="37">
        <v>2565</v>
      </c>
      <c r="F7" s="16"/>
      <c r="G7" s="16">
        <v>2566</v>
      </c>
      <c r="H7" s="16"/>
      <c r="I7" s="16">
        <v>2565</v>
      </c>
    </row>
    <row r="8" spans="1:9" ht="21" customHeight="1">
      <c r="A8" s="12"/>
      <c r="B8" s="13"/>
      <c r="C8" s="593" t="s">
        <v>34</v>
      </c>
      <c r="D8" s="593"/>
      <c r="E8" s="593"/>
      <c r="F8" s="593"/>
      <c r="G8" s="593"/>
      <c r="H8" s="593"/>
      <c r="I8" s="593"/>
    </row>
    <row r="9" spans="1:9" ht="23.1" customHeight="1">
      <c r="A9" s="20" t="s">
        <v>15</v>
      </c>
      <c r="B9" s="13"/>
      <c r="C9" s="41"/>
      <c r="D9" s="24"/>
      <c r="E9" s="41"/>
      <c r="F9" s="24"/>
      <c r="G9" s="24"/>
      <c r="H9" s="24"/>
      <c r="I9" s="24"/>
    </row>
    <row r="10" spans="1:9" ht="23.1" customHeight="1">
      <c r="A10" s="40" t="s">
        <v>214</v>
      </c>
      <c r="B10" s="13"/>
      <c r="C10" s="66">
        <v>32179</v>
      </c>
      <c r="D10" s="24"/>
      <c r="E10" s="66">
        <v>60831</v>
      </c>
      <c r="F10" s="41"/>
      <c r="G10" s="148">
        <v>0</v>
      </c>
      <c r="H10" s="41"/>
      <c r="I10" s="66">
        <v>57725</v>
      </c>
    </row>
    <row r="11" spans="1:9" ht="23.1" customHeight="1">
      <c r="A11" s="40" t="s">
        <v>209</v>
      </c>
      <c r="B11" s="13"/>
      <c r="C11" s="66">
        <v>45752</v>
      </c>
      <c r="D11" s="24"/>
      <c r="E11" s="66">
        <v>50280</v>
      </c>
      <c r="F11" s="41"/>
      <c r="G11" s="66">
        <v>247</v>
      </c>
      <c r="H11" s="41"/>
      <c r="I11" s="66">
        <v>14890</v>
      </c>
    </row>
    <row r="12" spans="1:9" ht="23.1" customHeight="1">
      <c r="A12" s="40" t="s">
        <v>213</v>
      </c>
      <c r="B12" s="13"/>
      <c r="C12" s="66">
        <v>17023</v>
      </c>
      <c r="D12" s="24"/>
      <c r="E12" s="66">
        <v>12460</v>
      </c>
      <c r="F12" s="41"/>
      <c r="G12" s="142">
        <v>21277</v>
      </c>
      <c r="H12" s="143"/>
      <c r="I12" s="66">
        <v>11497</v>
      </c>
    </row>
    <row r="13" spans="1:9" ht="23.1" customHeight="1">
      <c r="A13" s="23" t="s">
        <v>16</v>
      </c>
      <c r="B13" s="13"/>
      <c r="C13" s="144">
        <v>528</v>
      </c>
      <c r="D13" s="24"/>
      <c r="E13" s="144">
        <v>2993</v>
      </c>
      <c r="F13" s="41"/>
      <c r="G13" s="144">
        <v>182</v>
      </c>
      <c r="H13" s="41"/>
      <c r="I13" s="144">
        <v>3153</v>
      </c>
    </row>
    <row r="14" spans="1:9" ht="23.1" hidden="1" customHeight="1">
      <c r="A14" s="40" t="s">
        <v>222</v>
      </c>
      <c r="B14" s="13"/>
      <c r="C14" s="145">
        <v>0</v>
      </c>
      <c r="D14" s="24"/>
      <c r="E14" s="145">
        <v>0</v>
      </c>
      <c r="F14" s="41"/>
      <c r="G14" s="144">
        <v>0</v>
      </c>
      <c r="H14" s="41"/>
      <c r="I14" s="144">
        <v>0</v>
      </c>
    </row>
    <row r="15" spans="1:9" ht="23.1" customHeight="1">
      <c r="A15" s="12" t="s">
        <v>17</v>
      </c>
      <c r="B15" s="13" t="s">
        <v>87</v>
      </c>
      <c r="C15" s="22">
        <v>95482</v>
      </c>
      <c r="D15" s="8"/>
      <c r="E15" s="22">
        <v>126564</v>
      </c>
      <c r="F15" s="8"/>
      <c r="G15" s="22">
        <v>21706</v>
      </c>
      <c r="H15" s="8">
        <v>10538</v>
      </c>
      <c r="I15" s="22">
        <v>87265</v>
      </c>
    </row>
    <row r="16" spans="1:9" ht="6.6" customHeight="1">
      <c r="A16" s="12"/>
      <c r="B16" s="13"/>
      <c r="C16" s="41"/>
      <c r="D16" s="24"/>
      <c r="E16" s="41"/>
      <c r="F16" s="24"/>
      <c r="G16" s="24"/>
      <c r="H16" s="24"/>
      <c r="I16" s="24"/>
    </row>
    <row r="17" spans="1:9" ht="23.1" customHeight="1">
      <c r="A17" s="20" t="s">
        <v>18</v>
      </c>
      <c r="B17" s="13"/>
      <c r="C17" s="41"/>
      <c r="D17" s="24"/>
      <c r="E17" s="41"/>
      <c r="F17" s="24"/>
      <c r="G17" s="24"/>
      <c r="H17" s="24"/>
      <c r="I17" s="24"/>
    </row>
    <row r="18" spans="1:9" ht="23.1" customHeight="1">
      <c r="A18" s="40" t="s">
        <v>216</v>
      </c>
      <c r="B18" s="146"/>
      <c r="C18" s="66">
        <v>24049</v>
      </c>
      <c r="D18" s="24"/>
      <c r="E18" s="66">
        <v>52743</v>
      </c>
      <c r="F18" s="66"/>
      <c r="G18" s="148">
        <v>0</v>
      </c>
      <c r="H18" s="66"/>
      <c r="I18" s="66">
        <v>49890</v>
      </c>
    </row>
    <row r="19" spans="1:9" ht="23.1" customHeight="1">
      <c r="A19" s="40" t="s">
        <v>215</v>
      </c>
      <c r="B19" s="146"/>
      <c r="C19" s="66">
        <v>29797</v>
      </c>
      <c r="D19" s="24"/>
      <c r="E19" s="66">
        <v>38260</v>
      </c>
      <c r="F19" s="66"/>
      <c r="G19" s="99">
        <v>315</v>
      </c>
      <c r="H19" s="66"/>
      <c r="I19" s="66">
        <v>8415</v>
      </c>
    </row>
    <row r="20" spans="1:9" ht="23.1" customHeight="1">
      <c r="A20" s="40" t="s">
        <v>127</v>
      </c>
      <c r="B20" s="146"/>
      <c r="C20" s="66">
        <v>12742</v>
      </c>
      <c r="D20" s="24"/>
      <c r="E20" s="66">
        <v>15417</v>
      </c>
      <c r="F20" s="66"/>
      <c r="G20" s="66">
        <v>45</v>
      </c>
      <c r="H20" s="66"/>
      <c r="I20" s="66">
        <v>12473</v>
      </c>
    </row>
    <row r="21" spans="1:9" ht="23.1" customHeight="1">
      <c r="A21" s="23" t="s">
        <v>50</v>
      </c>
      <c r="B21" s="146"/>
      <c r="C21" s="66">
        <v>25044</v>
      </c>
      <c r="D21" s="24"/>
      <c r="E21" s="66">
        <v>20047</v>
      </c>
      <c r="F21" s="66"/>
      <c r="G21" s="66">
        <v>7564</v>
      </c>
      <c r="H21" s="66">
        <v>5541</v>
      </c>
      <c r="I21" s="66">
        <v>10586</v>
      </c>
    </row>
    <row r="22" spans="1:9" ht="23.1" hidden="1" customHeight="1">
      <c r="A22" s="40" t="s">
        <v>217</v>
      </c>
      <c r="B22" s="146"/>
      <c r="C22" s="99">
        <v>0</v>
      </c>
      <c r="D22" s="24"/>
      <c r="E22" s="147">
        <v>0</v>
      </c>
      <c r="F22" s="147"/>
      <c r="G22" s="99">
        <v>0</v>
      </c>
      <c r="H22" s="148"/>
      <c r="I22" s="147">
        <v>0</v>
      </c>
    </row>
    <row r="23" spans="1:9" ht="23.25" customHeight="1">
      <c r="A23" s="40" t="s">
        <v>292</v>
      </c>
      <c r="B23" s="13"/>
      <c r="C23" s="144">
        <v>1120</v>
      </c>
      <c r="D23" s="24"/>
      <c r="E23" s="145">
        <v>0</v>
      </c>
      <c r="F23" s="24"/>
      <c r="G23" s="272">
        <v>0</v>
      </c>
      <c r="H23" s="24"/>
      <c r="I23" s="272">
        <v>0</v>
      </c>
    </row>
    <row r="24" spans="1:9" ht="23.25" customHeight="1">
      <c r="A24" s="12" t="s">
        <v>20</v>
      </c>
      <c r="B24" s="13"/>
      <c r="C24" s="22">
        <v>92752</v>
      </c>
      <c r="D24" s="8"/>
      <c r="E24" s="22">
        <v>126467</v>
      </c>
      <c r="F24" s="8"/>
      <c r="G24" s="22">
        <v>7924</v>
      </c>
      <c r="H24" s="8">
        <v>1260872</v>
      </c>
      <c r="I24" s="22">
        <v>81364</v>
      </c>
    </row>
    <row r="25" spans="1:9" ht="6" customHeight="1">
      <c r="A25" s="12"/>
      <c r="B25" s="13"/>
      <c r="C25" s="41"/>
      <c r="D25" s="24"/>
      <c r="E25" s="41"/>
      <c r="F25" s="24"/>
      <c r="G25" s="24"/>
      <c r="H25" s="24"/>
      <c r="I25" s="24"/>
    </row>
    <row r="26" spans="1:9" ht="21" customHeight="1">
      <c r="A26" s="12" t="s">
        <v>224</v>
      </c>
      <c r="B26" s="13"/>
      <c r="C26" s="8">
        <v>2730</v>
      </c>
      <c r="D26" s="8"/>
      <c r="E26" s="8">
        <v>97</v>
      </c>
      <c r="F26" s="8"/>
      <c r="G26" s="8">
        <v>13782</v>
      </c>
      <c r="H26" s="8"/>
      <c r="I26" s="8">
        <v>5901</v>
      </c>
    </row>
    <row r="27" spans="1:9" ht="21" customHeight="1">
      <c r="A27" s="40" t="s">
        <v>52</v>
      </c>
      <c r="B27" s="13"/>
      <c r="C27" s="66">
        <v>-1901</v>
      </c>
      <c r="D27" s="24"/>
      <c r="E27" s="66">
        <v>-1481</v>
      </c>
      <c r="F27" s="30"/>
      <c r="G27" s="30">
        <v>-647</v>
      </c>
      <c r="H27" s="30"/>
      <c r="I27" s="66">
        <v>-1387</v>
      </c>
    </row>
    <row r="28" spans="1:9" ht="21" customHeight="1">
      <c r="A28" s="40" t="s">
        <v>295</v>
      </c>
      <c r="B28" s="13"/>
      <c r="C28" s="66">
        <v>-1871</v>
      </c>
      <c r="D28" s="24"/>
      <c r="E28" s="66">
        <v>446</v>
      </c>
      <c r="F28" s="30"/>
      <c r="G28" s="126">
        <v>0</v>
      </c>
      <c r="H28" s="30"/>
      <c r="I28" s="66">
        <v>456</v>
      </c>
    </row>
    <row r="29" spans="1:9" ht="23.25" customHeight="1">
      <c r="A29" s="40" t="s">
        <v>293</v>
      </c>
      <c r="B29" s="13"/>
      <c r="C29" s="66">
        <v>-467</v>
      </c>
      <c r="D29" s="24"/>
      <c r="E29" s="66">
        <v>7448</v>
      </c>
      <c r="F29" s="24"/>
      <c r="G29" s="100">
        <v>0</v>
      </c>
      <c r="H29" s="24"/>
      <c r="I29" s="100">
        <v>0</v>
      </c>
    </row>
    <row r="30" spans="1:9" ht="23.25" customHeight="1">
      <c r="A30" s="40" t="s">
        <v>221</v>
      </c>
      <c r="B30" s="13" t="s">
        <v>294</v>
      </c>
      <c r="C30" s="272">
        <v>50303</v>
      </c>
      <c r="D30" s="24"/>
      <c r="E30" s="272">
        <v>0</v>
      </c>
      <c r="F30" s="24"/>
      <c r="G30" s="149">
        <v>0</v>
      </c>
      <c r="H30" s="24"/>
      <c r="I30" s="272">
        <v>0</v>
      </c>
    </row>
    <row r="31" spans="1:9" ht="6" customHeight="1">
      <c r="A31" s="23"/>
      <c r="B31" s="13"/>
      <c r="C31" s="66"/>
      <c r="D31" s="24"/>
      <c r="E31" s="66"/>
      <c r="F31" s="24"/>
      <c r="G31" s="53"/>
      <c r="H31" s="24"/>
      <c r="I31" s="53"/>
    </row>
    <row r="32" spans="1:9" ht="22.5" customHeight="1">
      <c r="A32" s="12" t="s">
        <v>116</v>
      </c>
      <c r="B32" s="13"/>
      <c r="C32" s="150">
        <v>48794</v>
      </c>
      <c r="D32" s="8"/>
      <c r="E32" s="150">
        <v>6510</v>
      </c>
      <c r="F32" s="8"/>
      <c r="G32" s="150">
        <v>13135</v>
      </c>
      <c r="H32" s="8"/>
      <c r="I32" s="150">
        <v>4970</v>
      </c>
    </row>
    <row r="33" spans="1:9" ht="22.5" customHeight="1">
      <c r="A33" s="40" t="s">
        <v>291</v>
      </c>
      <c r="B33" s="146"/>
      <c r="C33" s="144">
        <v>8210</v>
      </c>
      <c r="D33" s="24"/>
      <c r="E33" s="144">
        <v>1279</v>
      </c>
      <c r="F33" s="66"/>
      <c r="G33" s="149">
        <v>1832</v>
      </c>
      <c r="H33" s="24"/>
      <c r="I33" s="272">
        <v>0</v>
      </c>
    </row>
    <row r="34" spans="1:9" ht="9.75" customHeight="1">
      <c r="A34" s="23"/>
      <c r="B34" s="13"/>
      <c r="C34" s="41"/>
      <c r="D34" s="35"/>
      <c r="E34" s="41"/>
      <c r="F34" s="35"/>
      <c r="G34" s="35"/>
      <c r="H34" s="35">
        <v>7889</v>
      </c>
      <c r="I34" s="35"/>
    </row>
    <row r="35" spans="1:9" ht="22.5" customHeight="1">
      <c r="A35" s="12" t="s">
        <v>99</v>
      </c>
      <c r="B35" s="13"/>
      <c r="C35" s="151">
        <v>57004</v>
      </c>
      <c r="D35" s="8"/>
      <c r="E35" s="151">
        <v>7789</v>
      </c>
      <c r="F35" s="8"/>
      <c r="G35" s="151">
        <v>14967</v>
      </c>
      <c r="H35" s="8">
        <v>633</v>
      </c>
      <c r="I35" s="151">
        <v>4970</v>
      </c>
    </row>
    <row r="36" spans="1:9" ht="6" customHeight="1">
      <c r="A36" s="12"/>
      <c r="B36" s="13"/>
      <c r="C36" s="8"/>
      <c r="D36" s="8"/>
      <c r="E36" s="8"/>
      <c r="F36" s="8"/>
      <c r="G36" s="8"/>
      <c r="H36" s="8"/>
      <c r="I36" s="8"/>
    </row>
    <row r="37" spans="1:9" ht="22.5" hidden="1" customHeight="1">
      <c r="A37" s="40" t="s">
        <v>286</v>
      </c>
      <c r="B37" s="13"/>
      <c r="C37" s="149">
        <v>0</v>
      </c>
      <c r="D37" s="24"/>
      <c r="E37" s="149">
        <v>0</v>
      </c>
      <c r="F37" s="24"/>
      <c r="G37" s="149">
        <v>0</v>
      </c>
      <c r="H37" s="24"/>
      <c r="I37" s="149">
        <v>0</v>
      </c>
    </row>
    <row r="38" spans="1:9" ht="22.5" customHeight="1" thickBot="1">
      <c r="A38" s="12" t="s">
        <v>236</v>
      </c>
      <c r="B38" s="13"/>
      <c r="C38" s="152">
        <v>57004</v>
      </c>
      <c r="D38" s="153"/>
      <c r="E38" s="152">
        <v>7789</v>
      </c>
      <c r="F38" s="39"/>
      <c r="G38" s="152">
        <v>14967</v>
      </c>
      <c r="H38" s="39"/>
      <c r="I38" s="152">
        <v>4970</v>
      </c>
    </row>
    <row r="39" spans="1:9" ht="23.25" hidden="1" customHeight="1" thickBot="1">
      <c r="A39" s="20" t="s">
        <v>204</v>
      </c>
      <c r="B39" s="13"/>
      <c r="C39" s="154"/>
      <c r="D39" s="39"/>
      <c r="E39" s="154"/>
      <c r="F39" s="39"/>
      <c r="G39" s="154"/>
      <c r="H39" s="39"/>
      <c r="I39" s="154"/>
    </row>
    <row r="40" spans="1:9" ht="23.1" hidden="1" customHeight="1" thickTop="1">
      <c r="A40" s="40" t="s">
        <v>218</v>
      </c>
      <c r="B40" s="13"/>
      <c r="C40" s="154"/>
      <c r="D40" s="39"/>
      <c r="E40" s="154"/>
      <c r="F40" s="39"/>
      <c r="G40" s="154"/>
      <c r="H40" s="39"/>
      <c r="I40" s="154"/>
    </row>
    <row r="41" spans="1:9" ht="23.1" hidden="1" customHeight="1" thickTop="1">
      <c r="A41" s="40" t="s">
        <v>211</v>
      </c>
      <c r="B41" s="13"/>
      <c r="C41" s="149">
        <v>0</v>
      </c>
      <c r="D41" s="39"/>
      <c r="E41" s="149">
        <v>0</v>
      </c>
      <c r="F41" s="39"/>
      <c r="G41" s="149">
        <v>0</v>
      </c>
      <c r="H41" s="24"/>
      <c r="I41" s="149">
        <v>0</v>
      </c>
    </row>
    <row r="42" spans="1:9" ht="23.1" hidden="1" customHeight="1" thickTop="1">
      <c r="A42" s="40" t="s">
        <v>205</v>
      </c>
      <c r="B42" s="13"/>
      <c r="C42" s="155"/>
      <c r="D42" s="39"/>
      <c r="E42" s="155"/>
      <c r="F42" s="39"/>
      <c r="G42" s="155"/>
      <c r="H42" s="39"/>
      <c r="I42" s="155"/>
    </row>
    <row r="43" spans="1:9" ht="23.1" hidden="1" customHeight="1" thickTop="1">
      <c r="A43" s="40" t="s">
        <v>206</v>
      </c>
      <c r="B43" s="13"/>
      <c r="C43" s="149">
        <v>0</v>
      </c>
      <c r="D43" s="39"/>
      <c r="E43" s="149">
        <v>0</v>
      </c>
      <c r="F43" s="39"/>
      <c r="G43" s="149">
        <v>0</v>
      </c>
      <c r="H43" s="24"/>
      <c r="I43" s="149">
        <v>0</v>
      </c>
    </row>
    <row r="44" spans="1:9" ht="23.25" hidden="1" customHeight="1" thickTop="1">
      <c r="A44" s="49" t="s">
        <v>207</v>
      </c>
      <c r="B44" s="13"/>
      <c r="C44" s="154"/>
      <c r="D44" s="39"/>
      <c r="E44" s="154"/>
      <c r="F44" s="39"/>
      <c r="G44" s="154"/>
      <c r="H44" s="39"/>
      <c r="I44" s="154"/>
    </row>
    <row r="45" spans="1:9" ht="23.25" hidden="1" customHeight="1" thickTop="1">
      <c r="A45" s="49" t="s">
        <v>212</v>
      </c>
      <c r="B45" s="13"/>
      <c r="C45" s="156">
        <f>SUM(C40:C44)</f>
        <v>0</v>
      </c>
      <c r="D45" s="8"/>
      <c r="E45" s="156">
        <f>SUM(E40:E44)</f>
        <v>0</v>
      </c>
      <c r="F45" s="128"/>
      <c r="G45" s="156">
        <f>SUM(G40:G44)</f>
        <v>0</v>
      </c>
      <c r="H45" s="128"/>
      <c r="I45" s="156">
        <f>SUM(I40:I44)</f>
        <v>0</v>
      </c>
    </row>
    <row r="46" spans="1:9" ht="7.5" hidden="1" customHeight="1" thickTop="1">
      <c r="A46" s="49"/>
      <c r="B46" s="13"/>
      <c r="C46" s="154"/>
      <c r="D46" s="39"/>
      <c r="E46" s="154"/>
      <c r="F46" s="39"/>
      <c r="G46" s="154"/>
      <c r="H46" s="39"/>
      <c r="I46" s="154"/>
    </row>
    <row r="47" spans="1:9" ht="23.25" customHeight="1" thickTop="1">
      <c r="A47" s="9" t="str">
        <f>A1</f>
        <v>CL Venture Public Company Limited</v>
      </c>
      <c r="B47" s="10"/>
      <c r="C47" s="11"/>
      <c r="D47" s="11"/>
      <c r="E47" s="11"/>
      <c r="F47" s="11"/>
      <c r="G47" s="11"/>
      <c r="H47" s="11"/>
      <c r="I47" s="11"/>
    </row>
    <row r="48" spans="1:9" ht="23.25" customHeight="1">
      <c r="A48" s="9" t="s">
        <v>81</v>
      </c>
      <c r="B48" s="10"/>
      <c r="C48" s="11"/>
      <c r="D48" s="11"/>
      <c r="E48" s="11"/>
      <c r="F48" s="11"/>
      <c r="G48" s="11"/>
      <c r="H48" s="11"/>
      <c r="I48" s="11"/>
    </row>
    <row r="49" spans="1:9" s="129" customFormat="1" ht="21" customHeight="1">
      <c r="A49" s="140"/>
      <c r="B49" s="141"/>
    </row>
    <row r="50" spans="1:9" ht="23.1" customHeight="1">
      <c r="A50" s="12"/>
      <c r="B50" s="13"/>
      <c r="C50" s="591" t="s">
        <v>1</v>
      </c>
      <c r="D50" s="591"/>
      <c r="E50" s="591"/>
      <c r="F50" s="15"/>
      <c r="G50" s="591" t="s">
        <v>40</v>
      </c>
      <c r="H50" s="591"/>
      <c r="I50" s="591"/>
    </row>
    <row r="51" spans="1:9" ht="23.1" customHeight="1">
      <c r="A51" s="40"/>
      <c r="B51" s="13"/>
      <c r="C51" s="592" t="s">
        <v>82</v>
      </c>
      <c r="D51" s="592"/>
      <c r="E51" s="592"/>
      <c r="F51" s="37"/>
      <c r="G51" s="592" t="s">
        <v>82</v>
      </c>
      <c r="H51" s="592"/>
      <c r="I51" s="592"/>
    </row>
    <row r="52" spans="1:9" ht="23.1" customHeight="1">
      <c r="A52" s="40"/>
      <c r="B52" s="13"/>
      <c r="C52" s="592" t="s">
        <v>290</v>
      </c>
      <c r="D52" s="592"/>
      <c r="E52" s="592"/>
      <c r="F52" s="37"/>
      <c r="G52" s="592" t="s">
        <v>290</v>
      </c>
      <c r="H52" s="592"/>
      <c r="I52" s="592"/>
    </row>
    <row r="53" spans="1:9" ht="23.1" customHeight="1">
      <c r="A53" s="12"/>
      <c r="B53" s="13" t="s">
        <v>2</v>
      </c>
      <c r="C53" s="37">
        <v>2566</v>
      </c>
      <c r="D53" s="16"/>
      <c r="E53" s="37">
        <v>2565</v>
      </c>
      <c r="F53" s="16"/>
      <c r="G53" s="16">
        <v>2566</v>
      </c>
      <c r="H53" s="16"/>
      <c r="I53" s="16">
        <v>2565</v>
      </c>
    </row>
    <row r="54" spans="1:9" ht="21" customHeight="1">
      <c r="A54" s="12"/>
      <c r="B54" s="13"/>
      <c r="C54" s="593" t="s">
        <v>34</v>
      </c>
      <c r="D54" s="593"/>
      <c r="E54" s="593"/>
      <c r="F54" s="593"/>
      <c r="G54" s="593"/>
      <c r="H54" s="593"/>
      <c r="I54" s="593"/>
    </row>
    <row r="55" spans="1:9" ht="22.5" hidden="1" customHeight="1">
      <c r="A55" s="20" t="s">
        <v>200</v>
      </c>
      <c r="B55" s="13"/>
      <c r="C55" s="154"/>
      <c r="D55" s="39"/>
      <c r="E55" s="154"/>
      <c r="F55" s="39"/>
      <c r="G55" s="154"/>
      <c r="H55" s="39"/>
      <c r="I55" s="154"/>
    </row>
    <row r="56" spans="1:9" ht="22.5" hidden="1" customHeight="1">
      <c r="A56" s="40" t="s">
        <v>210</v>
      </c>
      <c r="B56" s="13"/>
      <c r="C56" s="154"/>
      <c r="D56" s="39"/>
      <c r="E56" s="154"/>
      <c r="F56" s="39"/>
      <c r="G56" s="154"/>
      <c r="H56" s="39"/>
      <c r="I56" s="154"/>
    </row>
    <row r="57" spans="1:9" ht="22.5" hidden="1" customHeight="1">
      <c r="A57" s="40" t="s">
        <v>199</v>
      </c>
      <c r="B57" s="13"/>
      <c r="C57" s="154">
        <v>0</v>
      </c>
      <c r="D57" s="24"/>
      <c r="E57" s="154">
        <v>0</v>
      </c>
      <c r="F57" s="66"/>
      <c r="G57" s="154">
        <v>0</v>
      </c>
      <c r="H57" s="66"/>
      <c r="I57" s="154">
        <v>0</v>
      </c>
    </row>
    <row r="58" spans="1:9" ht="21.6" hidden="1">
      <c r="A58" s="40" t="s">
        <v>128</v>
      </c>
      <c r="B58" s="13"/>
      <c r="C58" s="154">
        <v>0</v>
      </c>
      <c r="D58" s="24"/>
      <c r="E58" s="154">
        <v>0</v>
      </c>
      <c r="F58" s="66"/>
      <c r="G58" s="154">
        <v>0</v>
      </c>
      <c r="H58" s="66"/>
      <c r="I58" s="154">
        <v>0</v>
      </c>
    </row>
    <row r="59" spans="1:9" ht="22.5" hidden="1" customHeight="1">
      <c r="A59" s="40" t="s">
        <v>218</v>
      </c>
      <c r="B59" s="13"/>
      <c r="C59" s="154"/>
      <c r="D59" s="24"/>
      <c r="E59" s="154"/>
      <c r="F59" s="66"/>
      <c r="G59" s="154"/>
      <c r="H59" s="66"/>
      <c r="I59" s="154"/>
    </row>
    <row r="60" spans="1:9" ht="22.5" hidden="1" customHeight="1">
      <c r="A60" s="40" t="s">
        <v>219</v>
      </c>
      <c r="B60" s="13"/>
      <c r="C60" s="154">
        <v>0</v>
      </c>
      <c r="D60" s="24"/>
      <c r="E60" s="154">
        <v>0</v>
      </c>
      <c r="F60" s="66"/>
      <c r="G60" s="154">
        <v>0</v>
      </c>
      <c r="H60" s="66"/>
      <c r="I60" s="154">
        <v>0</v>
      </c>
    </row>
    <row r="61" spans="1:9" ht="22.5" hidden="1" customHeight="1">
      <c r="A61" s="40" t="s">
        <v>202</v>
      </c>
      <c r="B61" s="13"/>
      <c r="C61" s="154"/>
      <c r="D61" s="24"/>
      <c r="E61" s="154"/>
      <c r="F61" s="66"/>
      <c r="G61" s="154"/>
      <c r="H61" s="66"/>
      <c r="I61" s="154"/>
    </row>
    <row r="62" spans="1:9" ht="22.5" hidden="1" customHeight="1">
      <c r="A62" s="40" t="s">
        <v>196</v>
      </c>
      <c r="B62" s="13"/>
      <c r="C62" s="156">
        <f>SUM(C55:C60)</f>
        <v>0</v>
      </c>
      <c r="D62" s="8"/>
      <c r="E62" s="156">
        <f>SUM(E55:E60)</f>
        <v>0</v>
      </c>
      <c r="F62" s="66"/>
      <c r="G62" s="156">
        <f>SUM(G55:G60)</f>
        <v>0</v>
      </c>
      <c r="H62" s="128"/>
      <c r="I62" s="156">
        <f>SUM(I55:I60)</f>
        <v>0</v>
      </c>
    </row>
    <row r="63" spans="1:9" ht="22.5" hidden="1" customHeight="1">
      <c r="A63" s="12" t="s">
        <v>198</v>
      </c>
      <c r="B63" s="13"/>
      <c r="C63" s="127"/>
      <c r="D63" s="24"/>
      <c r="E63" s="127"/>
      <c r="F63" s="66"/>
      <c r="G63" s="127"/>
      <c r="H63" s="66"/>
      <c r="I63" s="127"/>
    </row>
    <row r="64" spans="1:9" ht="22.5" hidden="1" customHeight="1">
      <c r="A64" s="49" t="s">
        <v>197</v>
      </c>
      <c r="B64" s="13"/>
      <c r="C64" s="156">
        <f>SUM(C57:C62)</f>
        <v>0</v>
      </c>
      <c r="D64" s="8"/>
      <c r="E64" s="156">
        <f>SUM(E57:E62)</f>
        <v>0</v>
      </c>
      <c r="F64" s="128"/>
      <c r="G64" s="156">
        <f>SUM(G57:G62)</f>
        <v>0</v>
      </c>
      <c r="H64" s="128"/>
      <c r="I64" s="156">
        <f>SUM(I57:I62)</f>
        <v>0</v>
      </c>
    </row>
    <row r="65" spans="1:9" ht="6" hidden="1" customHeight="1">
      <c r="A65" s="12"/>
      <c r="B65" s="13"/>
      <c r="C65" s="8"/>
      <c r="D65" s="8"/>
      <c r="E65" s="8"/>
      <c r="F65" s="8"/>
      <c r="G65" s="8"/>
      <c r="H65" s="8"/>
      <c r="I65" s="8"/>
    </row>
    <row r="66" spans="1:9" ht="22.5" hidden="1" customHeight="1">
      <c r="A66" s="49" t="s">
        <v>208</v>
      </c>
      <c r="B66" s="13"/>
      <c r="C66" s="157">
        <f>C45+C64</f>
        <v>0</v>
      </c>
      <c r="D66" s="42"/>
      <c r="E66" s="157">
        <f>E45+E64</f>
        <v>0</v>
      </c>
      <c r="F66" s="42"/>
      <c r="G66" s="157">
        <f>G45+G64</f>
        <v>0</v>
      </c>
      <c r="H66" s="42"/>
      <c r="I66" s="157">
        <f>I45+I64</f>
        <v>0</v>
      </c>
    </row>
    <row r="67" spans="1:9" ht="5.0999999999999996" hidden="1" customHeight="1">
      <c r="A67" s="49"/>
      <c r="B67" s="13"/>
      <c r="C67" s="158"/>
      <c r="D67" s="8"/>
      <c r="E67" s="158"/>
      <c r="F67" s="128"/>
      <c r="G67" s="158"/>
      <c r="H67" s="128"/>
      <c r="I67" s="158"/>
    </row>
    <row r="68" spans="1:9" ht="22.5" hidden="1" customHeight="1">
      <c r="A68" s="49" t="s">
        <v>223</v>
      </c>
      <c r="B68" s="13"/>
      <c r="C68" s="96">
        <f>SUM(C35,C66)</f>
        <v>57004</v>
      </c>
      <c r="D68" s="8"/>
      <c r="E68" s="96">
        <f>SUM(E35,E66)</f>
        <v>7789</v>
      </c>
      <c r="F68" s="8"/>
      <c r="G68" s="96">
        <f>SUM(G35,G66)</f>
        <v>14967</v>
      </c>
      <c r="H68" s="8"/>
      <c r="I68" s="96">
        <f>SUM(I35,I66)</f>
        <v>4970</v>
      </c>
    </row>
    <row r="69" spans="1:9" ht="21.6" hidden="1" customHeight="1">
      <c r="A69" s="12"/>
      <c r="B69" s="13"/>
      <c r="C69" s="96"/>
      <c r="D69" s="63"/>
      <c r="E69" s="96"/>
      <c r="F69" s="63"/>
      <c r="G69" s="63"/>
      <c r="H69" s="63"/>
      <c r="I69" s="63"/>
    </row>
    <row r="70" spans="1:9" ht="24" customHeight="1">
      <c r="A70" s="12" t="s">
        <v>113</v>
      </c>
      <c r="B70" s="13"/>
      <c r="C70" s="8"/>
      <c r="D70" s="8"/>
      <c r="E70" s="8"/>
      <c r="F70" s="8"/>
      <c r="G70" s="8"/>
      <c r="H70" s="8"/>
      <c r="I70" s="8"/>
    </row>
    <row r="71" spans="1:9" ht="24" customHeight="1">
      <c r="A71" s="45" t="s">
        <v>123</v>
      </c>
      <c r="B71" s="13"/>
      <c r="C71" s="41">
        <v>56749</v>
      </c>
      <c r="D71" s="24"/>
      <c r="E71" s="41">
        <v>7814</v>
      </c>
      <c r="F71" s="41"/>
      <c r="G71" s="41">
        <v>14967</v>
      </c>
      <c r="H71" s="148"/>
      <c r="I71" s="41">
        <v>4970</v>
      </c>
    </row>
    <row r="72" spans="1:9" ht="24" customHeight="1">
      <c r="A72" s="45" t="s">
        <v>76</v>
      </c>
      <c r="B72" s="13"/>
      <c r="C72" s="144">
        <v>255</v>
      </c>
      <c r="D72" s="24"/>
      <c r="E72" s="131">
        <v>-25</v>
      </c>
      <c r="F72" s="66"/>
      <c r="G72" s="98">
        <v>0</v>
      </c>
      <c r="H72" s="148"/>
      <c r="I72" s="98">
        <v>0</v>
      </c>
    </row>
    <row r="73" spans="1:9" ht="24" customHeight="1" thickBot="1">
      <c r="A73" s="12" t="s">
        <v>99</v>
      </c>
      <c r="B73" s="13"/>
      <c r="C73" s="130">
        <v>57004</v>
      </c>
      <c r="D73" s="96"/>
      <c r="E73" s="130">
        <v>7789</v>
      </c>
      <c r="F73" s="96"/>
      <c r="G73" s="130">
        <v>14967</v>
      </c>
      <c r="H73" s="96"/>
      <c r="I73" s="130">
        <v>4970</v>
      </c>
    </row>
    <row r="74" spans="1:9" ht="22.8" thickTop="1">
      <c r="A74" s="12"/>
      <c r="B74" s="13"/>
      <c r="C74" s="8"/>
      <c r="D74" s="8"/>
      <c r="E74" s="8"/>
      <c r="F74" s="8"/>
      <c r="G74" s="8"/>
      <c r="H74" s="8"/>
      <c r="I74" s="8"/>
    </row>
    <row r="75" spans="1:9" ht="24" customHeight="1">
      <c r="A75" s="12" t="s">
        <v>287</v>
      </c>
      <c r="B75" s="13"/>
      <c r="C75" s="8"/>
      <c r="D75" s="8"/>
      <c r="E75" s="8"/>
      <c r="F75" s="8"/>
      <c r="G75" s="8"/>
      <c r="H75" s="8"/>
      <c r="I75" s="8"/>
    </row>
    <row r="76" spans="1:9" ht="24" customHeight="1">
      <c r="A76" s="45" t="s">
        <v>123</v>
      </c>
      <c r="B76" s="13"/>
      <c r="C76" s="99">
        <v>57004</v>
      </c>
      <c r="D76" s="24"/>
      <c r="E76" s="99">
        <v>7789</v>
      </c>
      <c r="F76" s="66"/>
      <c r="G76" s="99">
        <v>14967</v>
      </c>
      <c r="H76" s="142"/>
      <c r="I76" s="99">
        <v>4970</v>
      </c>
    </row>
    <row r="77" spans="1:9" ht="24" hidden="1" customHeight="1">
      <c r="A77" s="45" t="s">
        <v>76</v>
      </c>
      <c r="B77" s="13"/>
      <c r="C77" s="98">
        <v>0</v>
      </c>
      <c r="D77" s="24"/>
      <c r="E77" s="100">
        <v>0</v>
      </c>
      <c r="F77" s="99"/>
      <c r="G77" s="98">
        <v>0</v>
      </c>
      <c r="H77" s="97"/>
      <c r="I77" s="98">
        <v>0</v>
      </c>
    </row>
    <row r="78" spans="1:9" ht="23.1" customHeight="1" thickBot="1">
      <c r="A78" s="12" t="s">
        <v>236</v>
      </c>
      <c r="B78" s="13"/>
      <c r="C78" s="65">
        <v>57004</v>
      </c>
      <c r="D78" s="63"/>
      <c r="E78" s="65">
        <v>7789</v>
      </c>
      <c r="F78" s="63"/>
      <c r="G78" s="65">
        <v>14967</v>
      </c>
      <c r="H78" s="63"/>
      <c r="I78" s="65">
        <v>4970</v>
      </c>
    </row>
    <row r="79" spans="1:9" ht="22.8" thickTop="1">
      <c r="A79" s="12"/>
      <c r="B79" s="13"/>
      <c r="C79" s="8"/>
      <c r="D79" s="8"/>
      <c r="E79" s="8"/>
      <c r="F79" s="8"/>
      <c r="G79" s="8"/>
      <c r="H79" s="8"/>
      <c r="I79" s="8"/>
    </row>
    <row r="80" spans="1:9" ht="27" customHeight="1" thickBot="1">
      <c r="A80" s="12" t="s">
        <v>115</v>
      </c>
      <c r="B80" s="13" t="s">
        <v>118</v>
      </c>
      <c r="C80" s="274">
        <v>2.3618825805280887E-2</v>
      </c>
      <c r="D80" s="133"/>
      <c r="E80" s="275">
        <v>3.1606554618585658E-3</v>
      </c>
      <c r="F80" s="133"/>
      <c r="G80" s="274">
        <v>6.2292369174371184E-3</v>
      </c>
      <c r="H80" s="133"/>
      <c r="I80" s="275">
        <v>2.0102966016684247E-3</v>
      </c>
    </row>
    <row r="81" spans="1:9" ht="23.25" customHeight="1" thickTop="1">
      <c r="A81" s="12"/>
      <c r="B81" s="13"/>
      <c r="C81" s="8"/>
      <c r="D81" s="8"/>
      <c r="E81" s="8"/>
      <c r="F81" s="8"/>
      <c r="G81" s="8"/>
      <c r="H81" s="8"/>
      <c r="I81" s="8"/>
    </row>
    <row r="82" spans="1:9" ht="23.25" customHeight="1">
      <c r="C82" s="139"/>
      <c r="D82" s="132"/>
      <c r="E82" s="139"/>
      <c r="F82" s="133"/>
      <c r="G82" s="139"/>
      <c r="H82" s="133"/>
      <c r="I82" s="139"/>
    </row>
  </sheetData>
  <mergeCells count="14">
    <mergeCell ref="C52:E52"/>
    <mergeCell ref="G52:I52"/>
    <mergeCell ref="C54:I54"/>
    <mergeCell ref="C8:I8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ageMargins left="0.8" right="0.6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6A8E-B3FB-4E4E-8D88-D4DEC6A602AC}">
  <sheetPr>
    <tabColor rgb="FF00B050"/>
  </sheetPr>
  <dimension ref="A1:L77"/>
  <sheetViews>
    <sheetView view="pageBreakPreview" topLeftCell="A58" zoomScale="85" zoomScaleNormal="75" zoomScaleSheetLayoutView="85" workbookViewId="0">
      <selection activeCell="B73" sqref="B73"/>
    </sheetView>
  </sheetViews>
  <sheetFormatPr defaultColWidth="9.125" defaultRowHeight="23.25" customHeight="1"/>
  <cols>
    <col min="1" max="1" width="63.125" style="285" customWidth="1"/>
    <col min="2" max="2" width="9.25" style="375" customWidth="1"/>
    <col min="3" max="3" width="14.375" style="278" customWidth="1"/>
    <col min="4" max="4" width="2.125" style="278" customWidth="1"/>
    <col min="5" max="5" width="16.75" style="278" customWidth="1"/>
    <col min="6" max="6" width="1.125" style="278" customWidth="1"/>
    <col min="7" max="7" width="14.375" style="278" customWidth="1"/>
    <col min="8" max="8" width="1.125" style="278" customWidth="1"/>
    <col min="9" max="9" width="14.375" style="278" customWidth="1"/>
    <col min="10" max="10" width="9.125" style="278"/>
    <col min="11" max="11" width="22.125" style="278" bestFit="1" customWidth="1"/>
    <col min="12" max="12" width="18.625" style="278" bestFit="1" customWidth="1"/>
    <col min="13" max="16384" width="9.125" style="278"/>
  </cols>
  <sheetData>
    <row r="1" spans="1:11" s="333" customFormat="1" ht="23.25" customHeight="1">
      <c r="A1" s="367" t="str">
        <f>'BS-6-8'!A1</f>
        <v>CL Venture Public Company Limited</v>
      </c>
      <c r="B1" s="374"/>
    </row>
    <row r="2" spans="1:11" s="333" customFormat="1" ht="23.25" customHeight="1">
      <c r="A2" s="522" t="s">
        <v>542</v>
      </c>
      <c r="B2" s="374"/>
    </row>
    <row r="3" spans="1:11" s="398" customFormat="1" ht="23.1" customHeight="1">
      <c r="A3" s="337" t="s">
        <v>350</v>
      </c>
      <c r="B3" s="397"/>
    </row>
    <row r="4" spans="1:11" ht="21" customHeight="1">
      <c r="A4" s="279"/>
    </row>
    <row r="5" spans="1:11" ht="21" customHeight="1">
      <c r="A5" s="279"/>
      <c r="C5" s="590" t="s">
        <v>296</v>
      </c>
      <c r="D5" s="590"/>
      <c r="E5" s="590"/>
      <c r="F5" s="334"/>
      <c r="G5" s="590" t="s">
        <v>297</v>
      </c>
      <c r="H5" s="590"/>
      <c r="I5" s="590"/>
    </row>
    <row r="6" spans="1:11" ht="23.1" customHeight="1">
      <c r="A6" s="279"/>
      <c r="C6" s="590" t="s">
        <v>298</v>
      </c>
      <c r="D6" s="590"/>
      <c r="E6" s="590"/>
      <c r="F6" s="334"/>
      <c r="G6" s="590" t="s">
        <v>298</v>
      </c>
      <c r="H6" s="590"/>
      <c r="I6" s="590"/>
    </row>
    <row r="7" spans="1:11" ht="23.1" customHeight="1">
      <c r="C7" s="594" t="s">
        <v>335</v>
      </c>
      <c r="D7" s="594"/>
      <c r="E7" s="594"/>
      <c r="F7" s="282"/>
      <c r="G7" s="594" t="s">
        <v>335</v>
      </c>
      <c r="H7" s="594"/>
      <c r="I7" s="594"/>
    </row>
    <row r="8" spans="1:11" ht="23.1" customHeight="1">
      <c r="C8" s="589" t="s">
        <v>299</v>
      </c>
      <c r="D8" s="589"/>
      <c r="E8" s="589"/>
      <c r="F8" s="336"/>
      <c r="G8" s="589" t="s">
        <v>299</v>
      </c>
      <c r="H8" s="589"/>
      <c r="I8" s="589"/>
    </row>
    <row r="9" spans="1:11" ht="23.1" customHeight="1">
      <c r="A9" s="279"/>
      <c r="B9" s="375" t="s">
        <v>301</v>
      </c>
      <c r="C9" s="282">
        <v>2024</v>
      </c>
      <c r="D9" s="282"/>
      <c r="E9" s="282">
        <v>2023</v>
      </c>
      <c r="F9" s="282"/>
      <c r="G9" s="282">
        <v>2024</v>
      </c>
      <c r="H9" s="282"/>
      <c r="I9" s="282">
        <v>2023</v>
      </c>
    </row>
    <row r="10" spans="1:11" ht="21" customHeight="1">
      <c r="A10" s="279"/>
      <c r="C10" s="587" t="s">
        <v>300</v>
      </c>
      <c r="D10" s="587"/>
      <c r="E10" s="587"/>
      <c r="F10" s="587"/>
      <c r="G10" s="587"/>
      <c r="H10" s="587"/>
      <c r="I10" s="587"/>
    </row>
    <row r="11" spans="1:11" ht="23.1" customHeight="1">
      <c r="A11" s="371" t="s">
        <v>351</v>
      </c>
      <c r="C11" s="284"/>
      <c r="D11" s="284"/>
      <c r="E11" s="284"/>
      <c r="F11" s="284"/>
      <c r="G11" s="284"/>
      <c r="H11" s="284"/>
      <c r="I11" s="284"/>
    </row>
    <row r="12" spans="1:11" ht="23.1" customHeight="1">
      <c r="A12" s="372" t="s">
        <v>352</v>
      </c>
      <c r="C12" s="317">
        <v>399190920</v>
      </c>
      <c r="D12" s="284"/>
      <c r="E12" s="317">
        <v>290563960</v>
      </c>
      <c r="F12" s="284"/>
      <c r="G12" s="287">
        <v>0</v>
      </c>
      <c r="H12" s="284"/>
      <c r="I12" s="317">
        <v>43289082</v>
      </c>
    </row>
    <row r="13" spans="1:11" ht="23.1" customHeight="1">
      <c r="A13" s="372" t="s">
        <v>509</v>
      </c>
      <c r="C13" s="317">
        <v>203957785</v>
      </c>
      <c r="D13" s="284"/>
      <c r="E13" s="297">
        <v>63817541</v>
      </c>
      <c r="F13" s="284"/>
      <c r="G13" s="287">
        <v>0</v>
      </c>
      <c r="H13" s="284"/>
      <c r="I13" s="287">
        <v>0</v>
      </c>
    </row>
    <row r="14" spans="1:11" ht="23.1" customHeight="1">
      <c r="A14" s="372" t="s">
        <v>353</v>
      </c>
      <c r="C14" s="317">
        <v>117759802</v>
      </c>
      <c r="D14" s="284"/>
      <c r="E14" s="317">
        <f>173047629-63817541</f>
        <v>109230088</v>
      </c>
      <c r="F14" s="284"/>
      <c r="G14" s="317">
        <v>919200</v>
      </c>
      <c r="H14" s="284"/>
      <c r="I14" s="317">
        <v>1723633</v>
      </c>
      <c r="K14" s="321"/>
    </row>
    <row r="15" spans="1:11" ht="23.1" customHeight="1">
      <c r="A15" s="285" t="s">
        <v>341</v>
      </c>
      <c r="C15" s="317">
        <v>73632578</v>
      </c>
      <c r="D15" s="284"/>
      <c r="E15" s="317">
        <v>53198626</v>
      </c>
      <c r="F15" s="284"/>
      <c r="G15" s="317">
        <v>81462587</v>
      </c>
      <c r="H15" s="284"/>
      <c r="I15" s="317">
        <v>62550555</v>
      </c>
      <c r="K15" s="321"/>
    </row>
    <row r="16" spans="1:11" ht="23.1" customHeight="1">
      <c r="A16" s="344" t="s">
        <v>354</v>
      </c>
      <c r="C16" s="323">
        <v>29761757</v>
      </c>
      <c r="D16" s="284"/>
      <c r="E16" s="323">
        <v>7722799</v>
      </c>
      <c r="F16" s="284"/>
      <c r="G16" s="323">
        <v>1121765</v>
      </c>
      <c r="H16" s="284"/>
      <c r="I16" s="323">
        <v>2006154</v>
      </c>
    </row>
    <row r="17" spans="1:12" ht="23.1" customHeight="1">
      <c r="A17" s="399" t="s">
        <v>355</v>
      </c>
      <c r="C17" s="512">
        <f>SUM(C12:C16)</f>
        <v>824302842</v>
      </c>
      <c r="D17" s="302"/>
      <c r="E17" s="316">
        <f>SUM(E12:E16)</f>
        <v>524533014</v>
      </c>
      <c r="F17" s="302"/>
      <c r="G17" s="512">
        <f>SUM(G12:G16)</f>
        <v>83503552</v>
      </c>
      <c r="H17" s="302">
        <v>10538</v>
      </c>
      <c r="I17" s="316">
        <f>SUM(I12:I16)</f>
        <v>109569424</v>
      </c>
    </row>
    <row r="18" spans="1:12" ht="15" customHeight="1">
      <c r="C18" s="284"/>
      <c r="D18" s="292"/>
      <c r="E18" s="284"/>
      <c r="F18" s="292"/>
      <c r="G18" s="292"/>
      <c r="H18" s="292">
        <v>7889</v>
      </c>
      <c r="I18" s="292"/>
    </row>
    <row r="19" spans="1:12" ht="23.1" customHeight="1">
      <c r="A19" s="400" t="s">
        <v>356</v>
      </c>
      <c r="C19" s="284"/>
      <c r="D19" s="284"/>
      <c r="E19" s="284"/>
      <c r="F19" s="284"/>
      <c r="G19" s="284"/>
      <c r="H19" s="284"/>
      <c r="I19" s="284"/>
    </row>
    <row r="20" spans="1:12" ht="23.1" customHeight="1">
      <c r="A20" s="372" t="s">
        <v>357</v>
      </c>
      <c r="B20" s="277"/>
      <c r="C20" s="317">
        <v>288867669</v>
      </c>
      <c r="D20" s="284"/>
      <c r="E20" s="317">
        <v>215169460</v>
      </c>
      <c r="F20" s="317"/>
      <c r="G20" s="287">
        <v>0</v>
      </c>
      <c r="H20" s="317"/>
      <c r="I20" s="317">
        <v>43412994</v>
      </c>
    </row>
    <row r="21" spans="1:12" ht="23.1" customHeight="1">
      <c r="A21" s="372" t="s">
        <v>510</v>
      </c>
      <c r="B21" s="525"/>
      <c r="C21" s="526">
        <v>139042968</v>
      </c>
      <c r="D21" s="527"/>
      <c r="E21" s="580">
        <v>44527638</v>
      </c>
      <c r="F21" s="526"/>
      <c r="G21" s="579">
        <v>0</v>
      </c>
      <c r="H21" s="526"/>
      <c r="I21" s="579">
        <v>0</v>
      </c>
      <c r="J21" s="529"/>
      <c r="K21" s="529"/>
      <c r="L21" s="529"/>
    </row>
    <row r="22" spans="1:12" ht="23.1" customHeight="1">
      <c r="A22" s="344" t="s">
        <v>358</v>
      </c>
      <c r="B22" s="277"/>
      <c r="C22" s="317">
        <v>70021062</v>
      </c>
      <c r="D22" s="284"/>
      <c r="E22" s="317">
        <v>72155867</v>
      </c>
      <c r="F22" s="317"/>
      <c r="G22" s="299">
        <v>827280</v>
      </c>
      <c r="H22" s="317"/>
      <c r="I22" s="299">
        <v>1559591</v>
      </c>
    </row>
    <row r="23" spans="1:12" ht="23.1" customHeight="1">
      <c r="A23" s="372" t="s">
        <v>359</v>
      </c>
      <c r="B23" s="277"/>
      <c r="C23" s="317">
        <v>87239912</v>
      </c>
      <c r="D23" s="284"/>
      <c r="E23" s="317">
        <v>63566174</v>
      </c>
      <c r="F23" s="317"/>
      <c r="G23" s="317">
        <v>23231</v>
      </c>
      <c r="H23" s="317"/>
      <c r="I23" s="317">
        <v>565915</v>
      </c>
    </row>
    <row r="24" spans="1:12" ht="23.1" customHeight="1">
      <c r="A24" s="372" t="s">
        <v>360</v>
      </c>
      <c r="B24" s="277"/>
      <c r="C24" s="317">
        <v>155185594</v>
      </c>
      <c r="D24" s="284"/>
      <c r="E24" s="317">
        <v>100406564</v>
      </c>
      <c r="F24" s="317"/>
      <c r="G24" s="317">
        <v>28581650</v>
      </c>
      <c r="H24" s="317">
        <v>5541</v>
      </c>
      <c r="I24" s="317">
        <v>25052981</v>
      </c>
    </row>
    <row r="25" spans="1:12" ht="23.25" customHeight="1">
      <c r="A25" s="399" t="s">
        <v>361</v>
      </c>
      <c r="C25" s="508">
        <f>SUM(C20:C24)</f>
        <v>740357205</v>
      </c>
      <c r="D25" s="302"/>
      <c r="E25" s="301">
        <f>SUM(E20:E24)</f>
        <v>495825703</v>
      </c>
      <c r="F25" s="302"/>
      <c r="G25" s="508">
        <f>SUM(G20:G24)</f>
        <v>29432161</v>
      </c>
      <c r="H25" s="302">
        <v>1260872</v>
      </c>
      <c r="I25" s="301">
        <f>SUM(I20:I24)</f>
        <v>70591481</v>
      </c>
    </row>
    <row r="26" spans="1:12" ht="15" customHeight="1">
      <c r="C26" s="284"/>
      <c r="D26" s="292"/>
      <c r="E26" s="284"/>
      <c r="F26" s="292"/>
      <c r="G26" s="292"/>
      <c r="H26" s="292">
        <v>7889</v>
      </c>
      <c r="I26" s="292"/>
    </row>
    <row r="27" spans="1:12" ht="21" customHeight="1">
      <c r="A27" s="358" t="s">
        <v>362</v>
      </c>
      <c r="C27" s="509">
        <f>C17-C25</f>
        <v>83945637</v>
      </c>
      <c r="D27" s="302"/>
      <c r="E27" s="302">
        <f>E17-E25</f>
        <v>28707311</v>
      </c>
      <c r="F27" s="302"/>
      <c r="G27" s="509">
        <f>G17-G25</f>
        <v>54071391</v>
      </c>
      <c r="H27" s="302"/>
      <c r="I27" s="302">
        <f>I17-I25</f>
        <v>38977943</v>
      </c>
    </row>
    <row r="28" spans="1:12" ht="21" customHeight="1">
      <c r="A28" s="530" t="s">
        <v>363</v>
      </c>
      <c r="B28" s="533"/>
      <c r="C28" s="531">
        <v>-24368025</v>
      </c>
      <c r="D28" s="527"/>
      <c r="E28" s="531">
        <v>-6809016</v>
      </c>
      <c r="F28" s="526"/>
      <c r="G28" s="526">
        <v>-2212821</v>
      </c>
      <c r="H28" s="526"/>
      <c r="I28" s="526">
        <v>-2059598</v>
      </c>
      <c r="J28" s="532"/>
      <c r="K28" s="529"/>
      <c r="L28" s="529"/>
    </row>
    <row r="29" spans="1:12" ht="21" customHeight="1">
      <c r="A29" s="285" t="s">
        <v>537</v>
      </c>
      <c r="B29" s="375" t="s">
        <v>504</v>
      </c>
      <c r="C29" s="321">
        <v>-6457425</v>
      </c>
      <c r="D29" s="284"/>
      <c r="E29" s="321">
        <v>-4801316</v>
      </c>
      <c r="F29" s="317"/>
      <c r="G29" s="317">
        <v>-2475844</v>
      </c>
      <c r="H29" s="317"/>
      <c r="I29" s="317">
        <v>-433899</v>
      </c>
      <c r="J29" s="373"/>
    </row>
    <row r="30" spans="1:12" ht="21" customHeight="1">
      <c r="A30" s="285" t="s">
        <v>538</v>
      </c>
      <c r="C30" s="321"/>
      <c r="D30" s="284"/>
      <c r="E30" s="321"/>
      <c r="F30" s="317"/>
      <c r="G30" s="299"/>
      <c r="H30" s="317"/>
      <c r="I30" s="299"/>
      <c r="J30" s="373"/>
    </row>
    <row r="31" spans="1:12" ht="23.25" customHeight="1">
      <c r="A31" s="285" t="s">
        <v>420</v>
      </c>
      <c r="C31" s="299">
        <v>-1194805</v>
      </c>
      <c r="D31" s="284"/>
      <c r="E31" s="299">
        <v>-5712516</v>
      </c>
      <c r="F31" s="284"/>
      <c r="G31" s="299">
        <v>0</v>
      </c>
      <c r="H31" s="284"/>
      <c r="I31" s="299">
        <v>0</v>
      </c>
      <c r="J31" s="373"/>
    </row>
    <row r="32" spans="1:12" ht="23.25" customHeight="1">
      <c r="A32" s="285" t="s">
        <v>419</v>
      </c>
      <c r="B32" s="375" t="s">
        <v>87</v>
      </c>
      <c r="C32" s="322">
        <v>4842024</v>
      </c>
      <c r="D32" s="284"/>
      <c r="E32" s="322">
        <v>55918011</v>
      </c>
      <c r="F32" s="284"/>
      <c r="G32" s="322">
        <v>0</v>
      </c>
      <c r="H32" s="284"/>
      <c r="I32" s="322">
        <v>0</v>
      </c>
      <c r="J32" s="373"/>
    </row>
    <row r="33" spans="1:9" ht="15" customHeight="1">
      <c r="C33" s="284"/>
      <c r="D33" s="292"/>
      <c r="E33" s="284"/>
      <c r="F33" s="292"/>
      <c r="G33" s="292"/>
      <c r="H33" s="292">
        <v>7889</v>
      </c>
      <c r="I33" s="292"/>
    </row>
    <row r="34" spans="1:9" ht="22.5" customHeight="1">
      <c r="A34" s="279" t="s">
        <v>421</v>
      </c>
      <c r="C34" s="513">
        <f>SUM(C27:C32)</f>
        <v>56767406</v>
      </c>
      <c r="D34" s="302"/>
      <c r="E34" s="377">
        <f>SUM(E27:E32)</f>
        <v>67302474</v>
      </c>
      <c r="F34" s="302"/>
      <c r="G34" s="513">
        <f>SUM(G27:G32)</f>
        <v>49382726</v>
      </c>
      <c r="H34" s="302"/>
      <c r="I34" s="377">
        <f>SUM(I27:I32)</f>
        <v>36484446</v>
      </c>
    </row>
    <row r="35" spans="1:9" ht="22.5" customHeight="1">
      <c r="A35" s="285" t="s">
        <v>511</v>
      </c>
      <c r="B35" s="277">
        <v>25</v>
      </c>
      <c r="C35" s="378">
        <v>-6832464</v>
      </c>
      <c r="D35" s="284"/>
      <c r="E35" s="378">
        <f>4655706-1572690</f>
        <v>3083016</v>
      </c>
      <c r="F35" s="317"/>
      <c r="G35" s="322">
        <v>-7912875</v>
      </c>
      <c r="H35" s="284"/>
      <c r="I35" s="322">
        <v>1922493</v>
      </c>
    </row>
    <row r="36" spans="1:9" ht="15" customHeight="1">
      <c r="C36" s="284"/>
      <c r="D36" s="292"/>
      <c r="E36" s="284"/>
      <c r="F36" s="292"/>
      <c r="G36" s="292"/>
      <c r="H36" s="292">
        <v>7889</v>
      </c>
      <c r="I36" s="292"/>
    </row>
    <row r="37" spans="1:9" ht="22.5" customHeight="1" thickBot="1">
      <c r="A37" s="279" t="s">
        <v>338</v>
      </c>
      <c r="C37" s="379">
        <f>SUM(C34:C35)</f>
        <v>49934942</v>
      </c>
      <c r="D37" s="302"/>
      <c r="E37" s="379">
        <f>SUM(E34:E35)</f>
        <v>70385490</v>
      </c>
      <c r="F37" s="302"/>
      <c r="G37" s="379">
        <f>SUM(G34:G35)</f>
        <v>41469851</v>
      </c>
      <c r="H37" s="302">
        <v>633</v>
      </c>
      <c r="I37" s="379">
        <f>SUM(I34:I35)</f>
        <v>38406939</v>
      </c>
    </row>
    <row r="38" spans="1:9" ht="7.2" customHeight="1" thickTop="1">
      <c r="A38" s="325"/>
      <c r="C38" s="380"/>
      <c r="D38" s="307"/>
      <c r="E38" s="380"/>
      <c r="F38" s="307"/>
      <c r="G38" s="380"/>
      <c r="H38" s="307"/>
      <c r="I38" s="380"/>
    </row>
    <row r="39" spans="1:9" s="333" customFormat="1" ht="23.25" customHeight="1">
      <c r="A39" s="367" t="str">
        <f>A1</f>
        <v>CL Venture Public Company Limited</v>
      </c>
      <c r="B39" s="374"/>
    </row>
    <row r="40" spans="1:9" s="333" customFormat="1" ht="23.25" customHeight="1">
      <c r="A40" s="522" t="s">
        <v>542</v>
      </c>
      <c r="B40" s="374"/>
    </row>
    <row r="41" spans="1:9" s="398" customFormat="1" ht="23.25" customHeight="1">
      <c r="A41" s="337" t="s">
        <v>350</v>
      </c>
      <c r="B41" s="397"/>
    </row>
    <row r="42" spans="1:9" ht="21" customHeight="1">
      <c r="A42" s="279"/>
    </row>
    <row r="43" spans="1:9" ht="21" customHeight="1">
      <c r="A43" s="279"/>
      <c r="C43" s="590" t="s">
        <v>296</v>
      </c>
      <c r="D43" s="590"/>
      <c r="E43" s="590"/>
      <c r="F43" s="334"/>
      <c r="G43" s="590" t="s">
        <v>297</v>
      </c>
      <c r="H43" s="590"/>
      <c r="I43" s="590"/>
    </row>
    <row r="44" spans="1:9" ht="23.1" customHeight="1">
      <c r="A44" s="279"/>
      <c r="C44" s="590" t="s">
        <v>298</v>
      </c>
      <c r="D44" s="590"/>
      <c r="E44" s="590"/>
      <c r="F44" s="334"/>
      <c r="G44" s="590" t="s">
        <v>298</v>
      </c>
      <c r="H44" s="590"/>
      <c r="I44" s="590"/>
    </row>
    <row r="45" spans="1:9" ht="23.1" customHeight="1">
      <c r="C45" s="594" t="s">
        <v>335</v>
      </c>
      <c r="D45" s="594"/>
      <c r="E45" s="594"/>
      <c r="F45" s="282"/>
      <c r="G45" s="594" t="s">
        <v>335</v>
      </c>
      <c r="H45" s="594"/>
      <c r="I45" s="594"/>
    </row>
    <row r="46" spans="1:9" ht="23.1" customHeight="1">
      <c r="C46" s="589" t="s">
        <v>299</v>
      </c>
      <c r="D46" s="589"/>
      <c r="E46" s="589"/>
      <c r="F46" s="336"/>
      <c r="G46" s="589" t="s">
        <v>299</v>
      </c>
      <c r="H46" s="589"/>
      <c r="I46" s="589"/>
    </row>
    <row r="47" spans="1:9" ht="23.1" customHeight="1">
      <c r="A47" s="279"/>
      <c r="B47" s="375" t="s">
        <v>301</v>
      </c>
      <c r="C47" s="282">
        <v>2024</v>
      </c>
      <c r="D47" s="282"/>
      <c r="E47" s="282">
        <v>2023</v>
      </c>
      <c r="F47" s="282"/>
      <c r="G47" s="282">
        <v>2024</v>
      </c>
      <c r="H47" s="282"/>
      <c r="I47" s="282">
        <v>2023</v>
      </c>
    </row>
    <row r="48" spans="1:9" ht="21" customHeight="1">
      <c r="A48" s="279"/>
      <c r="C48" s="587" t="s">
        <v>300</v>
      </c>
      <c r="D48" s="587"/>
      <c r="E48" s="587"/>
      <c r="F48" s="587"/>
      <c r="G48" s="587"/>
      <c r="H48" s="587"/>
      <c r="I48" s="587"/>
    </row>
    <row r="49" spans="1:12" ht="21" customHeight="1">
      <c r="A49" s="279" t="s">
        <v>471</v>
      </c>
      <c r="C49" s="277"/>
      <c r="D49" s="277"/>
      <c r="E49" s="277"/>
      <c r="F49" s="277"/>
      <c r="G49" s="277"/>
      <c r="H49" s="277"/>
      <c r="I49" s="277"/>
    </row>
    <row r="50" spans="1:12" ht="22.5" customHeight="1">
      <c r="A50" s="283" t="s">
        <v>472</v>
      </c>
      <c r="C50" s="380"/>
      <c r="D50" s="307"/>
      <c r="E50" s="380"/>
      <c r="F50" s="307"/>
      <c r="G50" s="380"/>
      <c r="H50" s="307"/>
      <c r="I50" s="380"/>
      <c r="K50" s="298"/>
    </row>
    <row r="51" spans="1:12" ht="22.5" customHeight="1">
      <c r="A51" s="285" t="s">
        <v>539</v>
      </c>
      <c r="C51" s="381"/>
      <c r="D51" s="307"/>
      <c r="E51" s="380"/>
      <c r="F51" s="307"/>
      <c r="G51" s="380"/>
      <c r="H51" s="307"/>
      <c r="I51" s="380"/>
    </row>
    <row r="52" spans="1:12" ht="22.5" customHeight="1">
      <c r="A52" s="285" t="s">
        <v>494</v>
      </c>
      <c r="C52" s="306">
        <f>-17578601</f>
        <v>-17578601</v>
      </c>
      <c r="D52" s="284"/>
      <c r="E52" s="381">
        <v>10128889</v>
      </c>
      <c r="F52" s="317"/>
      <c r="G52" s="381">
        <v>-17578601</v>
      </c>
      <c r="H52" s="317"/>
      <c r="I52" s="381">
        <v>10128889</v>
      </c>
    </row>
    <row r="53" spans="1:12" ht="22.5" customHeight="1">
      <c r="A53" s="285" t="s">
        <v>473</v>
      </c>
      <c r="B53" s="375" t="s">
        <v>505</v>
      </c>
      <c r="C53" s="381">
        <v>2109166</v>
      </c>
      <c r="D53" s="284"/>
      <c r="E53" s="381">
        <v>405645</v>
      </c>
      <c r="F53" s="317"/>
      <c r="G53" s="381">
        <v>-353785</v>
      </c>
      <c r="H53" s="317"/>
      <c r="I53" s="381">
        <v>-63581</v>
      </c>
      <c r="K53" s="308"/>
      <c r="L53" s="308"/>
    </row>
    <row r="54" spans="1:12" ht="22.5" customHeight="1">
      <c r="A54" s="285" t="s">
        <v>474</v>
      </c>
      <c r="C54" s="381"/>
      <c r="D54" s="284"/>
      <c r="E54" s="381"/>
      <c r="F54" s="317"/>
      <c r="G54" s="381"/>
      <c r="H54" s="317"/>
      <c r="I54" s="381"/>
      <c r="K54" s="308"/>
    </row>
    <row r="55" spans="1:12" ht="22.5" customHeight="1">
      <c r="A55" s="285" t="s">
        <v>475</v>
      </c>
      <c r="B55" s="375" t="s">
        <v>506</v>
      </c>
      <c r="C55" s="445">
        <v>3093887</v>
      </c>
      <c r="D55" s="284"/>
      <c r="E55" s="445">
        <v>-2106907</v>
      </c>
      <c r="F55" s="317"/>
      <c r="G55" s="445">
        <v>3586477</v>
      </c>
      <c r="H55" s="317"/>
      <c r="I55" s="445">
        <v>-2013062</v>
      </c>
    </row>
    <row r="56" spans="1:12" ht="22.5" customHeight="1">
      <c r="A56" s="279" t="s">
        <v>476</v>
      </c>
      <c r="C56" s="306"/>
      <c r="D56" s="284"/>
      <c r="E56" s="306"/>
      <c r="F56" s="317"/>
      <c r="G56" s="306"/>
      <c r="H56" s="317"/>
      <c r="I56" s="306"/>
    </row>
    <row r="57" spans="1:12" ht="22.5" customHeight="1">
      <c r="A57" s="325" t="s">
        <v>477</v>
      </c>
      <c r="C57" s="382">
        <f>SUM(C52:C55)</f>
        <v>-12375548</v>
      </c>
      <c r="D57" s="302"/>
      <c r="E57" s="382">
        <f>SUM(E52:E55)</f>
        <v>8427627</v>
      </c>
      <c r="F57" s="365"/>
      <c r="G57" s="382">
        <f>SUM(G52:G55)</f>
        <v>-14345909</v>
      </c>
      <c r="H57" s="365"/>
      <c r="I57" s="382">
        <f>SUM(I52:I55)</f>
        <v>8052246</v>
      </c>
    </row>
    <row r="58" spans="1:12" ht="6" customHeight="1">
      <c r="A58" s="279"/>
      <c r="C58" s="302"/>
      <c r="D58" s="302"/>
      <c r="E58" s="302"/>
      <c r="F58" s="302"/>
      <c r="G58" s="302"/>
      <c r="H58" s="302"/>
      <c r="I58" s="302"/>
    </row>
    <row r="59" spans="1:12" ht="22.5" customHeight="1">
      <c r="A59" s="325" t="s">
        <v>551</v>
      </c>
      <c r="C59" s="384">
        <f>C57</f>
        <v>-12375548</v>
      </c>
      <c r="D59" s="385"/>
      <c r="E59" s="384">
        <f>E57</f>
        <v>8427627</v>
      </c>
      <c r="F59" s="385"/>
      <c r="G59" s="384">
        <f>G57</f>
        <v>-14345909</v>
      </c>
      <c r="H59" s="385"/>
      <c r="I59" s="384">
        <f>I57</f>
        <v>8052246</v>
      </c>
    </row>
    <row r="60" spans="1:12" ht="5.0999999999999996" customHeight="1">
      <c r="A60" s="325"/>
      <c r="C60" s="386"/>
      <c r="D60" s="302"/>
      <c r="E60" s="386"/>
      <c r="F60" s="365"/>
      <c r="G60" s="386"/>
      <c r="H60" s="365"/>
      <c r="I60" s="386"/>
    </row>
    <row r="61" spans="1:12" ht="22.5" customHeight="1" thickBot="1">
      <c r="A61" s="279" t="s">
        <v>423</v>
      </c>
      <c r="C61" s="379">
        <f>SUM(C37,C59)</f>
        <v>37559394</v>
      </c>
      <c r="D61" s="302"/>
      <c r="E61" s="379">
        <f>SUM(E37,E59)</f>
        <v>78813117</v>
      </c>
      <c r="F61" s="302"/>
      <c r="G61" s="379">
        <f>SUM(G37,G59)</f>
        <v>27123942</v>
      </c>
      <c r="H61" s="302"/>
      <c r="I61" s="379">
        <f>SUM(I37,I59)</f>
        <v>46459185</v>
      </c>
    </row>
    <row r="62" spans="1:12" ht="21.6" customHeight="1" thickTop="1">
      <c r="A62" s="279"/>
      <c r="C62" s="387"/>
      <c r="D62" s="388"/>
      <c r="E62" s="387"/>
      <c r="F62" s="388"/>
      <c r="G62" s="388"/>
      <c r="H62" s="388"/>
      <c r="I62" s="388"/>
    </row>
    <row r="63" spans="1:12" ht="24" customHeight="1">
      <c r="A63" s="279" t="s">
        <v>512</v>
      </c>
      <c r="C63" s="302"/>
      <c r="D63" s="302"/>
      <c r="E63" s="302"/>
      <c r="F63" s="302"/>
      <c r="G63" s="302"/>
      <c r="H63" s="302"/>
      <c r="I63" s="302"/>
    </row>
    <row r="64" spans="1:12" ht="24" customHeight="1">
      <c r="A64" s="389" t="s">
        <v>422</v>
      </c>
      <c r="C64" s="376">
        <f>C66-C65</f>
        <v>54315732</v>
      </c>
      <c r="D64" s="284"/>
      <c r="E64" s="284">
        <f>E66-E65</f>
        <v>70234466</v>
      </c>
      <c r="F64" s="284"/>
      <c r="G64" s="376">
        <f>G66-G65</f>
        <v>41469851</v>
      </c>
      <c r="H64" s="287"/>
      <c r="I64" s="284">
        <f>I66-I65</f>
        <v>38406939</v>
      </c>
    </row>
    <row r="65" spans="1:9" ht="24" customHeight="1">
      <c r="A65" s="389" t="s">
        <v>418</v>
      </c>
      <c r="C65" s="284">
        <v>-4380790</v>
      </c>
      <c r="D65" s="284"/>
      <c r="E65" s="284">
        <v>151024</v>
      </c>
      <c r="F65" s="317"/>
      <c r="G65" s="315">
        <v>0</v>
      </c>
      <c r="H65" s="287"/>
      <c r="I65" s="315">
        <v>0</v>
      </c>
    </row>
    <row r="66" spans="1:9" ht="24" customHeight="1" thickBot="1">
      <c r="A66" s="279" t="s">
        <v>338</v>
      </c>
      <c r="C66" s="364">
        <f>C37</f>
        <v>49934942</v>
      </c>
      <c r="D66" s="387"/>
      <c r="E66" s="364">
        <f>E37</f>
        <v>70385490</v>
      </c>
      <c r="F66" s="387"/>
      <c r="G66" s="364">
        <f>G37</f>
        <v>41469851</v>
      </c>
      <c r="H66" s="387"/>
      <c r="I66" s="364">
        <f>I37</f>
        <v>38406939</v>
      </c>
    </row>
    <row r="67" spans="1:9" ht="15" customHeight="1" thickTop="1">
      <c r="C67" s="284"/>
      <c r="D67" s="292"/>
      <c r="E67" s="284"/>
      <c r="F67" s="292"/>
      <c r="G67" s="292"/>
      <c r="H67" s="292">
        <v>7889</v>
      </c>
      <c r="I67" s="292"/>
    </row>
    <row r="68" spans="1:9" ht="24" customHeight="1">
      <c r="A68" s="279" t="s">
        <v>574</v>
      </c>
      <c r="C68" s="302"/>
      <c r="D68" s="302"/>
      <c r="E68" s="302"/>
      <c r="F68" s="302"/>
      <c r="G68" s="302"/>
      <c r="H68" s="302"/>
      <c r="I68" s="302"/>
    </row>
    <row r="69" spans="1:9" ht="24" customHeight="1">
      <c r="A69" s="389" t="s">
        <v>422</v>
      </c>
      <c r="C69" s="376">
        <f>C71-C70</f>
        <v>41283872</v>
      </c>
      <c r="D69" s="284"/>
      <c r="E69" s="284">
        <f>E71-E70</f>
        <v>78662093</v>
      </c>
      <c r="F69" s="317"/>
      <c r="G69" s="376">
        <f>G71-G70</f>
        <v>27123942</v>
      </c>
      <c r="H69" s="297"/>
      <c r="I69" s="284">
        <f>I71-I70</f>
        <v>46459185</v>
      </c>
    </row>
    <row r="70" spans="1:9" ht="24" customHeight="1">
      <c r="A70" s="389" t="s">
        <v>418</v>
      </c>
      <c r="C70" s="299">
        <f>'SH12'!AD32</f>
        <v>-3724478</v>
      </c>
      <c r="D70" s="284"/>
      <c r="E70" s="299">
        <v>151024</v>
      </c>
      <c r="F70" s="299"/>
      <c r="G70" s="315">
        <v>0</v>
      </c>
      <c r="H70" s="390"/>
      <c r="I70" s="315">
        <v>0</v>
      </c>
    </row>
    <row r="71" spans="1:9" ht="23.1" customHeight="1" thickBot="1">
      <c r="A71" s="279" t="s">
        <v>423</v>
      </c>
      <c r="C71" s="391">
        <f>C61</f>
        <v>37559394</v>
      </c>
      <c r="D71" s="388"/>
      <c r="E71" s="391">
        <f>E61</f>
        <v>78813117</v>
      </c>
      <c r="F71" s="388"/>
      <c r="G71" s="391">
        <f>G61</f>
        <v>27123942</v>
      </c>
      <c r="H71" s="388"/>
      <c r="I71" s="391">
        <f>I61</f>
        <v>46459185</v>
      </c>
    </row>
    <row r="72" spans="1:9" ht="15" customHeight="1" thickTop="1">
      <c r="C72" s="284"/>
      <c r="D72" s="292"/>
      <c r="E72" s="284"/>
      <c r="F72" s="292"/>
      <c r="G72" s="292"/>
      <c r="H72" s="292">
        <v>7889</v>
      </c>
      <c r="I72" s="292"/>
    </row>
    <row r="73" spans="1:9" ht="24" customHeight="1" thickBot="1">
      <c r="A73" s="279" t="s">
        <v>535</v>
      </c>
      <c r="B73" s="375" t="s">
        <v>507</v>
      </c>
      <c r="C73" s="394">
        <v>2.3E-2</v>
      </c>
      <c r="D73" s="393"/>
      <c r="E73" s="392">
        <v>2.9000000000000001E-2</v>
      </c>
      <c r="F73" s="393"/>
      <c r="G73" s="394">
        <v>1.7000000000000001E-2</v>
      </c>
      <c r="H73" s="393"/>
      <c r="I73" s="392">
        <v>1.6E-2</v>
      </c>
    </row>
    <row r="74" spans="1:9" ht="23.25" customHeight="1" thickTop="1">
      <c r="A74" s="279"/>
      <c r="C74" s="302"/>
      <c r="D74" s="302"/>
      <c r="E74" s="302"/>
      <c r="F74" s="302"/>
      <c r="G74" s="302"/>
      <c r="H74" s="302"/>
      <c r="I74" s="302"/>
    </row>
    <row r="75" spans="1:9" ht="23.25" customHeight="1">
      <c r="C75" s="395"/>
      <c r="D75" s="396"/>
      <c r="E75" s="395"/>
      <c r="F75" s="393"/>
      <c r="G75" s="395"/>
      <c r="H75" s="393"/>
      <c r="I75" s="395"/>
    </row>
    <row r="77" spans="1:9" ht="23.25" customHeight="1">
      <c r="G77" s="347"/>
    </row>
  </sheetData>
  <mergeCells count="18">
    <mergeCell ref="C48:I48"/>
    <mergeCell ref="C10:I10"/>
    <mergeCell ref="C44:E44"/>
    <mergeCell ref="G44:I44"/>
    <mergeCell ref="C45:E45"/>
    <mergeCell ref="G45:I45"/>
    <mergeCell ref="C46:E46"/>
    <mergeCell ref="G46:I46"/>
    <mergeCell ref="C8:E8"/>
    <mergeCell ref="G8:I8"/>
    <mergeCell ref="C5:E5"/>
    <mergeCell ref="G5:I5"/>
    <mergeCell ref="C43:E43"/>
    <mergeCell ref="G43:I43"/>
    <mergeCell ref="C6:E6"/>
    <mergeCell ref="G6:I6"/>
    <mergeCell ref="C7:E7"/>
    <mergeCell ref="G7:I7"/>
  </mergeCells>
  <pageMargins left="0.7" right="0.5" top="0.48" bottom="0.5" header="0.5" footer="0.5"/>
  <pageSetup paperSize="9" scale="73" firstPageNumber="9" orientation="portrait" useFirstPageNumber="1" r:id="rId1"/>
  <headerFooter>
    <oddFooter>&amp;L&amp;"Times New Roman,Regular"&amp;11The accompanying notes form an integral part of these financial statements.
&amp;C&amp;"Times New Roman,Regular"&amp;11&amp;P</oddFooter>
  </headerFooter>
  <rowBreaks count="1" manualBreakCount="1">
    <brk id="38" max="16383" man="1"/>
  </rowBreaks>
  <ignoredErrors>
    <ignoredError sqref="B5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7C3D4-2841-43C9-BD25-9E17F0EC3CC0}">
  <sheetPr>
    <tabColor rgb="FF00B050"/>
  </sheetPr>
  <dimension ref="A1:IR58"/>
  <sheetViews>
    <sheetView view="pageBreakPreview" zoomScale="80" zoomScaleNormal="83" zoomScaleSheetLayoutView="80" workbookViewId="0"/>
  </sheetViews>
  <sheetFormatPr defaultColWidth="9.125" defaultRowHeight="21.9" customHeight="1"/>
  <cols>
    <col min="1" max="1" width="68.375" style="278" customWidth="1"/>
    <col min="2" max="2" width="12.625" style="278" customWidth="1"/>
    <col min="3" max="3" width="15.375" style="278" customWidth="1"/>
    <col min="4" max="4" width="1.75" style="278" customWidth="1"/>
    <col min="5" max="5" width="15.5" style="278" bestFit="1" customWidth="1"/>
    <col min="6" max="6" width="0.875" style="278" customWidth="1"/>
    <col min="7" max="7" width="18.125" style="278" customWidth="1"/>
    <col min="8" max="8" width="1" style="278" customWidth="1"/>
    <col min="9" max="9" width="13.125" style="278" customWidth="1"/>
    <col min="10" max="10" width="1" style="278" customWidth="1"/>
    <col min="11" max="11" width="16.375" style="278" bestFit="1" customWidth="1"/>
    <col min="12" max="12" width="1" style="278" customWidth="1"/>
    <col min="13" max="13" width="16.375" style="278" bestFit="1" customWidth="1"/>
    <col min="14" max="14" width="1.75" style="278" customWidth="1"/>
    <col min="15" max="15" width="22" style="278" bestFit="1" customWidth="1"/>
    <col min="16" max="16" width="1" style="278" customWidth="1"/>
    <col min="17" max="17" width="14.75" style="278" hidden="1" customWidth="1"/>
    <col min="18" max="18" width="1" style="278" hidden="1" customWidth="1"/>
    <col min="19" max="19" width="16.125" style="278" hidden="1" customWidth="1"/>
    <col min="20" max="20" width="1" style="278" hidden="1" customWidth="1"/>
    <col min="21" max="21" width="14.75" style="278" hidden="1" customWidth="1"/>
    <col min="22" max="22" width="1" style="278" hidden="1" customWidth="1"/>
    <col min="23" max="23" width="18.125" style="278" hidden="1" customWidth="1"/>
    <col min="24" max="24" width="1" style="278" hidden="1" customWidth="1"/>
    <col min="25" max="25" width="16.875" style="278" bestFit="1" customWidth="1"/>
    <col min="26" max="26" width="1" style="278" customWidth="1"/>
    <col min="27" max="27" width="16.875" style="278" bestFit="1" customWidth="1"/>
    <col min="28" max="28" width="1" style="278" customWidth="1"/>
    <col min="29" max="29" width="16.875" style="278" bestFit="1" customWidth="1"/>
    <col min="30" max="30" width="1" style="278" customWidth="1"/>
    <col min="31" max="31" width="20.25" style="278" bestFit="1" customWidth="1"/>
    <col min="32" max="32" width="1" style="278" customWidth="1"/>
    <col min="33" max="33" width="16.75" style="278" customWidth="1"/>
    <col min="34" max="16384" width="9.125" style="278"/>
  </cols>
  <sheetData>
    <row r="1" spans="1:33" s="333" customFormat="1" ht="23.1" customHeight="1">
      <c r="A1" s="523" t="s">
        <v>541</v>
      </c>
      <c r="B1" s="332"/>
      <c r="Y1" s="552"/>
      <c r="Z1" s="552"/>
      <c r="AA1" s="552"/>
      <c r="AB1" s="552"/>
    </row>
    <row r="2" spans="1:33" s="333" customFormat="1" ht="23.1" customHeight="1">
      <c r="A2" s="523" t="s">
        <v>542</v>
      </c>
      <c r="B2" s="332"/>
      <c r="Y2" s="552"/>
      <c r="Z2" s="552"/>
      <c r="AA2" s="552"/>
      <c r="AB2" s="552"/>
    </row>
    <row r="3" spans="1:33" ht="21.9" customHeight="1">
      <c r="A3" s="429" t="s">
        <v>364</v>
      </c>
      <c r="B3" s="358"/>
      <c r="C3" s="358"/>
      <c r="D3" s="358"/>
      <c r="E3" s="358"/>
      <c r="F3" s="358"/>
      <c r="N3" s="358"/>
      <c r="O3" s="358"/>
      <c r="Y3" s="529"/>
      <c r="Z3" s="529"/>
      <c r="AA3" s="529"/>
      <c r="AB3" s="529"/>
      <c r="AE3" s="595"/>
      <c r="AF3" s="595"/>
      <c r="AG3" s="595"/>
    </row>
    <row r="4" spans="1:33" s="282" customFormat="1" ht="21.9" customHeight="1">
      <c r="A4" s="281"/>
      <c r="B4" s="281"/>
      <c r="J4" s="278"/>
      <c r="L4" s="278"/>
      <c r="Y4" s="548"/>
      <c r="Z4" s="548"/>
      <c r="AA4" s="548"/>
      <c r="AB4" s="548"/>
    </row>
    <row r="5" spans="1:33" s="282" customFormat="1" ht="21.9" customHeight="1">
      <c r="A5" s="281"/>
      <c r="B5" s="281"/>
      <c r="C5" s="588" t="s">
        <v>367</v>
      </c>
      <c r="D5" s="588"/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8"/>
      <c r="P5" s="588"/>
      <c r="Q5" s="588"/>
      <c r="R5" s="588"/>
      <c r="S5" s="588"/>
      <c r="T5" s="588"/>
      <c r="U5" s="588"/>
      <c r="V5" s="588"/>
      <c r="W5" s="588"/>
      <c r="X5" s="588"/>
      <c r="Y5" s="588"/>
      <c r="Z5" s="588"/>
      <c r="AA5" s="588"/>
      <c r="AB5" s="588"/>
      <c r="AC5" s="588"/>
      <c r="AD5" s="588"/>
      <c r="AE5" s="588"/>
      <c r="AF5" s="588"/>
      <c r="AG5" s="588"/>
    </row>
    <row r="6" spans="1:33" s="282" customFormat="1" ht="21.9" customHeight="1">
      <c r="A6" s="281"/>
      <c r="B6" s="281"/>
      <c r="C6" s="281"/>
      <c r="I6" s="596" t="s">
        <v>377</v>
      </c>
      <c r="J6" s="596"/>
      <c r="K6" s="596"/>
      <c r="L6" s="596"/>
      <c r="M6" s="596"/>
      <c r="P6" s="278"/>
      <c r="Q6" s="596" t="s">
        <v>65</v>
      </c>
      <c r="R6" s="596"/>
      <c r="S6" s="596"/>
      <c r="T6" s="596"/>
      <c r="U6" s="596"/>
      <c r="V6" s="596"/>
      <c r="W6" s="596"/>
      <c r="X6" s="401"/>
      <c r="Y6" s="597" t="s">
        <v>518</v>
      </c>
      <c r="Z6" s="597"/>
      <c r="AA6" s="597"/>
      <c r="AB6" s="597"/>
      <c r="AC6" s="278"/>
    </row>
    <row r="7" spans="1:33" s="282" customFormat="1" ht="21.9" customHeight="1">
      <c r="A7" s="281"/>
      <c r="B7" s="281"/>
      <c r="C7" s="281"/>
      <c r="P7" s="278"/>
      <c r="X7" s="278"/>
      <c r="Y7" s="282" t="s">
        <v>571</v>
      </c>
      <c r="Z7" s="548"/>
      <c r="AA7" s="529"/>
      <c r="AB7" s="548"/>
      <c r="AC7" s="278"/>
    </row>
    <row r="8" spans="1:33" s="282" customFormat="1" ht="21.9" customHeight="1">
      <c r="G8" s="282" t="s">
        <v>426</v>
      </c>
      <c r="Q8" s="282" t="s">
        <v>192</v>
      </c>
      <c r="S8" s="282" t="s">
        <v>203</v>
      </c>
      <c r="U8" s="282" t="s">
        <v>186</v>
      </c>
      <c r="Y8" s="548" t="s">
        <v>520</v>
      </c>
      <c r="Z8" s="548"/>
      <c r="AA8" s="548"/>
      <c r="AB8" s="548"/>
      <c r="AC8" s="282" t="s">
        <v>373</v>
      </c>
    </row>
    <row r="9" spans="1:33" s="282" customFormat="1" ht="21.9" customHeight="1">
      <c r="C9" s="282" t="s">
        <v>384</v>
      </c>
      <c r="G9" s="282" t="s">
        <v>427</v>
      </c>
      <c r="K9" s="282" t="s">
        <v>431</v>
      </c>
      <c r="Q9" s="282" t="s">
        <v>193</v>
      </c>
      <c r="S9" s="282" t="s">
        <v>220</v>
      </c>
      <c r="U9" s="282" t="s">
        <v>187</v>
      </c>
      <c r="W9" s="282" t="s">
        <v>80</v>
      </c>
      <c r="Y9" s="548" t="s">
        <v>521</v>
      </c>
      <c r="Z9" s="548"/>
      <c r="AA9" s="548" t="s">
        <v>524</v>
      </c>
      <c r="AB9" s="548"/>
      <c r="AC9" s="282" t="s">
        <v>375</v>
      </c>
      <c r="AE9" s="282" t="s">
        <v>370</v>
      </c>
    </row>
    <row r="10" spans="1:33" s="282" customFormat="1" ht="21.9" customHeight="1">
      <c r="B10" s="277"/>
      <c r="C10" s="282" t="s">
        <v>385</v>
      </c>
      <c r="E10" s="282" t="s">
        <v>424</v>
      </c>
      <c r="G10" s="282" t="s">
        <v>428</v>
      </c>
      <c r="I10" s="282" t="s">
        <v>388</v>
      </c>
      <c r="K10" s="282" t="s">
        <v>432</v>
      </c>
      <c r="O10" s="282" t="s">
        <v>431</v>
      </c>
      <c r="Q10" s="282" t="s">
        <v>194</v>
      </c>
      <c r="S10" s="282" t="s">
        <v>190</v>
      </c>
      <c r="U10" s="282" t="s">
        <v>188</v>
      </c>
      <c r="W10" s="282" t="s">
        <v>61</v>
      </c>
      <c r="Y10" s="548" t="s">
        <v>522</v>
      </c>
      <c r="Z10" s="548"/>
      <c r="AA10" s="548" t="s">
        <v>525</v>
      </c>
      <c r="AB10" s="548"/>
      <c r="AC10" s="282" t="s">
        <v>374</v>
      </c>
      <c r="AE10" s="282" t="s">
        <v>371</v>
      </c>
      <c r="AG10" s="282" t="s">
        <v>368</v>
      </c>
    </row>
    <row r="11" spans="1:33" s="282" customFormat="1" ht="21.9" customHeight="1">
      <c r="B11" s="375" t="s">
        <v>301</v>
      </c>
      <c r="C11" s="282" t="s">
        <v>386</v>
      </c>
      <c r="E11" s="282" t="s">
        <v>425</v>
      </c>
      <c r="G11" s="282" t="s">
        <v>429</v>
      </c>
      <c r="I11" s="282" t="s">
        <v>387</v>
      </c>
      <c r="K11" s="282" t="s">
        <v>434</v>
      </c>
      <c r="M11" s="282" t="s">
        <v>430</v>
      </c>
      <c r="O11" s="282" t="s">
        <v>432</v>
      </c>
      <c r="Q11" s="282" t="s">
        <v>201</v>
      </c>
      <c r="S11" s="282" t="s">
        <v>191</v>
      </c>
      <c r="U11" s="282" t="s">
        <v>189</v>
      </c>
      <c r="W11" s="282" t="s">
        <v>195</v>
      </c>
      <c r="Y11" s="548" t="s">
        <v>523</v>
      </c>
      <c r="Z11" s="548"/>
      <c r="AA11" s="548" t="s">
        <v>369</v>
      </c>
      <c r="AB11" s="548"/>
      <c r="AC11" s="282" t="s">
        <v>376</v>
      </c>
      <c r="AE11" s="282" t="s">
        <v>372</v>
      </c>
      <c r="AG11" s="282" t="s">
        <v>369</v>
      </c>
    </row>
    <row r="12" spans="1:33" s="282" customFormat="1" ht="21.9" customHeight="1">
      <c r="C12" s="587" t="s">
        <v>300</v>
      </c>
      <c r="D12" s="587"/>
      <c r="E12" s="587"/>
      <c r="F12" s="587"/>
      <c r="G12" s="587"/>
      <c r="H12" s="587"/>
      <c r="I12" s="587"/>
      <c r="J12" s="587"/>
      <c r="K12" s="587"/>
      <c r="L12" s="587"/>
      <c r="M12" s="587"/>
      <c r="N12" s="587"/>
      <c r="O12" s="587"/>
      <c r="P12" s="587"/>
      <c r="Q12" s="587"/>
      <c r="R12" s="587"/>
      <c r="S12" s="587"/>
      <c r="T12" s="587"/>
      <c r="U12" s="587"/>
      <c r="V12" s="587"/>
      <c r="W12" s="587"/>
      <c r="X12" s="587"/>
      <c r="Y12" s="587"/>
      <c r="Z12" s="587"/>
      <c r="AA12" s="587"/>
      <c r="AB12" s="587"/>
      <c r="AC12" s="587"/>
      <c r="AD12" s="587"/>
      <c r="AE12" s="587"/>
      <c r="AF12" s="587"/>
      <c r="AG12" s="587"/>
    </row>
    <row r="13" spans="1:33" s="282" customFormat="1" ht="21.9" customHeight="1">
      <c r="A13" s="325" t="s">
        <v>378</v>
      </c>
      <c r="B13" s="325"/>
      <c r="C13" s="296"/>
      <c r="D13" s="278"/>
      <c r="E13" s="296"/>
      <c r="F13" s="278"/>
      <c r="G13" s="296"/>
      <c r="H13" s="278"/>
      <c r="I13" s="296"/>
      <c r="J13" s="278"/>
      <c r="K13" s="292"/>
      <c r="L13" s="278"/>
      <c r="M13" s="292"/>
      <c r="N13" s="278"/>
      <c r="O13" s="296"/>
      <c r="P13" s="278"/>
      <c r="Q13" s="296"/>
      <c r="R13" s="278"/>
      <c r="S13" s="353"/>
      <c r="T13" s="278"/>
      <c r="U13" s="292"/>
      <c r="V13" s="278"/>
      <c r="W13" s="292"/>
      <c r="X13" s="278"/>
      <c r="Y13" s="553"/>
      <c r="Z13" s="529"/>
      <c r="AA13" s="553"/>
      <c r="AB13" s="529"/>
      <c r="AC13" s="292"/>
      <c r="AD13" s="278"/>
      <c r="AE13" s="292"/>
      <c r="AF13" s="278"/>
      <c r="AG13" s="292"/>
    </row>
    <row r="14" spans="1:33" s="282" customFormat="1" ht="21.9" customHeight="1">
      <c r="A14" s="325" t="s">
        <v>379</v>
      </c>
      <c r="B14" s="325"/>
      <c r="C14" s="402">
        <v>618067926</v>
      </c>
      <c r="D14" s="402"/>
      <c r="E14" s="402">
        <v>724228384</v>
      </c>
      <c r="F14" s="402"/>
      <c r="G14" s="402">
        <v>3063937</v>
      </c>
      <c r="H14" s="402"/>
      <c r="I14" s="402">
        <v>3400000</v>
      </c>
      <c r="J14" s="402"/>
      <c r="K14" s="528">
        <v>0</v>
      </c>
      <c r="L14" s="402"/>
      <c r="M14" s="402">
        <v>40519177</v>
      </c>
      <c r="N14" s="402"/>
      <c r="O14" s="347">
        <v>0</v>
      </c>
      <c r="P14" s="402"/>
      <c r="Q14" s="403">
        <v>0</v>
      </c>
      <c r="R14" s="404"/>
      <c r="S14" s="405">
        <v>0</v>
      </c>
      <c r="T14" s="406"/>
      <c r="U14" s="403">
        <v>0</v>
      </c>
      <c r="V14" s="406"/>
      <c r="W14" s="403">
        <v>0</v>
      </c>
      <c r="X14" s="402">
        <v>0</v>
      </c>
      <c r="Y14" s="528">
        <v>0</v>
      </c>
      <c r="Z14" s="528"/>
      <c r="AA14" s="528">
        <v>0</v>
      </c>
      <c r="AB14" s="546">
        <v>0</v>
      </c>
      <c r="AC14" s="402">
        <f>SUM(C14:O14)</f>
        <v>1389279424</v>
      </c>
      <c r="AD14" s="402">
        <v>0</v>
      </c>
      <c r="AE14" s="453">
        <v>1487420</v>
      </c>
      <c r="AF14" s="402"/>
      <c r="AG14" s="402">
        <f>SUM(AC14,AE14)</f>
        <v>1390766844</v>
      </c>
    </row>
    <row r="15" spans="1:33" s="282" customFormat="1" ht="12.6" customHeight="1">
      <c r="A15" s="325"/>
      <c r="B15" s="325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02"/>
      <c r="Y15" s="546"/>
      <c r="Z15" s="546"/>
      <c r="AA15" s="546"/>
      <c r="AB15" s="546"/>
      <c r="AC15" s="402"/>
      <c r="AD15" s="402"/>
      <c r="AE15" s="402"/>
      <c r="AF15" s="402"/>
      <c r="AG15" s="402"/>
    </row>
    <row r="16" spans="1:33" s="282" customFormat="1" ht="21.9" customHeight="1">
      <c r="A16" s="358" t="s">
        <v>365</v>
      </c>
      <c r="B16" s="358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02"/>
      <c r="Y16" s="546"/>
      <c r="Z16" s="546"/>
      <c r="AA16" s="546"/>
      <c r="AB16" s="546"/>
      <c r="AC16" s="402"/>
      <c r="AD16" s="402"/>
      <c r="AE16" s="402"/>
      <c r="AF16" s="402"/>
      <c r="AG16" s="402"/>
    </row>
    <row r="17" spans="1:252" s="282" customFormat="1" ht="21.9" customHeight="1">
      <c r="A17" s="400" t="s">
        <v>552</v>
      </c>
      <c r="B17" s="400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02"/>
      <c r="Y17" s="546"/>
      <c r="Z17" s="546"/>
      <c r="AA17" s="546"/>
      <c r="AB17" s="546"/>
      <c r="AC17" s="402"/>
      <c r="AD17" s="402"/>
      <c r="AE17" s="402"/>
      <c r="AF17" s="402"/>
      <c r="AG17" s="402"/>
    </row>
    <row r="18" spans="1:252" s="282" customFormat="1" ht="21.9" customHeight="1">
      <c r="A18" s="344" t="s">
        <v>438</v>
      </c>
      <c r="B18" s="277">
        <v>21</v>
      </c>
      <c r="C18" s="506">
        <v>0</v>
      </c>
      <c r="D18" s="286"/>
      <c r="E18" s="506">
        <v>0</v>
      </c>
      <c r="F18" s="286"/>
      <c r="G18" s="295">
        <v>0</v>
      </c>
      <c r="H18" s="506"/>
      <c r="I18" s="295">
        <v>0</v>
      </c>
      <c r="J18" s="286"/>
      <c r="K18" s="299">
        <v>32031755</v>
      </c>
      <c r="L18" s="376"/>
      <c r="M18" s="299">
        <v>-32031755</v>
      </c>
      <c r="N18" s="286"/>
      <c r="O18" s="286">
        <v>-32031755</v>
      </c>
      <c r="P18" s="286"/>
      <c r="Q18" s="295"/>
      <c r="R18" s="286"/>
      <c r="S18" s="295"/>
      <c r="T18" s="286"/>
      <c r="U18" s="295"/>
      <c r="V18" s="286"/>
      <c r="W18" s="295"/>
      <c r="X18" s="286"/>
      <c r="Y18" s="528">
        <v>0</v>
      </c>
      <c r="Z18" s="528">
        <v>0</v>
      </c>
      <c r="AA18" s="528">
        <v>0</v>
      </c>
      <c r="AB18" s="554"/>
      <c r="AC18" s="286">
        <f>SUM(C18:O18)</f>
        <v>-32031755</v>
      </c>
      <c r="AD18" s="286"/>
      <c r="AE18" s="299">
        <v>0</v>
      </c>
      <c r="AF18" s="286"/>
      <c r="AG18" s="286">
        <f>SUM(AC18:AE18)</f>
        <v>-32031755</v>
      </c>
    </row>
    <row r="19" spans="1:252" s="282" customFormat="1" ht="21.9" customHeight="1">
      <c r="A19" s="344" t="s">
        <v>439</v>
      </c>
      <c r="B19" s="277">
        <v>27</v>
      </c>
      <c r="C19" s="506">
        <v>0</v>
      </c>
      <c r="D19" s="286"/>
      <c r="E19" s="506">
        <v>0</v>
      </c>
      <c r="F19" s="286"/>
      <c r="G19" s="295">
        <v>0</v>
      </c>
      <c r="H19" s="506"/>
      <c r="I19" s="295">
        <v>0</v>
      </c>
      <c r="J19" s="286"/>
      <c r="K19" s="295">
        <v>0</v>
      </c>
      <c r="L19" s="376"/>
      <c r="M19" s="299">
        <v>-24721523</v>
      </c>
      <c r="N19" s="286"/>
      <c r="O19" s="506">
        <v>0</v>
      </c>
      <c r="P19" s="286"/>
      <c r="Q19" s="295"/>
      <c r="R19" s="286"/>
      <c r="S19" s="295"/>
      <c r="T19" s="286"/>
      <c r="U19" s="295"/>
      <c r="V19" s="286"/>
      <c r="W19" s="295"/>
      <c r="X19" s="286"/>
      <c r="Y19" s="528">
        <v>0</v>
      </c>
      <c r="Z19" s="528">
        <v>0</v>
      </c>
      <c r="AA19" s="528">
        <v>0</v>
      </c>
      <c r="AB19" s="554"/>
      <c r="AC19" s="286">
        <f>SUM(C19:O19)</f>
        <v>-24721523</v>
      </c>
      <c r="AD19" s="286"/>
      <c r="AE19" s="299">
        <v>0</v>
      </c>
      <c r="AF19" s="286"/>
      <c r="AG19" s="286">
        <f>SUM(AC19:AE19)</f>
        <v>-24721523</v>
      </c>
    </row>
    <row r="20" spans="1:252" s="282" customFormat="1" ht="21.9" customHeight="1">
      <c r="A20" s="325" t="s">
        <v>553</v>
      </c>
      <c r="B20" s="325"/>
      <c r="C20" s="504">
        <f>SUM(C18:C19)</f>
        <v>0</v>
      </c>
      <c r="D20" s="402"/>
      <c r="E20" s="508">
        <f>SUM(E18:E19)</f>
        <v>0</v>
      </c>
      <c r="F20" s="402" t="e">
        <f>SUM(#REF!)</f>
        <v>#REF!</v>
      </c>
      <c r="G20" s="508">
        <f>SUM(G18:G19)</f>
        <v>0</v>
      </c>
      <c r="H20" s="403"/>
      <c r="I20" s="508">
        <f>SUM(I18:I19)</f>
        <v>0</v>
      </c>
      <c r="J20" s="402"/>
      <c r="K20" s="508">
        <f>SUM(K18:K19)</f>
        <v>32031755</v>
      </c>
      <c r="L20" s="402"/>
      <c r="M20" s="508">
        <f>SUM(M18:M19)</f>
        <v>-56753278</v>
      </c>
      <c r="N20" s="402"/>
      <c r="O20" s="508">
        <f>SUM(O18:O19)</f>
        <v>-32031755</v>
      </c>
      <c r="P20" s="403"/>
      <c r="Q20" s="442">
        <f>SUM(Q17:Q17)</f>
        <v>0</v>
      </c>
      <c r="R20" s="507" t="e">
        <f>SUM(#REF!)</f>
        <v>#REF!</v>
      </c>
      <c r="S20" s="442">
        <f>SUM(S17:S17)</f>
        <v>0</v>
      </c>
      <c r="T20" s="403"/>
      <c r="U20" s="442">
        <f>SUM(U17:U17)</f>
        <v>0</v>
      </c>
      <c r="V20" s="507" t="e">
        <f>SUM(#REF!)</f>
        <v>#REF!</v>
      </c>
      <c r="W20" s="442">
        <f>SUM(W17:W17)</f>
        <v>0</v>
      </c>
      <c r="X20" s="507" t="e">
        <f>SUM(#REF!)</f>
        <v>#REF!</v>
      </c>
      <c r="Y20" s="555">
        <f>SUM(Y18:Y19)</f>
        <v>0</v>
      </c>
      <c r="Z20" s="556"/>
      <c r="AA20" s="555">
        <f>SUM(AA18:AA19)</f>
        <v>0</v>
      </c>
      <c r="AB20" s="556"/>
      <c r="AC20" s="508">
        <f>SUM(AC18:AC19)</f>
        <v>-56753278</v>
      </c>
      <c r="AD20" s="507"/>
      <c r="AE20" s="508">
        <f>SUM(AE18:AE19)</f>
        <v>0</v>
      </c>
      <c r="AF20" s="402"/>
      <c r="AG20" s="508">
        <f>SUM(AG18:AG19)</f>
        <v>-56753278</v>
      </c>
    </row>
    <row r="21" spans="1:252" s="282" customFormat="1" ht="12.6" customHeight="1">
      <c r="A21" s="325"/>
      <c r="B21" s="325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546"/>
      <c r="Z21" s="546"/>
      <c r="AA21" s="546"/>
      <c r="AB21" s="546"/>
      <c r="AC21" s="402"/>
      <c r="AD21" s="402"/>
      <c r="AE21" s="402"/>
      <c r="AF21" s="402"/>
      <c r="AG21" s="402"/>
    </row>
    <row r="22" spans="1:252" s="282" customFormat="1" ht="21" customHeight="1">
      <c r="A22" s="400" t="s">
        <v>435</v>
      </c>
      <c r="B22" s="325"/>
      <c r="C22" s="402"/>
      <c r="D22" s="402"/>
      <c r="E22" s="402"/>
      <c r="F22" s="402"/>
      <c r="G22" s="402"/>
      <c r="H22" s="402"/>
      <c r="I22" s="402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546"/>
      <c r="Z22" s="546"/>
      <c r="AA22" s="546"/>
      <c r="AB22" s="546"/>
      <c r="AC22" s="402"/>
      <c r="AD22" s="402"/>
      <c r="AE22" s="402"/>
      <c r="AF22" s="402"/>
      <c r="AG22" s="402"/>
    </row>
    <row r="23" spans="1:252" s="282" customFormat="1" ht="21" customHeight="1">
      <c r="A23" s="344" t="s">
        <v>436</v>
      </c>
      <c r="B23" s="277"/>
      <c r="C23" s="347">
        <v>0</v>
      </c>
      <c r="D23" s="303"/>
      <c r="E23" s="347">
        <v>0</v>
      </c>
      <c r="F23" s="303"/>
      <c r="G23" s="347">
        <v>0</v>
      </c>
      <c r="H23" s="303"/>
      <c r="I23" s="347">
        <v>0</v>
      </c>
      <c r="J23" s="347"/>
      <c r="K23" s="347">
        <v>0</v>
      </c>
      <c r="L23" s="347"/>
      <c r="M23" s="347">
        <v>0</v>
      </c>
      <c r="N23" s="303"/>
      <c r="O23" s="347">
        <v>0</v>
      </c>
      <c r="P23" s="410"/>
      <c r="Q23" s="347"/>
      <c r="R23" s="347"/>
      <c r="S23" s="347"/>
      <c r="T23" s="347"/>
      <c r="U23" s="347"/>
      <c r="V23" s="347"/>
      <c r="W23" s="347"/>
      <c r="X23" s="296"/>
      <c r="Y23" s="547">
        <v>0</v>
      </c>
      <c r="Z23" s="546"/>
      <c r="AA23" s="547">
        <v>0</v>
      </c>
      <c r="AB23" s="546"/>
      <c r="AC23" s="506">
        <f>SUM(C23:O23)</f>
        <v>0</v>
      </c>
      <c r="AD23" s="402"/>
      <c r="AE23" s="286">
        <v>64596766</v>
      </c>
      <c r="AF23" s="402"/>
      <c r="AG23" s="286">
        <f>SUM(AC23:AE23)</f>
        <v>64596766</v>
      </c>
    </row>
    <row r="24" spans="1:252" s="282" customFormat="1" ht="21" customHeight="1">
      <c r="A24" s="344" t="s">
        <v>440</v>
      </c>
      <c r="B24" s="325"/>
      <c r="C24" s="347">
        <v>0</v>
      </c>
      <c r="D24" s="303"/>
      <c r="E24" s="347">
        <v>0</v>
      </c>
      <c r="F24" s="303"/>
      <c r="G24" s="347">
        <v>0</v>
      </c>
      <c r="H24" s="303"/>
      <c r="I24" s="347">
        <v>0</v>
      </c>
      <c r="J24" s="347"/>
      <c r="K24" s="347">
        <v>0</v>
      </c>
      <c r="L24" s="347"/>
      <c r="M24" s="347">
        <v>0</v>
      </c>
      <c r="N24" s="303"/>
      <c r="O24" s="347">
        <v>0</v>
      </c>
      <c r="P24" s="410"/>
      <c r="Q24" s="347"/>
      <c r="R24" s="347"/>
      <c r="S24" s="347"/>
      <c r="T24" s="347"/>
      <c r="U24" s="347"/>
      <c r="V24" s="347"/>
      <c r="W24" s="347"/>
      <c r="X24" s="296"/>
      <c r="Y24" s="547">
        <v>0</v>
      </c>
      <c r="Z24" s="546"/>
      <c r="AA24" s="547">
        <v>0</v>
      </c>
      <c r="AB24" s="546"/>
      <c r="AC24" s="506">
        <f>SUM(C24:O24)</f>
        <v>0</v>
      </c>
      <c r="AD24" s="402"/>
      <c r="AE24" s="286">
        <v>-1053817</v>
      </c>
      <c r="AF24" s="402"/>
      <c r="AG24" s="286">
        <f t="shared" ref="AG24:AG25" si="0">SUM(AC24:AE24)</f>
        <v>-1053817</v>
      </c>
    </row>
    <row r="25" spans="1:252" s="282" customFormat="1" ht="21" customHeight="1">
      <c r="A25" s="344" t="s">
        <v>441</v>
      </c>
      <c r="B25" s="325"/>
      <c r="C25" s="436">
        <v>0</v>
      </c>
      <c r="D25" s="303"/>
      <c r="E25" s="436">
        <v>0</v>
      </c>
      <c r="F25" s="303"/>
      <c r="G25" s="436">
        <v>0</v>
      </c>
      <c r="H25" s="303"/>
      <c r="I25" s="436">
        <v>0</v>
      </c>
      <c r="J25" s="347"/>
      <c r="K25" s="436">
        <v>0</v>
      </c>
      <c r="L25" s="347"/>
      <c r="M25" s="436">
        <v>0</v>
      </c>
      <c r="N25" s="303"/>
      <c r="O25" s="436">
        <v>0</v>
      </c>
      <c r="P25" s="410"/>
      <c r="Q25" s="347"/>
      <c r="R25" s="347"/>
      <c r="S25" s="347"/>
      <c r="T25" s="347"/>
      <c r="U25" s="347"/>
      <c r="V25" s="347"/>
      <c r="W25" s="347"/>
      <c r="X25" s="296"/>
      <c r="Y25" s="542">
        <v>0</v>
      </c>
      <c r="Z25" s="546"/>
      <c r="AA25" s="542">
        <v>0</v>
      </c>
      <c r="AB25" s="546"/>
      <c r="AC25" s="541">
        <f>SUM(C25:O25)</f>
        <v>0</v>
      </c>
      <c r="AD25" s="402"/>
      <c r="AE25" s="407">
        <v>-431070</v>
      </c>
      <c r="AF25" s="402"/>
      <c r="AG25" s="407">
        <f t="shared" si="0"/>
        <v>-431070</v>
      </c>
    </row>
    <row r="26" spans="1:252" s="282" customFormat="1" ht="21" customHeight="1">
      <c r="A26" s="325" t="s">
        <v>554</v>
      </c>
      <c r="B26" s="325"/>
      <c r="C26" s="437">
        <f>SUM(C23:C25)</f>
        <v>0</v>
      </c>
      <c r="D26" s="403"/>
      <c r="E26" s="437">
        <f>SUM(E23:E25)</f>
        <v>0</v>
      </c>
      <c r="F26" s="403"/>
      <c r="G26" s="437">
        <f>SUM(G23:G25)</f>
        <v>0</v>
      </c>
      <c r="H26" s="403"/>
      <c r="I26" s="437">
        <f>SUM(I23:I25)</f>
        <v>0</v>
      </c>
      <c r="J26" s="417"/>
      <c r="K26" s="437">
        <f>SUM(K23:K25)</f>
        <v>0</v>
      </c>
      <c r="L26" s="417"/>
      <c r="M26" s="437">
        <f>SUM(M23:M25)</f>
        <v>0</v>
      </c>
      <c r="N26" s="403"/>
      <c r="O26" s="437">
        <f>SUM(O23:O25)</f>
        <v>0</v>
      </c>
      <c r="P26" s="404"/>
      <c r="Q26" s="417"/>
      <c r="R26" s="417"/>
      <c r="S26" s="417"/>
      <c r="T26" s="417"/>
      <c r="U26" s="417"/>
      <c r="V26" s="417"/>
      <c r="W26" s="417"/>
      <c r="X26" s="409"/>
      <c r="Y26" s="543">
        <f>SUM(Y23:Y25)</f>
        <v>0</v>
      </c>
      <c r="Z26" s="546"/>
      <c r="AA26" s="543">
        <f>SUM(AA23:AA25)</f>
        <v>0</v>
      </c>
      <c r="AB26" s="546"/>
      <c r="AC26" s="543">
        <f>SUM(AC23:AC25)</f>
        <v>0</v>
      </c>
      <c r="AD26" s="402"/>
      <c r="AE26" s="544">
        <f>SUM(AE23:AE25)</f>
        <v>63111879</v>
      </c>
      <c r="AF26" s="402"/>
      <c r="AG26" s="544">
        <f>SUM(AG23:AG25)</f>
        <v>63111879</v>
      </c>
    </row>
    <row r="27" spans="1:252" s="282" customFormat="1" ht="21" customHeight="1">
      <c r="A27" s="545"/>
      <c r="B27" s="546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6"/>
      <c r="T27" s="551"/>
      <c r="U27" s="551"/>
      <c r="V27" s="551"/>
      <c r="W27" s="551"/>
      <c r="X27" s="551"/>
      <c r="Y27" s="547"/>
      <c r="Z27" s="547"/>
      <c r="AA27" s="547"/>
      <c r="AB27" s="547"/>
      <c r="AC27" s="551"/>
      <c r="AD27" s="551"/>
      <c r="AE27" s="546"/>
      <c r="AF27" s="546"/>
      <c r="AG27" s="546"/>
      <c r="AH27" s="546"/>
      <c r="AI27" s="546"/>
      <c r="AJ27" s="546"/>
      <c r="AK27" s="548"/>
      <c r="AL27" s="548"/>
      <c r="AM27" s="548"/>
      <c r="AN27" s="548"/>
      <c r="AO27" s="548"/>
      <c r="AP27" s="548"/>
      <c r="AQ27" s="548"/>
      <c r="AR27" s="548"/>
      <c r="AS27" s="548"/>
      <c r="AT27" s="548"/>
      <c r="AU27" s="548"/>
      <c r="AV27" s="548"/>
      <c r="AW27" s="548"/>
      <c r="AX27" s="548"/>
      <c r="AY27" s="548"/>
      <c r="AZ27" s="548"/>
      <c r="BA27" s="548"/>
      <c r="BB27" s="548"/>
      <c r="BC27" s="548"/>
      <c r="BD27" s="548"/>
      <c r="BE27" s="548"/>
      <c r="BF27" s="548"/>
      <c r="BG27" s="548"/>
      <c r="BH27" s="548"/>
      <c r="BI27" s="548"/>
      <c r="BJ27" s="548"/>
      <c r="BK27" s="548"/>
      <c r="BL27" s="548"/>
      <c r="BM27" s="548"/>
      <c r="BN27" s="548"/>
      <c r="BO27" s="548"/>
      <c r="BP27" s="548"/>
      <c r="BQ27" s="548"/>
      <c r="BR27" s="548"/>
      <c r="BS27" s="548"/>
      <c r="BT27" s="548"/>
      <c r="BU27" s="548"/>
      <c r="BV27" s="548"/>
      <c r="BW27" s="548"/>
      <c r="BX27" s="548"/>
      <c r="BY27" s="548"/>
      <c r="BZ27" s="548"/>
      <c r="CA27" s="548"/>
      <c r="CB27" s="548"/>
      <c r="CC27" s="548"/>
      <c r="CD27" s="548"/>
      <c r="CE27" s="548"/>
      <c r="CF27" s="548"/>
      <c r="CG27" s="548"/>
      <c r="CH27" s="548"/>
      <c r="CI27" s="548"/>
      <c r="CJ27" s="548"/>
      <c r="CK27" s="548"/>
      <c r="CL27" s="548"/>
      <c r="CM27" s="548"/>
      <c r="CN27" s="548"/>
      <c r="CO27" s="548"/>
      <c r="CP27" s="548"/>
      <c r="CQ27" s="548"/>
      <c r="CR27" s="548"/>
      <c r="CS27" s="548"/>
      <c r="CT27" s="548"/>
      <c r="CU27" s="548"/>
      <c r="CV27" s="548"/>
      <c r="CW27" s="548"/>
      <c r="CX27" s="548"/>
      <c r="CY27" s="548"/>
      <c r="CZ27" s="548"/>
      <c r="DA27" s="548"/>
      <c r="DB27" s="548"/>
      <c r="DC27" s="548"/>
      <c r="DD27" s="548"/>
      <c r="DE27" s="548"/>
      <c r="DF27" s="548"/>
      <c r="DG27" s="548"/>
      <c r="DH27" s="548"/>
      <c r="DI27" s="548"/>
      <c r="DJ27" s="548"/>
      <c r="DK27" s="548"/>
      <c r="DL27" s="548"/>
      <c r="DM27" s="548"/>
      <c r="DN27" s="548"/>
      <c r="DO27" s="548"/>
      <c r="DP27" s="548"/>
      <c r="DQ27" s="548"/>
      <c r="DR27" s="548"/>
      <c r="DS27" s="548"/>
      <c r="DT27" s="548"/>
      <c r="DU27" s="548"/>
      <c r="DV27" s="548"/>
      <c r="DW27" s="548"/>
      <c r="DX27" s="548"/>
      <c r="DY27" s="548"/>
      <c r="DZ27" s="548"/>
      <c r="EA27" s="548"/>
      <c r="EB27" s="548"/>
      <c r="EC27" s="548"/>
      <c r="ED27" s="548"/>
      <c r="EE27" s="548"/>
      <c r="EF27" s="548"/>
      <c r="EG27" s="548"/>
      <c r="EH27" s="548"/>
      <c r="EI27" s="548"/>
      <c r="EJ27" s="548"/>
      <c r="EK27" s="548"/>
      <c r="EL27" s="548"/>
      <c r="EM27" s="548"/>
      <c r="EN27" s="548"/>
      <c r="EO27" s="548"/>
      <c r="EP27" s="548"/>
      <c r="EQ27" s="548"/>
      <c r="ER27" s="548"/>
      <c r="ES27" s="548"/>
      <c r="ET27" s="548"/>
      <c r="EU27" s="548"/>
      <c r="EV27" s="548"/>
      <c r="EW27" s="548"/>
      <c r="EX27" s="548"/>
      <c r="EY27" s="548"/>
      <c r="EZ27" s="548"/>
      <c r="FA27" s="548"/>
      <c r="FB27" s="548"/>
      <c r="FC27" s="548"/>
      <c r="FD27" s="548"/>
      <c r="FE27" s="548"/>
      <c r="FF27" s="548"/>
      <c r="FG27" s="548"/>
      <c r="FH27" s="548"/>
      <c r="FI27" s="548"/>
      <c r="FJ27" s="548"/>
      <c r="FK27" s="548"/>
      <c r="FL27" s="548"/>
      <c r="FM27" s="548"/>
      <c r="FN27" s="548"/>
      <c r="FO27" s="548"/>
      <c r="FP27" s="548"/>
      <c r="FQ27" s="548"/>
      <c r="FR27" s="548"/>
      <c r="FS27" s="548"/>
      <c r="FT27" s="548"/>
      <c r="FU27" s="548"/>
      <c r="FV27" s="548"/>
      <c r="FW27" s="548"/>
      <c r="FX27" s="548"/>
      <c r="FY27" s="548"/>
      <c r="FZ27" s="548"/>
      <c r="GA27" s="548"/>
      <c r="GB27" s="548"/>
      <c r="GC27" s="548"/>
      <c r="GD27" s="548"/>
      <c r="GE27" s="548"/>
      <c r="GF27" s="548"/>
      <c r="GG27" s="548"/>
      <c r="GH27" s="548"/>
      <c r="GI27" s="548"/>
      <c r="GJ27" s="548"/>
      <c r="GK27" s="548"/>
      <c r="GL27" s="548"/>
      <c r="GM27" s="548"/>
      <c r="GN27" s="548"/>
      <c r="GO27" s="548"/>
      <c r="GP27" s="548"/>
      <c r="GQ27" s="548"/>
      <c r="GR27" s="548"/>
      <c r="GS27" s="548"/>
      <c r="GT27" s="548"/>
      <c r="GU27" s="548"/>
      <c r="GV27" s="548"/>
      <c r="GW27" s="548"/>
      <c r="GX27" s="548"/>
      <c r="GY27" s="548"/>
      <c r="GZ27" s="548"/>
      <c r="HA27" s="548"/>
      <c r="HB27" s="548"/>
      <c r="HC27" s="548"/>
      <c r="HD27" s="548"/>
      <c r="HE27" s="548"/>
      <c r="HF27" s="548"/>
      <c r="HG27" s="548"/>
      <c r="HH27" s="548"/>
      <c r="HI27" s="548"/>
      <c r="HJ27" s="548"/>
      <c r="HK27" s="548"/>
      <c r="HL27" s="548"/>
      <c r="HM27" s="548"/>
      <c r="HN27" s="548"/>
      <c r="HO27" s="548"/>
      <c r="HP27" s="548"/>
      <c r="HQ27" s="548"/>
      <c r="HR27" s="548"/>
      <c r="HS27" s="548"/>
      <c r="HT27" s="548"/>
      <c r="HU27" s="548"/>
      <c r="HV27" s="548"/>
      <c r="HW27" s="548"/>
      <c r="HX27" s="548"/>
      <c r="HY27" s="548"/>
      <c r="HZ27" s="548"/>
      <c r="IA27" s="548"/>
      <c r="IB27" s="548"/>
      <c r="IC27" s="548"/>
      <c r="ID27" s="548"/>
      <c r="IE27" s="548"/>
      <c r="IF27" s="548"/>
      <c r="IG27" s="548"/>
      <c r="IH27" s="548"/>
      <c r="II27" s="548"/>
      <c r="IJ27" s="548"/>
      <c r="IK27" s="548"/>
      <c r="IL27" s="548"/>
      <c r="IM27" s="548"/>
      <c r="IN27" s="548"/>
      <c r="IO27" s="548"/>
      <c r="IP27" s="548"/>
      <c r="IQ27" s="548"/>
      <c r="IR27" s="548"/>
    </row>
    <row r="28" spans="1:252" s="282" customFormat="1" ht="21" customHeight="1">
      <c r="A28" s="325" t="s">
        <v>437</v>
      </c>
      <c r="B28" s="325"/>
      <c r="C28" s="549">
        <f>SUM(C20,C26)</f>
        <v>0</v>
      </c>
      <c r="D28" s="509"/>
      <c r="E28" s="549">
        <f>SUM(E20,E26)</f>
        <v>0</v>
      </c>
      <c r="F28" s="509"/>
      <c r="G28" s="549">
        <f>SUM(G20,G26)</f>
        <v>0</v>
      </c>
      <c r="H28" s="509"/>
      <c r="I28" s="549">
        <f>SUM(I20,I26)</f>
        <v>0</v>
      </c>
      <c r="J28" s="509"/>
      <c r="K28" s="550">
        <f>SUM(K20,K26)</f>
        <v>32031755</v>
      </c>
      <c r="L28" s="509"/>
      <c r="M28" s="550">
        <f>SUM(M20,M26)</f>
        <v>-56753278</v>
      </c>
      <c r="N28" s="509"/>
      <c r="O28" s="550">
        <f>SUM(O20,O26)</f>
        <v>-32031755</v>
      </c>
      <c r="P28" s="509"/>
      <c r="Q28" s="509"/>
      <c r="R28" s="509"/>
      <c r="S28" s="509"/>
      <c r="T28" s="509"/>
      <c r="U28" s="509"/>
      <c r="V28" s="509"/>
      <c r="W28" s="509"/>
      <c r="X28" s="509"/>
      <c r="Y28" s="550">
        <f>SUM(Y20,Y26)</f>
        <v>0</v>
      </c>
      <c r="Z28" s="559"/>
      <c r="AA28" s="550">
        <f>SUM(AA20,AA26)</f>
        <v>0</v>
      </c>
      <c r="AB28" s="559"/>
      <c r="AC28" s="550">
        <f>SUM(AC20,AC26)</f>
        <v>-56753278</v>
      </c>
      <c r="AD28" s="509"/>
      <c r="AE28" s="550">
        <f>SUM(AE20,AE26)</f>
        <v>63111879</v>
      </c>
      <c r="AF28" s="509"/>
      <c r="AG28" s="550">
        <f>SUM(AG20,AG26)</f>
        <v>6358601</v>
      </c>
    </row>
    <row r="29" spans="1:252" s="282" customFormat="1" ht="13.8">
      <c r="A29" s="325"/>
      <c r="B29" s="325"/>
      <c r="C29" s="402"/>
      <c r="D29" s="402"/>
      <c r="E29" s="402"/>
      <c r="F29" s="402"/>
      <c r="G29" s="402"/>
      <c r="H29" s="402"/>
      <c r="I29" s="402"/>
      <c r="J29" s="402"/>
      <c r="K29" s="402"/>
      <c r="L29" s="402"/>
      <c r="M29" s="402"/>
      <c r="N29" s="402"/>
      <c r="O29" s="402"/>
      <c r="P29" s="402"/>
      <c r="Q29" s="402"/>
      <c r="R29" s="402"/>
      <c r="S29" s="402"/>
      <c r="T29" s="402"/>
      <c r="U29" s="402"/>
      <c r="V29" s="402"/>
      <c r="W29" s="402"/>
      <c r="X29" s="402"/>
      <c r="Y29" s="546"/>
      <c r="Z29" s="546"/>
      <c r="AA29" s="546"/>
      <c r="AB29" s="546"/>
      <c r="AC29" s="402"/>
      <c r="AD29" s="402"/>
      <c r="AE29" s="402"/>
      <c r="AF29" s="402"/>
      <c r="AG29" s="402"/>
    </row>
    <row r="30" spans="1:252" ht="21.9" customHeight="1">
      <c r="A30" s="325" t="s">
        <v>366</v>
      </c>
      <c r="B30" s="358"/>
      <c r="C30" s="404"/>
      <c r="D30" s="404"/>
      <c r="E30" s="404"/>
      <c r="F30" s="404"/>
      <c r="G30" s="404"/>
      <c r="H30" s="409"/>
      <c r="I30" s="404"/>
      <c r="J30" s="404"/>
      <c r="K30" s="402"/>
      <c r="L30" s="404"/>
      <c r="M30" s="402"/>
      <c r="N30" s="404"/>
      <c r="O30" s="404"/>
      <c r="P30" s="404"/>
      <c r="Q30" s="404"/>
      <c r="R30" s="404"/>
      <c r="S30" s="404"/>
      <c r="T30" s="404"/>
      <c r="U30" s="404"/>
      <c r="V30" s="404"/>
      <c r="W30" s="404"/>
      <c r="X30" s="404"/>
      <c r="Y30" s="560"/>
      <c r="Z30" s="561"/>
      <c r="AA30" s="560"/>
      <c r="AB30" s="561"/>
      <c r="AC30" s="404"/>
      <c r="AD30" s="409"/>
      <c r="AE30" s="409"/>
      <c r="AF30" s="409"/>
      <c r="AG30" s="402"/>
      <c r="AH30" s="358"/>
      <c r="AI30" s="358"/>
      <c r="AJ30" s="358"/>
      <c r="AK30" s="358"/>
      <c r="AL30" s="358"/>
      <c r="AM30" s="358"/>
      <c r="AN30" s="358"/>
      <c r="AO30" s="358"/>
      <c r="AP30" s="358"/>
      <c r="AQ30" s="358"/>
      <c r="AR30" s="358"/>
      <c r="AS30" s="358"/>
      <c r="AT30" s="358"/>
      <c r="AU30" s="358"/>
      <c r="AV30" s="358"/>
      <c r="AW30" s="358"/>
      <c r="AX30" s="358"/>
      <c r="AY30" s="358"/>
      <c r="AZ30" s="358"/>
      <c r="BA30" s="358"/>
      <c r="BB30" s="358"/>
      <c r="BC30" s="358"/>
      <c r="BD30" s="358"/>
      <c r="BE30" s="358"/>
      <c r="BF30" s="358"/>
      <c r="BG30" s="358"/>
      <c r="BH30" s="358"/>
      <c r="BI30" s="358"/>
      <c r="BJ30" s="358"/>
      <c r="BK30" s="358"/>
      <c r="BL30" s="358"/>
      <c r="BM30" s="358"/>
      <c r="BN30" s="358"/>
      <c r="BO30" s="358"/>
      <c r="BP30" s="358"/>
      <c r="BQ30" s="358"/>
      <c r="BR30" s="358"/>
      <c r="BS30" s="358"/>
      <c r="BT30" s="358"/>
      <c r="BU30" s="358"/>
      <c r="BV30" s="358"/>
      <c r="BW30" s="358"/>
      <c r="BX30" s="358"/>
      <c r="BY30" s="358"/>
      <c r="BZ30" s="358"/>
      <c r="CA30" s="358"/>
      <c r="CB30" s="358"/>
      <c r="CC30" s="358"/>
      <c r="CD30" s="358"/>
      <c r="CE30" s="358"/>
      <c r="CF30" s="358"/>
      <c r="CG30" s="358"/>
      <c r="CH30" s="358"/>
      <c r="CI30" s="358"/>
      <c r="CJ30" s="358"/>
      <c r="CK30" s="358"/>
      <c r="CL30" s="358"/>
      <c r="CM30" s="358"/>
      <c r="CN30" s="358"/>
      <c r="CO30" s="358"/>
      <c r="CP30" s="358"/>
      <c r="CQ30" s="358"/>
      <c r="CR30" s="358"/>
      <c r="CS30" s="358"/>
      <c r="CT30" s="358"/>
      <c r="CU30" s="358"/>
      <c r="CV30" s="358"/>
      <c r="CW30" s="358"/>
      <c r="CX30" s="358"/>
      <c r="CY30" s="358"/>
      <c r="CZ30" s="358"/>
      <c r="DA30" s="358"/>
      <c r="DB30" s="358"/>
      <c r="DC30" s="358"/>
      <c r="DD30" s="358"/>
      <c r="DE30" s="358"/>
      <c r="DF30" s="358"/>
      <c r="DG30" s="358"/>
      <c r="DH30" s="358"/>
      <c r="DI30" s="358"/>
      <c r="DJ30" s="358"/>
      <c r="DK30" s="358"/>
      <c r="DL30" s="358"/>
      <c r="DM30" s="358"/>
      <c r="DN30" s="358"/>
      <c r="DO30" s="358"/>
      <c r="DP30" s="358"/>
      <c r="DQ30" s="358"/>
      <c r="DR30" s="358"/>
      <c r="DS30" s="358"/>
      <c r="DT30" s="358"/>
      <c r="DU30" s="358"/>
      <c r="DV30" s="358"/>
      <c r="DW30" s="358"/>
      <c r="DX30" s="358"/>
      <c r="DY30" s="358"/>
      <c r="DZ30" s="358"/>
      <c r="EA30" s="358"/>
      <c r="EB30" s="358"/>
      <c r="EC30" s="358"/>
      <c r="ED30" s="358"/>
      <c r="EE30" s="358"/>
      <c r="EF30" s="358"/>
      <c r="EG30" s="358"/>
      <c r="EH30" s="358"/>
      <c r="EI30" s="358"/>
      <c r="EJ30" s="358"/>
      <c r="EK30" s="358"/>
      <c r="EL30" s="358"/>
      <c r="EM30" s="358"/>
      <c r="EN30" s="358"/>
      <c r="EO30" s="358"/>
      <c r="EP30" s="358"/>
      <c r="EQ30" s="358"/>
      <c r="ER30" s="358"/>
      <c r="ES30" s="358"/>
      <c r="ET30" s="358"/>
      <c r="EU30" s="358"/>
      <c r="EV30" s="358"/>
      <c r="EW30" s="358"/>
      <c r="EX30" s="358"/>
      <c r="EY30" s="358"/>
      <c r="EZ30" s="358"/>
      <c r="FA30" s="358"/>
      <c r="FB30" s="358"/>
      <c r="FC30" s="358"/>
      <c r="FD30" s="358"/>
      <c r="FE30" s="358"/>
      <c r="FF30" s="358"/>
      <c r="FG30" s="358"/>
      <c r="FH30" s="358"/>
      <c r="FI30" s="358"/>
      <c r="FJ30" s="358"/>
      <c r="FK30" s="358"/>
      <c r="FL30" s="358"/>
      <c r="FM30" s="358"/>
      <c r="FN30" s="358"/>
      <c r="FO30" s="358"/>
      <c r="FP30" s="358"/>
      <c r="FQ30" s="358"/>
      <c r="FR30" s="358"/>
      <c r="FS30" s="358"/>
      <c r="FT30" s="358"/>
      <c r="FU30" s="358"/>
      <c r="FV30" s="358"/>
      <c r="FW30" s="358"/>
      <c r="FX30" s="358"/>
      <c r="FY30" s="358"/>
      <c r="FZ30" s="358"/>
      <c r="GA30" s="358"/>
      <c r="GB30" s="358"/>
      <c r="GC30" s="358"/>
      <c r="GD30" s="358"/>
      <c r="GE30" s="358"/>
      <c r="GF30" s="358"/>
      <c r="GG30" s="358"/>
      <c r="GH30" s="358"/>
      <c r="GI30" s="358"/>
      <c r="GJ30" s="358"/>
      <c r="GK30" s="358"/>
      <c r="GL30" s="358"/>
      <c r="GM30" s="358"/>
      <c r="GN30" s="358"/>
      <c r="GO30" s="358"/>
      <c r="GP30" s="358"/>
      <c r="GQ30" s="358"/>
      <c r="GR30" s="358"/>
      <c r="GS30" s="358"/>
      <c r="GT30" s="358"/>
      <c r="GU30" s="358"/>
      <c r="GV30" s="358"/>
      <c r="GW30" s="358"/>
      <c r="GX30" s="358"/>
      <c r="GY30" s="358"/>
      <c r="GZ30" s="358"/>
      <c r="HA30" s="358"/>
      <c r="HB30" s="358"/>
      <c r="HC30" s="358"/>
      <c r="HD30" s="358"/>
      <c r="HE30" s="358"/>
      <c r="HF30" s="358"/>
      <c r="HG30" s="358"/>
      <c r="HH30" s="358"/>
      <c r="HI30" s="358"/>
      <c r="HJ30" s="358"/>
      <c r="HK30" s="358"/>
      <c r="HL30" s="358"/>
      <c r="HM30" s="358"/>
      <c r="HN30" s="358"/>
      <c r="HO30" s="358"/>
      <c r="HP30" s="358"/>
      <c r="HQ30" s="358"/>
      <c r="HR30" s="358"/>
      <c r="HS30" s="358"/>
      <c r="HT30" s="358"/>
      <c r="HU30" s="358"/>
      <c r="HV30" s="358"/>
      <c r="HW30" s="358"/>
      <c r="HX30" s="358"/>
      <c r="HY30" s="358"/>
      <c r="HZ30" s="358"/>
      <c r="IA30" s="358"/>
      <c r="IB30" s="358"/>
      <c r="IC30" s="358"/>
      <c r="ID30" s="358"/>
      <c r="IE30" s="358"/>
      <c r="IF30" s="358"/>
      <c r="IG30" s="358"/>
      <c r="IH30" s="358"/>
      <c r="II30" s="358"/>
      <c r="IJ30" s="358"/>
      <c r="IK30" s="358"/>
      <c r="IL30" s="358"/>
      <c r="IM30" s="358"/>
      <c r="IN30" s="358"/>
      <c r="IO30" s="358"/>
      <c r="IP30" s="358"/>
      <c r="IQ30" s="358"/>
      <c r="IR30" s="358"/>
    </row>
    <row r="31" spans="1:252" ht="21.9" customHeight="1">
      <c r="A31" s="278" t="s">
        <v>442</v>
      </c>
      <c r="C31" s="347">
        <v>0</v>
      </c>
      <c r="D31" s="303"/>
      <c r="E31" s="347">
        <v>0</v>
      </c>
      <c r="F31" s="303"/>
      <c r="G31" s="366">
        <v>0</v>
      </c>
      <c r="H31" s="303"/>
      <c r="I31" s="295">
        <v>0</v>
      </c>
      <c r="J31" s="347"/>
      <c r="K31" s="506">
        <v>0</v>
      </c>
      <c r="L31" s="347"/>
      <c r="M31" s="286">
        <f>'PL9-10'!E64</f>
        <v>70234466</v>
      </c>
      <c r="N31" s="303"/>
      <c r="O31" s="347">
        <v>0</v>
      </c>
      <c r="P31" s="410"/>
      <c r="Q31" s="303">
        <v>0</v>
      </c>
      <c r="R31" s="410"/>
      <c r="S31" s="411">
        <v>0</v>
      </c>
      <c r="T31" s="412"/>
      <c r="U31" s="303">
        <v>0</v>
      </c>
      <c r="V31" s="412"/>
      <c r="W31" s="303">
        <v>0</v>
      </c>
      <c r="X31" s="296"/>
      <c r="Y31" s="528">
        <v>0</v>
      </c>
      <c r="Z31" s="547"/>
      <c r="AA31" s="557">
        <v>0</v>
      </c>
      <c r="AB31" s="562"/>
      <c r="AC31" s="286">
        <f>SUM(C31:O31)</f>
        <v>70234466</v>
      </c>
      <c r="AD31" s="296"/>
      <c r="AE31" s="413">
        <f>'PL9-10'!E70</f>
        <v>151024</v>
      </c>
      <c r="AF31" s="414"/>
      <c r="AG31" s="415">
        <f>SUM(AC31:AE31)</f>
        <v>70385490</v>
      </c>
    </row>
    <row r="32" spans="1:252" s="358" customFormat="1" ht="21.9" customHeight="1">
      <c r="A32" s="344" t="s">
        <v>382</v>
      </c>
      <c r="B32" s="278"/>
      <c r="C32" s="303">
        <v>0</v>
      </c>
      <c r="D32" s="303"/>
      <c r="E32" s="303">
        <v>0</v>
      </c>
      <c r="F32" s="303"/>
      <c r="G32" s="442">
        <v>0</v>
      </c>
      <c r="H32" s="303"/>
      <c r="I32" s="558">
        <v>0</v>
      </c>
      <c r="J32" s="347"/>
      <c r="K32" s="506">
        <v>0</v>
      </c>
      <c r="L32" s="347"/>
      <c r="M32" s="286">
        <v>324516</v>
      </c>
      <c r="N32" s="303"/>
      <c r="O32" s="303">
        <v>0</v>
      </c>
      <c r="P32" s="410"/>
      <c r="Q32" s="303">
        <v>0</v>
      </c>
      <c r="R32" s="410">
        <v>0</v>
      </c>
      <c r="S32" s="390">
        <v>0</v>
      </c>
      <c r="T32" s="410">
        <v>0</v>
      </c>
      <c r="U32" s="315">
        <v>0</v>
      </c>
      <c r="V32" s="410">
        <v>0</v>
      </c>
      <c r="W32" s="303">
        <v>0</v>
      </c>
      <c r="X32" s="410"/>
      <c r="Y32" s="565">
        <v>8103111</v>
      </c>
      <c r="Z32" s="562"/>
      <c r="AA32" s="565">
        <f>Y32</f>
        <v>8103111</v>
      </c>
      <c r="AB32" s="562"/>
      <c r="AC32" s="286">
        <f>SUM(C32:O32,AA32)</f>
        <v>8427627</v>
      </c>
      <c r="AD32" s="296"/>
      <c r="AE32" s="416">
        <v>0</v>
      </c>
      <c r="AF32" s="414"/>
      <c r="AG32" s="415">
        <f>AC32+AE32</f>
        <v>8427627</v>
      </c>
      <c r="AH32" s="296">
        <f>AG32-'PL9-10'!E59</f>
        <v>0</v>
      </c>
      <c r="AI32" s="278"/>
      <c r="AJ32" s="278"/>
      <c r="AK32" s="278"/>
      <c r="AL32" s="278"/>
      <c r="AM32" s="278"/>
      <c r="AN32" s="278"/>
      <c r="AO32" s="278"/>
      <c r="AP32" s="278"/>
      <c r="AQ32" s="278"/>
      <c r="AR32" s="278"/>
      <c r="AS32" s="278"/>
      <c r="AT32" s="278"/>
      <c r="AU32" s="278"/>
      <c r="AV32" s="278"/>
      <c r="AW32" s="278"/>
      <c r="AX32" s="278"/>
      <c r="AY32" s="278"/>
      <c r="AZ32" s="278"/>
      <c r="BA32" s="278"/>
      <c r="BB32" s="278"/>
      <c r="BC32" s="278"/>
      <c r="BD32" s="278"/>
      <c r="BE32" s="278"/>
      <c r="BF32" s="278"/>
      <c r="BG32" s="278"/>
      <c r="BH32" s="278"/>
      <c r="BI32" s="278"/>
      <c r="BJ32" s="278"/>
      <c r="BK32" s="278"/>
      <c r="BL32" s="278"/>
      <c r="BM32" s="278"/>
      <c r="BN32" s="278"/>
      <c r="BO32" s="278"/>
      <c r="BP32" s="278"/>
      <c r="BQ32" s="278"/>
      <c r="BR32" s="278"/>
      <c r="BS32" s="278"/>
      <c r="BT32" s="278"/>
      <c r="BU32" s="278"/>
      <c r="BV32" s="278"/>
      <c r="BW32" s="278"/>
      <c r="BX32" s="278"/>
      <c r="BY32" s="278"/>
      <c r="BZ32" s="278"/>
      <c r="CA32" s="278"/>
      <c r="CB32" s="278"/>
      <c r="CC32" s="278"/>
      <c r="CD32" s="278"/>
      <c r="CE32" s="278"/>
      <c r="CF32" s="278"/>
      <c r="CG32" s="278"/>
      <c r="CH32" s="278"/>
      <c r="CI32" s="278"/>
      <c r="CJ32" s="278"/>
      <c r="CK32" s="278"/>
      <c r="CL32" s="278"/>
      <c r="CM32" s="278"/>
      <c r="CN32" s="278"/>
      <c r="CO32" s="278"/>
      <c r="CP32" s="278"/>
      <c r="CQ32" s="278"/>
      <c r="CR32" s="278"/>
      <c r="CS32" s="278"/>
      <c r="CT32" s="278"/>
      <c r="CU32" s="278"/>
      <c r="CV32" s="278"/>
      <c r="CW32" s="278"/>
      <c r="CX32" s="278"/>
      <c r="CY32" s="278"/>
      <c r="CZ32" s="278"/>
      <c r="DA32" s="278"/>
      <c r="DB32" s="278"/>
      <c r="DC32" s="278"/>
      <c r="DD32" s="278"/>
      <c r="DE32" s="278"/>
      <c r="DF32" s="278"/>
      <c r="DG32" s="278"/>
      <c r="DH32" s="278"/>
      <c r="DI32" s="278"/>
      <c r="DJ32" s="278"/>
      <c r="DK32" s="278"/>
      <c r="DL32" s="278"/>
      <c r="DM32" s="278"/>
      <c r="DN32" s="278"/>
      <c r="DO32" s="278"/>
      <c r="DP32" s="278"/>
      <c r="DQ32" s="278"/>
      <c r="DR32" s="278"/>
      <c r="DS32" s="278"/>
      <c r="DT32" s="278"/>
      <c r="DU32" s="278"/>
      <c r="DV32" s="278"/>
      <c r="DW32" s="278"/>
      <c r="DX32" s="278"/>
      <c r="DY32" s="278"/>
      <c r="DZ32" s="278"/>
      <c r="EA32" s="278"/>
      <c r="EB32" s="278"/>
      <c r="EC32" s="278"/>
      <c r="ED32" s="278"/>
      <c r="EE32" s="278"/>
      <c r="EF32" s="278"/>
      <c r="EG32" s="278"/>
      <c r="EH32" s="278"/>
      <c r="EI32" s="278"/>
      <c r="EJ32" s="278"/>
      <c r="EK32" s="278"/>
      <c r="EL32" s="278"/>
      <c r="EM32" s="278"/>
      <c r="EN32" s="278"/>
      <c r="EO32" s="278"/>
      <c r="EP32" s="278"/>
      <c r="EQ32" s="278"/>
      <c r="ER32" s="278"/>
      <c r="ES32" s="278"/>
      <c r="ET32" s="278"/>
      <c r="EU32" s="278"/>
      <c r="EV32" s="278"/>
      <c r="EW32" s="278"/>
      <c r="EX32" s="278"/>
      <c r="EY32" s="278"/>
      <c r="EZ32" s="278"/>
      <c r="FA32" s="278"/>
      <c r="FB32" s="278"/>
      <c r="FC32" s="278"/>
      <c r="FD32" s="278"/>
      <c r="FE32" s="278"/>
      <c r="FF32" s="278"/>
      <c r="FG32" s="278"/>
      <c r="FH32" s="278"/>
      <c r="FI32" s="278"/>
      <c r="FJ32" s="278"/>
      <c r="FK32" s="278"/>
      <c r="FL32" s="278"/>
      <c r="FM32" s="278"/>
      <c r="FN32" s="278"/>
      <c r="FO32" s="278"/>
      <c r="FP32" s="278"/>
      <c r="FQ32" s="278"/>
      <c r="FR32" s="278"/>
      <c r="FS32" s="278"/>
      <c r="FT32" s="278"/>
      <c r="FU32" s="278"/>
      <c r="FV32" s="278"/>
      <c r="FW32" s="278"/>
      <c r="FX32" s="278"/>
      <c r="FY32" s="278"/>
      <c r="FZ32" s="278"/>
      <c r="GA32" s="278"/>
      <c r="GB32" s="278"/>
      <c r="GC32" s="278"/>
      <c r="GD32" s="278"/>
      <c r="GE32" s="278"/>
      <c r="GF32" s="278"/>
      <c r="GG32" s="278"/>
      <c r="GH32" s="278"/>
      <c r="GI32" s="278"/>
      <c r="GJ32" s="278"/>
      <c r="GK32" s="278"/>
      <c r="GL32" s="278"/>
      <c r="GM32" s="278"/>
      <c r="GN32" s="278"/>
      <c r="GO32" s="278"/>
      <c r="GP32" s="278"/>
      <c r="GQ32" s="278"/>
      <c r="GR32" s="278"/>
      <c r="GS32" s="278"/>
      <c r="GT32" s="278"/>
      <c r="GU32" s="278"/>
      <c r="GV32" s="278"/>
      <c r="GW32" s="278"/>
      <c r="GX32" s="278"/>
      <c r="GY32" s="278"/>
      <c r="GZ32" s="278"/>
      <c r="HA32" s="278"/>
      <c r="HB32" s="278"/>
      <c r="HC32" s="278"/>
      <c r="HD32" s="278"/>
      <c r="HE32" s="278"/>
      <c r="HF32" s="278"/>
      <c r="HG32" s="278"/>
      <c r="HH32" s="278"/>
      <c r="HI32" s="278"/>
      <c r="HJ32" s="278"/>
      <c r="HK32" s="278"/>
      <c r="HL32" s="278"/>
      <c r="HM32" s="278"/>
      <c r="HN32" s="278"/>
      <c r="HO32" s="278"/>
      <c r="HP32" s="278"/>
      <c r="HQ32" s="278"/>
      <c r="HR32" s="278"/>
      <c r="HS32" s="278"/>
      <c r="HT32" s="278"/>
      <c r="HU32" s="278"/>
      <c r="HV32" s="278"/>
      <c r="HW32" s="278"/>
      <c r="HX32" s="278"/>
      <c r="HY32" s="278"/>
      <c r="HZ32" s="278"/>
      <c r="IA32" s="278"/>
      <c r="IB32" s="278"/>
      <c r="IC32" s="278"/>
      <c r="ID32" s="278"/>
      <c r="IE32" s="278"/>
      <c r="IF32" s="278"/>
      <c r="IG32" s="278"/>
      <c r="IH32" s="278"/>
      <c r="II32" s="278"/>
      <c r="IJ32" s="278"/>
      <c r="IK32" s="278"/>
      <c r="IL32" s="278"/>
      <c r="IM32" s="278"/>
      <c r="IN32" s="278"/>
      <c r="IO32" s="278"/>
      <c r="IP32" s="278"/>
      <c r="IQ32" s="278"/>
      <c r="IR32" s="278"/>
    </row>
    <row r="33" spans="1:252" ht="21.9" customHeight="1">
      <c r="A33" s="358" t="s">
        <v>423</v>
      </c>
      <c r="B33" s="358"/>
      <c r="C33" s="408">
        <f>SUM(C31:C32)</f>
        <v>0</v>
      </c>
      <c r="D33" s="403"/>
      <c r="E33" s="408">
        <f>SUM(E31:E32)</f>
        <v>0</v>
      </c>
      <c r="F33" s="403"/>
      <c r="G33" s="442">
        <f>SUM(G31:G32)</f>
        <v>0</v>
      </c>
      <c r="H33" s="403"/>
      <c r="I33" s="442">
        <f>SUM(I31:I32)</f>
        <v>0</v>
      </c>
      <c r="J33" s="417"/>
      <c r="K33" s="408">
        <f>SUM(K31:K32)</f>
        <v>0</v>
      </c>
      <c r="L33" s="417"/>
      <c r="M33" s="418">
        <f>SUM(M31:M32)</f>
        <v>70558982</v>
      </c>
      <c r="N33" s="403"/>
      <c r="O33" s="408">
        <f>SUM(O31:O32)</f>
        <v>0</v>
      </c>
      <c r="P33" s="404"/>
      <c r="Q33" s="419">
        <f>SUM(Q31:Q32)</f>
        <v>0</v>
      </c>
      <c r="R33" s="420"/>
      <c r="S33" s="419">
        <f>SUM(S31:S32)</f>
        <v>0</v>
      </c>
      <c r="T33" s="420"/>
      <c r="U33" s="408">
        <f>SUM(U31:U32)</f>
        <v>0</v>
      </c>
      <c r="V33" s="420"/>
      <c r="W33" s="419">
        <f>SUM(W31:W32)</f>
        <v>0</v>
      </c>
      <c r="X33" s="420"/>
      <c r="Y33" s="544">
        <f>SUM(Y31:Y32)</f>
        <v>8103111</v>
      </c>
      <c r="Z33" s="561"/>
      <c r="AA33" s="544">
        <f>SUM(AA31:AA32)</f>
        <v>8103111</v>
      </c>
      <c r="AB33" s="561"/>
      <c r="AC33" s="418">
        <f>SUM(AC31:AC32)</f>
        <v>78662093</v>
      </c>
      <c r="AD33" s="409"/>
      <c r="AE33" s="419">
        <f>SUM(AE31:AE32)</f>
        <v>151024</v>
      </c>
      <c r="AF33" s="421"/>
      <c r="AG33" s="418">
        <f>SUM(AG31:AG32)</f>
        <v>78813117</v>
      </c>
      <c r="AH33" s="358"/>
      <c r="AI33" s="358"/>
      <c r="AJ33" s="358"/>
      <c r="AK33" s="358"/>
      <c r="AL33" s="358"/>
      <c r="AM33" s="358"/>
      <c r="AN33" s="358"/>
      <c r="AO33" s="358"/>
      <c r="AP33" s="358"/>
      <c r="AQ33" s="358"/>
      <c r="AR33" s="358"/>
      <c r="AS33" s="358"/>
      <c r="AT33" s="358"/>
      <c r="AU33" s="358"/>
      <c r="AV33" s="358"/>
      <c r="AW33" s="358"/>
      <c r="AX33" s="358"/>
      <c r="AY33" s="358"/>
      <c r="AZ33" s="358"/>
      <c r="BA33" s="358"/>
      <c r="BB33" s="358"/>
      <c r="BC33" s="358"/>
      <c r="BD33" s="358"/>
      <c r="BE33" s="358"/>
      <c r="BF33" s="358"/>
      <c r="BG33" s="358"/>
      <c r="BH33" s="358"/>
      <c r="BI33" s="358"/>
      <c r="BJ33" s="358"/>
      <c r="BK33" s="358"/>
      <c r="BL33" s="358"/>
      <c r="BM33" s="358"/>
      <c r="BN33" s="358"/>
      <c r="BO33" s="358"/>
      <c r="BP33" s="358"/>
      <c r="BQ33" s="358"/>
      <c r="BR33" s="358"/>
      <c r="BS33" s="358"/>
      <c r="BT33" s="358"/>
      <c r="BU33" s="358"/>
      <c r="BV33" s="358"/>
      <c r="BW33" s="358"/>
      <c r="BX33" s="358"/>
      <c r="BY33" s="358"/>
      <c r="BZ33" s="358"/>
      <c r="CA33" s="358"/>
      <c r="CB33" s="358"/>
      <c r="CC33" s="358"/>
      <c r="CD33" s="358"/>
      <c r="CE33" s="358"/>
      <c r="CF33" s="358"/>
      <c r="CG33" s="358"/>
      <c r="CH33" s="358"/>
      <c r="CI33" s="358"/>
      <c r="CJ33" s="358"/>
      <c r="CK33" s="358"/>
      <c r="CL33" s="358"/>
      <c r="CM33" s="358"/>
      <c r="CN33" s="358"/>
      <c r="CO33" s="358"/>
      <c r="CP33" s="358"/>
      <c r="CQ33" s="358"/>
      <c r="CR33" s="358"/>
      <c r="CS33" s="358"/>
      <c r="CT33" s="358"/>
      <c r="CU33" s="358"/>
      <c r="CV33" s="358"/>
      <c r="CW33" s="358"/>
      <c r="CX33" s="358"/>
      <c r="CY33" s="358"/>
      <c r="CZ33" s="358"/>
      <c r="DA33" s="358"/>
      <c r="DB33" s="358"/>
      <c r="DC33" s="358"/>
      <c r="DD33" s="358"/>
      <c r="DE33" s="358"/>
      <c r="DF33" s="358"/>
      <c r="DG33" s="358"/>
      <c r="DH33" s="358"/>
      <c r="DI33" s="358"/>
      <c r="DJ33" s="358"/>
      <c r="DK33" s="358"/>
      <c r="DL33" s="358"/>
      <c r="DM33" s="358"/>
      <c r="DN33" s="358"/>
      <c r="DO33" s="358"/>
      <c r="DP33" s="358"/>
      <c r="DQ33" s="358"/>
      <c r="DR33" s="358"/>
      <c r="DS33" s="358"/>
      <c r="DT33" s="358"/>
      <c r="DU33" s="358"/>
      <c r="DV33" s="358"/>
      <c r="DW33" s="358"/>
      <c r="DX33" s="358"/>
      <c r="DY33" s="358"/>
      <c r="DZ33" s="358"/>
      <c r="EA33" s="358"/>
      <c r="EB33" s="358"/>
      <c r="EC33" s="358"/>
      <c r="ED33" s="358"/>
      <c r="EE33" s="358"/>
      <c r="EF33" s="358"/>
      <c r="EG33" s="358"/>
      <c r="EH33" s="358"/>
      <c r="EI33" s="358"/>
      <c r="EJ33" s="358"/>
      <c r="EK33" s="358"/>
      <c r="EL33" s="358"/>
      <c r="EM33" s="358"/>
      <c r="EN33" s="358"/>
      <c r="EO33" s="358"/>
      <c r="EP33" s="358"/>
      <c r="EQ33" s="358"/>
      <c r="ER33" s="358"/>
      <c r="ES33" s="358"/>
      <c r="ET33" s="358"/>
      <c r="EU33" s="358"/>
      <c r="EV33" s="358"/>
      <c r="EW33" s="358"/>
      <c r="EX33" s="358"/>
      <c r="EY33" s="358"/>
      <c r="EZ33" s="358"/>
      <c r="FA33" s="358"/>
      <c r="FB33" s="358"/>
      <c r="FC33" s="358"/>
      <c r="FD33" s="358"/>
      <c r="FE33" s="358"/>
      <c r="FF33" s="358"/>
      <c r="FG33" s="358"/>
      <c r="FH33" s="358"/>
      <c r="FI33" s="358"/>
      <c r="FJ33" s="358"/>
      <c r="FK33" s="358"/>
      <c r="FL33" s="358"/>
      <c r="FM33" s="358"/>
      <c r="FN33" s="358"/>
      <c r="FO33" s="358"/>
      <c r="FP33" s="358"/>
      <c r="FQ33" s="358"/>
      <c r="FR33" s="358"/>
      <c r="FS33" s="358"/>
      <c r="FT33" s="358"/>
      <c r="FU33" s="358"/>
      <c r="FV33" s="358"/>
      <c r="FW33" s="358"/>
      <c r="FX33" s="358"/>
      <c r="FY33" s="358"/>
      <c r="FZ33" s="358"/>
      <c r="GA33" s="358"/>
      <c r="GB33" s="358"/>
      <c r="GC33" s="358"/>
      <c r="GD33" s="358"/>
      <c r="GE33" s="358"/>
      <c r="GF33" s="358"/>
      <c r="GG33" s="358"/>
      <c r="GH33" s="358"/>
      <c r="GI33" s="358"/>
      <c r="GJ33" s="358"/>
      <c r="GK33" s="358"/>
      <c r="GL33" s="358"/>
      <c r="GM33" s="358"/>
      <c r="GN33" s="358"/>
      <c r="GO33" s="358"/>
      <c r="GP33" s="358"/>
      <c r="GQ33" s="358"/>
      <c r="GR33" s="358"/>
      <c r="GS33" s="358"/>
      <c r="GT33" s="358"/>
      <c r="GU33" s="358"/>
      <c r="GV33" s="358"/>
      <c r="GW33" s="358"/>
      <c r="GX33" s="358"/>
      <c r="GY33" s="358"/>
      <c r="GZ33" s="358"/>
      <c r="HA33" s="358"/>
      <c r="HB33" s="358"/>
      <c r="HC33" s="358"/>
      <c r="HD33" s="358"/>
      <c r="HE33" s="358"/>
      <c r="HF33" s="358"/>
      <c r="HG33" s="358"/>
      <c r="HH33" s="358"/>
      <c r="HI33" s="358"/>
      <c r="HJ33" s="358"/>
      <c r="HK33" s="358"/>
      <c r="HL33" s="358"/>
      <c r="HM33" s="358"/>
      <c r="HN33" s="358"/>
      <c r="HO33" s="358"/>
      <c r="HP33" s="358"/>
      <c r="HQ33" s="358"/>
      <c r="HR33" s="358"/>
      <c r="HS33" s="358"/>
      <c r="HT33" s="358"/>
      <c r="HU33" s="358"/>
      <c r="HV33" s="358"/>
      <c r="HW33" s="358"/>
      <c r="HX33" s="358"/>
      <c r="HY33" s="358"/>
      <c r="HZ33" s="358"/>
      <c r="IA33" s="358"/>
      <c r="IB33" s="358"/>
      <c r="IC33" s="358"/>
      <c r="ID33" s="358"/>
      <c r="IE33" s="358"/>
      <c r="IF33" s="358"/>
      <c r="IG33" s="358"/>
      <c r="IH33" s="358"/>
      <c r="II33" s="358"/>
      <c r="IJ33" s="358"/>
      <c r="IK33" s="358"/>
      <c r="IL33" s="358"/>
      <c r="IM33" s="358"/>
      <c r="IN33" s="358"/>
      <c r="IO33" s="358"/>
      <c r="IP33" s="358"/>
      <c r="IQ33" s="358"/>
      <c r="IR33" s="358"/>
    </row>
    <row r="34" spans="1:252" s="282" customFormat="1" ht="12.6" customHeight="1">
      <c r="A34" s="325"/>
      <c r="B34" s="325"/>
      <c r="C34" s="402"/>
      <c r="D34" s="402"/>
      <c r="E34" s="402"/>
      <c r="F34" s="402"/>
      <c r="G34" s="402"/>
      <c r="H34" s="402"/>
      <c r="I34" s="402"/>
      <c r="J34" s="402"/>
      <c r="K34" s="402"/>
      <c r="L34" s="402"/>
      <c r="M34" s="402"/>
      <c r="N34" s="402"/>
      <c r="O34" s="402"/>
      <c r="P34" s="402"/>
      <c r="Q34" s="402"/>
      <c r="R34" s="402"/>
      <c r="S34" s="402"/>
      <c r="T34" s="402"/>
      <c r="U34" s="402"/>
      <c r="V34" s="402"/>
      <c r="W34" s="402"/>
      <c r="X34" s="402"/>
      <c r="Y34" s="546"/>
      <c r="Z34" s="546"/>
      <c r="AA34" s="546"/>
      <c r="AB34" s="546"/>
      <c r="AC34" s="402"/>
      <c r="AD34" s="402"/>
      <c r="AE34" s="402"/>
      <c r="AF34" s="402"/>
      <c r="AG34" s="402"/>
    </row>
    <row r="35" spans="1:252" s="321" customFormat="1" ht="21.9" customHeight="1">
      <c r="A35" s="278" t="s">
        <v>499</v>
      </c>
      <c r="B35" s="277">
        <v>22</v>
      </c>
      <c r="C35" s="315">
        <v>0</v>
      </c>
      <c r="D35" s="303"/>
      <c r="E35" s="422">
        <v>0</v>
      </c>
      <c r="F35" s="303"/>
      <c r="G35" s="442">
        <v>0</v>
      </c>
      <c r="H35" s="303"/>
      <c r="I35" s="422">
        <v>2000000</v>
      </c>
      <c r="J35" s="296"/>
      <c r="K35" s="422">
        <v>0</v>
      </c>
      <c r="L35" s="296"/>
      <c r="M35" s="422">
        <v>-2000000</v>
      </c>
      <c r="N35" s="303"/>
      <c r="O35" s="422">
        <v>0</v>
      </c>
      <c r="P35" s="410"/>
      <c r="Q35" s="315">
        <v>0</v>
      </c>
      <c r="R35" s="410"/>
      <c r="S35" s="315">
        <v>0</v>
      </c>
      <c r="T35" s="410"/>
      <c r="U35" s="410"/>
      <c r="V35" s="410"/>
      <c r="W35" s="423">
        <v>0</v>
      </c>
      <c r="X35" s="410"/>
      <c r="Y35" s="563">
        <v>0</v>
      </c>
      <c r="Z35" s="562"/>
      <c r="AA35" s="563">
        <v>0</v>
      </c>
      <c r="AB35" s="562"/>
      <c r="AC35" s="424">
        <f>SUM(C35:O35)</f>
        <v>0</v>
      </c>
      <c r="AD35" s="296"/>
      <c r="AE35" s="315">
        <v>0</v>
      </c>
      <c r="AF35" s="296"/>
      <c r="AG35" s="424">
        <f>AC35+AE35</f>
        <v>0</v>
      </c>
      <c r="AH35" s="278"/>
      <c r="AI35" s="278"/>
      <c r="AJ35" s="278"/>
      <c r="AK35" s="278"/>
      <c r="AL35" s="278"/>
      <c r="AM35" s="278"/>
      <c r="AN35" s="278"/>
      <c r="AO35" s="278"/>
      <c r="AP35" s="278"/>
      <c r="AQ35" s="278"/>
      <c r="AR35" s="278"/>
      <c r="AS35" s="278"/>
      <c r="AT35" s="278"/>
      <c r="AU35" s="278"/>
      <c r="AV35" s="278"/>
      <c r="AW35" s="278"/>
      <c r="AX35" s="278"/>
      <c r="AY35" s="278"/>
      <c r="AZ35" s="278"/>
      <c r="BA35" s="278"/>
      <c r="BB35" s="278"/>
      <c r="BC35" s="278"/>
      <c r="BD35" s="278"/>
      <c r="BE35" s="278"/>
      <c r="BF35" s="278"/>
      <c r="BG35" s="278"/>
      <c r="BH35" s="278"/>
      <c r="BI35" s="278"/>
      <c r="BJ35" s="278"/>
      <c r="BK35" s="278"/>
      <c r="BL35" s="278"/>
      <c r="BM35" s="278"/>
      <c r="BN35" s="278"/>
      <c r="BO35" s="278"/>
      <c r="BP35" s="278"/>
      <c r="BQ35" s="278"/>
      <c r="BR35" s="278"/>
      <c r="BS35" s="278"/>
      <c r="BT35" s="278"/>
      <c r="BU35" s="278"/>
      <c r="BV35" s="278"/>
      <c r="BW35" s="278"/>
      <c r="BX35" s="278"/>
      <c r="BY35" s="278"/>
      <c r="BZ35" s="278"/>
      <c r="CA35" s="278"/>
      <c r="CB35" s="278"/>
      <c r="CC35" s="278"/>
      <c r="CD35" s="278"/>
      <c r="CE35" s="278"/>
      <c r="CF35" s="278"/>
      <c r="CG35" s="278"/>
      <c r="CH35" s="278"/>
      <c r="CI35" s="278"/>
      <c r="CJ35" s="278"/>
      <c r="CK35" s="278"/>
      <c r="CL35" s="278"/>
      <c r="CM35" s="278"/>
      <c r="CN35" s="278"/>
      <c r="CO35" s="278"/>
      <c r="CP35" s="278"/>
      <c r="CQ35" s="278"/>
      <c r="CR35" s="278"/>
      <c r="CS35" s="278"/>
      <c r="CT35" s="278"/>
      <c r="CU35" s="278"/>
      <c r="CV35" s="278"/>
      <c r="CW35" s="278"/>
      <c r="CX35" s="278"/>
      <c r="CY35" s="278"/>
      <c r="CZ35" s="278"/>
      <c r="DA35" s="278"/>
      <c r="DB35" s="278"/>
      <c r="DC35" s="278"/>
      <c r="DD35" s="278"/>
      <c r="DE35" s="278"/>
      <c r="DF35" s="278"/>
      <c r="DG35" s="278"/>
      <c r="DH35" s="278"/>
      <c r="DI35" s="278"/>
      <c r="DJ35" s="278"/>
      <c r="DK35" s="278"/>
      <c r="DL35" s="278"/>
      <c r="DM35" s="278"/>
      <c r="DN35" s="278"/>
      <c r="DO35" s="278"/>
      <c r="DP35" s="278"/>
      <c r="DQ35" s="278"/>
      <c r="DR35" s="278"/>
      <c r="DS35" s="278"/>
      <c r="DT35" s="278"/>
      <c r="DU35" s="278"/>
      <c r="DV35" s="278"/>
      <c r="DW35" s="278"/>
      <c r="DX35" s="278"/>
      <c r="DY35" s="278"/>
      <c r="DZ35" s="278"/>
      <c r="EA35" s="278"/>
      <c r="EB35" s="278"/>
      <c r="EC35" s="278"/>
      <c r="ED35" s="278"/>
      <c r="EE35" s="278"/>
      <c r="EF35" s="278"/>
      <c r="EG35" s="278"/>
      <c r="EH35" s="278"/>
      <c r="EI35" s="278"/>
      <c r="EJ35" s="278"/>
      <c r="EK35" s="278"/>
      <c r="EL35" s="278"/>
      <c r="EM35" s="278"/>
      <c r="EN35" s="278"/>
      <c r="EO35" s="278"/>
      <c r="EP35" s="278"/>
      <c r="EQ35" s="278"/>
      <c r="ER35" s="278"/>
      <c r="ES35" s="278"/>
      <c r="ET35" s="278"/>
      <c r="EU35" s="278"/>
      <c r="EV35" s="278"/>
      <c r="EW35" s="278"/>
      <c r="EX35" s="278"/>
      <c r="EY35" s="278"/>
      <c r="EZ35" s="278"/>
      <c r="FA35" s="278"/>
      <c r="FB35" s="278"/>
      <c r="FC35" s="278"/>
      <c r="FD35" s="278"/>
      <c r="FE35" s="278"/>
      <c r="FF35" s="278"/>
      <c r="FG35" s="278"/>
      <c r="FH35" s="278"/>
      <c r="FI35" s="278"/>
      <c r="FJ35" s="278"/>
      <c r="FK35" s="278"/>
      <c r="FL35" s="278"/>
      <c r="FM35" s="278"/>
      <c r="FN35" s="278"/>
      <c r="FO35" s="278"/>
      <c r="FP35" s="278"/>
      <c r="FQ35" s="278"/>
      <c r="FR35" s="278"/>
      <c r="FS35" s="278"/>
      <c r="FT35" s="278"/>
      <c r="FU35" s="278"/>
      <c r="FV35" s="278"/>
      <c r="FW35" s="278"/>
      <c r="FX35" s="278"/>
      <c r="FY35" s="278"/>
      <c r="FZ35" s="278"/>
      <c r="GA35" s="278"/>
      <c r="GB35" s="278"/>
      <c r="GC35" s="278"/>
      <c r="GD35" s="278"/>
      <c r="GE35" s="278"/>
      <c r="GF35" s="278"/>
      <c r="GG35" s="278"/>
      <c r="GH35" s="278"/>
      <c r="GI35" s="278"/>
      <c r="GJ35" s="278"/>
      <c r="GK35" s="278"/>
      <c r="GL35" s="278"/>
      <c r="GM35" s="278"/>
      <c r="GN35" s="278"/>
      <c r="GO35" s="278"/>
      <c r="GP35" s="278"/>
      <c r="GQ35" s="278"/>
      <c r="GR35" s="278"/>
      <c r="GS35" s="278"/>
      <c r="GT35" s="278"/>
      <c r="GU35" s="278"/>
      <c r="GV35" s="278"/>
      <c r="GW35" s="278"/>
      <c r="GX35" s="278"/>
      <c r="GY35" s="278"/>
      <c r="GZ35" s="278"/>
      <c r="HA35" s="278"/>
      <c r="HB35" s="278"/>
      <c r="HC35" s="278"/>
      <c r="HD35" s="278"/>
      <c r="HE35" s="278"/>
      <c r="HF35" s="278"/>
      <c r="HG35" s="278"/>
      <c r="HH35" s="278"/>
      <c r="HI35" s="278"/>
      <c r="HJ35" s="278"/>
      <c r="HK35" s="278"/>
      <c r="HL35" s="278"/>
      <c r="HM35" s="278"/>
      <c r="HN35" s="278"/>
      <c r="HO35" s="278"/>
      <c r="HP35" s="278"/>
      <c r="HQ35" s="278"/>
      <c r="HR35" s="278"/>
      <c r="HS35" s="278"/>
      <c r="HT35" s="278"/>
      <c r="HU35" s="278"/>
      <c r="HV35" s="278"/>
      <c r="HW35" s="278"/>
      <c r="HX35" s="278"/>
      <c r="HY35" s="278"/>
      <c r="HZ35" s="278"/>
      <c r="IA35" s="278"/>
      <c r="IB35" s="278"/>
      <c r="IC35" s="278"/>
      <c r="ID35" s="278"/>
      <c r="IE35" s="278"/>
      <c r="IF35" s="278"/>
      <c r="IG35" s="278"/>
      <c r="IH35" s="278"/>
      <c r="II35" s="278"/>
      <c r="IJ35" s="278"/>
      <c r="IK35" s="278"/>
      <c r="IL35" s="278"/>
      <c r="IM35" s="278"/>
      <c r="IN35" s="278"/>
      <c r="IO35" s="278"/>
      <c r="IP35" s="278"/>
      <c r="IQ35" s="278"/>
      <c r="IR35" s="278"/>
    </row>
    <row r="36" spans="1:252" s="282" customFormat="1" ht="12.6" customHeight="1">
      <c r="A36" s="325"/>
      <c r="B36" s="325"/>
      <c r="C36" s="402"/>
      <c r="D36" s="402"/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  <c r="Q36" s="402"/>
      <c r="R36" s="402"/>
      <c r="S36" s="402"/>
      <c r="T36" s="402"/>
      <c r="U36" s="402"/>
      <c r="V36" s="402"/>
      <c r="W36" s="402"/>
      <c r="X36" s="402"/>
      <c r="Y36" s="546"/>
      <c r="Z36" s="546"/>
      <c r="AA36" s="546"/>
      <c r="AB36" s="546"/>
      <c r="AC36" s="402"/>
      <c r="AD36" s="402"/>
      <c r="AE36" s="402"/>
      <c r="AF36" s="402"/>
      <c r="AG36" s="402"/>
    </row>
    <row r="37" spans="1:252" ht="21.9" customHeight="1" thickBot="1">
      <c r="A37" s="325" t="s">
        <v>380</v>
      </c>
      <c r="B37" s="425"/>
      <c r="C37" s="426">
        <f>SUM(C14,C33,C35,C28)</f>
        <v>618067926</v>
      </c>
      <c r="D37" s="402"/>
      <c r="E37" s="426">
        <f>SUM(E14,E33,E35,E28)</f>
        <v>724228384</v>
      </c>
      <c r="F37" s="402"/>
      <c r="G37" s="426">
        <f>SUM(G14,G33,G35,G28)</f>
        <v>3063937</v>
      </c>
      <c r="H37" s="402"/>
      <c r="I37" s="426">
        <f>SUM(I14,I33,I35,I28)</f>
        <v>5400000</v>
      </c>
      <c r="J37" s="402"/>
      <c r="K37" s="426">
        <f>SUM(K14,K33,K35,K28)</f>
        <v>32031755</v>
      </c>
      <c r="L37" s="402"/>
      <c r="M37" s="426">
        <f>SUM(M14,M33,M35,M28)</f>
        <v>52324881</v>
      </c>
      <c r="N37" s="402"/>
      <c r="O37" s="426">
        <f>SUM(O14,O33,O35,O28)</f>
        <v>-32031755</v>
      </c>
      <c r="P37" s="402"/>
      <c r="Q37" s="427">
        <v>0</v>
      </c>
      <c r="R37" s="402"/>
      <c r="S37" s="427">
        <v>0</v>
      </c>
      <c r="T37" s="402"/>
      <c r="U37" s="426">
        <f>SUM(U14)</f>
        <v>0</v>
      </c>
      <c r="V37" s="402"/>
      <c r="W37" s="427">
        <v>0</v>
      </c>
      <c r="X37" s="402"/>
      <c r="Y37" s="564">
        <f>SUM(Y14,Y33,Y35,Y28)</f>
        <v>8103111</v>
      </c>
      <c r="Z37" s="546"/>
      <c r="AA37" s="564">
        <f>SUM(AA14,AA33,AA35,AA28)</f>
        <v>8103111</v>
      </c>
      <c r="AB37" s="546"/>
      <c r="AC37" s="426">
        <f>SUM(AC14,AC33,AC35,AC28)</f>
        <v>1411188239</v>
      </c>
      <c r="AD37" s="402"/>
      <c r="AE37" s="426">
        <f>SUM(AE14,AE33,AE35,AE28)</f>
        <v>64750323</v>
      </c>
      <c r="AF37" s="402"/>
      <c r="AG37" s="426">
        <f>SUM(AG14,AG33,AG35,AG28)</f>
        <v>1475938562</v>
      </c>
      <c r="AH37" s="321"/>
      <c r="AI37" s="321"/>
      <c r="AJ37" s="321"/>
      <c r="AK37" s="321"/>
      <c r="AL37" s="321"/>
      <c r="AM37" s="321"/>
      <c r="AN37" s="321"/>
      <c r="AO37" s="321"/>
      <c r="AP37" s="321"/>
      <c r="AQ37" s="321"/>
      <c r="AR37" s="321"/>
      <c r="AS37" s="321"/>
      <c r="AT37" s="321"/>
      <c r="AU37" s="321"/>
      <c r="AV37" s="321"/>
      <c r="AW37" s="321"/>
      <c r="AX37" s="321"/>
      <c r="AY37" s="321"/>
      <c r="AZ37" s="321"/>
      <c r="BA37" s="321"/>
      <c r="BB37" s="321"/>
      <c r="BC37" s="321"/>
      <c r="BD37" s="321"/>
      <c r="BE37" s="321"/>
      <c r="BF37" s="321"/>
      <c r="BG37" s="321"/>
      <c r="BH37" s="321"/>
      <c r="BI37" s="321"/>
      <c r="BJ37" s="321"/>
      <c r="BK37" s="321"/>
      <c r="BL37" s="321"/>
      <c r="BM37" s="321"/>
      <c r="BN37" s="321"/>
      <c r="BO37" s="321"/>
      <c r="BP37" s="321"/>
      <c r="BQ37" s="321"/>
      <c r="BR37" s="321"/>
      <c r="BS37" s="321"/>
      <c r="BT37" s="321"/>
      <c r="BU37" s="321"/>
      <c r="BV37" s="321"/>
      <c r="BW37" s="321"/>
      <c r="BX37" s="321"/>
      <c r="BY37" s="321"/>
      <c r="BZ37" s="321"/>
      <c r="CA37" s="321"/>
      <c r="CB37" s="321"/>
      <c r="CC37" s="321"/>
      <c r="CD37" s="321"/>
      <c r="CE37" s="321"/>
      <c r="CF37" s="321"/>
      <c r="CG37" s="321"/>
      <c r="CH37" s="321"/>
      <c r="CI37" s="321"/>
      <c r="CJ37" s="321"/>
      <c r="CK37" s="321"/>
      <c r="CL37" s="321"/>
      <c r="CM37" s="321"/>
      <c r="CN37" s="321"/>
      <c r="CO37" s="321"/>
      <c r="CP37" s="321"/>
      <c r="CQ37" s="321"/>
      <c r="CR37" s="321"/>
      <c r="CS37" s="321"/>
      <c r="CT37" s="321"/>
      <c r="CU37" s="321"/>
      <c r="CV37" s="321"/>
      <c r="CW37" s="321"/>
      <c r="CX37" s="321"/>
      <c r="CY37" s="321"/>
      <c r="CZ37" s="321"/>
      <c r="DA37" s="321"/>
      <c r="DB37" s="321"/>
      <c r="DC37" s="321"/>
      <c r="DD37" s="321"/>
      <c r="DE37" s="321"/>
      <c r="DF37" s="321"/>
      <c r="DG37" s="321"/>
      <c r="DH37" s="321"/>
      <c r="DI37" s="321"/>
      <c r="DJ37" s="321"/>
      <c r="DK37" s="321"/>
      <c r="DL37" s="321"/>
      <c r="DM37" s="321"/>
      <c r="DN37" s="321"/>
      <c r="DO37" s="321"/>
      <c r="DP37" s="321"/>
      <c r="DQ37" s="321"/>
      <c r="DR37" s="321"/>
      <c r="DS37" s="321"/>
      <c r="DT37" s="321"/>
      <c r="DU37" s="321"/>
      <c r="DV37" s="321"/>
      <c r="DW37" s="321"/>
      <c r="DX37" s="321"/>
      <c r="DY37" s="321"/>
      <c r="DZ37" s="321"/>
      <c r="EA37" s="321"/>
      <c r="EB37" s="321"/>
      <c r="EC37" s="321"/>
      <c r="ED37" s="321"/>
      <c r="EE37" s="321"/>
      <c r="EF37" s="321"/>
      <c r="EG37" s="321"/>
      <c r="EH37" s="321"/>
      <c r="EI37" s="321"/>
      <c r="EJ37" s="321"/>
      <c r="EK37" s="321"/>
      <c r="EL37" s="321"/>
      <c r="EM37" s="321"/>
      <c r="EN37" s="321"/>
      <c r="EO37" s="321"/>
      <c r="EP37" s="321"/>
      <c r="EQ37" s="321"/>
      <c r="ER37" s="321"/>
      <c r="ES37" s="321"/>
      <c r="ET37" s="321"/>
      <c r="EU37" s="321"/>
      <c r="EV37" s="321"/>
      <c r="EW37" s="321"/>
      <c r="EX37" s="321"/>
      <c r="EY37" s="321"/>
      <c r="EZ37" s="321"/>
      <c r="FA37" s="321"/>
      <c r="FB37" s="321"/>
      <c r="FC37" s="321"/>
      <c r="FD37" s="321"/>
      <c r="FE37" s="321"/>
      <c r="FF37" s="321"/>
      <c r="FG37" s="321"/>
      <c r="FH37" s="321"/>
      <c r="FI37" s="321"/>
      <c r="FJ37" s="321"/>
      <c r="FK37" s="321"/>
      <c r="FL37" s="321"/>
      <c r="FM37" s="321"/>
      <c r="FN37" s="321"/>
      <c r="FO37" s="321"/>
      <c r="FP37" s="321"/>
      <c r="FQ37" s="321"/>
      <c r="FR37" s="321"/>
      <c r="FS37" s="321"/>
      <c r="FT37" s="321"/>
      <c r="FU37" s="321"/>
      <c r="FV37" s="321"/>
      <c r="FW37" s="321"/>
      <c r="FX37" s="321"/>
      <c r="FY37" s="321"/>
      <c r="FZ37" s="321"/>
      <c r="GA37" s="321"/>
      <c r="GB37" s="321"/>
      <c r="GC37" s="321"/>
      <c r="GD37" s="321"/>
      <c r="GE37" s="321"/>
      <c r="GF37" s="321"/>
      <c r="GG37" s="321"/>
      <c r="GH37" s="321"/>
      <c r="GI37" s="321"/>
      <c r="GJ37" s="321"/>
      <c r="GK37" s="321"/>
      <c r="GL37" s="321"/>
      <c r="GM37" s="321"/>
      <c r="GN37" s="321"/>
      <c r="GO37" s="321"/>
      <c r="GP37" s="321"/>
      <c r="GQ37" s="321"/>
      <c r="GR37" s="321"/>
      <c r="GS37" s="321"/>
      <c r="GT37" s="321"/>
      <c r="GU37" s="321"/>
      <c r="GV37" s="321"/>
      <c r="GW37" s="321"/>
      <c r="GX37" s="321"/>
      <c r="GY37" s="321"/>
      <c r="GZ37" s="321"/>
      <c r="HA37" s="321"/>
      <c r="HB37" s="321"/>
      <c r="HC37" s="321"/>
      <c r="HD37" s="321"/>
      <c r="HE37" s="321"/>
      <c r="HF37" s="321"/>
      <c r="HG37" s="321"/>
      <c r="HH37" s="321"/>
      <c r="HI37" s="321"/>
      <c r="HJ37" s="321"/>
      <c r="HK37" s="321"/>
      <c r="HL37" s="321"/>
      <c r="HM37" s="321"/>
      <c r="HN37" s="321"/>
      <c r="HO37" s="321"/>
      <c r="HP37" s="321"/>
      <c r="HQ37" s="321"/>
      <c r="HR37" s="321"/>
      <c r="HS37" s="321"/>
      <c r="HT37" s="321"/>
      <c r="HU37" s="321"/>
      <c r="HV37" s="321"/>
      <c r="HW37" s="321"/>
      <c r="HX37" s="321"/>
      <c r="HY37" s="321"/>
      <c r="HZ37" s="321"/>
      <c r="IA37" s="321"/>
      <c r="IB37" s="321"/>
      <c r="IC37" s="321"/>
      <c r="ID37" s="321"/>
      <c r="IE37" s="321"/>
      <c r="IF37" s="321"/>
      <c r="IG37" s="321"/>
      <c r="IH37" s="321"/>
      <c r="II37" s="321"/>
      <c r="IJ37" s="321"/>
      <c r="IK37" s="321"/>
      <c r="IL37" s="321"/>
      <c r="IM37" s="321"/>
      <c r="IN37" s="321"/>
      <c r="IO37" s="321"/>
      <c r="IP37" s="321"/>
      <c r="IQ37" s="321"/>
      <c r="IR37" s="321"/>
    </row>
    <row r="38" spans="1:252" ht="21.9" customHeight="1" thickTop="1">
      <c r="K38" s="292"/>
      <c r="M38" s="292"/>
      <c r="U38" s="292"/>
      <c r="W38" s="292"/>
      <c r="Y38" s="553"/>
      <c r="Z38" s="529"/>
      <c r="AA38" s="553"/>
      <c r="AB38" s="529"/>
      <c r="AC38" s="292"/>
      <c r="AE38" s="292"/>
      <c r="AG38" s="292"/>
    </row>
    <row r="39" spans="1:252" ht="21.9" customHeight="1">
      <c r="C39" s="296"/>
      <c r="E39" s="296"/>
      <c r="G39" s="296"/>
      <c r="I39" s="296"/>
      <c r="K39" s="292"/>
      <c r="M39" s="292"/>
      <c r="O39" s="296"/>
      <c r="Q39" s="296"/>
      <c r="U39" s="292"/>
      <c r="W39" s="292"/>
      <c r="Y39" s="553"/>
      <c r="Z39" s="529"/>
      <c r="AA39" s="553"/>
      <c r="AB39" s="529"/>
      <c r="AC39" s="292"/>
      <c r="AE39" s="292"/>
      <c r="AG39" s="292"/>
    </row>
    <row r="40" spans="1:252" ht="21.9" customHeight="1">
      <c r="Y40" s="529"/>
      <c r="Z40" s="529"/>
      <c r="AA40" s="529"/>
      <c r="AB40" s="529"/>
    </row>
    <row r="41" spans="1:252" ht="21.9" customHeight="1">
      <c r="Y41" s="529"/>
      <c r="Z41" s="529"/>
      <c r="AA41" s="529"/>
      <c r="AB41" s="529"/>
    </row>
    <row r="42" spans="1:252" ht="21.9" customHeight="1">
      <c r="Y42" s="529"/>
      <c r="Z42" s="529"/>
      <c r="AA42" s="529"/>
      <c r="AB42" s="529"/>
    </row>
    <row r="43" spans="1:252" ht="21.9" customHeight="1">
      <c r="Y43" s="529"/>
      <c r="Z43" s="529"/>
      <c r="AA43" s="529"/>
      <c r="AB43" s="529"/>
    </row>
    <row r="44" spans="1:252" ht="21.9" customHeight="1">
      <c r="Y44" s="529"/>
      <c r="Z44" s="529"/>
      <c r="AA44" s="529"/>
      <c r="AB44" s="529"/>
    </row>
    <row r="45" spans="1:252" ht="21.9" customHeight="1">
      <c r="Y45" s="529"/>
      <c r="Z45" s="529"/>
      <c r="AA45" s="529"/>
      <c r="AB45" s="529"/>
    </row>
    <row r="46" spans="1:252" ht="21.9" customHeight="1">
      <c r="Y46" s="529"/>
      <c r="Z46" s="529"/>
      <c r="AA46" s="529"/>
      <c r="AB46" s="529"/>
    </row>
    <row r="47" spans="1:252" ht="21.9" customHeight="1">
      <c r="Y47" s="529"/>
      <c r="Z47" s="529"/>
      <c r="AA47" s="529"/>
      <c r="AB47" s="529"/>
    </row>
    <row r="48" spans="1:252" ht="21.9" customHeight="1">
      <c r="Y48" s="529"/>
      <c r="Z48" s="529"/>
      <c r="AA48" s="529"/>
      <c r="AB48" s="529"/>
    </row>
    <row r="49" spans="16:28" ht="21.9" customHeight="1">
      <c r="Y49" s="529"/>
      <c r="Z49" s="529"/>
      <c r="AA49" s="529"/>
      <c r="AB49" s="529"/>
    </row>
    <row r="50" spans="16:28" ht="21.9" customHeight="1">
      <c r="Y50" s="529"/>
      <c r="Z50" s="529"/>
      <c r="AA50" s="529"/>
      <c r="AB50" s="529"/>
    </row>
    <row r="51" spans="16:28" ht="21.9" customHeight="1">
      <c r="Y51" s="529"/>
      <c r="Z51" s="529"/>
      <c r="AA51" s="529"/>
      <c r="AB51" s="529"/>
    </row>
    <row r="52" spans="16:28" ht="21.9" customHeight="1">
      <c r="Y52" s="529"/>
      <c r="Z52" s="529"/>
      <c r="AA52" s="529"/>
      <c r="AB52" s="529"/>
    </row>
    <row r="53" spans="16:28" ht="21.9" customHeight="1">
      <c r="Y53" s="529"/>
      <c r="Z53" s="529"/>
      <c r="AA53" s="529"/>
      <c r="AB53" s="529"/>
    </row>
    <row r="54" spans="16:28" ht="21.9" customHeight="1">
      <c r="Y54" s="529"/>
      <c r="Z54" s="529"/>
      <c r="AA54" s="529"/>
      <c r="AB54" s="529"/>
    </row>
    <row r="55" spans="16:28" ht="21.9" customHeight="1">
      <c r="Y55" s="529"/>
      <c r="Z55" s="529"/>
      <c r="AA55" s="529"/>
      <c r="AB55" s="529"/>
    </row>
    <row r="56" spans="16:28" ht="21.9" customHeight="1">
      <c r="Y56" s="529"/>
      <c r="Z56" s="529"/>
      <c r="AA56" s="529"/>
      <c r="AB56" s="529"/>
    </row>
    <row r="57" spans="16:28" ht="21.9" customHeight="1">
      <c r="Y57" s="529"/>
      <c r="Z57" s="529"/>
      <c r="AA57" s="529"/>
      <c r="AB57" s="529"/>
    </row>
    <row r="58" spans="16:28" ht="21.9" customHeight="1">
      <c r="P58" s="278">
        <f>C58-G58</f>
        <v>0</v>
      </c>
      <c r="Y58" s="529"/>
      <c r="Z58" s="529"/>
      <c r="AA58" s="529"/>
      <c r="AB58" s="529"/>
    </row>
  </sheetData>
  <mergeCells count="6">
    <mergeCell ref="C12:AG12"/>
    <mergeCell ref="AE3:AG3"/>
    <mergeCell ref="C5:AG5"/>
    <mergeCell ref="I6:M6"/>
    <mergeCell ref="Q6:W6"/>
    <mergeCell ref="Y6:AB6"/>
  </mergeCells>
  <pageMargins left="0.8" right="0.5" top="0.48" bottom="0.5" header="0.5" footer="0.5"/>
  <pageSetup paperSize="9" scale="49" firstPageNumber="11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  <ignoredErrors>
    <ignoredError sqref="W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2069-143C-4D16-867B-533005FD7776}">
  <sheetPr>
    <tabColor rgb="FF00B050"/>
  </sheetPr>
  <dimension ref="A1:HX55"/>
  <sheetViews>
    <sheetView view="pageBreakPreview" zoomScale="70" zoomScaleNormal="74" zoomScaleSheetLayoutView="70" workbookViewId="0">
      <selection activeCell="A24" sqref="A24:XFD24"/>
    </sheetView>
  </sheetViews>
  <sheetFormatPr defaultColWidth="9.125" defaultRowHeight="21.6" customHeight="1"/>
  <cols>
    <col min="1" max="1" width="67.625" style="431" customWidth="1"/>
    <col min="2" max="2" width="11.375" style="431" customWidth="1"/>
    <col min="3" max="3" width="0.875" style="431" customWidth="1"/>
    <col min="4" max="4" width="16.375" style="431" customWidth="1"/>
    <col min="5" max="5" width="0.875" style="431" customWidth="1"/>
    <col min="6" max="6" width="16.75" style="431" customWidth="1"/>
    <col min="7" max="7" width="0.875" style="431" customWidth="1"/>
    <col min="8" max="8" width="20.625" style="431" customWidth="1"/>
    <col min="9" max="9" width="0.75" style="431" customWidth="1"/>
    <col min="10" max="10" width="20.5" style="431" customWidth="1"/>
    <col min="11" max="11" width="1" style="431" customWidth="1"/>
    <col min="12" max="12" width="16.75" style="431" customWidth="1"/>
    <col min="13" max="13" width="0.875" style="431" customWidth="1"/>
    <col min="14" max="14" width="15.125" style="431" customWidth="1"/>
    <col min="15" max="15" width="1" style="431" customWidth="1"/>
    <col min="16" max="16" width="15.875" style="431" customWidth="1"/>
    <col min="17" max="17" width="0.875" style="431" customWidth="1"/>
    <col min="18" max="18" width="16.375" style="431" customWidth="1"/>
    <col min="19" max="19" width="1" style="431" customWidth="1"/>
    <col min="20" max="20" width="19.375" style="431" bestFit="1" customWidth="1"/>
    <col min="21" max="21" width="1" style="431" customWidth="1"/>
    <col min="22" max="22" width="16.125" style="431" hidden="1" customWidth="1"/>
    <col min="23" max="23" width="1" style="431" hidden="1" customWidth="1"/>
    <col min="24" max="24" width="14.75" style="431" hidden="1" customWidth="1"/>
    <col min="25" max="25" width="1" style="431" hidden="1" customWidth="1"/>
    <col min="26" max="26" width="18.125" style="431" customWidth="1"/>
    <col min="27" max="27" width="1" style="431" customWidth="1"/>
    <col min="28" max="28" width="16.875" style="431" customWidth="1"/>
    <col min="29" max="29" width="1" style="431" customWidth="1"/>
    <col min="30" max="30" width="16.875" style="431" customWidth="1"/>
    <col min="31" max="31" width="1" style="431" customWidth="1"/>
    <col min="32" max="32" width="16.875" style="431" customWidth="1"/>
    <col min="33" max="16384" width="9.125" style="431"/>
  </cols>
  <sheetData>
    <row r="1" spans="1:32" s="333" customFormat="1" ht="23.1" customHeight="1">
      <c r="A1" s="428" t="s">
        <v>541</v>
      </c>
      <c r="B1" s="332"/>
    </row>
    <row r="2" spans="1:32" s="333" customFormat="1" ht="23.1" customHeight="1">
      <c r="A2" s="428" t="s">
        <v>542</v>
      </c>
      <c r="B2" s="332"/>
    </row>
    <row r="3" spans="1:32" s="278" customFormat="1" ht="21.9" customHeight="1">
      <c r="A3" s="429" t="s">
        <v>364</v>
      </c>
      <c r="B3" s="358"/>
      <c r="C3" s="358"/>
      <c r="D3" s="358"/>
      <c r="Q3" s="358"/>
      <c r="R3" s="358"/>
      <c r="Y3" s="595"/>
      <c r="Z3" s="595"/>
      <c r="AA3" s="595"/>
    </row>
    <row r="4" spans="1:32" s="282" customFormat="1" ht="21.6" customHeight="1">
      <c r="A4" s="281"/>
      <c r="P4" s="278"/>
    </row>
    <row r="5" spans="1:32" s="282" customFormat="1" ht="21.6" customHeight="1">
      <c r="A5" s="281"/>
      <c r="B5" s="281"/>
      <c r="C5" s="281"/>
      <c r="D5" s="588" t="s">
        <v>367</v>
      </c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8"/>
      <c r="P5" s="588"/>
      <c r="Q5" s="588"/>
      <c r="R5" s="588"/>
      <c r="S5" s="588"/>
      <c r="T5" s="588"/>
      <c r="U5" s="588"/>
      <c r="V5" s="588"/>
      <c r="W5" s="588"/>
      <c r="X5" s="588"/>
      <c r="Y5" s="588"/>
      <c r="Z5" s="588"/>
      <c r="AA5" s="588"/>
      <c r="AB5" s="588"/>
      <c r="AC5" s="588"/>
      <c r="AD5" s="588"/>
      <c r="AE5" s="588"/>
      <c r="AF5" s="588"/>
    </row>
    <row r="6" spans="1:32" s="282" customFormat="1" ht="21.6" customHeight="1">
      <c r="A6" s="281"/>
      <c r="B6" s="281"/>
      <c r="D6" s="281"/>
      <c r="L6" s="596" t="s">
        <v>377</v>
      </c>
      <c r="M6" s="596"/>
      <c r="N6" s="596"/>
      <c r="O6" s="596"/>
      <c r="P6" s="596"/>
      <c r="S6" s="278"/>
      <c r="T6" s="596" t="s">
        <v>518</v>
      </c>
      <c r="U6" s="596"/>
      <c r="V6" s="596"/>
      <c r="W6" s="596"/>
      <c r="X6" s="596"/>
      <c r="Y6" s="596"/>
      <c r="Z6" s="596"/>
      <c r="AA6" s="401"/>
      <c r="AB6" s="278"/>
    </row>
    <row r="7" spans="1:32" s="282" customFormat="1" ht="21.6" customHeight="1">
      <c r="A7" s="281"/>
      <c r="B7" s="281"/>
      <c r="D7" s="281"/>
      <c r="S7" s="278"/>
      <c r="T7" s="282" t="s">
        <v>519</v>
      </c>
      <c r="AA7" s="278"/>
      <c r="AB7" s="278"/>
    </row>
    <row r="8" spans="1:32" s="282" customFormat="1" ht="21.6" customHeight="1">
      <c r="H8" s="282" t="s">
        <v>426</v>
      </c>
      <c r="J8" s="282" t="s">
        <v>426</v>
      </c>
      <c r="T8" s="282" t="s">
        <v>520</v>
      </c>
      <c r="V8" s="282" t="s">
        <v>203</v>
      </c>
      <c r="X8" s="282" t="s">
        <v>186</v>
      </c>
      <c r="AB8" s="282" t="s">
        <v>373</v>
      </c>
    </row>
    <row r="9" spans="1:32" s="282" customFormat="1" ht="21.6" customHeight="1">
      <c r="D9" s="282" t="s">
        <v>384</v>
      </c>
      <c r="H9" s="282" t="s">
        <v>427</v>
      </c>
      <c r="J9" s="282" t="s">
        <v>515</v>
      </c>
      <c r="N9" s="282" t="s">
        <v>431</v>
      </c>
      <c r="T9" s="282" t="s">
        <v>521</v>
      </c>
      <c r="V9" s="282" t="s">
        <v>220</v>
      </c>
      <c r="X9" s="282" t="s">
        <v>187</v>
      </c>
      <c r="Z9" s="282" t="s">
        <v>524</v>
      </c>
      <c r="AB9" s="282" t="s">
        <v>375</v>
      </c>
      <c r="AD9" s="282" t="s">
        <v>370</v>
      </c>
    </row>
    <row r="10" spans="1:32" s="282" customFormat="1" ht="21.6" customHeight="1">
      <c r="D10" s="282" t="s">
        <v>385</v>
      </c>
      <c r="F10" s="282" t="s">
        <v>424</v>
      </c>
      <c r="H10" s="282" t="s">
        <v>433</v>
      </c>
      <c r="J10" s="282" t="s">
        <v>516</v>
      </c>
      <c r="L10" s="282" t="s">
        <v>388</v>
      </c>
      <c r="N10" s="282" t="s">
        <v>432</v>
      </c>
      <c r="R10" s="282" t="s">
        <v>431</v>
      </c>
      <c r="T10" s="282" t="s">
        <v>522</v>
      </c>
      <c r="V10" s="282" t="s">
        <v>190</v>
      </c>
      <c r="X10" s="282" t="s">
        <v>188</v>
      </c>
      <c r="Z10" s="282" t="s">
        <v>525</v>
      </c>
      <c r="AB10" s="282" t="s">
        <v>374</v>
      </c>
      <c r="AD10" s="282" t="s">
        <v>371</v>
      </c>
      <c r="AF10" s="282" t="s">
        <v>368</v>
      </c>
    </row>
    <row r="11" spans="1:32" s="282" customFormat="1" ht="21.6" customHeight="1">
      <c r="B11" s="375" t="s">
        <v>301</v>
      </c>
      <c r="D11" s="282" t="s">
        <v>386</v>
      </c>
      <c r="F11" s="282" t="s">
        <v>425</v>
      </c>
      <c r="H11" s="282" t="s">
        <v>429</v>
      </c>
      <c r="J11" s="282" t="s">
        <v>517</v>
      </c>
      <c r="L11" s="282" t="s">
        <v>387</v>
      </c>
      <c r="N11" s="282" t="s">
        <v>434</v>
      </c>
      <c r="P11" s="282" t="s">
        <v>430</v>
      </c>
      <c r="R11" s="282" t="s">
        <v>432</v>
      </c>
      <c r="T11" s="282" t="s">
        <v>523</v>
      </c>
      <c r="V11" s="282" t="s">
        <v>191</v>
      </c>
      <c r="X11" s="282" t="s">
        <v>189</v>
      </c>
      <c r="Z11" s="282" t="s">
        <v>369</v>
      </c>
      <c r="AB11" s="282" t="s">
        <v>376</v>
      </c>
      <c r="AD11" s="282" t="s">
        <v>372</v>
      </c>
      <c r="AF11" s="282" t="s">
        <v>369</v>
      </c>
    </row>
    <row r="12" spans="1:32" s="282" customFormat="1" ht="21.6" customHeight="1">
      <c r="D12" s="587" t="s">
        <v>300</v>
      </c>
      <c r="E12" s="587"/>
      <c r="F12" s="587"/>
      <c r="G12" s="587"/>
      <c r="H12" s="587"/>
      <c r="I12" s="587"/>
      <c r="J12" s="587"/>
      <c r="K12" s="587"/>
      <c r="L12" s="587"/>
      <c r="M12" s="587"/>
      <c r="N12" s="587"/>
      <c r="O12" s="587"/>
      <c r="P12" s="587"/>
      <c r="Q12" s="587"/>
      <c r="R12" s="587"/>
      <c r="S12" s="587"/>
      <c r="T12" s="587"/>
      <c r="U12" s="587"/>
      <c r="V12" s="587"/>
      <c r="W12" s="587"/>
      <c r="X12" s="587"/>
      <c r="Y12" s="587"/>
      <c r="Z12" s="587"/>
      <c r="AA12" s="587"/>
      <c r="AB12" s="587"/>
      <c r="AC12" s="587"/>
      <c r="AD12" s="587"/>
      <c r="AE12" s="587"/>
      <c r="AF12" s="587"/>
    </row>
    <row r="13" spans="1:32" s="282" customFormat="1" ht="21.6" customHeight="1">
      <c r="A13" s="325" t="s">
        <v>500</v>
      </c>
      <c r="B13" s="296"/>
      <c r="C13" s="278"/>
      <c r="D13" s="296"/>
      <c r="E13" s="278"/>
      <c r="F13" s="296"/>
      <c r="G13" s="278"/>
      <c r="H13" s="296"/>
      <c r="I13" s="296"/>
      <c r="J13" s="296"/>
      <c r="K13" s="278"/>
      <c r="L13" s="296"/>
      <c r="M13" s="296"/>
      <c r="N13" s="296"/>
      <c r="O13" s="278"/>
      <c r="P13" s="292"/>
      <c r="Q13" s="278"/>
      <c r="R13" s="278"/>
      <c r="S13" s="278"/>
      <c r="T13" s="296"/>
      <c r="U13" s="278"/>
      <c r="V13" s="353"/>
      <c r="W13" s="278"/>
      <c r="X13" s="292"/>
      <c r="Y13" s="278"/>
      <c r="Z13" s="292"/>
      <c r="AA13" s="278"/>
      <c r="AB13" s="292"/>
      <c r="AC13" s="278"/>
      <c r="AD13" s="292"/>
      <c r="AE13" s="278"/>
      <c r="AF13" s="292"/>
    </row>
    <row r="14" spans="1:32" s="282" customFormat="1" ht="21.6" customHeight="1">
      <c r="A14" s="325" t="s">
        <v>501</v>
      </c>
      <c r="B14" s="402"/>
      <c r="C14" s="402"/>
      <c r="D14" s="402">
        <f>'SH11'!C37</f>
        <v>618067926</v>
      </c>
      <c r="E14" s="402"/>
      <c r="F14" s="402">
        <f>'SH11'!E37</f>
        <v>724228384</v>
      </c>
      <c r="G14" s="402"/>
      <c r="H14" s="402">
        <f>'SH11'!G37</f>
        <v>3063937</v>
      </c>
      <c r="I14" s="402"/>
      <c r="J14" s="347">
        <v>0</v>
      </c>
      <c r="K14" s="402"/>
      <c r="L14" s="402">
        <f>'SH11'!I37</f>
        <v>5400000</v>
      </c>
      <c r="M14" s="402"/>
      <c r="N14" s="453">
        <f>'SH11'!K37</f>
        <v>32031755</v>
      </c>
      <c r="O14" s="402"/>
      <c r="P14" s="402">
        <f>'SH11'!M37</f>
        <v>52324881</v>
      </c>
      <c r="Q14" s="402"/>
      <c r="R14" s="456">
        <f>'SH11'!O37</f>
        <v>-32031755</v>
      </c>
      <c r="S14" s="402"/>
      <c r="T14" s="456">
        <f>'SH11'!Y37</f>
        <v>8103111</v>
      </c>
      <c r="U14" s="347">
        <v>0</v>
      </c>
      <c r="V14" s="347">
        <v>0</v>
      </c>
      <c r="W14" s="347">
        <v>0</v>
      </c>
      <c r="X14" s="347">
        <v>0</v>
      </c>
      <c r="Y14" s="347">
        <v>0</v>
      </c>
      <c r="Z14" s="330">
        <f>'SH11'!AA37</f>
        <v>8103111</v>
      </c>
      <c r="AA14" s="402"/>
      <c r="AB14" s="402">
        <f>SUM(D14:R14)+Z14</f>
        <v>1411188239</v>
      </c>
      <c r="AC14" s="402"/>
      <c r="AD14" s="402">
        <f>'SH11'!AE37</f>
        <v>64750323</v>
      </c>
      <c r="AE14" s="402"/>
      <c r="AF14" s="402">
        <f>AD14+AB14</f>
        <v>1475938562</v>
      </c>
    </row>
    <row r="15" spans="1:32" s="282" customFormat="1" ht="12" customHeight="1">
      <c r="A15" s="325"/>
      <c r="B15" s="402"/>
      <c r="C15" s="402"/>
      <c r="D15" s="402"/>
      <c r="E15" s="402"/>
      <c r="F15" s="402"/>
      <c r="G15" s="402"/>
      <c r="H15" s="402"/>
      <c r="I15" s="402"/>
      <c r="J15" s="402"/>
      <c r="K15" s="402"/>
      <c r="L15" s="402"/>
      <c r="M15" s="402"/>
      <c r="O15" s="402"/>
      <c r="P15" s="402"/>
      <c r="Q15" s="402"/>
      <c r="R15" s="402"/>
      <c r="S15" s="402"/>
      <c r="T15" s="347"/>
      <c r="U15" s="347"/>
      <c r="V15" s="347"/>
      <c r="W15" s="347"/>
      <c r="X15" s="347"/>
      <c r="Y15" s="347"/>
      <c r="Z15" s="347"/>
      <c r="AA15" s="402"/>
      <c r="AB15" s="402"/>
      <c r="AC15" s="402"/>
      <c r="AD15" s="402"/>
      <c r="AE15" s="402"/>
      <c r="AF15" s="402"/>
    </row>
    <row r="16" spans="1:32" s="282" customFormat="1" ht="21.6" customHeight="1">
      <c r="A16" s="325" t="s">
        <v>365</v>
      </c>
      <c r="B16" s="402"/>
      <c r="C16" s="402"/>
      <c r="D16" s="402"/>
      <c r="E16" s="402"/>
      <c r="F16" s="402"/>
      <c r="G16" s="402"/>
      <c r="H16" s="402"/>
      <c r="I16" s="402"/>
      <c r="J16" s="402"/>
      <c r="K16" s="402"/>
      <c r="L16" s="402"/>
      <c r="M16" s="402"/>
      <c r="O16" s="402"/>
      <c r="P16" s="402"/>
      <c r="Q16" s="402"/>
      <c r="R16" s="402"/>
      <c r="S16" s="402"/>
      <c r="T16" s="347"/>
      <c r="U16" s="347"/>
      <c r="V16" s="347"/>
      <c r="W16" s="347"/>
      <c r="X16" s="347"/>
      <c r="Y16" s="347"/>
      <c r="Z16" s="347"/>
      <c r="AA16" s="402"/>
      <c r="AB16" s="402"/>
      <c r="AC16" s="402"/>
      <c r="AD16" s="402"/>
      <c r="AE16" s="402"/>
      <c r="AF16" s="402"/>
    </row>
    <row r="17" spans="1:232" s="282" customFormat="1" ht="21.6" customHeight="1">
      <c r="A17" s="400" t="s">
        <v>552</v>
      </c>
      <c r="B17" s="402"/>
      <c r="C17" s="402"/>
      <c r="D17" s="402"/>
      <c r="E17" s="402"/>
      <c r="F17" s="402"/>
      <c r="G17" s="402"/>
      <c r="H17" s="402"/>
      <c r="I17" s="402"/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347"/>
      <c r="U17" s="347"/>
      <c r="V17" s="347"/>
      <c r="W17" s="347"/>
      <c r="X17" s="347"/>
      <c r="Y17" s="347"/>
      <c r="Z17" s="347"/>
      <c r="AA17" s="402"/>
      <c r="AB17" s="402"/>
      <c r="AC17" s="402"/>
      <c r="AD17" s="402"/>
      <c r="AE17" s="402"/>
      <c r="AF17" s="402"/>
    </row>
    <row r="18" spans="1:232" s="282" customFormat="1" ht="21.6" customHeight="1">
      <c r="A18" s="344" t="s">
        <v>438</v>
      </c>
      <c r="B18" s="277">
        <v>21</v>
      </c>
      <c r="C18" s="402"/>
      <c r="D18" s="347">
        <v>0</v>
      </c>
      <c r="E18" s="303"/>
      <c r="F18" s="347">
        <v>0</v>
      </c>
      <c r="G18" s="303"/>
      <c r="H18" s="347">
        <v>0</v>
      </c>
      <c r="I18" s="347"/>
      <c r="J18" s="347">
        <v>0</v>
      </c>
      <c r="K18" s="303"/>
      <c r="L18" s="347">
        <v>0</v>
      </c>
      <c r="M18" s="347"/>
      <c r="N18" s="286">
        <v>17603230</v>
      </c>
      <c r="O18" s="347"/>
      <c r="P18" s="286">
        <f>-N18</f>
        <v>-17603230</v>
      </c>
      <c r="Q18" s="303"/>
      <c r="R18" s="286">
        <v>-17603230</v>
      </c>
      <c r="S18" s="410"/>
      <c r="T18" s="347">
        <v>0</v>
      </c>
      <c r="U18" s="347"/>
      <c r="V18" s="347"/>
      <c r="W18" s="347"/>
      <c r="X18" s="347"/>
      <c r="Y18" s="347"/>
      <c r="Z18" s="347">
        <v>0</v>
      </c>
      <c r="AA18" s="296"/>
      <c r="AB18" s="376">
        <f>SUM(D18:R18,Z18)</f>
        <v>-17603230</v>
      </c>
      <c r="AC18" s="296"/>
      <c r="AD18" s="347">
        <v>0</v>
      </c>
      <c r="AE18" s="414"/>
      <c r="AF18" s="299">
        <f>SUM(AB18:AD18)</f>
        <v>-17603230</v>
      </c>
    </row>
    <row r="19" spans="1:232" s="282" customFormat="1" ht="21.6" customHeight="1">
      <c r="A19" s="344" t="s">
        <v>439</v>
      </c>
      <c r="B19" s="277">
        <v>27</v>
      </c>
      <c r="C19" s="402"/>
      <c r="D19" s="436">
        <v>0</v>
      </c>
      <c r="E19" s="303"/>
      <c r="F19" s="436">
        <v>0</v>
      </c>
      <c r="G19" s="303"/>
      <c r="H19" s="436">
        <v>0</v>
      </c>
      <c r="I19" s="347"/>
      <c r="J19" s="436">
        <v>0</v>
      </c>
      <c r="K19" s="303"/>
      <c r="L19" s="436">
        <v>0</v>
      </c>
      <c r="M19" s="347"/>
      <c r="N19" s="436">
        <v>0</v>
      </c>
      <c r="O19" s="347"/>
      <c r="P19" s="407">
        <v>-29996631</v>
      </c>
      <c r="Q19" s="303"/>
      <c r="R19" s="436">
        <v>0</v>
      </c>
      <c r="S19" s="410"/>
      <c r="T19" s="534">
        <v>0</v>
      </c>
      <c r="U19" s="347"/>
      <c r="V19" s="347"/>
      <c r="W19" s="347"/>
      <c r="X19" s="347"/>
      <c r="Y19" s="347"/>
      <c r="Z19" s="534">
        <v>0</v>
      </c>
      <c r="AA19" s="296"/>
      <c r="AB19" s="538">
        <f>SUM(D19:R19,Z19)</f>
        <v>-29996631</v>
      </c>
      <c r="AC19" s="296"/>
      <c r="AD19" s="436">
        <v>0</v>
      </c>
      <c r="AE19" s="414"/>
      <c r="AF19" s="322">
        <f>SUM(AB19:AD19)</f>
        <v>-29996631</v>
      </c>
    </row>
    <row r="20" spans="1:232" s="282" customFormat="1" ht="21.6" customHeight="1">
      <c r="A20" s="325" t="s">
        <v>553</v>
      </c>
      <c r="B20" s="277"/>
      <c r="C20" s="402"/>
      <c r="D20" s="437">
        <f>SUM(D18:D19)</f>
        <v>0</v>
      </c>
      <c r="E20" s="403"/>
      <c r="F20" s="437">
        <f>SUM(F18:F19)</f>
        <v>0</v>
      </c>
      <c r="G20" s="403"/>
      <c r="H20" s="437">
        <f>SUM(H18:H19)</f>
        <v>0</v>
      </c>
      <c r="I20" s="417"/>
      <c r="J20" s="437">
        <f>SUM(J18:J19)</f>
        <v>0</v>
      </c>
      <c r="K20" s="403"/>
      <c r="L20" s="437">
        <f>SUM(L18:L19)</f>
        <v>0</v>
      </c>
      <c r="M20" s="417"/>
      <c r="N20" s="382">
        <f>SUM(N18:N19)</f>
        <v>17603230</v>
      </c>
      <c r="O20" s="417"/>
      <c r="P20" s="382">
        <f>SUM(P18:P19)</f>
        <v>-47599861</v>
      </c>
      <c r="Q20" s="403"/>
      <c r="R20" s="382">
        <f>SUM(R18:R19)</f>
        <v>-17603230</v>
      </c>
      <c r="S20" s="404"/>
      <c r="T20" s="382">
        <f>SUM(T18:T19)</f>
        <v>0</v>
      </c>
      <c r="U20" s="417"/>
      <c r="V20" s="417"/>
      <c r="W20" s="417"/>
      <c r="X20" s="417"/>
      <c r="Y20" s="417"/>
      <c r="Z20" s="382">
        <f>SUM(Z18:Z19)</f>
        <v>0</v>
      </c>
      <c r="AA20" s="409"/>
      <c r="AB20" s="512">
        <f>SUM(AB18:AB19)</f>
        <v>-47599861</v>
      </c>
      <c r="AC20" s="409"/>
      <c r="AD20" s="437">
        <f>SUM(AD18:AD19)</f>
        <v>0</v>
      </c>
      <c r="AE20" s="421"/>
      <c r="AF20" s="518">
        <f>AB20+AD20</f>
        <v>-47599861</v>
      </c>
    </row>
    <row r="21" spans="1:232" s="282" customFormat="1" ht="12" customHeight="1">
      <c r="A21" s="325"/>
      <c r="B21" s="402"/>
      <c r="C21" s="402"/>
      <c r="D21" s="402"/>
      <c r="E21" s="402"/>
      <c r="F21" s="402"/>
      <c r="G21" s="402"/>
      <c r="H21" s="402"/>
      <c r="I21" s="402"/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347"/>
      <c r="U21" s="347"/>
      <c r="V21" s="347"/>
      <c r="W21" s="347"/>
      <c r="X21" s="347"/>
      <c r="Y21" s="347"/>
      <c r="Z21" s="347"/>
      <c r="AA21" s="402"/>
      <c r="AB21" s="402"/>
      <c r="AC21" s="402"/>
      <c r="AD21" s="402"/>
      <c r="AE21" s="402"/>
      <c r="AF21" s="402"/>
    </row>
    <row r="22" spans="1:232" s="282" customFormat="1" ht="21.6" customHeight="1">
      <c r="A22" s="400" t="s">
        <v>435</v>
      </c>
      <c r="B22" s="277"/>
      <c r="C22" s="402"/>
      <c r="D22" s="347"/>
      <c r="E22" s="303"/>
      <c r="F22" s="347"/>
      <c r="G22" s="303"/>
      <c r="H22" s="347"/>
      <c r="I22" s="347"/>
      <c r="J22" s="347"/>
      <c r="K22" s="303"/>
      <c r="L22" s="347"/>
      <c r="M22" s="347"/>
      <c r="N22" s="347"/>
      <c r="O22" s="347"/>
      <c r="P22" s="286"/>
      <c r="Q22" s="303"/>
      <c r="R22" s="347"/>
      <c r="S22" s="410"/>
      <c r="T22" s="347"/>
      <c r="U22" s="347"/>
      <c r="V22" s="347"/>
      <c r="W22" s="347"/>
      <c r="X22" s="347"/>
      <c r="Y22" s="347"/>
      <c r="Z22" s="347"/>
      <c r="AA22" s="296"/>
      <c r="AB22" s="286"/>
      <c r="AC22" s="296"/>
      <c r="AD22" s="347"/>
      <c r="AE22" s="414"/>
      <c r="AF22" s="415"/>
    </row>
    <row r="23" spans="1:232" s="282" customFormat="1" ht="21.6" customHeight="1">
      <c r="A23" s="344" t="s">
        <v>514</v>
      </c>
      <c r="B23" s="277">
        <v>14</v>
      </c>
      <c r="C23" s="402"/>
      <c r="D23" s="347">
        <v>0</v>
      </c>
      <c r="E23" s="303"/>
      <c r="F23" s="347">
        <v>0</v>
      </c>
      <c r="G23" s="303"/>
      <c r="H23" s="347">
        <v>0</v>
      </c>
      <c r="I23" s="347"/>
      <c r="J23" s="539">
        <v>2452565</v>
      </c>
      <c r="K23" s="303"/>
      <c r="L23" s="347">
        <v>0</v>
      </c>
      <c r="M23" s="347"/>
      <c r="N23" s="347">
        <v>0</v>
      </c>
      <c r="O23" s="347"/>
      <c r="P23" s="347">
        <v>0</v>
      </c>
      <c r="Q23" s="303"/>
      <c r="R23" s="347">
        <v>0</v>
      </c>
      <c r="S23" s="410"/>
      <c r="T23" s="347">
        <v>0</v>
      </c>
      <c r="U23" s="347"/>
      <c r="V23" s="347"/>
      <c r="W23" s="347"/>
      <c r="X23" s="347"/>
      <c r="Y23" s="347"/>
      <c r="Z23" s="347">
        <v>0</v>
      </c>
      <c r="AA23" s="296"/>
      <c r="AB23" s="376">
        <f>SUM(D23:R23,Z23)</f>
        <v>2452565</v>
      </c>
      <c r="AC23" s="296"/>
      <c r="AD23" s="354">
        <f>-9915592+1</f>
        <v>-9915591</v>
      </c>
      <c r="AE23" s="414"/>
      <c r="AF23" s="299">
        <f>SUM(AB23:AD23)</f>
        <v>-7463026</v>
      </c>
    </row>
    <row r="24" spans="1:232" s="282" customFormat="1" ht="21.6" customHeight="1">
      <c r="A24" s="344" t="s">
        <v>513</v>
      </c>
      <c r="B24" s="277">
        <v>3</v>
      </c>
      <c r="C24" s="402"/>
      <c r="D24" s="436">
        <v>0</v>
      </c>
      <c r="E24" s="303"/>
      <c r="F24" s="436">
        <v>0</v>
      </c>
      <c r="G24" s="303"/>
      <c r="H24" s="436">
        <v>0</v>
      </c>
      <c r="I24" s="347"/>
      <c r="J24" s="436">
        <v>0</v>
      </c>
      <c r="K24" s="303"/>
      <c r="L24" s="436">
        <v>0</v>
      </c>
      <c r="M24" s="347"/>
      <c r="N24" s="436">
        <v>0</v>
      </c>
      <c r="O24" s="347"/>
      <c r="P24" s="436">
        <v>0</v>
      </c>
      <c r="Q24" s="303"/>
      <c r="R24" s="436">
        <v>0</v>
      </c>
      <c r="S24" s="410"/>
      <c r="T24" s="436">
        <v>0</v>
      </c>
      <c r="U24" s="347"/>
      <c r="V24" s="347"/>
      <c r="W24" s="347"/>
      <c r="X24" s="347"/>
      <c r="Y24" s="347"/>
      <c r="Z24" s="436">
        <v>0</v>
      </c>
      <c r="AA24" s="296"/>
      <c r="AB24" s="538">
        <f>SUM(D24:R24,Z24)</f>
        <v>0</v>
      </c>
      <c r="AC24" s="296"/>
      <c r="AD24" s="493">
        <v>17272403</v>
      </c>
      <c r="AE24" s="414"/>
      <c r="AF24" s="322">
        <f>SUM(AB24:AD24)</f>
        <v>17272403</v>
      </c>
    </row>
    <row r="25" spans="1:232" s="282" customFormat="1" ht="21.6" customHeight="1">
      <c r="A25" s="325" t="s">
        <v>534</v>
      </c>
      <c r="B25" s="402"/>
      <c r="C25" s="402"/>
      <c r="D25" s="437">
        <f>SUM(D23:D24)</f>
        <v>0</v>
      </c>
      <c r="E25" s="403"/>
      <c r="F25" s="437">
        <f>SUM(F23:F24)</f>
        <v>0</v>
      </c>
      <c r="G25" s="403"/>
      <c r="H25" s="437">
        <f>SUM(H23:H24)</f>
        <v>0</v>
      </c>
      <c r="I25" s="417"/>
      <c r="J25" s="382">
        <f>SUM(J23:J24)</f>
        <v>2452565</v>
      </c>
      <c r="K25" s="403"/>
      <c r="L25" s="437">
        <f>SUM(L23:L24)</f>
        <v>0</v>
      </c>
      <c r="M25" s="417"/>
      <c r="N25" s="535">
        <f>SUM(N23:N24)</f>
        <v>0</v>
      </c>
      <c r="O25" s="456"/>
      <c r="P25" s="535">
        <f>SUM(P23:P24)</f>
        <v>0</v>
      </c>
      <c r="Q25" s="403"/>
      <c r="R25" s="535">
        <f>SUM(R23:R24)</f>
        <v>0</v>
      </c>
      <c r="S25" s="385"/>
      <c r="T25" s="535">
        <f>SUM(T23:T24)</f>
        <v>0</v>
      </c>
      <c r="U25" s="456"/>
      <c r="V25" s="456"/>
      <c r="W25" s="456"/>
      <c r="X25" s="456"/>
      <c r="Y25" s="456"/>
      <c r="Z25" s="535">
        <f>SUM(Z23:Z24)</f>
        <v>0</v>
      </c>
      <c r="AA25" s="454"/>
      <c r="AB25" s="536">
        <f>SUM(AB23:AB24)</f>
        <v>2452565</v>
      </c>
      <c r="AC25" s="409"/>
      <c r="AD25" s="536">
        <f>SUM(AD23:AD24)</f>
        <v>7356812</v>
      </c>
      <c r="AE25" s="456"/>
      <c r="AF25" s="536">
        <f>SUM(AF23:AF24)</f>
        <v>9809377</v>
      </c>
    </row>
    <row r="26" spans="1:232" s="282" customFormat="1" ht="13.8">
      <c r="A26" s="325"/>
      <c r="B26" s="402"/>
      <c r="C26" s="402"/>
      <c r="D26" s="402"/>
      <c r="E26" s="402"/>
      <c r="F26" s="402"/>
      <c r="G26" s="402"/>
      <c r="H26" s="402"/>
      <c r="I26" s="402"/>
      <c r="J26" s="402"/>
      <c r="K26" s="402"/>
      <c r="L26" s="402"/>
      <c r="M26" s="402"/>
      <c r="N26" s="402"/>
      <c r="O26" s="402"/>
      <c r="P26" s="402"/>
      <c r="Q26" s="402"/>
      <c r="R26" s="402"/>
      <c r="S26" s="402"/>
      <c r="T26" s="347"/>
      <c r="U26" s="347"/>
      <c r="V26" s="347"/>
      <c r="W26" s="347"/>
      <c r="X26" s="347"/>
      <c r="Y26" s="347"/>
      <c r="Z26" s="347"/>
      <c r="AA26" s="402"/>
      <c r="AB26" s="402"/>
      <c r="AC26" s="402"/>
      <c r="AD26" s="402"/>
      <c r="AE26" s="402"/>
      <c r="AF26" s="402"/>
    </row>
    <row r="27" spans="1:232" s="282" customFormat="1" ht="16.95" customHeight="1">
      <c r="A27" s="325" t="s">
        <v>437</v>
      </c>
      <c r="B27" s="402"/>
      <c r="C27" s="402"/>
      <c r="D27" s="537">
        <f>D20+D25</f>
        <v>0</v>
      </c>
      <c r="E27" s="402"/>
      <c r="F27" s="537">
        <f>F20+F25</f>
        <v>0</v>
      </c>
      <c r="G27" s="402"/>
      <c r="H27" s="537">
        <f>H20+H25</f>
        <v>0</v>
      </c>
      <c r="I27" s="402"/>
      <c r="J27" s="537">
        <f>J20+J25</f>
        <v>2452565</v>
      </c>
      <c r="K27" s="402"/>
      <c r="L27" s="537">
        <f>L20+L25</f>
        <v>0</v>
      </c>
      <c r="M27" s="402"/>
      <c r="N27" s="537">
        <f>N20+N25</f>
        <v>17603230</v>
      </c>
      <c r="O27" s="402"/>
      <c r="P27" s="537">
        <f>P20+P25</f>
        <v>-47599861</v>
      </c>
      <c r="Q27" s="402"/>
      <c r="R27" s="537">
        <f>R20+R25</f>
        <v>-17603230</v>
      </c>
      <c r="S27" s="402"/>
      <c r="T27" s="537">
        <f>T20+T25</f>
        <v>0</v>
      </c>
      <c r="U27" s="347"/>
      <c r="V27" s="347"/>
      <c r="W27" s="347"/>
      <c r="X27" s="347"/>
      <c r="Y27" s="347"/>
      <c r="Z27" s="537">
        <f>Z20+Z25</f>
        <v>0</v>
      </c>
      <c r="AA27" s="402"/>
      <c r="AB27" s="537">
        <f>AB20+AB25</f>
        <v>-45147296</v>
      </c>
      <c r="AC27" s="402"/>
      <c r="AD27" s="537">
        <f>AD20+AD25</f>
        <v>7356812</v>
      </c>
      <c r="AE27" s="402"/>
      <c r="AF27" s="537">
        <f>AF20+AF25</f>
        <v>-37790484</v>
      </c>
    </row>
    <row r="28" spans="1:232" s="282" customFormat="1" ht="13.8">
      <c r="A28" s="325"/>
      <c r="B28" s="402"/>
      <c r="C28" s="402"/>
      <c r="D28" s="402"/>
      <c r="E28" s="402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402"/>
      <c r="Q28" s="402"/>
      <c r="R28" s="402"/>
      <c r="S28" s="402"/>
      <c r="T28" s="347"/>
      <c r="U28" s="347"/>
      <c r="V28" s="347"/>
      <c r="W28" s="347"/>
      <c r="X28" s="347"/>
      <c r="Y28" s="347"/>
      <c r="Z28" s="347"/>
      <c r="AA28" s="402"/>
      <c r="AB28" s="402"/>
      <c r="AC28" s="402"/>
      <c r="AD28" s="402"/>
      <c r="AE28" s="402"/>
      <c r="AF28" s="402"/>
    </row>
    <row r="29" spans="1:232" s="515" customFormat="1" ht="21.6" customHeight="1">
      <c r="A29" s="517" t="s">
        <v>366</v>
      </c>
      <c r="B29" s="516"/>
      <c r="C29" s="516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/>
      <c r="P29" s="404"/>
      <c r="Q29" s="404"/>
      <c r="R29" s="404"/>
      <c r="S29" s="404"/>
      <c r="T29" s="404"/>
      <c r="U29" s="404"/>
      <c r="V29" s="404"/>
      <c r="W29" s="404"/>
      <c r="X29" s="404"/>
      <c r="Y29" s="404"/>
      <c r="Z29" s="404"/>
      <c r="AA29" s="404"/>
      <c r="AB29" s="404"/>
      <c r="AC29" s="404"/>
      <c r="AD29" s="404"/>
      <c r="AE29" s="404"/>
      <c r="AF29" s="404"/>
      <c r="AG29" s="517"/>
      <c r="AH29" s="517"/>
      <c r="AI29" s="517"/>
      <c r="AJ29" s="517"/>
      <c r="AK29" s="517"/>
      <c r="AL29" s="517"/>
      <c r="AM29" s="517"/>
      <c r="AN29" s="517"/>
      <c r="AO29" s="517"/>
      <c r="AP29" s="517"/>
      <c r="AQ29" s="517"/>
      <c r="AR29" s="517"/>
      <c r="AS29" s="517"/>
      <c r="AT29" s="517"/>
      <c r="AU29" s="517"/>
      <c r="AV29" s="517"/>
      <c r="AW29" s="517"/>
      <c r="AX29" s="517"/>
      <c r="AY29" s="517"/>
      <c r="AZ29" s="517"/>
      <c r="BA29" s="517"/>
      <c r="BB29" s="517"/>
      <c r="BC29" s="517"/>
      <c r="BD29" s="517"/>
      <c r="BE29" s="517"/>
      <c r="BF29" s="517"/>
      <c r="BG29" s="517"/>
      <c r="BH29" s="517"/>
      <c r="BI29" s="517"/>
      <c r="BJ29" s="517"/>
      <c r="BK29" s="517"/>
      <c r="BL29" s="517"/>
      <c r="BM29" s="517"/>
      <c r="BN29" s="517"/>
      <c r="BO29" s="517"/>
      <c r="BP29" s="517"/>
      <c r="BQ29" s="517"/>
      <c r="BR29" s="517"/>
      <c r="BS29" s="517"/>
      <c r="BT29" s="517"/>
      <c r="BU29" s="517"/>
      <c r="BV29" s="517"/>
      <c r="BW29" s="517"/>
      <c r="BX29" s="517"/>
      <c r="BY29" s="517"/>
      <c r="BZ29" s="517"/>
      <c r="CA29" s="517"/>
      <c r="CB29" s="517"/>
      <c r="CC29" s="517"/>
      <c r="CD29" s="517"/>
      <c r="CE29" s="517"/>
      <c r="CF29" s="517"/>
      <c r="CG29" s="517"/>
      <c r="CH29" s="517"/>
      <c r="CI29" s="517"/>
      <c r="CJ29" s="517"/>
      <c r="CK29" s="517"/>
      <c r="CL29" s="517"/>
      <c r="CM29" s="517"/>
      <c r="CN29" s="517"/>
      <c r="CO29" s="517"/>
      <c r="CP29" s="517"/>
      <c r="CQ29" s="517"/>
      <c r="CR29" s="517"/>
      <c r="CS29" s="517"/>
      <c r="CT29" s="517"/>
      <c r="CU29" s="517"/>
      <c r="CV29" s="517"/>
      <c r="CW29" s="517"/>
      <c r="CX29" s="517"/>
      <c r="CY29" s="517"/>
      <c r="CZ29" s="517"/>
      <c r="DA29" s="517"/>
      <c r="DB29" s="517"/>
      <c r="DC29" s="517"/>
      <c r="DD29" s="517"/>
      <c r="DE29" s="517"/>
      <c r="DF29" s="517"/>
      <c r="DG29" s="517"/>
      <c r="DH29" s="517"/>
      <c r="DI29" s="517"/>
      <c r="DJ29" s="517"/>
      <c r="DK29" s="517"/>
      <c r="DL29" s="517"/>
      <c r="DM29" s="517"/>
      <c r="DN29" s="517"/>
      <c r="DO29" s="517"/>
      <c r="DP29" s="517"/>
      <c r="DQ29" s="517"/>
      <c r="DR29" s="517"/>
      <c r="DS29" s="517"/>
      <c r="DT29" s="517"/>
      <c r="DU29" s="517"/>
      <c r="DV29" s="517"/>
      <c r="DW29" s="517"/>
      <c r="DX29" s="517"/>
      <c r="DY29" s="517"/>
      <c r="DZ29" s="517"/>
      <c r="EA29" s="517"/>
      <c r="EB29" s="517"/>
      <c r="EC29" s="517"/>
      <c r="ED29" s="517"/>
      <c r="EE29" s="517"/>
      <c r="EF29" s="517"/>
      <c r="EG29" s="517"/>
      <c r="EH29" s="517"/>
      <c r="EI29" s="517"/>
      <c r="EJ29" s="517"/>
      <c r="EK29" s="517"/>
      <c r="EL29" s="517"/>
      <c r="EM29" s="517"/>
      <c r="EN29" s="517"/>
      <c r="EO29" s="517"/>
      <c r="EP29" s="517"/>
      <c r="EQ29" s="517"/>
      <c r="ER29" s="517"/>
      <c r="ES29" s="517"/>
      <c r="ET29" s="517"/>
      <c r="EU29" s="517"/>
      <c r="EV29" s="517"/>
      <c r="EW29" s="517"/>
      <c r="EX29" s="517"/>
      <c r="EY29" s="517"/>
      <c r="EZ29" s="517"/>
      <c r="FA29" s="517"/>
      <c r="FB29" s="517"/>
      <c r="FC29" s="517"/>
      <c r="FD29" s="517"/>
      <c r="FE29" s="517"/>
      <c r="FF29" s="517"/>
      <c r="FG29" s="517"/>
      <c r="FH29" s="517"/>
      <c r="FI29" s="517"/>
      <c r="FJ29" s="517"/>
      <c r="FK29" s="517"/>
      <c r="FL29" s="517"/>
      <c r="FM29" s="517"/>
      <c r="FN29" s="517"/>
      <c r="FO29" s="517"/>
      <c r="FP29" s="517"/>
      <c r="FQ29" s="517"/>
      <c r="FR29" s="517"/>
      <c r="FS29" s="517"/>
      <c r="FT29" s="517"/>
      <c r="FU29" s="517"/>
      <c r="FV29" s="517"/>
      <c r="FW29" s="517"/>
      <c r="FX29" s="517"/>
      <c r="FY29" s="517"/>
      <c r="FZ29" s="517"/>
      <c r="GA29" s="517"/>
      <c r="GB29" s="517"/>
      <c r="GC29" s="517"/>
      <c r="GD29" s="517"/>
      <c r="GE29" s="517"/>
      <c r="GF29" s="517"/>
      <c r="GG29" s="517"/>
      <c r="GH29" s="517"/>
      <c r="GI29" s="517"/>
      <c r="GJ29" s="517"/>
      <c r="GK29" s="517"/>
      <c r="GL29" s="517"/>
      <c r="GM29" s="517"/>
      <c r="GN29" s="517"/>
      <c r="GO29" s="517"/>
      <c r="GP29" s="517"/>
      <c r="GQ29" s="517"/>
      <c r="GR29" s="517"/>
      <c r="GS29" s="517"/>
      <c r="GT29" s="517"/>
      <c r="GU29" s="517"/>
      <c r="GV29" s="517"/>
      <c r="GW29" s="517"/>
      <c r="GX29" s="517"/>
      <c r="GY29" s="517"/>
      <c r="GZ29" s="517"/>
      <c r="HA29" s="517"/>
      <c r="HB29" s="517"/>
      <c r="HC29" s="517"/>
      <c r="HD29" s="517"/>
      <c r="HE29" s="517"/>
      <c r="HF29" s="517"/>
      <c r="HG29" s="517"/>
      <c r="HH29" s="517"/>
      <c r="HI29" s="517"/>
      <c r="HJ29" s="517"/>
      <c r="HK29" s="517"/>
      <c r="HL29" s="517"/>
      <c r="HM29" s="517"/>
      <c r="HN29" s="517"/>
      <c r="HO29" s="517"/>
      <c r="HP29" s="517"/>
      <c r="HQ29" s="517"/>
      <c r="HR29" s="517"/>
      <c r="HS29" s="517"/>
      <c r="HT29" s="517"/>
      <c r="HU29" s="517"/>
      <c r="HV29" s="517"/>
      <c r="HW29" s="517"/>
      <c r="HX29" s="517"/>
    </row>
    <row r="30" spans="1:232" s="278" customFormat="1" ht="21.6" customHeight="1">
      <c r="A30" s="278" t="s">
        <v>582</v>
      </c>
      <c r="B30" s="347"/>
      <c r="C30" s="303"/>
      <c r="D30" s="347">
        <v>0</v>
      </c>
      <c r="E30" s="303"/>
      <c r="F30" s="347">
        <v>0</v>
      </c>
      <c r="G30" s="303"/>
      <c r="H30" s="347">
        <v>0</v>
      </c>
      <c r="I30" s="347"/>
      <c r="J30" s="347">
        <v>0</v>
      </c>
      <c r="K30" s="303"/>
      <c r="L30" s="347">
        <v>0</v>
      </c>
      <c r="M30" s="347"/>
      <c r="N30" s="347">
        <v>0</v>
      </c>
      <c r="O30" s="347"/>
      <c r="P30" s="376">
        <f>'PL9-10'!C64</f>
        <v>54315732</v>
      </c>
      <c r="Q30" s="303"/>
      <c r="R30" s="347">
        <v>0</v>
      </c>
      <c r="S30" s="510"/>
      <c r="T30" s="347">
        <v>0</v>
      </c>
      <c r="U30" s="347">
        <v>0</v>
      </c>
      <c r="V30" s="347">
        <v>0</v>
      </c>
      <c r="W30" s="347">
        <v>0</v>
      </c>
      <c r="X30" s="347"/>
      <c r="Y30" s="347">
        <v>0</v>
      </c>
      <c r="Z30" s="347">
        <v>0</v>
      </c>
      <c r="AA30" s="308"/>
      <c r="AB30" s="376">
        <f>SUM(D30:R30,Z30)</f>
        <v>54315732</v>
      </c>
      <c r="AC30" s="296"/>
      <c r="AD30" s="414">
        <f>'PL9-10'!C65</f>
        <v>-4380790</v>
      </c>
      <c r="AE30" s="414"/>
      <c r="AF30" s="299">
        <f>SUM(AB30,AD30)</f>
        <v>49934942</v>
      </c>
    </row>
    <row r="31" spans="1:232" s="358" customFormat="1" ht="21.6" customHeight="1">
      <c r="A31" s="344" t="s">
        <v>572</v>
      </c>
      <c r="B31" s="303"/>
      <c r="C31" s="303"/>
      <c r="D31" s="303">
        <v>0</v>
      </c>
      <c r="E31" s="303"/>
      <c r="F31" s="303">
        <v>0</v>
      </c>
      <c r="G31" s="303"/>
      <c r="H31" s="303">
        <v>0</v>
      </c>
      <c r="I31" s="303"/>
      <c r="J31" s="303">
        <v>0</v>
      </c>
      <c r="K31" s="303"/>
      <c r="L31" s="303">
        <v>0</v>
      </c>
      <c r="M31" s="303"/>
      <c r="N31" s="303">
        <v>0</v>
      </c>
      <c r="O31" s="303">
        <v>0</v>
      </c>
      <c r="P31" s="306">
        <f>ROUND('PL9-10'!C53*0.8,0)-AD31</f>
        <v>1031021</v>
      </c>
      <c r="Q31" s="303"/>
      <c r="R31" s="303">
        <v>0</v>
      </c>
      <c r="S31" s="510">
        <v>0</v>
      </c>
      <c r="T31" s="306">
        <f>ROUND('PL9-10'!C52*0.8,0)</f>
        <v>-14062881</v>
      </c>
      <c r="U31" s="510">
        <v>0</v>
      </c>
      <c r="V31" s="411">
        <v>0</v>
      </c>
      <c r="W31" s="510"/>
      <c r="X31" s="315"/>
      <c r="Y31" s="510"/>
      <c r="Z31" s="540">
        <f>SUM(T31:Y31)</f>
        <v>-14062881</v>
      </c>
      <c r="AA31" s="510"/>
      <c r="AB31" s="538">
        <f>SUM(D31:R31,Z31)</f>
        <v>-13031860</v>
      </c>
      <c r="AC31" s="296"/>
      <c r="AD31" s="493">
        <v>656312</v>
      </c>
      <c r="AE31" s="414"/>
      <c r="AF31" s="299">
        <f>AB31+AD31</f>
        <v>-12375548</v>
      </c>
      <c r="AG31" s="308">
        <f>AF31-'PL9-10'!C59</f>
        <v>0</v>
      </c>
      <c r="AH31" s="278"/>
      <c r="AI31" s="278"/>
      <c r="AJ31" s="278"/>
      <c r="AK31" s="278"/>
      <c r="AL31" s="278"/>
      <c r="AM31" s="278"/>
      <c r="AN31" s="278"/>
      <c r="AO31" s="278"/>
      <c r="AP31" s="278"/>
      <c r="AQ31" s="278"/>
      <c r="AR31" s="278"/>
      <c r="AS31" s="278"/>
      <c r="AT31" s="278"/>
      <c r="AU31" s="278"/>
      <c r="AV31" s="278"/>
      <c r="AW31" s="278"/>
      <c r="AX31" s="278"/>
      <c r="AY31" s="278"/>
      <c r="AZ31" s="278"/>
      <c r="BA31" s="278"/>
      <c r="BB31" s="278"/>
      <c r="BC31" s="278"/>
      <c r="BD31" s="278"/>
      <c r="BE31" s="278"/>
      <c r="BF31" s="278"/>
      <c r="BG31" s="278"/>
      <c r="BH31" s="278"/>
      <c r="BI31" s="278"/>
      <c r="BJ31" s="278"/>
      <c r="BK31" s="278"/>
      <c r="BL31" s="278"/>
      <c r="BM31" s="278"/>
      <c r="BN31" s="278"/>
      <c r="BO31" s="278"/>
      <c r="BP31" s="278"/>
      <c r="BQ31" s="278"/>
      <c r="BR31" s="278"/>
      <c r="BS31" s="278"/>
      <c r="BT31" s="278"/>
      <c r="BU31" s="278"/>
      <c r="BV31" s="278"/>
      <c r="BW31" s="278"/>
      <c r="BX31" s="278"/>
      <c r="BY31" s="278"/>
      <c r="BZ31" s="278"/>
      <c r="CA31" s="278"/>
      <c r="CB31" s="278"/>
      <c r="CC31" s="278"/>
      <c r="CD31" s="278"/>
      <c r="CE31" s="278"/>
      <c r="CF31" s="278"/>
      <c r="CG31" s="278"/>
      <c r="CH31" s="278"/>
      <c r="CI31" s="278"/>
      <c r="CJ31" s="278"/>
      <c r="CK31" s="278"/>
      <c r="CL31" s="278"/>
      <c r="CM31" s="278"/>
      <c r="CN31" s="278"/>
      <c r="CO31" s="278"/>
      <c r="CP31" s="278"/>
      <c r="CQ31" s="278"/>
      <c r="CR31" s="278"/>
      <c r="CS31" s="278"/>
      <c r="CT31" s="278"/>
      <c r="CU31" s="278"/>
      <c r="CV31" s="278"/>
      <c r="CW31" s="278"/>
      <c r="CX31" s="278"/>
      <c r="CY31" s="278"/>
      <c r="CZ31" s="278"/>
      <c r="DA31" s="278"/>
      <c r="DB31" s="278"/>
      <c r="DC31" s="278"/>
      <c r="DD31" s="278"/>
      <c r="DE31" s="278"/>
      <c r="DF31" s="278"/>
      <c r="DG31" s="278"/>
      <c r="DH31" s="278"/>
      <c r="DI31" s="278"/>
      <c r="DJ31" s="278"/>
      <c r="DK31" s="278"/>
      <c r="DL31" s="278"/>
      <c r="DM31" s="278"/>
      <c r="DN31" s="278"/>
      <c r="DO31" s="278"/>
      <c r="DP31" s="278"/>
      <c r="DQ31" s="278"/>
      <c r="DR31" s="278"/>
      <c r="DS31" s="278"/>
      <c r="DT31" s="278"/>
      <c r="DU31" s="278"/>
      <c r="DV31" s="278"/>
      <c r="DW31" s="278"/>
      <c r="DX31" s="278"/>
      <c r="DY31" s="278"/>
      <c r="DZ31" s="278"/>
      <c r="EA31" s="278"/>
      <c r="EB31" s="278"/>
      <c r="EC31" s="278"/>
      <c r="ED31" s="278"/>
      <c r="EE31" s="278"/>
      <c r="EF31" s="278"/>
      <c r="EG31" s="278"/>
      <c r="EH31" s="278"/>
      <c r="EI31" s="278"/>
      <c r="EJ31" s="278"/>
      <c r="EK31" s="278"/>
      <c r="EL31" s="278"/>
      <c r="EM31" s="278"/>
      <c r="EN31" s="278"/>
      <c r="EO31" s="278"/>
      <c r="EP31" s="278"/>
      <c r="EQ31" s="278"/>
      <c r="ER31" s="278"/>
      <c r="ES31" s="278"/>
      <c r="ET31" s="278"/>
      <c r="EU31" s="278"/>
      <c r="EV31" s="278"/>
      <c r="EW31" s="278"/>
      <c r="EX31" s="278"/>
      <c r="EY31" s="278"/>
      <c r="EZ31" s="278"/>
      <c r="FA31" s="278"/>
      <c r="FB31" s="278"/>
      <c r="FC31" s="278"/>
      <c r="FD31" s="278"/>
      <c r="FE31" s="278"/>
      <c r="FF31" s="278"/>
      <c r="FG31" s="278"/>
      <c r="FH31" s="278"/>
      <c r="FI31" s="278"/>
      <c r="FJ31" s="278"/>
      <c r="FK31" s="278"/>
      <c r="FL31" s="278"/>
      <c r="FM31" s="278"/>
      <c r="FN31" s="278"/>
      <c r="FO31" s="278"/>
      <c r="FP31" s="278"/>
      <c r="FQ31" s="278"/>
      <c r="FR31" s="278"/>
      <c r="FS31" s="278"/>
      <c r="FT31" s="278"/>
      <c r="FU31" s="278"/>
      <c r="FV31" s="278"/>
      <c r="FW31" s="278"/>
      <c r="FX31" s="278"/>
      <c r="FY31" s="278"/>
      <c r="FZ31" s="278"/>
      <c r="GA31" s="278"/>
      <c r="GB31" s="278"/>
      <c r="GC31" s="278"/>
      <c r="GD31" s="278"/>
      <c r="GE31" s="278"/>
      <c r="GF31" s="278"/>
      <c r="GG31" s="278"/>
      <c r="GH31" s="278"/>
      <c r="GI31" s="278"/>
      <c r="GJ31" s="278"/>
      <c r="GK31" s="278"/>
      <c r="GL31" s="278"/>
      <c r="GM31" s="278"/>
      <c r="GN31" s="278"/>
      <c r="GO31" s="278"/>
      <c r="GP31" s="278"/>
      <c r="GQ31" s="278"/>
      <c r="GR31" s="278"/>
      <c r="GS31" s="278"/>
      <c r="GT31" s="278"/>
      <c r="GU31" s="278"/>
      <c r="GV31" s="278"/>
      <c r="GW31" s="278"/>
      <c r="GX31" s="278"/>
      <c r="GY31" s="278"/>
      <c r="GZ31" s="278"/>
      <c r="HA31" s="278"/>
      <c r="HB31" s="278"/>
      <c r="HC31" s="278"/>
      <c r="HD31" s="278"/>
      <c r="HE31" s="278"/>
      <c r="HF31" s="278"/>
      <c r="HG31" s="278"/>
      <c r="HH31" s="278"/>
      <c r="HI31" s="278"/>
      <c r="HJ31" s="278"/>
      <c r="HK31" s="278"/>
      <c r="HL31" s="278"/>
      <c r="HM31" s="278"/>
      <c r="HN31" s="278"/>
      <c r="HO31" s="278"/>
      <c r="HP31" s="278"/>
      <c r="HQ31" s="278"/>
      <c r="HR31" s="278"/>
      <c r="HS31" s="278"/>
      <c r="HT31" s="278"/>
      <c r="HU31" s="278"/>
      <c r="HV31" s="278"/>
      <c r="HW31" s="278"/>
      <c r="HX31" s="278"/>
    </row>
    <row r="32" spans="1:232" s="278" customFormat="1" ht="21.6" customHeight="1">
      <c r="A32" s="358" t="s">
        <v>496</v>
      </c>
      <c r="B32" s="387"/>
      <c r="C32" s="403"/>
      <c r="D32" s="419">
        <f>SUM(D30:D31)</f>
        <v>0</v>
      </c>
      <c r="E32" s="403"/>
      <c r="F32" s="419">
        <f>SUM(F30:F31)</f>
        <v>0</v>
      </c>
      <c r="G32" s="403"/>
      <c r="H32" s="419">
        <f>SUM(H30:H31)</f>
        <v>0</v>
      </c>
      <c r="I32" s="387"/>
      <c r="J32" s="419">
        <f>SUM(J30:J31)</f>
        <v>0</v>
      </c>
      <c r="K32" s="403"/>
      <c r="L32" s="419">
        <f>SUM(L30:L31)</f>
        <v>0</v>
      </c>
      <c r="M32" s="387"/>
      <c r="N32" s="419">
        <f>SUM(N30:N31)</f>
        <v>0</v>
      </c>
      <c r="O32" s="366">
        <f>SUM(O30:O31)</f>
        <v>0</v>
      </c>
      <c r="P32" s="419">
        <f>SUM(P30:P31)</f>
        <v>55346753</v>
      </c>
      <c r="Q32" s="403"/>
      <c r="R32" s="419">
        <f>SUM(R30:R31)</f>
        <v>0</v>
      </c>
      <c r="S32" s="404"/>
      <c r="T32" s="419">
        <f>SUM(T30:T31)</f>
        <v>-14062881</v>
      </c>
      <c r="U32" s="420"/>
      <c r="V32" s="419">
        <f>SUM(V30:V31)</f>
        <v>0</v>
      </c>
      <c r="W32" s="420"/>
      <c r="X32" s="408">
        <f>SUM(X30:X31)</f>
        <v>0</v>
      </c>
      <c r="Y32" s="420"/>
      <c r="Z32" s="419">
        <f>SUM(Z30:Z31)</f>
        <v>-14062881</v>
      </c>
      <c r="AA32" s="420"/>
      <c r="AB32" s="419">
        <f>SUM(AB30:AB31)</f>
        <v>41283872</v>
      </c>
      <c r="AC32" s="409"/>
      <c r="AD32" s="419">
        <f>SUM(AD30:AD31)</f>
        <v>-3724478</v>
      </c>
      <c r="AE32" s="421"/>
      <c r="AF32" s="419">
        <f>SUM(AF30:AF31)</f>
        <v>37559394</v>
      </c>
      <c r="AG32" s="358"/>
      <c r="AH32" s="358"/>
      <c r="AI32" s="358"/>
      <c r="AJ32" s="358"/>
      <c r="AK32" s="358"/>
      <c r="AL32" s="358"/>
      <c r="AM32" s="358"/>
      <c r="AN32" s="358"/>
      <c r="AO32" s="358"/>
      <c r="AP32" s="358"/>
      <c r="AQ32" s="358"/>
      <c r="AR32" s="358"/>
      <c r="AS32" s="358"/>
      <c r="AT32" s="358"/>
      <c r="AU32" s="358"/>
      <c r="AV32" s="358"/>
      <c r="AW32" s="358"/>
      <c r="AX32" s="358"/>
      <c r="AY32" s="358"/>
      <c r="AZ32" s="358"/>
      <c r="BA32" s="358"/>
      <c r="BB32" s="358"/>
      <c r="BC32" s="358"/>
      <c r="BD32" s="358"/>
      <c r="BE32" s="358"/>
      <c r="BF32" s="358"/>
      <c r="BG32" s="358"/>
      <c r="BH32" s="358"/>
      <c r="BI32" s="358"/>
      <c r="BJ32" s="358"/>
      <c r="BK32" s="358"/>
      <c r="BL32" s="358"/>
      <c r="BM32" s="358"/>
      <c r="BN32" s="358"/>
      <c r="BO32" s="358"/>
      <c r="BP32" s="358"/>
      <c r="BQ32" s="358"/>
      <c r="BR32" s="358"/>
      <c r="BS32" s="358"/>
      <c r="BT32" s="358"/>
      <c r="BU32" s="358"/>
      <c r="BV32" s="358"/>
      <c r="BW32" s="358"/>
      <c r="BX32" s="358"/>
      <c r="BY32" s="358"/>
      <c r="BZ32" s="358"/>
      <c r="CA32" s="358"/>
      <c r="CB32" s="358"/>
      <c r="CC32" s="358"/>
      <c r="CD32" s="358"/>
      <c r="CE32" s="358"/>
      <c r="CF32" s="358"/>
      <c r="CG32" s="358"/>
      <c r="CH32" s="358"/>
      <c r="CI32" s="358"/>
      <c r="CJ32" s="358"/>
      <c r="CK32" s="358"/>
      <c r="CL32" s="358"/>
      <c r="CM32" s="358"/>
      <c r="CN32" s="358"/>
      <c r="CO32" s="358"/>
      <c r="CP32" s="358"/>
      <c r="CQ32" s="358"/>
      <c r="CR32" s="358"/>
      <c r="CS32" s="358"/>
      <c r="CT32" s="358"/>
      <c r="CU32" s="358"/>
      <c r="CV32" s="358"/>
      <c r="CW32" s="358"/>
      <c r="CX32" s="358"/>
      <c r="CY32" s="358"/>
      <c r="CZ32" s="358"/>
      <c r="DA32" s="358"/>
      <c r="DB32" s="358"/>
      <c r="DC32" s="358"/>
      <c r="DD32" s="358"/>
      <c r="DE32" s="358"/>
      <c r="DF32" s="358"/>
      <c r="DG32" s="358"/>
      <c r="DH32" s="358"/>
      <c r="DI32" s="358"/>
      <c r="DJ32" s="358"/>
      <c r="DK32" s="358"/>
      <c r="DL32" s="358"/>
      <c r="DM32" s="358"/>
      <c r="DN32" s="358"/>
      <c r="DO32" s="358"/>
      <c r="DP32" s="358"/>
      <c r="DQ32" s="358"/>
      <c r="DR32" s="358"/>
      <c r="DS32" s="358"/>
      <c r="DT32" s="358"/>
      <c r="DU32" s="358"/>
      <c r="DV32" s="358"/>
      <c r="DW32" s="358"/>
      <c r="DX32" s="358"/>
      <c r="DY32" s="358"/>
      <c r="DZ32" s="358"/>
      <c r="EA32" s="358"/>
      <c r="EB32" s="358"/>
      <c r="EC32" s="358"/>
      <c r="ED32" s="358"/>
      <c r="EE32" s="358"/>
      <c r="EF32" s="358"/>
      <c r="EG32" s="358"/>
      <c r="EH32" s="358"/>
      <c r="EI32" s="358"/>
      <c r="EJ32" s="358"/>
      <c r="EK32" s="358"/>
      <c r="EL32" s="358"/>
      <c r="EM32" s="358"/>
      <c r="EN32" s="358"/>
      <c r="EO32" s="358"/>
      <c r="EP32" s="358"/>
      <c r="EQ32" s="358"/>
      <c r="ER32" s="358"/>
      <c r="ES32" s="358"/>
      <c r="ET32" s="358"/>
      <c r="EU32" s="358"/>
      <c r="EV32" s="358"/>
      <c r="EW32" s="358"/>
      <c r="EX32" s="358"/>
      <c r="EY32" s="358"/>
      <c r="EZ32" s="358"/>
      <c r="FA32" s="358"/>
      <c r="FB32" s="358"/>
      <c r="FC32" s="358"/>
      <c r="FD32" s="358"/>
      <c r="FE32" s="358"/>
      <c r="FF32" s="358"/>
      <c r="FG32" s="358"/>
      <c r="FH32" s="358"/>
      <c r="FI32" s="358"/>
      <c r="FJ32" s="358"/>
      <c r="FK32" s="358"/>
      <c r="FL32" s="358"/>
      <c r="FM32" s="358"/>
      <c r="FN32" s="358"/>
      <c r="FO32" s="358"/>
      <c r="FP32" s="358"/>
      <c r="FQ32" s="358"/>
      <c r="FR32" s="358"/>
      <c r="FS32" s="358"/>
      <c r="FT32" s="358"/>
      <c r="FU32" s="358"/>
      <c r="FV32" s="358"/>
      <c r="FW32" s="358"/>
      <c r="FX32" s="358"/>
      <c r="FY32" s="358"/>
      <c r="FZ32" s="358"/>
      <c r="GA32" s="358"/>
      <c r="GB32" s="358"/>
      <c r="GC32" s="358"/>
      <c r="GD32" s="358"/>
      <c r="GE32" s="358"/>
      <c r="GF32" s="358"/>
      <c r="GG32" s="358"/>
      <c r="GH32" s="358"/>
      <c r="GI32" s="358"/>
      <c r="GJ32" s="358"/>
      <c r="GK32" s="358"/>
      <c r="GL32" s="358"/>
      <c r="GM32" s="358"/>
      <c r="GN32" s="358"/>
      <c r="GO32" s="358"/>
      <c r="GP32" s="358"/>
      <c r="GQ32" s="358"/>
      <c r="GR32" s="358"/>
      <c r="GS32" s="358"/>
      <c r="GT32" s="358"/>
      <c r="GU32" s="358"/>
      <c r="GV32" s="358"/>
      <c r="GW32" s="358"/>
      <c r="GX32" s="358"/>
      <c r="GY32" s="358"/>
      <c r="GZ32" s="358"/>
      <c r="HA32" s="358"/>
      <c r="HB32" s="358"/>
      <c r="HC32" s="358"/>
      <c r="HD32" s="358"/>
      <c r="HE32" s="358"/>
      <c r="HF32" s="358"/>
      <c r="HG32" s="358"/>
      <c r="HH32" s="358"/>
      <c r="HI32" s="358"/>
      <c r="HJ32" s="358"/>
      <c r="HK32" s="358"/>
      <c r="HL32" s="358"/>
      <c r="HM32" s="358"/>
      <c r="HN32" s="358"/>
      <c r="HO32" s="358"/>
      <c r="HP32" s="358"/>
      <c r="HQ32" s="358"/>
      <c r="HR32" s="358"/>
      <c r="HS32" s="358"/>
      <c r="HT32" s="358"/>
      <c r="HU32" s="358"/>
      <c r="HV32" s="358"/>
      <c r="HW32" s="358"/>
      <c r="HX32" s="358"/>
    </row>
    <row r="33" spans="1:232" s="282" customFormat="1" ht="13.8">
      <c r="A33" s="325"/>
      <c r="B33" s="402"/>
      <c r="C33" s="402"/>
      <c r="D33" s="402"/>
      <c r="E33" s="402"/>
      <c r="F33" s="402"/>
      <c r="G33" s="402"/>
      <c r="H33" s="402"/>
      <c r="I33" s="402"/>
      <c r="J33" s="402"/>
      <c r="K33" s="402"/>
      <c r="L33" s="402"/>
      <c r="M33" s="402"/>
      <c r="N33" s="402"/>
      <c r="O33" s="402"/>
      <c r="P33" s="402"/>
      <c r="Q33" s="402"/>
      <c r="R33" s="402"/>
      <c r="S33" s="402"/>
      <c r="T33" s="347"/>
      <c r="U33" s="347"/>
      <c r="V33" s="347"/>
      <c r="W33" s="347"/>
      <c r="X33" s="347"/>
      <c r="Y33" s="347"/>
      <c r="Z33" s="347"/>
      <c r="AA33" s="402"/>
      <c r="AB33" s="402"/>
      <c r="AC33" s="402"/>
      <c r="AD33" s="402"/>
      <c r="AE33" s="402"/>
      <c r="AF33" s="402"/>
    </row>
    <row r="34" spans="1:232" s="282" customFormat="1" ht="22.95" customHeight="1">
      <c r="A34" s="358" t="s">
        <v>499</v>
      </c>
      <c r="B34" s="277">
        <v>22</v>
      </c>
      <c r="C34" s="402"/>
      <c r="D34" s="547">
        <v>0</v>
      </c>
      <c r="E34" s="581"/>
      <c r="F34" s="547">
        <v>0</v>
      </c>
      <c r="G34" s="581"/>
      <c r="H34" s="547">
        <v>0</v>
      </c>
      <c r="I34" s="547"/>
      <c r="J34" s="547">
        <v>0</v>
      </c>
      <c r="K34" s="581"/>
      <c r="L34" s="582">
        <v>2100000</v>
      </c>
      <c r="M34" s="547"/>
      <c r="N34" s="547">
        <v>0</v>
      </c>
      <c r="O34" s="402"/>
      <c r="P34" s="583">
        <v>-2100000</v>
      </c>
      <c r="Q34" s="581"/>
      <c r="R34" s="547">
        <v>0</v>
      </c>
      <c r="S34" s="402"/>
      <c r="T34" s="347">
        <v>0</v>
      </c>
      <c r="U34" s="347">
        <v>0</v>
      </c>
      <c r="V34" s="347">
        <v>0</v>
      </c>
      <c r="W34" s="347">
        <v>0</v>
      </c>
      <c r="X34" s="347"/>
      <c r="Y34" s="347">
        <v>0</v>
      </c>
      <c r="Z34" s="347">
        <v>0</v>
      </c>
      <c r="AA34" s="402"/>
      <c r="AB34" s="584">
        <f>SUM(D34:R34,Z34)</f>
        <v>0</v>
      </c>
      <c r="AC34" s="402"/>
      <c r="AD34" s="547">
        <v>0</v>
      </c>
      <c r="AE34" s="402"/>
      <c r="AF34" s="524">
        <f>SUM(AB34,AD34)</f>
        <v>0</v>
      </c>
    </row>
    <row r="35" spans="1:232" s="321" customFormat="1" ht="21.6" customHeight="1">
      <c r="A35" s="358" t="s">
        <v>533</v>
      </c>
      <c r="B35" s="303"/>
      <c r="C35" s="303"/>
      <c r="D35" s="315">
        <v>0</v>
      </c>
      <c r="E35" s="303"/>
      <c r="F35" s="315">
        <v>0</v>
      </c>
      <c r="G35" s="303"/>
      <c r="H35" s="315">
        <v>0</v>
      </c>
      <c r="I35" s="303"/>
      <c r="J35" s="315">
        <v>0</v>
      </c>
      <c r="K35" s="303"/>
      <c r="L35" s="424">
        <v>0</v>
      </c>
      <c r="M35" s="306"/>
      <c r="N35" s="315">
        <v>0</v>
      </c>
      <c r="O35" s="296"/>
      <c r="P35" s="438">
        <v>855842</v>
      </c>
      <c r="Q35" s="303"/>
      <c r="R35" s="315">
        <v>0</v>
      </c>
      <c r="S35" s="410"/>
      <c r="T35" s="424">
        <v>-855842</v>
      </c>
      <c r="U35" s="410"/>
      <c r="V35" s="315">
        <v>0</v>
      </c>
      <c r="W35" s="410"/>
      <c r="X35" s="439"/>
      <c r="Y35" s="410"/>
      <c r="Z35" s="423">
        <f>T35+V35</f>
        <v>-855842</v>
      </c>
      <c r="AA35" s="410"/>
      <c r="AB35" s="538">
        <f>SUM(D35:S35,Z35)</f>
        <v>0</v>
      </c>
      <c r="AC35" s="296"/>
      <c r="AD35" s="315">
        <v>0</v>
      </c>
      <c r="AE35" s="296"/>
      <c r="AF35" s="315">
        <v>0</v>
      </c>
      <c r="AG35" s="278"/>
      <c r="AH35" s="278"/>
      <c r="AI35" s="278"/>
      <c r="AJ35" s="278"/>
      <c r="AK35" s="278"/>
      <c r="AL35" s="278"/>
      <c r="AM35" s="278"/>
      <c r="AN35" s="278"/>
      <c r="AO35" s="278"/>
      <c r="AP35" s="278"/>
      <c r="AQ35" s="278"/>
      <c r="AR35" s="278"/>
      <c r="AS35" s="278"/>
      <c r="AT35" s="278"/>
      <c r="AU35" s="278"/>
      <c r="AV35" s="278"/>
      <c r="AW35" s="278"/>
      <c r="AX35" s="278"/>
      <c r="AY35" s="278"/>
      <c r="AZ35" s="278"/>
      <c r="BA35" s="278"/>
      <c r="BB35" s="278"/>
      <c r="BC35" s="278"/>
      <c r="BD35" s="278"/>
      <c r="BE35" s="278"/>
      <c r="BF35" s="278"/>
      <c r="BG35" s="278"/>
      <c r="BH35" s="278"/>
      <c r="BI35" s="278"/>
      <c r="BJ35" s="278"/>
      <c r="BK35" s="278"/>
      <c r="BL35" s="278"/>
      <c r="BM35" s="278"/>
      <c r="BN35" s="278"/>
      <c r="BO35" s="278"/>
      <c r="BP35" s="278"/>
      <c r="BQ35" s="278"/>
      <c r="BR35" s="278"/>
      <c r="BS35" s="278"/>
      <c r="BT35" s="278"/>
      <c r="BU35" s="278"/>
      <c r="BV35" s="278"/>
      <c r="BW35" s="278"/>
      <c r="BX35" s="278"/>
      <c r="BY35" s="278"/>
      <c r="BZ35" s="278"/>
      <c r="CA35" s="278"/>
      <c r="CB35" s="278"/>
      <c r="CC35" s="278"/>
      <c r="CD35" s="278"/>
      <c r="CE35" s="278"/>
      <c r="CF35" s="278"/>
      <c r="CG35" s="278"/>
      <c r="CH35" s="278"/>
      <c r="CI35" s="278"/>
      <c r="CJ35" s="278"/>
      <c r="CK35" s="278"/>
      <c r="CL35" s="278"/>
      <c r="CM35" s="278"/>
      <c r="CN35" s="278"/>
      <c r="CO35" s="278"/>
      <c r="CP35" s="278"/>
      <c r="CQ35" s="278"/>
      <c r="CR35" s="278"/>
      <c r="CS35" s="278"/>
      <c r="CT35" s="278"/>
      <c r="CU35" s="278"/>
      <c r="CV35" s="278"/>
      <c r="CW35" s="278"/>
      <c r="CX35" s="278"/>
      <c r="CY35" s="278"/>
      <c r="CZ35" s="278"/>
      <c r="DA35" s="278"/>
      <c r="DB35" s="278"/>
      <c r="DC35" s="278"/>
      <c r="DD35" s="278"/>
      <c r="DE35" s="278"/>
      <c r="DF35" s="278"/>
      <c r="DG35" s="278"/>
      <c r="DH35" s="278"/>
      <c r="DI35" s="278"/>
      <c r="DJ35" s="278"/>
      <c r="DK35" s="278"/>
      <c r="DL35" s="278"/>
      <c r="DM35" s="278"/>
      <c r="DN35" s="278"/>
      <c r="DO35" s="278"/>
      <c r="DP35" s="278"/>
      <c r="DQ35" s="278"/>
      <c r="DR35" s="278"/>
      <c r="DS35" s="278"/>
      <c r="DT35" s="278"/>
      <c r="DU35" s="278"/>
      <c r="DV35" s="278"/>
      <c r="DW35" s="278"/>
      <c r="DX35" s="278"/>
      <c r="DY35" s="278"/>
      <c r="DZ35" s="278"/>
      <c r="EA35" s="278"/>
      <c r="EB35" s="278"/>
      <c r="EC35" s="278"/>
      <c r="ED35" s="278"/>
      <c r="EE35" s="278"/>
      <c r="EF35" s="278"/>
      <c r="EG35" s="278"/>
      <c r="EH35" s="278"/>
      <c r="EI35" s="278"/>
      <c r="EJ35" s="278"/>
      <c r="EK35" s="278"/>
      <c r="EL35" s="278"/>
      <c r="EM35" s="278"/>
      <c r="EN35" s="278"/>
      <c r="EO35" s="278"/>
      <c r="EP35" s="278"/>
      <c r="EQ35" s="278"/>
      <c r="ER35" s="278"/>
      <c r="ES35" s="278"/>
      <c r="ET35" s="278"/>
      <c r="EU35" s="278"/>
      <c r="EV35" s="278"/>
      <c r="EW35" s="278"/>
      <c r="EX35" s="278"/>
      <c r="EY35" s="278"/>
      <c r="EZ35" s="278"/>
      <c r="FA35" s="278"/>
      <c r="FB35" s="278"/>
      <c r="FC35" s="278"/>
      <c r="FD35" s="278"/>
      <c r="FE35" s="278"/>
      <c r="FF35" s="278"/>
      <c r="FG35" s="278"/>
      <c r="FH35" s="278"/>
      <c r="FI35" s="278"/>
      <c r="FJ35" s="278"/>
      <c r="FK35" s="278"/>
      <c r="FL35" s="278"/>
      <c r="FM35" s="278"/>
      <c r="FN35" s="278"/>
      <c r="FO35" s="278"/>
      <c r="FP35" s="278"/>
      <c r="FQ35" s="278"/>
      <c r="FR35" s="278"/>
      <c r="FS35" s="278"/>
      <c r="FT35" s="278"/>
      <c r="FU35" s="278"/>
      <c r="FV35" s="278"/>
      <c r="FW35" s="278"/>
      <c r="FX35" s="278"/>
      <c r="FY35" s="278"/>
      <c r="FZ35" s="278"/>
      <c r="GA35" s="278"/>
      <c r="GB35" s="278"/>
      <c r="GC35" s="278"/>
      <c r="GD35" s="278"/>
      <c r="GE35" s="278"/>
      <c r="GF35" s="278"/>
      <c r="GG35" s="278"/>
      <c r="GH35" s="278"/>
      <c r="GI35" s="278"/>
      <c r="GJ35" s="278"/>
      <c r="GK35" s="278"/>
      <c r="GL35" s="278"/>
      <c r="GM35" s="278"/>
      <c r="GN35" s="278"/>
      <c r="GO35" s="278"/>
      <c r="GP35" s="278"/>
      <c r="GQ35" s="278"/>
      <c r="GR35" s="278"/>
      <c r="GS35" s="278"/>
      <c r="GT35" s="278"/>
      <c r="GU35" s="278"/>
      <c r="GV35" s="278"/>
      <c r="GW35" s="278"/>
      <c r="GX35" s="278"/>
      <c r="GY35" s="278"/>
      <c r="GZ35" s="278"/>
      <c r="HA35" s="278"/>
      <c r="HB35" s="278"/>
      <c r="HC35" s="278"/>
      <c r="HD35" s="278"/>
      <c r="HE35" s="278"/>
      <c r="HF35" s="278"/>
      <c r="HG35" s="278"/>
      <c r="HH35" s="278"/>
      <c r="HI35" s="278"/>
      <c r="HJ35" s="278"/>
      <c r="HK35" s="278"/>
      <c r="HL35" s="278"/>
      <c r="HM35" s="278"/>
      <c r="HN35" s="278"/>
      <c r="HO35" s="278"/>
      <c r="HP35" s="278"/>
      <c r="HQ35" s="278"/>
      <c r="HR35" s="278"/>
      <c r="HS35" s="278"/>
      <c r="HT35" s="278"/>
      <c r="HU35" s="278"/>
      <c r="HV35" s="278"/>
      <c r="HW35" s="278"/>
      <c r="HX35" s="278"/>
    </row>
    <row r="36" spans="1:232" s="282" customFormat="1" ht="12" customHeight="1">
      <c r="A36" s="325"/>
      <c r="B36" s="402"/>
      <c r="C36" s="402"/>
      <c r="D36" s="402"/>
      <c r="E36" s="402"/>
      <c r="F36" s="402"/>
      <c r="G36" s="402"/>
      <c r="H36" s="402"/>
      <c r="I36" s="402"/>
      <c r="J36" s="402"/>
      <c r="K36" s="402"/>
      <c r="L36" s="402"/>
      <c r="M36" s="402"/>
      <c r="N36" s="402"/>
      <c r="O36" s="402"/>
      <c r="P36" s="402"/>
      <c r="Q36" s="402"/>
      <c r="R36" s="402"/>
      <c r="S36" s="402"/>
      <c r="T36" s="347"/>
      <c r="U36" s="347"/>
      <c r="V36" s="347"/>
      <c r="W36" s="347"/>
      <c r="X36" s="347"/>
      <c r="Y36" s="347"/>
      <c r="Z36" s="347"/>
      <c r="AA36" s="402"/>
      <c r="AB36" s="402"/>
      <c r="AC36" s="402"/>
      <c r="AD36" s="402"/>
      <c r="AE36" s="402"/>
      <c r="AF36" s="402"/>
    </row>
    <row r="37" spans="1:232" s="278" customFormat="1" ht="21.6" customHeight="1" thickBot="1">
      <c r="A37" s="325" t="s">
        <v>502</v>
      </c>
      <c r="B37" s="402"/>
      <c r="C37" s="402"/>
      <c r="D37" s="426">
        <f>SUM(D14,D27,D32,D35)</f>
        <v>618067926</v>
      </c>
      <c r="E37" s="402"/>
      <c r="F37" s="426">
        <f>SUM(F14,F27,F32,F35)</f>
        <v>724228384</v>
      </c>
      <c r="G37" s="402"/>
      <c r="H37" s="426">
        <f>SUM(H14,H27,H32,H35)</f>
        <v>3063937</v>
      </c>
      <c r="I37" s="402"/>
      <c r="J37" s="426">
        <f>SUM(J14,J27,J32,J35)</f>
        <v>2452565</v>
      </c>
      <c r="K37" s="402"/>
      <c r="L37" s="426">
        <f>SUM(L14,L27,L32,L34,L35)</f>
        <v>7500000</v>
      </c>
      <c r="M37" s="402"/>
      <c r="N37" s="426">
        <f>SUM(N14,N27,N32,N35)</f>
        <v>49634985</v>
      </c>
      <c r="O37" s="402"/>
      <c r="P37" s="426">
        <f>SUM(P14,P27,P32,P34,P35)</f>
        <v>58827615</v>
      </c>
      <c r="Q37" s="402"/>
      <c r="R37" s="426">
        <f>SUM(R14,R27,R32,R35)</f>
        <v>-49634985</v>
      </c>
      <c r="S37" s="402"/>
      <c r="T37" s="426">
        <f>SUM(T14,T27,T32,T35)</f>
        <v>-6815612</v>
      </c>
      <c r="U37" s="420"/>
      <c r="V37" s="426">
        <f>SUM(V14,V32)</f>
        <v>0</v>
      </c>
      <c r="W37" s="420"/>
      <c r="X37" s="426">
        <f>SUM(X32,X35)</f>
        <v>0</v>
      </c>
      <c r="Y37" s="440"/>
      <c r="Z37" s="426">
        <f>SUM(Z14,Z27,Z32,Z35)</f>
        <v>-6815612</v>
      </c>
      <c r="AA37" s="402"/>
      <c r="AB37" s="426">
        <f>SUM(AB14,AB27,AB32,AB35)</f>
        <v>1407324815</v>
      </c>
      <c r="AC37" s="402"/>
      <c r="AD37" s="426">
        <f>SUM(AD14,AD27,AD32,AD35)</f>
        <v>68382657</v>
      </c>
      <c r="AE37" s="402"/>
      <c r="AF37" s="426">
        <f>SUM(AF14,AF27,AF32,AF35)</f>
        <v>1475707472</v>
      </c>
      <c r="AG37" s="321"/>
      <c r="AH37" s="321"/>
      <c r="AI37" s="321"/>
      <c r="AJ37" s="321"/>
      <c r="AK37" s="321"/>
      <c r="AL37" s="321"/>
      <c r="AM37" s="321"/>
      <c r="AN37" s="321"/>
      <c r="AO37" s="321"/>
      <c r="AP37" s="321"/>
      <c r="AQ37" s="321"/>
      <c r="AR37" s="321"/>
      <c r="AS37" s="321"/>
      <c r="AT37" s="321"/>
      <c r="AU37" s="321"/>
      <c r="AV37" s="321"/>
      <c r="AW37" s="321"/>
      <c r="AX37" s="321"/>
      <c r="AY37" s="321"/>
      <c r="AZ37" s="321"/>
      <c r="BA37" s="321"/>
      <c r="BB37" s="321"/>
      <c r="BC37" s="321"/>
      <c r="BD37" s="321"/>
      <c r="BE37" s="321"/>
      <c r="BF37" s="321"/>
      <c r="BG37" s="321"/>
      <c r="BH37" s="321"/>
      <c r="BI37" s="321"/>
      <c r="BJ37" s="321"/>
      <c r="BK37" s="321"/>
      <c r="BL37" s="321"/>
      <c r="BM37" s="321"/>
      <c r="BN37" s="321"/>
      <c r="BO37" s="321"/>
      <c r="BP37" s="321"/>
      <c r="BQ37" s="321"/>
      <c r="BR37" s="321"/>
      <c r="BS37" s="321"/>
      <c r="BT37" s="321"/>
      <c r="BU37" s="321"/>
      <c r="BV37" s="321"/>
      <c r="BW37" s="321"/>
      <c r="BX37" s="321"/>
      <c r="BY37" s="321"/>
      <c r="BZ37" s="321"/>
      <c r="CA37" s="321"/>
      <c r="CB37" s="321"/>
      <c r="CC37" s="321"/>
      <c r="CD37" s="321"/>
      <c r="CE37" s="321"/>
      <c r="CF37" s="321"/>
      <c r="CG37" s="321"/>
      <c r="CH37" s="321"/>
      <c r="CI37" s="321"/>
      <c r="CJ37" s="321"/>
      <c r="CK37" s="321"/>
      <c r="CL37" s="321"/>
      <c r="CM37" s="321"/>
      <c r="CN37" s="321"/>
      <c r="CO37" s="321"/>
      <c r="CP37" s="321"/>
      <c r="CQ37" s="321"/>
      <c r="CR37" s="321"/>
      <c r="CS37" s="321"/>
      <c r="CT37" s="321"/>
      <c r="CU37" s="321"/>
      <c r="CV37" s="321"/>
      <c r="CW37" s="321"/>
      <c r="CX37" s="321"/>
      <c r="CY37" s="321"/>
      <c r="CZ37" s="321"/>
      <c r="DA37" s="321"/>
      <c r="DB37" s="321"/>
      <c r="DC37" s="321"/>
      <c r="DD37" s="321"/>
      <c r="DE37" s="321"/>
      <c r="DF37" s="321"/>
      <c r="DG37" s="321"/>
      <c r="DH37" s="321"/>
      <c r="DI37" s="321"/>
      <c r="DJ37" s="321"/>
      <c r="DK37" s="321"/>
      <c r="DL37" s="321"/>
      <c r="DM37" s="321"/>
      <c r="DN37" s="321"/>
      <c r="DO37" s="321"/>
      <c r="DP37" s="321"/>
      <c r="DQ37" s="321"/>
      <c r="DR37" s="321"/>
      <c r="DS37" s="321"/>
      <c r="DT37" s="321"/>
      <c r="DU37" s="321"/>
      <c r="DV37" s="321"/>
      <c r="DW37" s="321"/>
      <c r="DX37" s="321"/>
      <c r="DY37" s="321"/>
      <c r="DZ37" s="321"/>
      <c r="EA37" s="321"/>
      <c r="EB37" s="321"/>
      <c r="EC37" s="321"/>
      <c r="ED37" s="321"/>
      <c r="EE37" s="321"/>
      <c r="EF37" s="321"/>
      <c r="EG37" s="321"/>
      <c r="EH37" s="321"/>
      <c r="EI37" s="321"/>
      <c r="EJ37" s="321"/>
      <c r="EK37" s="321"/>
      <c r="EL37" s="321"/>
      <c r="EM37" s="321"/>
      <c r="EN37" s="321"/>
      <c r="EO37" s="321"/>
      <c r="EP37" s="321"/>
      <c r="EQ37" s="321"/>
      <c r="ER37" s="321"/>
      <c r="ES37" s="321"/>
      <c r="ET37" s="321"/>
      <c r="EU37" s="321"/>
      <c r="EV37" s="321"/>
      <c r="EW37" s="321"/>
      <c r="EX37" s="321"/>
      <c r="EY37" s="321"/>
      <c r="EZ37" s="321"/>
      <c r="FA37" s="321"/>
      <c r="FB37" s="321"/>
      <c r="FC37" s="321"/>
      <c r="FD37" s="321"/>
      <c r="FE37" s="321"/>
      <c r="FF37" s="321"/>
      <c r="FG37" s="321"/>
      <c r="FH37" s="321"/>
      <c r="FI37" s="321"/>
      <c r="FJ37" s="321"/>
      <c r="FK37" s="321"/>
      <c r="FL37" s="321"/>
      <c r="FM37" s="321"/>
      <c r="FN37" s="321"/>
      <c r="FO37" s="321"/>
      <c r="FP37" s="321"/>
      <c r="FQ37" s="321"/>
      <c r="FR37" s="321"/>
      <c r="FS37" s="321"/>
      <c r="FT37" s="321"/>
      <c r="FU37" s="321"/>
      <c r="FV37" s="321"/>
      <c r="FW37" s="321"/>
      <c r="FX37" s="321"/>
      <c r="FY37" s="321"/>
      <c r="FZ37" s="321"/>
      <c r="GA37" s="321"/>
      <c r="GB37" s="321"/>
      <c r="GC37" s="321"/>
      <c r="GD37" s="321"/>
      <c r="GE37" s="321"/>
      <c r="GF37" s="321"/>
      <c r="GG37" s="321"/>
      <c r="GH37" s="321"/>
      <c r="GI37" s="321"/>
      <c r="GJ37" s="321"/>
      <c r="GK37" s="321"/>
      <c r="GL37" s="321"/>
      <c r="GM37" s="321"/>
      <c r="GN37" s="321"/>
      <c r="GO37" s="321"/>
      <c r="GP37" s="321"/>
      <c r="GQ37" s="321"/>
      <c r="GR37" s="321"/>
      <c r="GS37" s="321"/>
      <c r="GT37" s="321"/>
      <c r="GU37" s="321"/>
      <c r="GV37" s="321"/>
      <c r="GW37" s="321"/>
      <c r="GX37" s="321"/>
      <c r="GY37" s="321"/>
      <c r="GZ37" s="321"/>
      <c r="HA37" s="321"/>
      <c r="HB37" s="321"/>
      <c r="HC37" s="321"/>
      <c r="HD37" s="321"/>
      <c r="HE37" s="321"/>
      <c r="HF37" s="321"/>
      <c r="HG37" s="321"/>
      <c r="HH37" s="321"/>
      <c r="HI37" s="321"/>
      <c r="HJ37" s="321"/>
      <c r="HK37" s="321"/>
      <c r="HL37" s="321"/>
      <c r="HM37" s="321"/>
      <c r="HN37" s="321"/>
      <c r="HO37" s="321"/>
      <c r="HP37" s="321"/>
      <c r="HQ37" s="321"/>
      <c r="HR37" s="321"/>
      <c r="HS37" s="321"/>
      <c r="HT37" s="321"/>
      <c r="HU37" s="321"/>
      <c r="HV37" s="321"/>
      <c r="HW37" s="321"/>
      <c r="HX37" s="321"/>
    </row>
    <row r="38" spans="1:232" s="278" customFormat="1" ht="21.6" customHeight="1" thickTop="1">
      <c r="P38" s="292"/>
      <c r="X38" s="292"/>
      <c r="Z38" s="292"/>
      <c r="AB38" s="292"/>
      <c r="AD38" s="292"/>
      <c r="AF38" s="292"/>
    </row>
    <row r="39" spans="1:232" ht="21.6" customHeight="1">
      <c r="P39" s="432"/>
      <c r="X39" s="432"/>
      <c r="Z39" s="432"/>
      <c r="AB39" s="432"/>
      <c r="AD39" s="432"/>
      <c r="AF39" s="585">
        <f>AF37-'BS-6-8'!D101</f>
        <v>0</v>
      </c>
    </row>
    <row r="40" spans="1:232" ht="21.6" customHeight="1">
      <c r="B40" s="430"/>
      <c r="D40" s="430"/>
      <c r="F40" s="430"/>
      <c r="H40" s="430"/>
      <c r="I40" s="430"/>
      <c r="J40" s="430"/>
      <c r="L40" s="430"/>
      <c r="M40" s="430"/>
      <c r="N40" s="430"/>
      <c r="P40" s="432"/>
      <c r="T40" s="430"/>
      <c r="X40" s="432"/>
      <c r="Z40" s="432"/>
      <c r="AB40" s="432"/>
      <c r="AD40" s="432"/>
      <c r="AF40" s="432"/>
    </row>
    <row r="41" spans="1:232" ht="21.6" customHeight="1">
      <c r="N41" s="434"/>
      <c r="P41" s="435"/>
    </row>
    <row r="42" spans="1:232" ht="21.6" customHeight="1">
      <c r="N42" s="434"/>
      <c r="P42" s="433"/>
    </row>
    <row r="43" spans="1:232" ht="21.6" customHeight="1">
      <c r="N43" s="434"/>
      <c r="P43" s="433"/>
    </row>
    <row r="44" spans="1:232" ht="21.6" customHeight="1">
      <c r="N44" s="434"/>
    </row>
    <row r="55" spans="19:19" ht="21.6" customHeight="1">
      <c r="S55" s="431">
        <f>D55-H55</f>
        <v>0</v>
      </c>
    </row>
  </sheetData>
  <mergeCells count="5">
    <mergeCell ref="D12:AF12"/>
    <mergeCell ref="D5:AF5"/>
    <mergeCell ref="L6:P6"/>
    <mergeCell ref="T6:Z6"/>
    <mergeCell ref="Y3:AA3"/>
  </mergeCells>
  <pageMargins left="0.8" right="0.5" top="0.48" bottom="0.5" header="0.5" footer="0.5"/>
  <pageSetup paperSize="9" scale="47" firstPageNumber="12" fitToWidth="0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52766-AA2F-491E-9CB6-6794F7BB7A30}">
  <sheetPr>
    <tabColor rgb="FF00B050"/>
  </sheetPr>
  <dimension ref="A1:IM52"/>
  <sheetViews>
    <sheetView view="pageBreakPreview" zoomScaleNormal="86" zoomScaleSheetLayoutView="100" workbookViewId="0">
      <selection activeCell="AE29" sqref="AE29"/>
    </sheetView>
  </sheetViews>
  <sheetFormatPr defaultColWidth="9.125" defaultRowHeight="23.1" customHeight="1"/>
  <cols>
    <col min="1" max="1" width="70.625" style="278" customWidth="1"/>
    <col min="2" max="2" width="8.875" style="278" customWidth="1"/>
    <col min="3" max="3" width="1.125" style="278" customWidth="1"/>
    <col min="4" max="4" width="16.625" style="278" customWidth="1"/>
    <col min="5" max="5" width="1.125" style="278" customWidth="1"/>
    <col min="6" max="6" width="16.625" style="278" customWidth="1"/>
    <col min="7" max="7" width="0.875" style="278" customWidth="1"/>
    <col min="8" max="8" width="16.625" style="278" customWidth="1"/>
    <col min="9" max="9" width="0.875" style="278" customWidth="1"/>
    <col min="10" max="10" width="16.625" style="278" customWidth="1"/>
    <col min="11" max="11" width="0.875" style="278" customWidth="1"/>
    <col min="12" max="12" width="16.625" style="278" customWidth="1"/>
    <col min="13" max="13" width="0.875" style="278" customWidth="1"/>
    <col min="14" max="14" width="16.625" style="278" customWidth="1"/>
    <col min="15" max="15" width="1.125" style="278" customWidth="1"/>
    <col min="16" max="16" width="16.625" style="278" customWidth="1"/>
    <col min="17" max="17" width="0.875" style="278" customWidth="1"/>
    <col min="18" max="18" width="15.75" style="278" hidden="1" customWidth="1"/>
    <col min="19" max="19" width="0.875" style="278" hidden="1" customWidth="1"/>
    <col min="20" max="20" width="16.75" style="278" hidden="1" customWidth="1"/>
    <col min="21" max="21" width="0.875" style="278" hidden="1" customWidth="1"/>
    <col min="22" max="22" width="17.75" style="278" hidden="1" customWidth="1"/>
    <col min="23" max="23" width="0.875" style="278" hidden="1" customWidth="1"/>
    <col min="24" max="24" width="16.625" style="278" customWidth="1"/>
    <col min="25" max="25" width="0.875" style="278" customWidth="1"/>
    <col min="26" max="26" width="16.625" style="278" customWidth="1"/>
    <col min="27" max="27" width="0.875" style="278" customWidth="1"/>
    <col min="28" max="28" width="16.625" style="278" customWidth="1"/>
    <col min="29" max="16384" width="9.125" style="278"/>
  </cols>
  <sheetData>
    <row r="1" spans="1:33" s="333" customFormat="1" ht="23.1" customHeight="1">
      <c r="A1" s="428" t="s">
        <v>541</v>
      </c>
      <c r="B1" s="332"/>
      <c r="X1" s="552"/>
      <c r="Y1" s="552"/>
      <c r="Z1" s="552"/>
      <c r="AA1" s="552"/>
    </row>
    <row r="2" spans="1:33" s="333" customFormat="1" ht="23.1" customHeight="1">
      <c r="A2" s="428" t="s">
        <v>542</v>
      </c>
      <c r="B2" s="332"/>
      <c r="X2" s="552"/>
      <c r="Y2" s="552"/>
      <c r="Z2" s="552"/>
      <c r="AA2" s="552"/>
    </row>
    <row r="3" spans="1:33" ht="21.9" customHeight="1">
      <c r="A3" s="429" t="s">
        <v>364</v>
      </c>
      <c r="B3" s="358"/>
      <c r="C3" s="358"/>
      <c r="D3" s="358"/>
      <c r="E3" s="358"/>
      <c r="F3" s="358"/>
      <c r="O3" s="358"/>
      <c r="P3" s="358"/>
      <c r="X3" s="529"/>
      <c r="Y3" s="529"/>
      <c r="Z3" s="529"/>
      <c r="AA3" s="529"/>
      <c r="AE3" s="595"/>
      <c r="AF3" s="595"/>
      <c r="AG3" s="595"/>
    </row>
    <row r="4" spans="1:33" s="282" customFormat="1" ht="23.1" customHeight="1">
      <c r="A4" s="281"/>
      <c r="B4" s="281"/>
      <c r="C4" s="281"/>
      <c r="D4" s="281"/>
      <c r="E4" s="281"/>
      <c r="F4" s="281"/>
      <c r="G4" s="281"/>
      <c r="I4" s="281"/>
      <c r="J4" s="358"/>
      <c r="K4" s="278"/>
      <c r="L4" s="358"/>
      <c r="M4" s="278"/>
      <c r="N4" s="358"/>
      <c r="O4" s="281"/>
      <c r="P4" s="281"/>
      <c r="Q4" s="358"/>
      <c r="R4" s="336"/>
      <c r="S4" s="336"/>
      <c r="T4" s="336"/>
      <c r="U4" s="336"/>
      <c r="V4" s="336"/>
      <c r="W4" s="281"/>
      <c r="X4" s="566"/>
      <c r="Y4" s="566"/>
      <c r="Z4" s="566"/>
      <c r="AA4" s="566"/>
      <c r="AB4" s="281"/>
    </row>
    <row r="5" spans="1:33" s="282" customFormat="1" ht="23.1" customHeight="1">
      <c r="A5" s="281"/>
      <c r="B5" s="281"/>
      <c r="C5" s="281"/>
      <c r="D5" s="588" t="s">
        <v>381</v>
      </c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8"/>
      <c r="P5" s="588"/>
      <c r="Q5" s="588"/>
      <c r="R5" s="588"/>
      <c r="S5" s="588"/>
      <c r="T5" s="588"/>
      <c r="U5" s="588"/>
      <c r="V5" s="588"/>
      <c r="W5" s="588"/>
      <c r="X5" s="588"/>
      <c r="Y5" s="588"/>
      <c r="Z5" s="588"/>
      <c r="AA5" s="588"/>
      <c r="AB5" s="588"/>
    </row>
    <row r="6" spans="1:33" s="282" customFormat="1" ht="23.1" customHeight="1">
      <c r="A6" s="281"/>
      <c r="B6" s="281"/>
      <c r="D6" s="281"/>
      <c r="J6" s="596" t="s">
        <v>330</v>
      </c>
      <c r="K6" s="596"/>
      <c r="L6" s="596"/>
      <c r="M6" s="596"/>
      <c r="N6" s="596"/>
      <c r="Q6" s="278"/>
      <c r="R6" s="596" t="s">
        <v>65</v>
      </c>
      <c r="S6" s="596"/>
      <c r="T6" s="596"/>
      <c r="U6" s="596"/>
      <c r="V6" s="596"/>
      <c r="X6" s="596" t="s">
        <v>518</v>
      </c>
      <c r="Y6" s="597"/>
      <c r="Z6" s="597"/>
      <c r="AA6" s="597"/>
    </row>
    <row r="7" spans="1:33" s="282" customFormat="1" ht="23.1" customHeight="1">
      <c r="A7" s="281"/>
      <c r="B7" s="281"/>
      <c r="D7" s="281"/>
      <c r="Q7" s="278"/>
      <c r="X7" s="282" t="s">
        <v>571</v>
      </c>
      <c r="Y7" s="529"/>
      <c r="AA7" s="529"/>
    </row>
    <row r="8" spans="1:33" s="282" customFormat="1" ht="23.1" customHeight="1">
      <c r="A8" s="281"/>
      <c r="B8" s="281"/>
      <c r="D8" s="281"/>
      <c r="H8" s="282" t="s">
        <v>426</v>
      </c>
      <c r="Q8" s="278"/>
      <c r="X8" s="548" t="s">
        <v>520</v>
      </c>
      <c r="Y8" s="529"/>
      <c r="Z8" s="548"/>
      <c r="AA8" s="529"/>
    </row>
    <row r="9" spans="1:33" s="282" customFormat="1" ht="23.1" customHeight="1">
      <c r="D9" s="282" t="s">
        <v>384</v>
      </c>
      <c r="H9" s="282" t="s">
        <v>427</v>
      </c>
      <c r="L9" s="282" t="s">
        <v>431</v>
      </c>
      <c r="R9" s="282" t="s">
        <v>193</v>
      </c>
      <c r="T9" s="282" t="s">
        <v>220</v>
      </c>
      <c r="V9" s="282" t="s">
        <v>80</v>
      </c>
      <c r="X9" s="548" t="s">
        <v>521</v>
      </c>
      <c r="Y9" s="548"/>
      <c r="Z9" s="548" t="s">
        <v>524</v>
      </c>
      <c r="AA9" s="548"/>
    </row>
    <row r="10" spans="1:33" s="282" customFormat="1" ht="23.1" customHeight="1">
      <c r="B10" s="277"/>
      <c r="D10" s="282" t="s">
        <v>385</v>
      </c>
      <c r="F10" s="282" t="s">
        <v>424</v>
      </c>
      <c r="H10" s="282" t="s">
        <v>433</v>
      </c>
      <c r="J10" s="282" t="s">
        <v>388</v>
      </c>
      <c r="L10" s="282" t="s">
        <v>432</v>
      </c>
      <c r="P10" s="282" t="s">
        <v>431</v>
      </c>
      <c r="R10" s="282" t="s">
        <v>194</v>
      </c>
      <c r="T10" s="282" t="s">
        <v>190</v>
      </c>
      <c r="V10" s="282" t="s">
        <v>61</v>
      </c>
      <c r="X10" s="548" t="s">
        <v>522</v>
      </c>
      <c r="Y10" s="548"/>
      <c r="Z10" s="548" t="s">
        <v>525</v>
      </c>
      <c r="AA10" s="548"/>
      <c r="AB10" s="282" t="s">
        <v>368</v>
      </c>
    </row>
    <row r="11" spans="1:33" s="282" customFormat="1" ht="23.1" customHeight="1">
      <c r="B11" s="375" t="s">
        <v>301</v>
      </c>
      <c r="D11" s="282" t="s">
        <v>386</v>
      </c>
      <c r="F11" s="282" t="s">
        <v>425</v>
      </c>
      <c r="H11" s="282" t="s">
        <v>429</v>
      </c>
      <c r="J11" s="282" t="s">
        <v>387</v>
      </c>
      <c r="L11" s="282" t="s">
        <v>434</v>
      </c>
      <c r="N11" s="282" t="s">
        <v>430</v>
      </c>
      <c r="P11" s="282" t="s">
        <v>432</v>
      </c>
      <c r="R11" s="282" t="s">
        <v>201</v>
      </c>
      <c r="T11" s="282" t="s">
        <v>191</v>
      </c>
      <c r="V11" s="282" t="s">
        <v>195</v>
      </c>
      <c r="X11" s="548" t="s">
        <v>523</v>
      </c>
      <c r="Y11" s="548"/>
      <c r="Z11" s="548" t="s">
        <v>369</v>
      </c>
      <c r="AA11" s="548"/>
      <c r="AB11" s="282" t="s">
        <v>369</v>
      </c>
    </row>
    <row r="12" spans="1:33" s="282" customFormat="1" ht="23.1" customHeight="1">
      <c r="D12" s="587" t="s">
        <v>300</v>
      </c>
      <c r="E12" s="587"/>
      <c r="F12" s="587"/>
      <c r="G12" s="587"/>
      <c r="H12" s="587"/>
      <c r="I12" s="587"/>
      <c r="J12" s="587"/>
      <c r="K12" s="587"/>
      <c r="L12" s="587"/>
      <c r="M12" s="587"/>
      <c r="N12" s="587"/>
      <c r="O12" s="587"/>
      <c r="P12" s="587"/>
      <c r="Q12" s="587"/>
      <c r="R12" s="587"/>
      <c r="S12" s="587"/>
      <c r="T12" s="587"/>
      <c r="U12" s="587"/>
      <c r="V12" s="587"/>
      <c r="W12" s="587"/>
      <c r="X12" s="587"/>
      <c r="Y12" s="587"/>
      <c r="Z12" s="587"/>
      <c r="AA12" s="587"/>
      <c r="AB12" s="587"/>
    </row>
    <row r="13" spans="1:33" s="282" customFormat="1" ht="23.1" customHeight="1">
      <c r="A13" s="325" t="s">
        <v>378</v>
      </c>
      <c r="B13" s="325"/>
      <c r="C13" s="278"/>
      <c r="D13" s="353"/>
      <c r="E13" s="278"/>
      <c r="F13" s="353"/>
      <c r="G13" s="278"/>
      <c r="H13" s="353"/>
      <c r="I13" s="278"/>
      <c r="J13" s="353"/>
      <c r="K13" s="278"/>
      <c r="L13" s="412"/>
      <c r="M13" s="278"/>
      <c r="N13" s="412"/>
      <c r="O13" s="278"/>
      <c r="P13" s="353"/>
      <c r="Q13" s="347"/>
      <c r="R13" s="412"/>
      <c r="S13" s="412"/>
      <c r="T13" s="412"/>
      <c r="U13" s="347"/>
      <c r="V13" s="412"/>
      <c r="W13" s="347"/>
      <c r="X13" s="547"/>
      <c r="Y13" s="547"/>
      <c r="Z13" s="547"/>
      <c r="AA13" s="547"/>
      <c r="AB13" s="412"/>
    </row>
    <row r="14" spans="1:33" s="282" customFormat="1" ht="23.1" customHeight="1">
      <c r="A14" s="399" t="s">
        <v>379</v>
      </c>
      <c r="C14" s="366"/>
      <c r="D14" s="441">
        <v>618067926</v>
      </c>
      <c r="E14" s="366"/>
      <c r="F14" s="387">
        <v>724228384</v>
      </c>
      <c r="G14" s="366"/>
      <c r="H14" s="387">
        <v>3063937</v>
      </c>
      <c r="I14" s="387"/>
      <c r="J14" s="387">
        <v>3400000</v>
      </c>
      <c r="K14" s="366"/>
      <c r="L14" s="387">
        <v>0</v>
      </c>
      <c r="M14" s="366"/>
      <c r="N14" s="387">
        <v>67043689</v>
      </c>
      <c r="O14" s="366"/>
      <c r="P14" s="387">
        <v>0</v>
      </c>
      <c r="Q14" s="366"/>
      <c r="R14" s="366">
        <v>0</v>
      </c>
      <c r="S14" s="366"/>
      <c r="T14" s="366">
        <v>0</v>
      </c>
      <c r="U14" s="366"/>
      <c r="V14" s="366">
        <v>0</v>
      </c>
      <c r="W14" s="366"/>
      <c r="X14" s="567">
        <v>0</v>
      </c>
      <c r="Y14" s="568"/>
      <c r="Z14" s="567">
        <v>0</v>
      </c>
      <c r="AA14" s="568"/>
      <c r="AB14" s="387">
        <f>SUM(D14:P14)</f>
        <v>1415803936</v>
      </c>
    </row>
    <row r="15" spans="1:33" s="282" customFormat="1" ht="12.6" customHeight="1">
      <c r="A15" s="325"/>
      <c r="C15" s="366"/>
      <c r="D15" s="441"/>
      <c r="E15" s="366"/>
      <c r="F15" s="387"/>
      <c r="G15" s="366"/>
      <c r="H15" s="387"/>
      <c r="I15" s="387"/>
      <c r="J15" s="387"/>
      <c r="K15" s="366"/>
      <c r="L15" s="387"/>
      <c r="M15" s="366"/>
      <c r="N15" s="387"/>
      <c r="O15" s="366"/>
      <c r="P15" s="387"/>
      <c r="Q15" s="366"/>
      <c r="R15" s="366"/>
      <c r="S15" s="366"/>
      <c r="T15" s="366"/>
      <c r="U15" s="366"/>
      <c r="V15" s="366"/>
      <c r="W15" s="366"/>
      <c r="X15" s="567"/>
      <c r="Y15" s="568"/>
      <c r="Z15" s="567"/>
      <c r="AA15" s="568"/>
      <c r="AB15" s="387"/>
    </row>
    <row r="16" spans="1:33" s="282" customFormat="1" ht="23.1" customHeight="1">
      <c r="A16" s="358" t="s">
        <v>555</v>
      </c>
      <c r="B16" s="358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569"/>
      <c r="Y16" s="569"/>
      <c r="Z16" s="569"/>
      <c r="AA16" s="569"/>
      <c r="AB16" s="302"/>
    </row>
    <row r="17" spans="1:247" s="282" customFormat="1" ht="23.1" customHeight="1">
      <c r="A17" s="400" t="s">
        <v>579</v>
      </c>
      <c r="B17" s="400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569"/>
      <c r="Y17" s="569"/>
      <c r="Z17" s="569"/>
      <c r="AA17" s="569"/>
      <c r="AB17" s="302"/>
    </row>
    <row r="18" spans="1:247" s="282" customFormat="1" ht="23.1" customHeight="1">
      <c r="A18" s="344" t="s">
        <v>497</v>
      </c>
      <c r="B18" s="277">
        <v>21</v>
      </c>
      <c r="C18" s="295"/>
      <c r="D18" s="303">
        <v>0</v>
      </c>
      <c r="E18" s="451"/>
      <c r="F18" s="306">
        <v>0</v>
      </c>
      <c r="G18" s="451"/>
      <c r="H18" s="306">
        <v>0</v>
      </c>
      <c r="I18" s="451"/>
      <c r="J18" s="306">
        <v>0</v>
      </c>
      <c r="K18" s="306"/>
      <c r="L18" s="286">
        <v>32031755</v>
      </c>
      <c r="M18" s="298"/>
      <c r="N18" s="286">
        <v>-32031755</v>
      </c>
      <c r="O18" s="303"/>
      <c r="P18" s="286">
        <v>-32031755</v>
      </c>
      <c r="Q18" s="284"/>
      <c r="R18" s="295"/>
      <c r="S18" s="295"/>
      <c r="T18" s="295"/>
      <c r="U18" s="295"/>
      <c r="V18" s="295"/>
      <c r="W18" s="284"/>
      <c r="X18" s="571">
        <v>0</v>
      </c>
      <c r="Y18" s="571"/>
      <c r="Z18" s="571">
        <v>0</v>
      </c>
      <c r="AA18" s="527"/>
      <c r="AB18" s="299">
        <f>SUM(D18:P18)</f>
        <v>-32031755</v>
      </c>
    </row>
    <row r="19" spans="1:247" s="282" customFormat="1" ht="23.1" customHeight="1">
      <c r="A19" s="344" t="s">
        <v>498</v>
      </c>
      <c r="B19" s="277">
        <v>27</v>
      </c>
      <c r="C19" s="295"/>
      <c r="D19" s="315">
        <v>0</v>
      </c>
      <c r="E19" s="451"/>
      <c r="F19" s="424">
        <v>0</v>
      </c>
      <c r="G19" s="451"/>
      <c r="H19" s="424">
        <v>0</v>
      </c>
      <c r="I19" s="451"/>
      <c r="J19" s="424">
        <v>0</v>
      </c>
      <c r="K19" s="306"/>
      <c r="L19" s="424">
        <v>0</v>
      </c>
      <c r="M19" s="298"/>
      <c r="N19" s="424">
        <v>-24721523</v>
      </c>
      <c r="O19" s="303"/>
      <c r="P19" s="424">
        <v>0</v>
      </c>
      <c r="Q19" s="284"/>
      <c r="R19" s="295"/>
      <c r="S19" s="295"/>
      <c r="T19" s="295"/>
      <c r="U19" s="295"/>
      <c r="V19" s="295"/>
      <c r="W19" s="284"/>
      <c r="X19" s="563">
        <v>0</v>
      </c>
      <c r="Y19" s="527"/>
      <c r="Z19" s="563">
        <v>0</v>
      </c>
      <c r="AA19" s="527"/>
      <c r="AB19" s="322">
        <f>SUM(D19:P19)</f>
        <v>-24721523</v>
      </c>
    </row>
    <row r="20" spans="1:247" s="282" customFormat="1" ht="23.1" customHeight="1">
      <c r="A20" s="358" t="s">
        <v>556</v>
      </c>
      <c r="B20" s="325"/>
      <c r="C20" s="302"/>
      <c r="D20" s="505">
        <f>SUM(D18:D19)</f>
        <v>0</v>
      </c>
      <c r="E20" s="302"/>
      <c r="F20" s="505">
        <f>SUM(F18:F19)</f>
        <v>0</v>
      </c>
      <c r="G20" s="302"/>
      <c r="H20" s="505">
        <f>SUM(H18:H19)</f>
        <v>0</v>
      </c>
      <c r="I20" s="366"/>
      <c r="J20" s="505">
        <f>SUM(J18:J19)</f>
        <v>0</v>
      </c>
      <c r="K20" s="366"/>
      <c r="L20" s="316">
        <f>SUM(L18:L19)</f>
        <v>32031755</v>
      </c>
      <c r="M20" s="366"/>
      <c r="N20" s="316">
        <f>SUM(N18:N19)</f>
        <v>-56753278</v>
      </c>
      <c r="O20" s="302"/>
      <c r="P20" s="316">
        <f>SUM(P18:P19)</f>
        <v>-32031755</v>
      </c>
      <c r="Q20" s="366"/>
      <c r="R20" s="442" t="e">
        <f>SUM(#REF!)</f>
        <v>#REF!</v>
      </c>
      <c r="S20" s="366"/>
      <c r="T20" s="442" t="e">
        <f>SUM(#REF!)</f>
        <v>#REF!</v>
      </c>
      <c r="U20" s="366"/>
      <c r="V20" s="442" t="e">
        <f>SUM(#REF!)</f>
        <v>#REF!</v>
      </c>
      <c r="W20" s="302"/>
      <c r="X20" s="576">
        <f>SUM(X18:X19)</f>
        <v>0</v>
      </c>
      <c r="Y20" s="568"/>
      <c r="Z20" s="576">
        <f>SUM(Z18:Z19)</f>
        <v>0</v>
      </c>
      <c r="AA20" s="568"/>
      <c r="AB20" s="316">
        <f>SUM(AB18:AB19)</f>
        <v>-56753278</v>
      </c>
    </row>
    <row r="21" spans="1:247" s="282" customFormat="1" ht="12.6" customHeight="1">
      <c r="A21" s="325"/>
      <c r="C21" s="366"/>
      <c r="D21" s="441"/>
      <c r="E21" s="366"/>
      <c r="F21" s="387"/>
      <c r="G21" s="366"/>
      <c r="H21" s="387"/>
      <c r="I21" s="387"/>
      <c r="J21" s="387"/>
      <c r="K21" s="366"/>
      <c r="L21" s="387"/>
      <c r="M21" s="366"/>
      <c r="N21" s="387"/>
      <c r="O21" s="366"/>
      <c r="P21" s="387"/>
      <c r="Q21" s="366"/>
      <c r="R21" s="366"/>
      <c r="S21" s="366"/>
      <c r="T21" s="366"/>
      <c r="U21" s="366"/>
      <c r="V21" s="366"/>
      <c r="W21" s="366"/>
      <c r="X21" s="567"/>
      <c r="Y21" s="568"/>
      <c r="Z21" s="567"/>
      <c r="AA21" s="568"/>
      <c r="AB21" s="387"/>
    </row>
    <row r="22" spans="1:247" ht="23.1" customHeight="1">
      <c r="A22" s="325" t="s">
        <v>366</v>
      </c>
      <c r="B22" s="358"/>
      <c r="C22" s="443"/>
      <c r="D22" s="443"/>
      <c r="E22" s="443"/>
      <c r="F22" s="443"/>
      <c r="G22" s="443"/>
      <c r="H22" s="443"/>
      <c r="I22" s="444"/>
      <c r="J22" s="443"/>
      <c r="K22" s="443"/>
      <c r="L22" s="302"/>
      <c r="M22" s="443"/>
      <c r="N22" s="302"/>
      <c r="O22" s="443"/>
      <c r="P22" s="443"/>
      <c r="Q22" s="443"/>
      <c r="R22" s="443"/>
      <c r="S22" s="443"/>
      <c r="T22" s="443"/>
      <c r="U22" s="443"/>
      <c r="V22" s="443"/>
      <c r="W22" s="444"/>
      <c r="X22" s="569"/>
      <c r="Y22" s="570"/>
      <c r="Z22" s="569"/>
      <c r="AA22" s="570"/>
      <c r="AB22" s="366"/>
      <c r="AC22" s="358"/>
      <c r="AD22" s="358"/>
      <c r="AE22" s="358"/>
      <c r="AF22" s="358"/>
      <c r="AG22" s="358"/>
      <c r="AH22" s="358"/>
      <c r="AI22" s="358"/>
      <c r="AJ22" s="358"/>
      <c r="AK22" s="358"/>
      <c r="AL22" s="358"/>
      <c r="AM22" s="358"/>
      <c r="AN22" s="358"/>
      <c r="AO22" s="358"/>
      <c r="AP22" s="358"/>
      <c r="AQ22" s="358"/>
      <c r="AR22" s="358"/>
      <c r="AS22" s="358"/>
      <c r="AT22" s="358"/>
      <c r="AU22" s="358"/>
      <c r="AV22" s="358"/>
      <c r="AW22" s="358"/>
      <c r="AX22" s="358"/>
      <c r="AY22" s="358"/>
      <c r="AZ22" s="358"/>
      <c r="BA22" s="358"/>
      <c r="BB22" s="358"/>
      <c r="BC22" s="358"/>
      <c r="BD22" s="358"/>
      <c r="BE22" s="358"/>
      <c r="BF22" s="358"/>
      <c r="BG22" s="358"/>
      <c r="BH22" s="358"/>
      <c r="BI22" s="358"/>
      <c r="BJ22" s="358"/>
      <c r="BK22" s="358"/>
      <c r="BL22" s="358"/>
      <c r="BM22" s="358"/>
      <c r="BN22" s="358"/>
      <c r="BO22" s="358"/>
      <c r="BP22" s="358"/>
      <c r="BQ22" s="358"/>
      <c r="BR22" s="358"/>
      <c r="BS22" s="358"/>
      <c r="BT22" s="358"/>
      <c r="BU22" s="358"/>
      <c r="BV22" s="358"/>
      <c r="BW22" s="358"/>
      <c r="BX22" s="358"/>
      <c r="BY22" s="358"/>
      <c r="BZ22" s="358"/>
      <c r="CA22" s="358"/>
      <c r="CB22" s="358"/>
      <c r="CC22" s="358"/>
      <c r="CD22" s="358"/>
      <c r="CE22" s="358"/>
      <c r="CF22" s="358"/>
      <c r="CG22" s="358"/>
      <c r="CH22" s="358"/>
      <c r="CI22" s="358"/>
      <c r="CJ22" s="358"/>
      <c r="CK22" s="358"/>
      <c r="CL22" s="358"/>
      <c r="CM22" s="358"/>
      <c r="CN22" s="358"/>
      <c r="CO22" s="358"/>
      <c r="CP22" s="358"/>
      <c r="CQ22" s="358"/>
      <c r="CR22" s="358"/>
      <c r="CS22" s="358"/>
      <c r="CT22" s="358"/>
      <c r="CU22" s="358"/>
      <c r="CV22" s="358"/>
      <c r="CW22" s="358"/>
      <c r="CX22" s="358"/>
      <c r="CY22" s="358"/>
      <c r="CZ22" s="358"/>
      <c r="DA22" s="358"/>
      <c r="DB22" s="358"/>
      <c r="DC22" s="358"/>
      <c r="DD22" s="358"/>
      <c r="DE22" s="358"/>
      <c r="DF22" s="358"/>
      <c r="DG22" s="358"/>
      <c r="DH22" s="358"/>
      <c r="DI22" s="358"/>
      <c r="DJ22" s="358"/>
      <c r="DK22" s="358"/>
      <c r="DL22" s="358"/>
      <c r="DM22" s="358"/>
      <c r="DN22" s="358"/>
      <c r="DO22" s="358"/>
      <c r="DP22" s="358"/>
      <c r="DQ22" s="358"/>
      <c r="DR22" s="358"/>
      <c r="DS22" s="358"/>
      <c r="DT22" s="358"/>
      <c r="DU22" s="358"/>
      <c r="DV22" s="358"/>
      <c r="DW22" s="358"/>
      <c r="DX22" s="358"/>
      <c r="DY22" s="358"/>
      <c r="DZ22" s="358"/>
      <c r="EA22" s="358"/>
      <c r="EB22" s="358"/>
      <c r="EC22" s="358"/>
      <c r="ED22" s="358"/>
      <c r="EE22" s="358"/>
      <c r="EF22" s="358"/>
      <c r="EG22" s="358"/>
      <c r="EH22" s="358"/>
      <c r="EI22" s="358"/>
      <c r="EJ22" s="358"/>
      <c r="EK22" s="358"/>
      <c r="EL22" s="358"/>
      <c r="EM22" s="358"/>
      <c r="EN22" s="358"/>
      <c r="EO22" s="358"/>
      <c r="EP22" s="358"/>
      <c r="EQ22" s="358"/>
      <c r="ER22" s="358"/>
      <c r="ES22" s="358"/>
      <c r="ET22" s="358"/>
      <c r="EU22" s="358"/>
      <c r="EV22" s="358"/>
      <c r="EW22" s="358"/>
      <c r="EX22" s="358"/>
      <c r="EY22" s="358"/>
      <c r="EZ22" s="358"/>
      <c r="FA22" s="358"/>
      <c r="FB22" s="358"/>
      <c r="FC22" s="358"/>
      <c r="FD22" s="358"/>
      <c r="FE22" s="358"/>
      <c r="FF22" s="358"/>
      <c r="FG22" s="358"/>
      <c r="FH22" s="358"/>
      <c r="FI22" s="358"/>
      <c r="FJ22" s="358"/>
      <c r="FK22" s="358"/>
      <c r="FL22" s="358"/>
      <c r="FM22" s="358"/>
      <c r="FN22" s="358"/>
      <c r="FO22" s="358"/>
      <c r="FP22" s="358"/>
      <c r="FQ22" s="358"/>
      <c r="FR22" s="358"/>
      <c r="FS22" s="358"/>
      <c r="FT22" s="358"/>
      <c r="FU22" s="358"/>
      <c r="FV22" s="358"/>
      <c r="FW22" s="358"/>
      <c r="FX22" s="358"/>
      <c r="FY22" s="358"/>
      <c r="FZ22" s="358"/>
      <c r="GA22" s="358"/>
      <c r="GB22" s="358"/>
      <c r="GC22" s="358"/>
      <c r="GD22" s="358"/>
      <c r="GE22" s="358"/>
      <c r="GF22" s="358"/>
      <c r="GG22" s="358"/>
      <c r="GH22" s="358"/>
      <c r="GI22" s="358"/>
      <c r="GJ22" s="358"/>
      <c r="GK22" s="358"/>
      <c r="GL22" s="358"/>
      <c r="GM22" s="358"/>
      <c r="GN22" s="358"/>
      <c r="GO22" s="358"/>
      <c r="GP22" s="358"/>
      <c r="GQ22" s="358"/>
      <c r="GR22" s="358"/>
      <c r="GS22" s="358"/>
      <c r="GT22" s="358"/>
      <c r="GU22" s="358"/>
      <c r="GV22" s="358"/>
      <c r="GW22" s="358"/>
      <c r="GX22" s="358"/>
      <c r="GY22" s="358"/>
      <c r="GZ22" s="358"/>
      <c r="HA22" s="358"/>
      <c r="HB22" s="358"/>
      <c r="HC22" s="358"/>
      <c r="HD22" s="358"/>
      <c r="HE22" s="358"/>
      <c r="HF22" s="358"/>
      <c r="HG22" s="358"/>
      <c r="HH22" s="358"/>
      <c r="HI22" s="358"/>
      <c r="HJ22" s="358"/>
      <c r="HK22" s="358"/>
      <c r="HL22" s="358"/>
      <c r="HM22" s="358"/>
      <c r="HN22" s="358"/>
      <c r="HO22" s="358"/>
      <c r="HP22" s="358"/>
      <c r="HQ22" s="358"/>
      <c r="HR22" s="358"/>
      <c r="HS22" s="358"/>
      <c r="HT22" s="358"/>
      <c r="HU22" s="358"/>
      <c r="HV22" s="358"/>
      <c r="HW22" s="358"/>
      <c r="HX22" s="358"/>
      <c r="HY22" s="358"/>
      <c r="HZ22" s="358"/>
      <c r="IA22" s="358"/>
      <c r="IB22" s="358"/>
      <c r="IC22" s="358"/>
      <c r="ID22" s="358"/>
      <c r="IE22" s="358"/>
      <c r="IF22" s="358"/>
      <c r="IG22" s="358"/>
      <c r="IH22" s="358"/>
      <c r="II22" s="358"/>
      <c r="IJ22" s="358"/>
      <c r="IK22" s="358"/>
      <c r="IL22" s="358"/>
      <c r="IM22" s="358"/>
    </row>
    <row r="23" spans="1:247" ht="23.1" customHeight="1">
      <c r="A23" s="344" t="s">
        <v>527</v>
      </c>
      <c r="C23" s="307"/>
      <c r="D23" s="303">
        <v>0</v>
      </c>
      <c r="E23" s="307"/>
      <c r="F23" s="303">
        <v>0</v>
      </c>
      <c r="G23" s="307"/>
      <c r="H23" s="303">
        <v>0</v>
      </c>
      <c r="I23" s="307"/>
      <c r="J23" s="303">
        <v>0</v>
      </c>
      <c r="K23" s="292"/>
      <c r="L23" s="306">
        <v>0</v>
      </c>
      <c r="M23" s="292"/>
      <c r="N23" s="306">
        <f>'PL9-10'!I64</f>
        <v>38406939</v>
      </c>
      <c r="O23" s="307"/>
      <c r="P23" s="303">
        <v>0</v>
      </c>
      <c r="Q23" s="307"/>
      <c r="R23" s="303">
        <v>0</v>
      </c>
      <c r="S23" s="303"/>
      <c r="T23" s="303">
        <v>0</v>
      </c>
      <c r="U23" s="292"/>
      <c r="V23" s="303">
        <v>0</v>
      </c>
      <c r="W23" s="292"/>
      <c r="X23" s="571">
        <v>0</v>
      </c>
      <c r="Y23" s="572"/>
      <c r="Z23" s="571">
        <v>0</v>
      </c>
      <c r="AA23" s="572"/>
      <c r="AB23" s="299">
        <f>SUM(D23:P23)</f>
        <v>38406939</v>
      </c>
    </row>
    <row r="24" spans="1:247" s="358" customFormat="1" ht="23.1" customHeight="1">
      <c r="A24" s="344" t="s">
        <v>557</v>
      </c>
      <c r="B24" s="278"/>
      <c r="C24" s="307"/>
      <c r="D24" s="383">
        <v>0</v>
      </c>
      <c r="E24" s="307"/>
      <c r="F24" s="383">
        <v>0</v>
      </c>
      <c r="G24" s="307"/>
      <c r="H24" s="383">
        <v>0</v>
      </c>
      <c r="I24" s="307"/>
      <c r="J24" s="383">
        <v>0</v>
      </c>
      <c r="K24" s="292"/>
      <c r="L24" s="424">
        <v>0</v>
      </c>
      <c r="M24" s="292"/>
      <c r="N24" s="424">
        <f>ROUND('PL9-10'!I53*0.8,0)</f>
        <v>-50865</v>
      </c>
      <c r="O24" s="307"/>
      <c r="P24" s="383">
        <v>0</v>
      </c>
      <c r="Q24" s="307"/>
      <c r="R24" s="445"/>
      <c r="S24" s="306"/>
      <c r="T24" s="445"/>
      <c r="U24" s="307"/>
      <c r="V24" s="446">
        <f>SUM(R24:T24)</f>
        <v>0</v>
      </c>
      <c r="W24" s="292"/>
      <c r="X24" s="563">
        <f>ROUND('PL9-10'!I52*0.8,0)</f>
        <v>8103111</v>
      </c>
      <c r="Y24" s="572"/>
      <c r="Z24" s="563">
        <f>X24</f>
        <v>8103111</v>
      </c>
      <c r="AA24" s="572"/>
      <c r="AB24" s="322">
        <f>SUM(D24:P24,Z24)</f>
        <v>8052246</v>
      </c>
      <c r="AC24" s="298">
        <f>AB24-'PL9-10'!I59</f>
        <v>0</v>
      </c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8"/>
      <c r="BX24" s="278"/>
      <c r="BY24" s="278"/>
      <c r="BZ24" s="278"/>
      <c r="CA24" s="278"/>
      <c r="CB24" s="278"/>
      <c r="CC24" s="278"/>
      <c r="CD24" s="278"/>
      <c r="CE24" s="278"/>
      <c r="CF24" s="278"/>
      <c r="CG24" s="278"/>
      <c r="CH24" s="278"/>
      <c r="CI24" s="278"/>
      <c r="CJ24" s="278"/>
      <c r="CK24" s="278"/>
      <c r="CL24" s="278"/>
      <c r="CM24" s="278"/>
      <c r="CN24" s="278"/>
      <c r="CO24" s="278"/>
      <c r="CP24" s="278"/>
      <c r="CQ24" s="278"/>
      <c r="CR24" s="278"/>
      <c r="CS24" s="278"/>
      <c r="CT24" s="278"/>
      <c r="CU24" s="278"/>
      <c r="CV24" s="278"/>
      <c r="CW24" s="278"/>
      <c r="CX24" s="278"/>
      <c r="CY24" s="278"/>
      <c r="CZ24" s="278"/>
      <c r="DA24" s="278"/>
      <c r="DB24" s="278"/>
      <c r="DC24" s="278"/>
      <c r="DD24" s="278"/>
      <c r="DE24" s="278"/>
      <c r="DF24" s="278"/>
      <c r="DG24" s="278"/>
      <c r="DH24" s="278"/>
      <c r="DI24" s="278"/>
      <c r="DJ24" s="278"/>
      <c r="DK24" s="278"/>
      <c r="DL24" s="278"/>
      <c r="DM24" s="278"/>
      <c r="DN24" s="278"/>
      <c r="DO24" s="278"/>
      <c r="DP24" s="278"/>
      <c r="DQ24" s="278"/>
      <c r="DR24" s="278"/>
      <c r="DS24" s="278"/>
      <c r="DT24" s="278"/>
      <c r="DU24" s="278"/>
      <c r="DV24" s="278"/>
      <c r="DW24" s="278"/>
      <c r="DX24" s="278"/>
      <c r="DY24" s="278"/>
      <c r="DZ24" s="278"/>
      <c r="EA24" s="278"/>
      <c r="EB24" s="278"/>
      <c r="EC24" s="278"/>
      <c r="ED24" s="278"/>
      <c r="EE24" s="278"/>
      <c r="EF24" s="278"/>
      <c r="EG24" s="278"/>
      <c r="EH24" s="278"/>
      <c r="EI24" s="278"/>
      <c r="EJ24" s="278"/>
      <c r="EK24" s="278"/>
      <c r="EL24" s="278"/>
      <c r="EM24" s="278"/>
      <c r="EN24" s="278"/>
      <c r="EO24" s="278"/>
      <c r="EP24" s="278"/>
      <c r="EQ24" s="278"/>
      <c r="ER24" s="278"/>
      <c r="ES24" s="278"/>
      <c r="ET24" s="278"/>
      <c r="EU24" s="278"/>
      <c r="EV24" s="278"/>
      <c r="EW24" s="278"/>
      <c r="EX24" s="278"/>
      <c r="EY24" s="278"/>
      <c r="EZ24" s="278"/>
      <c r="FA24" s="278"/>
      <c r="FB24" s="278"/>
      <c r="FC24" s="278"/>
      <c r="FD24" s="278"/>
      <c r="FE24" s="278"/>
      <c r="FF24" s="278"/>
      <c r="FG24" s="278"/>
      <c r="FH24" s="278"/>
      <c r="FI24" s="278"/>
      <c r="FJ24" s="278"/>
      <c r="FK24" s="278"/>
      <c r="FL24" s="278"/>
      <c r="FM24" s="278"/>
      <c r="FN24" s="278"/>
      <c r="FO24" s="278"/>
      <c r="FP24" s="278"/>
      <c r="FQ24" s="278"/>
      <c r="FR24" s="278"/>
      <c r="FS24" s="278"/>
      <c r="FT24" s="278"/>
      <c r="FU24" s="278"/>
      <c r="FV24" s="278"/>
      <c r="FW24" s="278"/>
      <c r="FX24" s="278"/>
      <c r="FY24" s="278"/>
      <c r="FZ24" s="278"/>
      <c r="GA24" s="278"/>
      <c r="GB24" s="278"/>
      <c r="GC24" s="278"/>
      <c r="GD24" s="278"/>
      <c r="GE24" s="278"/>
      <c r="GF24" s="278"/>
      <c r="GG24" s="278"/>
      <c r="GH24" s="278"/>
      <c r="GI24" s="278"/>
      <c r="GJ24" s="278"/>
      <c r="GK24" s="278"/>
      <c r="GL24" s="278"/>
      <c r="GM24" s="278"/>
      <c r="GN24" s="278"/>
      <c r="GO24" s="278"/>
      <c r="GP24" s="278"/>
      <c r="GQ24" s="278"/>
      <c r="GR24" s="278"/>
      <c r="GS24" s="278"/>
      <c r="GT24" s="278"/>
      <c r="GU24" s="278"/>
      <c r="GV24" s="278"/>
      <c r="GW24" s="278"/>
      <c r="GX24" s="278"/>
      <c r="GY24" s="278"/>
      <c r="GZ24" s="278"/>
      <c r="HA24" s="278"/>
      <c r="HB24" s="278"/>
      <c r="HC24" s="278"/>
      <c r="HD24" s="278"/>
      <c r="HE24" s="278"/>
      <c r="HF24" s="278"/>
      <c r="HG24" s="278"/>
      <c r="HH24" s="278"/>
      <c r="HI24" s="278"/>
      <c r="HJ24" s="278"/>
      <c r="HK24" s="278"/>
      <c r="HL24" s="278"/>
      <c r="HM24" s="278"/>
      <c r="HN24" s="278"/>
      <c r="HO24" s="278"/>
      <c r="HP24" s="278"/>
      <c r="HQ24" s="278"/>
      <c r="HR24" s="278"/>
      <c r="HS24" s="278"/>
      <c r="HT24" s="278"/>
      <c r="HU24" s="278"/>
      <c r="HV24" s="278"/>
      <c r="HW24" s="278"/>
      <c r="HX24" s="278"/>
      <c r="HY24" s="278"/>
      <c r="HZ24" s="278"/>
      <c r="IA24" s="278"/>
      <c r="IB24" s="278"/>
      <c r="IC24" s="278"/>
      <c r="ID24" s="278"/>
      <c r="IE24" s="278"/>
      <c r="IF24" s="278"/>
      <c r="IG24" s="278"/>
      <c r="IH24" s="278"/>
      <c r="II24" s="278"/>
      <c r="IJ24" s="278"/>
      <c r="IK24" s="278"/>
      <c r="IL24" s="278"/>
      <c r="IM24" s="278"/>
    </row>
    <row r="25" spans="1:247" ht="23.1" customHeight="1">
      <c r="A25" s="325" t="s">
        <v>423</v>
      </c>
      <c r="B25" s="358"/>
      <c r="C25" s="403"/>
      <c r="D25" s="447">
        <f>SUM(D23:D24)</f>
        <v>0</v>
      </c>
      <c r="E25" s="403"/>
      <c r="F25" s="447">
        <f>SUM(F23:F24)</f>
        <v>0</v>
      </c>
      <c r="G25" s="403"/>
      <c r="H25" s="447">
        <f>SUM(H23:H24)</f>
        <v>0</v>
      </c>
      <c r="I25" s="403"/>
      <c r="J25" s="447">
        <f>SUM(J23:J24)</f>
        <v>0</v>
      </c>
      <c r="K25" s="417"/>
      <c r="L25" s="419">
        <f>SUM(L23:L24)</f>
        <v>0</v>
      </c>
      <c r="M25" s="417"/>
      <c r="N25" s="419">
        <f>SUM(N23:N24)</f>
        <v>38356074</v>
      </c>
      <c r="O25" s="403"/>
      <c r="P25" s="447">
        <f>SUM(P23:P24)</f>
        <v>0</v>
      </c>
      <c r="Q25" s="403"/>
      <c r="R25" s="448">
        <f>SUM(R23:R24)</f>
        <v>0</v>
      </c>
      <c r="S25" s="449"/>
      <c r="T25" s="419">
        <f>SUM(T23:T24)</f>
        <v>0</v>
      </c>
      <c r="U25" s="403"/>
      <c r="V25" s="419">
        <f>SUM(R25:T25)</f>
        <v>0</v>
      </c>
      <c r="W25" s="417"/>
      <c r="X25" s="573">
        <f>SUM(X23:X24)</f>
        <v>8103111</v>
      </c>
      <c r="Y25" s="574"/>
      <c r="Z25" s="573">
        <f>SUM(Z23:Z24)</f>
        <v>8103111</v>
      </c>
      <c r="AA25" s="574"/>
      <c r="AB25" s="419">
        <f>AB23+AB24</f>
        <v>46459185</v>
      </c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  <c r="BC25" s="358"/>
      <c r="BD25" s="358"/>
      <c r="BE25" s="358"/>
      <c r="BF25" s="358"/>
      <c r="BG25" s="358"/>
      <c r="BH25" s="358"/>
      <c r="BI25" s="358"/>
      <c r="BJ25" s="358"/>
      <c r="BK25" s="358"/>
      <c r="BL25" s="358"/>
      <c r="BM25" s="358"/>
      <c r="BN25" s="358"/>
      <c r="BO25" s="358"/>
      <c r="BP25" s="358"/>
      <c r="BQ25" s="358"/>
      <c r="BR25" s="358"/>
      <c r="BS25" s="358"/>
      <c r="BT25" s="358"/>
      <c r="BU25" s="358"/>
      <c r="BV25" s="358"/>
      <c r="BW25" s="358"/>
      <c r="BX25" s="358"/>
      <c r="BY25" s="358"/>
      <c r="BZ25" s="358"/>
      <c r="CA25" s="358"/>
      <c r="CB25" s="358"/>
      <c r="CC25" s="358"/>
      <c r="CD25" s="358"/>
      <c r="CE25" s="358"/>
      <c r="CF25" s="358"/>
      <c r="CG25" s="358"/>
      <c r="CH25" s="358"/>
      <c r="CI25" s="358"/>
      <c r="CJ25" s="358"/>
      <c r="CK25" s="358"/>
      <c r="CL25" s="358"/>
      <c r="CM25" s="358"/>
      <c r="CN25" s="358"/>
      <c r="CO25" s="358"/>
      <c r="CP25" s="358"/>
      <c r="CQ25" s="358"/>
      <c r="CR25" s="358"/>
      <c r="CS25" s="358"/>
      <c r="CT25" s="358"/>
      <c r="CU25" s="358"/>
      <c r="CV25" s="358"/>
      <c r="CW25" s="358"/>
      <c r="CX25" s="358"/>
      <c r="CY25" s="358"/>
      <c r="CZ25" s="358"/>
      <c r="DA25" s="358"/>
      <c r="DB25" s="358"/>
      <c r="DC25" s="358"/>
      <c r="DD25" s="358"/>
      <c r="DE25" s="358"/>
      <c r="DF25" s="358"/>
      <c r="DG25" s="358"/>
      <c r="DH25" s="358"/>
      <c r="DI25" s="358"/>
      <c r="DJ25" s="358"/>
      <c r="DK25" s="358"/>
      <c r="DL25" s="358"/>
      <c r="DM25" s="358"/>
      <c r="DN25" s="358"/>
      <c r="DO25" s="358"/>
      <c r="DP25" s="358"/>
      <c r="DQ25" s="358"/>
      <c r="DR25" s="358"/>
      <c r="DS25" s="358"/>
      <c r="DT25" s="358"/>
      <c r="DU25" s="358"/>
      <c r="DV25" s="358"/>
      <c r="DW25" s="358"/>
      <c r="DX25" s="358"/>
      <c r="DY25" s="358"/>
      <c r="DZ25" s="358"/>
      <c r="EA25" s="358"/>
      <c r="EB25" s="358"/>
      <c r="EC25" s="358"/>
      <c r="ED25" s="358"/>
      <c r="EE25" s="358"/>
      <c r="EF25" s="358"/>
      <c r="EG25" s="358"/>
      <c r="EH25" s="358"/>
      <c r="EI25" s="358"/>
      <c r="EJ25" s="358"/>
      <c r="EK25" s="358"/>
      <c r="EL25" s="358"/>
      <c r="EM25" s="358"/>
      <c r="EN25" s="358"/>
      <c r="EO25" s="358"/>
      <c r="EP25" s="358"/>
      <c r="EQ25" s="358"/>
      <c r="ER25" s="358"/>
      <c r="ES25" s="358"/>
      <c r="ET25" s="358"/>
      <c r="EU25" s="358"/>
      <c r="EV25" s="358"/>
      <c r="EW25" s="358"/>
      <c r="EX25" s="358"/>
      <c r="EY25" s="358"/>
      <c r="EZ25" s="358"/>
      <c r="FA25" s="358"/>
      <c r="FB25" s="358"/>
      <c r="FC25" s="358"/>
      <c r="FD25" s="358"/>
      <c r="FE25" s="358"/>
      <c r="FF25" s="358"/>
      <c r="FG25" s="358"/>
      <c r="FH25" s="358"/>
      <c r="FI25" s="358"/>
      <c r="FJ25" s="358"/>
      <c r="FK25" s="358"/>
      <c r="FL25" s="358"/>
      <c r="FM25" s="358"/>
      <c r="FN25" s="358"/>
      <c r="FO25" s="358"/>
      <c r="FP25" s="358"/>
      <c r="FQ25" s="358"/>
      <c r="FR25" s="358"/>
      <c r="FS25" s="358"/>
      <c r="FT25" s="358"/>
      <c r="FU25" s="358"/>
      <c r="FV25" s="358"/>
      <c r="FW25" s="358"/>
      <c r="FX25" s="358"/>
      <c r="FY25" s="358"/>
      <c r="FZ25" s="358"/>
      <c r="GA25" s="358"/>
      <c r="GB25" s="358"/>
      <c r="GC25" s="358"/>
      <c r="GD25" s="358"/>
      <c r="GE25" s="358"/>
      <c r="GF25" s="358"/>
      <c r="GG25" s="358"/>
      <c r="GH25" s="358"/>
      <c r="GI25" s="358"/>
      <c r="GJ25" s="358"/>
      <c r="GK25" s="358"/>
      <c r="GL25" s="358"/>
      <c r="GM25" s="358"/>
      <c r="GN25" s="358"/>
      <c r="GO25" s="358"/>
      <c r="GP25" s="358"/>
      <c r="GQ25" s="358"/>
      <c r="GR25" s="358"/>
      <c r="GS25" s="358"/>
      <c r="GT25" s="358"/>
      <c r="GU25" s="358"/>
      <c r="GV25" s="358"/>
      <c r="GW25" s="358"/>
      <c r="GX25" s="358"/>
      <c r="GY25" s="358"/>
      <c r="GZ25" s="358"/>
      <c r="HA25" s="358"/>
      <c r="HB25" s="358"/>
      <c r="HC25" s="358"/>
      <c r="HD25" s="358"/>
      <c r="HE25" s="358"/>
      <c r="HF25" s="358"/>
      <c r="HG25" s="358"/>
      <c r="HH25" s="358"/>
      <c r="HI25" s="358"/>
      <c r="HJ25" s="358"/>
      <c r="HK25" s="358"/>
      <c r="HL25" s="358"/>
      <c r="HM25" s="358"/>
      <c r="HN25" s="358"/>
      <c r="HO25" s="358"/>
      <c r="HP25" s="358"/>
      <c r="HQ25" s="358"/>
      <c r="HR25" s="358"/>
      <c r="HS25" s="358"/>
      <c r="HT25" s="358"/>
      <c r="HU25" s="358"/>
      <c r="HV25" s="358"/>
      <c r="HW25" s="358"/>
      <c r="HX25" s="358"/>
      <c r="HY25" s="358"/>
      <c r="HZ25" s="358"/>
      <c r="IA25" s="358"/>
      <c r="IB25" s="358"/>
      <c r="IC25" s="358"/>
      <c r="ID25" s="358"/>
      <c r="IE25" s="358"/>
      <c r="IF25" s="358"/>
      <c r="IG25" s="358"/>
      <c r="IH25" s="358"/>
      <c r="II25" s="358"/>
      <c r="IJ25" s="358"/>
      <c r="IK25" s="358"/>
      <c r="IL25" s="358"/>
      <c r="IM25" s="358"/>
    </row>
    <row r="26" spans="1:247" s="282" customFormat="1" ht="12.6" customHeight="1">
      <c r="A26" s="325"/>
      <c r="C26" s="366"/>
      <c r="D26" s="441"/>
      <c r="E26" s="366"/>
      <c r="F26" s="387"/>
      <c r="G26" s="366"/>
      <c r="H26" s="387"/>
      <c r="I26" s="387"/>
      <c r="J26" s="387"/>
      <c r="K26" s="366"/>
      <c r="L26" s="387"/>
      <c r="M26" s="366"/>
      <c r="N26" s="387"/>
      <c r="O26" s="366"/>
      <c r="P26" s="387"/>
      <c r="Q26" s="366"/>
      <c r="R26" s="366"/>
      <c r="S26" s="366"/>
      <c r="T26" s="366"/>
      <c r="U26" s="366"/>
      <c r="V26" s="366"/>
      <c r="W26" s="366"/>
      <c r="X26" s="567"/>
      <c r="Y26" s="568"/>
      <c r="Z26" s="567"/>
      <c r="AA26" s="568"/>
      <c r="AB26" s="387"/>
    </row>
    <row r="27" spans="1:247" s="282" customFormat="1" ht="23.1" customHeight="1">
      <c r="A27" s="358" t="s">
        <v>499</v>
      </c>
      <c r="B27" s="277">
        <v>22</v>
      </c>
      <c r="C27" s="302"/>
      <c r="D27" s="315">
        <v>0</v>
      </c>
      <c r="E27" s="302"/>
      <c r="F27" s="450">
        <v>0</v>
      </c>
      <c r="G27" s="302"/>
      <c r="H27" s="315">
        <v>0</v>
      </c>
      <c r="I27" s="302"/>
      <c r="J27" s="424">
        <v>2000000</v>
      </c>
      <c r="K27" s="303"/>
      <c r="L27" s="315">
        <v>0</v>
      </c>
      <c r="M27" s="302"/>
      <c r="N27" s="424">
        <v>-2000000</v>
      </c>
      <c r="O27" s="302"/>
      <c r="P27" s="450">
        <v>0</v>
      </c>
      <c r="Q27" s="302"/>
      <c r="R27" s="315">
        <v>0</v>
      </c>
      <c r="S27" s="303"/>
      <c r="T27" s="315">
        <v>0</v>
      </c>
      <c r="U27" s="302"/>
      <c r="V27" s="315">
        <v>0</v>
      </c>
      <c r="W27" s="302"/>
      <c r="X27" s="563">
        <v>0</v>
      </c>
      <c r="Y27" s="569"/>
      <c r="Z27" s="563">
        <v>0</v>
      </c>
      <c r="AA27" s="569"/>
      <c r="AB27" s="322">
        <f>SUM(D27:P27)</f>
        <v>0</v>
      </c>
    </row>
    <row r="28" spans="1:247" s="282" customFormat="1" ht="12.6" customHeight="1">
      <c r="A28" s="325"/>
      <c r="C28" s="366"/>
      <c r="D28" s="441"/>
      <c r="E28" s="366"/>
      <c r="F28" s="387"/>
      <c r="G28" s="366"/>
      <c r="H28" s="387"/>
      <c r="I28" s="387"/>
      <c r="J28" s="387"/>
      <c r="K28" s="366"/>
      <c r="L28" s="387"/>
      <c r="M28" s="366"/>
      <c r="N28" s="387"/>
      <c r="O28" s="366"/>
      <c r="P28" s="387"/>
      <c r="Q28" s="366"/>
      <c r="R28" s="366"/>
      <c r="S28" s="366"/>
      <c r="T28" s="366"/>
      <c r="U28" s="366"/>
      <c r="V28" s="366"/>
      <c r="W28" s="366"/>
      <c r="X28" s="567"/>
      <c r="Y28" s="568"/>
      <c r="Z28" s="567"/>
      <c r="AA28" s="568"/>
      <c r="AB28" s="387"/>
    </row>
    <row r="29" spans="1:247" ht="23.1" customHeight="1" thickBot="1">
      <c r="A29" s="358" t="s">
        <v>383</v>
      </c>
      <c r="B29" s="425"/>
      <c r="C29" s="329"/>
      <c r="D29" s="379">
        <f>SUM(D14,D20,D25,D27)</f>
        <v>618067926</v>
      </c>
      <c r="E29" s="329"/>
      <c r="F29" s="379">
        <f>SUM(F14,F20,F25,F27)</f>
        <v>724228384</v>
      </c>
      <c r="G29" s="329"/>
      <c r="H29" s="379">
        <f>SUM(H14,H20,H25,H27)</f>
        <v>3063937</v>
      </c>
      <c r="I29" s="329"/>
      <c r="J29" s="379">
        <f>SUM(J14,J20,J25,J27)</f>
        <v>5400000</v>
      </c>
      <c r="K29" s="366"/>
      <c r="L29" s="379">
        <f>SUM(L14,L20,L25,L27)</f>
        <v>32031755</v>
      </c>
      <c r="M29" s="366"/>
      <c r="N29" s="379">
        <f>SUM(N14,N20,N25,N27)</f>
        <v>46646485</v>
      </c>
      <c r="O29" s="329"/>
      <c r="P29" s="379">
        <f>SUM(P14,P20,P25,P27)</f>
        <v>-32031755</v>
      </c>
      <c r="Q29" s="366"/>
      <c r="R29" s="379" t="e">
        <f>SUM(R14,R20,R25,R27)</f>
        <v>#REF!</v>
      </c>
      <c r="S29" s="387"/>
      <c r="T29" s="379" t="e">
        <f>SUM(T14,T20,T25,T27)</f>
        <v>#REF!</v>
      </c>
      <c r="U29" s="366"/>
      <c r="V29" s="379" t="e">
        <f>SUM(V14,V20,V25,V27)</f>
        <v>#REF!</v>
      </c>
      <c r="W29" s="366"/>
      <c r="X29" s="575">
        <f>SUM(X14,X20,X25,X27)</f>
        <v>8103111</v>
      </c>
      <c r="Y29" s="568"/>
      <c r="Z29" s="575">
        <f>SUM(Z14,Z20,Z25,Z27)</f>
        <v>8103111</v>
      </c>
      <c r="AA29" s="568"/>
      <c r="AB29" s="379">
        <f>SUM(AB14,AB20,AB25,AB27)</f>
        <v>1405509843</v>
      </c>
      <c r="AC29" s="514">
        <f>AB29-'BS-6-8'!J99</f>
        <v>0</v>
      </c>
      <c r="AD29" s="321"/>
      <c r="AE29" s="321"/>
      <c r="AF29" s="321"/>
      <c r="AG29" s="321"/>
      <c r="AH29" s="321"/>
      <c r="AI29" s="321"/>
      <c r="AJ29" s="321"/>
      <c r="AK29" s="321"/>
      <c r="AL29" s="321"/>
      <c r="AM29" s="321"/>
      <c r="AN29" s="321"/>
      <c r="AO29" s="321"/>
      <c r="AP29" s="321"/>
      <c r="AQ29" s="321"/>
      <c r="AR29" s="321"/>
      <c r="AS29" s="321"/>
      <c r="AT29" s="321"/>
      <c r="AU29" s="321"/>
      <c r="AV29" s="321"/>
      <c r="AW29" s="321"/>
      <c r="AX29" s="321"/>
      <c r="AY29" s="321"/>
      <c r="AZ29" s="321"/>
      <c r="BA29" s="321"/>
      <c r="BB29" s="321"/>
      <c r="BC29" s="321"/>
      <c r="BD29" s="321"/>
      <c r="BE29" s="321"/>
      <c r="BF29" s="321"/>
      <c r="BG29" s="321"/>
      <c r="BH29" s="321"/>
      <c r="BI29" s="321"/>
      <c r="BJ29" s="321"/>
      <c r="BK29" s="321"/>
      <c r="BL29" s="321"/>
      <c r="BM29" s="321"/>
      <c r="BN29" s="321"/>
      <c r="BO29" s="321"/>
      <c r="BP29" s="321"/>
      <c r="BQ29" s="321"/>
      <c r="BR29" s="321"/>
      <c r="BS29" s="321"/>
      <c r="BT29" s="321"/>
      <c r="BU29" s="321"/>
      <c r="BV29" s="321"/>
      <c r="BW29" s="321"/>
      <c r="BX29" s="321"/>
      <c r="BY29" s="321"/>
      <c r="BZ29" s="321"/>
      <c r="CA29" s="321"/>
      <c r="CB29" s="321"/>
      <c r="CC29" s="321"/>
      <c r="CD29" s="321"/>
      <c r="CE29" s="321"/>
      <c r="CF29" s="321"/>
      <c r="CG29" s="321"/>
      <c r="CH29" s="321"/>
      <c r="CI29" s="321"/>
      <c r="CJ29" s="321"/>
      <c r="CK29" s="321"/>
      <c r="CL29" s="321"/>
      <c r="CM29" s="321"/>
      <c r="CN29" s="321"/>
      <c r="CO29" s="321"/>
      <c r="CP29" s="321"/>
      <c r="CQ29" s="321"/>
      <c r="CR29" s="321"/>
      <c r="CS29" s="321"/>
      <c r="CT29" s="321"/>
      <c r="CU29" s="321"/>
      <c r="CV29" s="321"/>
      <c r="CW29" s="321"/>
      <c r="CX29" s="321"/>
      <c r="CY29" s="321"/>
      <c r="CZ29" s="321"/>
      <c r="DA29" s="321"/>
      <c r="DB29" s="321"/>
      <c r="DC29" s="321"/>
      <c r="DD29" s="321"/>
      <c r="DE29" s="321"/>
      <c r="DF29" s="321"/>
      <c r="DG29" s="321"/>
      <c r="DH29" s="321"/>
      <c r="DI29" s="321"/>
      <c r="DJ29" s="321"/>
      <c r="DK29" s="321"/>
      <c r="DL29" s="321"/>
      <c r="DM29" s="321"/>
      <c r="DN29" s="321"/>
      <c r="DO29" s="321"/>
      <c r="DP29" s="321"/>
      <c r="DQ29" s="321"/>
      <c r="DR29" s="321"/>
      <c r="DS29" s="321"/>
      <c r="DT29" s="321"/>
      <c r="DU29" s="321"/>
      <c r="DV29" s="321"/>
      <c r="DW29" s="321"/>
      <c r="DX29" s="321"/>
      <c r="DY29" s="321"/>
      <c r="DZ29" s="321"/>
      <c r="EA29" s="321"/>
      <c r="EB29" s="321"/>
      <c r="EC29" s="321"/>
      <c r="ED29" s="321"/>
      <c r="EE29" s="321"/>
      <c r="EF29" s="321"/>
      <c r="EG29" s="321"/>
      <c r="EH29" s="321"/>
      <c r="EI29" s="321"/>
      <c r="EJ29" s="321"/>
      <c r="EK29" s="321"/>
      <c r="EL29" s="321"/>
      <c r="EM29" s="321"/>
      <c r="EN29" s="321"/>
      <c r="EO29" s="321"/>
      <c r="EP29" s="321"/>
      <c r="EQ29" s="321"/>
      <c r="ER29" s="321"/>
      <c r="ES29" s="321"/>
      <c r="ET29" s="321"/>
      <c r="EU29" s="321"/>
      <c r="EV29" s="321"/>
      <c r="EW29" s="321"/>
      <c r="EX29" s="321"/>
      <c r="EY29" s="321"/>
      <c r="EZ29" s="321"/>
      <c r="FA29" s="321"/>
      <c r="FB29" s="321"/>
      <c r="FC29" s="321"/>
      <c r="FD29" s="321"/>
      <c r="FE29" s="321"/>
      <c r="FF29" s="321"/>
      <c r="FG29" s="321"/>
      <c r="FH29" s="321"/>
      <c r="FI29" s="321"/>
      <c r="FJ29" s="321"/>
      <c r="FK29" s="321"/>
      <c r="FL29" s="321"/>
      <c r="FM29" s="321"/>
      <c r="FN29" s="321"/>
      <c r="FO29" s="321"/>
      <c r="FP29" s="321"/>
      <c r="FQ29" s="321"/>
      <c r="FR29" s="321"/>
      <c r="FS29" s="321"/>
      <c r="FT29" s="321"/>
      <c r="FU29" s="321"/>
      <c r="FV29" s="321"/>
      <c r="FW29" s="321"/>
      <c r="FX29" s="321"/>
      <c r="FY29" s="321"/>
      <c r="FZ29" s="321"/>
      <c r="GA29" s="321"/>
      <c r="GB29" s="321"/>
      <c r="GC29" s="321"/>
      <c r="GD29" s="321"/>
      <c r="GE29" s="321"/>
      <c r="GF29" s="321"/>
      <c r="GG29" s="321"/>
      <c r="GH29" s="321"/>
      <c r="GI29" s="321"/>
      <c r="GJ29" s="321"/>
      <c r="GK29" s="321"/>
      <c r="GL29" s="321"/>
      <c r="GM29" s="321"/>
      <c r="GN29" s="321"/>
      <c r="GO29" s="321"/>
      <c r="GP29" s="321"/>
      <c r="GQ29" s="321"/>
      <c r="GR29" s="321"/>
      <c r="GS29" s="321"/>
      <c r="GT29" s="321"/>
      <c r="GU29" s="321"/>
      <c r="GV29" s="321"/>
      <c r="GW29" s="321"/>
      <c r="GX29" s="321"/>
      <c r="GY29" s="321"/>
      <c r="GZ29" s="321"/>
      <c r="HA29" s="321"/>
      <c r="HB29" s="321"/>
      <c r="HC29" s="321"/>
      <c r="HD29" s="321"/>
      <c r="HE29" s="321"/>
      <c r="HF29" s="321"/>
      <c r="HG29" s="321"/>
      <c r="HH29" s="321"/>
      <c r="HI29" s="321"/>
      <c r="HJ29" s="321"/>
      <c r="HK29" s="321"/>
      <c r="HL29" s="321"/>
      <c r="HM29" s="321"/>
      <c r="HN29" s="321"/>
      <c r="HO29" s="321"/>
      <c r="HP29" s="321"/>
      <c r="HQ29" s="321"/>
      <c r="HR29" s="321"/>
      <c r="HS29" s="321"/>
      <c r="HT29" s="321"/>
      <c r="HU29" s="321"/>
      <c r="HV29" s="321"/>
      <c r="HW29" s="321"/>
      <c r="HX29" s="321"/>
      <c r="HY29" s="321"/>
      <c r="HZ29" s="321"/>
      <c r="IA29" s="321"/>
      <c r="IB29" s="321"/>
      <c r="IC29" s="321"/>
      <c r="ID29" s="321"/>
      <c r="IE29" s="321"/>
      <c r="IF29" s="321"/>
      <c r="IG29" s="321"/>
      <c r="IH29" s="321"/>
      <c r="II29" s="321"/>
      <c r="IJ29" s="321"/>
      <c r="IK29" s="321"/>
      <c r="IL29" s="321"/>
      <c r="IM29" s="321"/>
    </row>
    <row r="30" spans="1:247" ht="23.1" customHeight="1" thickTop="1">
      <c r="A30" s="425"/>
      <c r="B30" s="425"/>
      <c r="C30" s="329"/>
      <c r="D30" s="387"/>
      <c r="E30" s="329"/>
      <c r="F30" s="387"/>
      <c r="G30" s="329"/>
      <c r="H30" s="387"/>
      <c r="I30" s="329"/>
      <c r="J30" s="387"/>
      <c r="K30" s="366"/>
      <c r="L30" s="387"/>
      <c r="M30" s="366"/>
      <c r="N30" s="387"/>
      <c r="O30" s="329"/>
      <c r="P30" s="387"/>
      <c r="Q30" s="366"/>
      <c r="R30" s="387"/>
      <c r="S30" s="387"/>
      <c r="T30" s="387"/>
      <c r="U30" s="366"/>
      <c r="V30" s="387"/>
      <c r="W30" s="366"/>
      <c r="X30" s="567"/>
      <c r="Y30" s="568"/>
      <c r="Z30" s="567"/>
      <c r="AA30" s="568"/>
      <c r="AB30" s="387"/>
      <c r="AC30" s="321"/>
      <c r="AD30" s="321"/>
      <c r="AE30" s="321"/>
      <c r="AF30" s="321"/>
      <c r="AG30" s="321"/>
      <c r="AH30" s="321"/>
      <c r="AI30" s="321"/>
      <c r="AJ30" s="321"/>
      <c r="AK30" s="321"/>
      <c r="AL30" s="321"/>
      <c r="AM30" s="321"/>
      <c r="AN30" s="321"/>
      <c r="AO30" s="321"/>
      <c r="AP30" s="321"/>
      <c r="AQ30" s="321"/>
      <c r="AR30" s="321"/>
      <c r="AS30" s="321"/>
      <c r="AT30" s="321"/>
      <c r="AU30" s="321"/>
      <c r="AV30" s="321"/>
      <c r="AW30" s="321"/>
      <c r="AX30" s="321"/>
      <c r="AY30" s="321"/>
      <c r="AZ30" s="321"/>
      <c r="BA30" s="321"/>
      <c r="BB30" s="321"/>
      <c r="BC30" s="321"/>
      <c r="BD30" s="321"/>
      <c r="BE30" s="321"/>
      <c r="BF30" s="321"/>
      <c r="BG30" s="321"/>
      <c r="BH30" s="321"/>
      <c r="BI30" s="321"/>
      <c r="BJ30" s="321"/>
      <c r="BK30" s="321"/>
      <c r="BL30" s="321"/>
      <c r="BM30" s="321"/>
      <c r="BN30" s="321"/>
      <c r="BO30" s="321"/>
      <c r="BP30" s="321"/>
      <c r="BQ30" s="321"/>
      <c r="BR30" s="321"/>
      <c r="BS30" s="321"/>
      <c r="BT30" s="321"/>
      <c r="BU30" s="321"/>
      <c r="BV30" s="321"/>
      <c r="BW30" s="321"/>
      <c r="BX30" s="321"/>
      <c r="BY30" s="321"/>
      <c r="BZ30" s="321"/>
      <c r="CA30" s="321"/>
      <c r="CB30" s="321"/>
      <c r="CC30" s="321"/>
      <c r="CD30" s="321"/>
      <c r="CE30" s="321"/>
      <c r="CF30" s="321"/>
      <c r="CG30" s="321"/>
      <c r="CH30" s="321"/>
      <c r="CI30" s="321"/>
      <c r="CJ30" s="321"/>
      <c r="CK30" s="321"/>
      <c r="CL30" s="321"/>
      <c r="CM30" s="321"/>
      <c r="CN30" s="321"/>
      <c r="CO30" s="321"/>
      <c r="CP30" s="321"/>
      <c r="CQ30" s="321"/>
      <c r="CR30" s="321"/>
      <c r="CS30" s="321"/>
      <c r="CT30" s="321"/>
      <c r="CU30" s="321"/>
      <c r="CV30" s="321"/>
      <c r="CW30" s="321"/>
      <c r="CX30" s="321"/>
      <c r="CY30" s="321"/>
      <c r="CZ30" s="321"/>
      <c r="DA30" s="321"/>
      <c r="DB30" s="321"/>
      <c r="DC30" s="321"/>
      <c r="DD30" s="321"/>
      <c r="DE30" s="321"/>
      <c r="DF30" s="321"/>
      <c r="DG30" s="321"/>
      <c r="DH30" s="321"/>
      <c r="DI30" s="321"/>
      <c r="DJ30" s="321"/>
      <c r="DK30" s="321"/>
      <c r="DL30" s="321"/>
      <c r="DM30" s="321"/>
      <c r="DN30" s="321"/>
      <c r="DO30" s="321"/>
      <c r="DP30" s="321"/>
      <c r="DQ30" s="321"/>
      <c r="DR30" s="321"/>
      <c r="DS30" s="321"/>
      <c r="DT30" s="321"/>
      <c r="DU30" s="321"/>
      <c r="DV30" s="321"/>
      <c r="DW30" s="321"/>
      <c r="DX30" s="321"/>
      <c r="DY30" s="321"/>
      <c r="DZ30" s="321"/>
      <c r="EA30" s="321"/>
      <c r="EB30" s="321"/>
      <c r="EC30" s="321"/>
      <c r="ED30" s="321"/>
      <c r="EE30" s="321"/>
      <c r="EF30" s="321"/>
      <c r="EG30" s="321"/>
      <c r="EH30" s="321"/>
      <c r="EI30" s="321"/>
      <c r="EJ30" s="321"/>
      <c r="EK30" s="321"/>
      <c r="EL30" s="321"/>
      <c r="EM30" s="321"/>
      <c r="EN30" s="321"/>
      <c r="EO30" s="321"/>
      <c r="EP30" s="321"/>
      <c r="EQ30" s="321"/>
      <c r="ER30" s="321"/>
      <c r="ES30" s="321"/>
      <c r="ET30" s="321"/>
      <c r="EU30" s="321"/>
      <c r="EV30" s="321"/>
      <c r="EW30" s="321"/>
      <c r="EX30" s="321"/>
      <c r="EY30" s="321"/>
      <c r="EZ30" s="321"/>
      <c r="FA30" s="321"/>
      <c r="FB30" s="321"/>
      <c r="FC30" s="321"/>
      <c r="FD30" s="321"/>
      <c r="FE30" s="321"/>
      <c r="FF30" s="321"/>
      <c r="FG30" s="321"/>
      <c r="FH30" s="321"/>
      <c r="FI30" s="321"/>
      <c r="FJ30" s="321"/>
      <c r="FK30" s="321"/>
      <c r="FL30" s="321"/>
      <c r="FM30" s="321"/>
      <c r="FN30" s="321"/>
      <c r="FO30" s="321"/>
      <c r="FP30" s="321"/>
      <c r="FQ30" s="321"/>
      <c r="FR30" s="321"/>
      <c r="FS30" s="321"/>
      <c r="FT30" s="321"/>
      <c r="FU30" s="321"/>
      <c r="FV30" s="321"/>
      <c r="FW30" s="321"/>
      <c r="FX30" s="321"/>
      <c r="FY30" s="321"/>
      <c r="FZ30" s="321"/>
      <c r="GA30" s="321"/>
      <c r="GB30" s="321"/>
      <c r="GC30" s="321"/>
      <c r="GD30" s="321"/>
      <c r="GE30" s="321"/>
      <c r="GF30" s="321"/>
      <c r="GG30" s="321"/>
      <c r="GH30" s="321"/>
      <c r="GI30" s="321"/>
      <c r="GJ30" s="321"/>
      <c r="GK30" s="321"/>
      <c r="GL30" s="321"/>
      <c r="GM30" s="321"/>
      <c r="GN30" s="321"/>
      <c r="GO30" s="321"/>
      <c r="GP30" s="321"/>
      <c r="GQ30" s="321"/>
      <c r="GR30" s="321"/>
      <c r="GS30" s="321"/>
      <c r="GT30" s="321"/>
      <c r="GU30" s="321"/>
      <c r="GV30" s="321"/>
      <c r="GW30" s="321"/>
      <c r="GX30" s="321"/>
      <c r="GY30" s="321"/>
      <c r="GZ30" s="321"/>
      <c r="HA30" s="321"/>
      <c r="HB30" s="321"/>
      <c r="HC30" s="321"/>
      <c r="HD30" s="321"/>
      <c r="HE30" s="321"/>
      <c r="HF30" s="321"/>
      <c r="HG30" s="321"/>
      <c r="HH30" s="321"/>
      <c r="HI30" s="321"/>
      <c r="HJ30" s="321"/>
      <c r="HK30" s="321"/>
      <c r="HL30" s="321"/>
      <c r="HM30" s="321"/>
      <c r="HN30" s="321"/>
      <c r="HO30" s="321"/>
      <c r="HP30" s="321"/>
      <c r="HQ30" s="321"/>
      <c r="HR30" s="321"/>
      <c r="HS30" s="321"/>
      <c r="HT30" s="321"/>
      <c r="HU30" s="321"/>
      <c r="HV30" s="321"/>
      <c r="HW30" s="321"/>
      <c r="HX30" s="321"/>
      <c r="HY30" s="321"/>
      <c r="HZ30" s="321"/>
      <c r="IA30" s="321"/>
      <c r="IB30" s="321"/>
      <c r="IC30" s="321"/>
      <c r="ID30" s="321"/>
      <c r="IE30" s="321"/>
      <c r="IF30" s="321"/>
      <c r="IG30" s="321"/>
      <c r="IH30" s="321"/>
      <c r="II30" s="321"/>
      <c r="IJ30" s="321"/>
      <c r="IK30" s="321"/>
      <c r="IL30" s="321"/>
      <c r="IM30" s="321"/>
    </row>
    <row r="31" spans="1:247" ht="23.1" customHeight="1">
      <c r="A31" s="425"/>
      <c r="B31" s="425"/>
      <c r="C31" s="329"/>
      <c r="D31" s="387"/>
      <c r="E31" s="329"/>
      <c r="F31" s="387"/>
      <c r="G31" s="329"/>
      <c r="H31" s="387"/>
      <c r="I31" s="329"/>
      <c r="J31" s="387"/>
      <c r="K31" s="366"/>
      <c r="L31" s="387"/>
      <c r="M31" s="366"/>
      <c r="N31" s="387"/>
      <c r="O31" s="329"/>
      <c r="P31" s="387"/>
      <c r="Q31" s="366"/>
      <c r="R31" s="387"/>
      <c r="S31" s="387"/>
      <c r="T31" s="387"/>
      <c r="U31" s="366"/>
      <c r="V31" s="387"/>
      <c r="W31" s="366"/>
      <c r="X31" s="567"/>
      <c r="Y31" s="568"/>
      <c r="Z31" s="567"/>
      <c r="AA31" s="568"/>
      <c r="AB31" s="387"/>
      <c r="AC31" s="321"/>
      <c r="AD31" s="321"/>
      <c r="AE31" s="321"/>
      <c r="AF31" s="321"/>
      <c r="AG31" s="321"/>
      <c r="AH31" s="321"/>
      <c r="AI31" s="321"/>
      <c r="AJ31" s="321"/>
      <c r="AK31" s="321"/>
      <c r="AL31" s="321"/>
      <c r="AM31" s="321"/>
      <c r="AN31" s="321"/>
      <c r="AO31" s="321"/>
      <c r="AP31" s="321"/>
      <c r="AQ31" s="321"/>
      <c r="AR31" s="321"/>
      <c r="AS31" s="321"/>
      <c r="AT31" s="321"/>
      <c r="AU31" s="321"/>
      <c r="AV31" s="321"/>
      <c r="AW31" s="321"/>
      <c r="AX31" s="321"/>
      <c r="AY31" s="321"/>
      <c r="AZ31" s="321"/>
      <c r="BA31" s="321"/>
      <c r="BB31" s="321"/>
      <c r="BC31" s="321"/>
      <c r="BD31" s="321"/>
      <c r="BE31" s="321"/>
      <c r="BF31" s="321"/>
      <c r="BG31" s="321"/>
      <c r="BH31" s="321"/>
      <c r="BI31" s="321"/>
      <c r="BJ31" s="321"/>
      <c r="BK31" s="321"/>
      <c r="BL31" s="321"/>
      <c r="BM31" s="321"/>
      <c r="BN31" s="321"/>
      <c r="BO31" s="321"/>
      <c r="BP31" s="321"/>
      <c r="BQ31" s="321"/>
      <c r="BR31" s="321"/>
      <c r="BS31" s="321"/>
      <c r="BT31" s="321"/>
      <c r="BU31" s="321"/>
      <c r="BV31" s="321"/>
      <c r="BW31" s="321"/>
      <c r="BX31" s="321"/>
      <c r="BY31" s="321"/>
      <c r="BZ31" s="321"/>
      <c r="CA31" s="321"/>
      <c r="CB31" s="321"/>
      <c r="CC31" s="321"/>
      <c r="CD31" s="321"/>
      <c r="CE31" s="321"/>
      <c r="CF31" s="321"/>
      <c r="CG31" s="321"/>
      <c r="CH31" s="321"/>
      <c r="CI31" s="321"/>
      <c r="CJ31" s="321"/>
      <c r="CK31" s="321"/>
      <c r="CL31" s="321"/>
      <c r="CM31" s="321"/>
      <c r="CN31" s="321"/>
      <c r="CO31" s="321"/>
      <c r="CP31" s="321"/>
      <c r="CQ31" s="321"/>
      <c r="CR31" s="321"/>
      <c r="CS31" s="321"/>
      <c r="CT31" s="321"/>
      <c r="CU31" s="321"/>
      <c r="CV31" s="321"/>
      <c r="CW31" s="321"/>
      <c r="CX31" s="321"/>
      <c r="CY31" s="321"/>
      <c r="CZ31" s="321"/>
      <c r="DA31" s="321"/>
      <c r="DB31" s="321"/>
      <c r="DC31" s="321"/>
      <c r="DD31" s="321"/>
      <c r="DE31" s="321"/>
      <c r="DF31" s="321"/>
      <c r="DG31" s="321"/>
      <c r="DH31" s="321"/>
      <c r="DI31" s="321"/>
      <c r="DJ31" s="321"/>
      <c r="DK31" s="321"/>
      <c r="DL31" s="321"/>
      <c r="DM31" s="321"/>
      <c r="DN31" s="321"/>
      <c r="DO31" s="321"/>
      <c r="DP31" s="321"/>
      <c r="DQ31" s="321"/>
      <c r="DR31" s="321"/>
      <c r="DS31" s="321"/>
      <c r="DT31" s="321"/>
      <c r="DU31" s="321"/>
      <c r="DV31" s="321"/>
      <c r="DW31" s="321"/>
      <c r="DX31" s="321"/>
      <c r="DY31" s="321"/>
      <c r="DZ31" s="321"/>
      <c r="EA31" s="321"/>
      <c r="EB31" s="321"/>
      <c r="EC31" s="321"/>
      <c r="ED31" s="321"/>
      <c r="EE31" s="321"/>
      <c r="EF31" s="321"/>
      <c r="EG31" s="321"/>
      <c r="EH31" s="321"/>
      <c r="EI31" s="321"/>
      <c r="EJ31" s="321"/>
      <c r="EK31" s="321"/>
      <c r="EL31" s="321"/>
      <c r="EM31" s="321"/>
      <c r="EN31" s="321"/>
      <c r="EO31" s="321"/>
      <c r="EP31" s="321"/>
      <c r="EQ31" s="321"/>
      <c r="ER31" s="321"/>
      <c r="ES31" s="321"/>
      <c r="ET31" s="321"/>
      <c r="EU31" s="321"/>
      <c r="EV31" s="321"/>
      <c r="EW31" s="321"/>
      <c r="EX31" s="321"/>
      <c r="EY31" s="321"/>
      <c r="EZ31" s="321"/>
      <c r="FA31" s="321"/>
      <c r="FB31" s="321"/>
      <c r="FC31" s="321"/>
      <c r="FD31" s="321"/>
      <c r="FE31" s="321"/>
      <c r="FF31" s="321"/>
      <c r="FG31" s="321"/>
      <c r="FH31" s="321"/>
      <c r="FI31" s="321"/>
      <c r="FJ31" s="321"/>
      <c r="FK31" s="321"/>
      <c r="FL31" s="321"/>
      <c r="FM31" s="321"/>
      <c r="FN31" s="321"/>
      <c r="FO31" s="321"/>
      <c r="FP31" s="321"/>
      <c r="FQ31" s="321"/>
      <c r="FR31" s="321"/>
      <c r="FS31" s="321"/>
      <c r="FT31" s="321"/>
      <c r="FU31" s="321"/>
      <c r="FV31" s="321"/>
      <c r="FW31" s="321"/>
      <c r="FX31" s="321"/>
      <c r="FY31" s="321"/>
      <c r="FZ31" s="321"/>
      <c r="GA31" s="321"/>
      <c r="GB31" s="321"/>
      <c r="GC31" s="321"/>
      <c r="GD31" s="321"/>
      <c r="GE31" s="321"/>
      <c r="GF31" s="321"/>
      <c r="GG31" s="321"/>
      <c r="GH31" s="321"/>
      <c r="GI31" s="321"/>
      <c r="GJ31" s="321"/>
      <c r="GK31" s="321"/>
      <c r="GL31" s="321"/>
      <c r="GM31" s="321"/>
      <c r="GN31" s="321"/>
      <c r="GO31" s="321"/>
      <c r="GP31" s="321"/>
      <c r="GQ31" s="321"/>
      <c r="GR31" s="321"/>
      <c r="GS31" s="321"/>
      <c r="GT31" s="321"/>
      <c r="GU31" s="321"/>
      <c r="GV31" s="321"/>
      <c r="GW31" s="321"/>
      <c r="GX31" s="321"/>
      <c r="GY31" s="321"/>
      <c r="GZ31" s="321"/>
      <c r="HA31" s="321"/>
      <c r="HB31" s="321"/>
      <c r="HC31" s="321"/>
      <c r="HD31" s="321"/>
      <c r="HE31" s="321"/>
      <c r="HF31" s="321"/>
      <c r="HG31" s="321"/>
      <c r="HH31" s="321"/>
      <c r="HI31" s="321"/>
      <c r="HJ31" s="321"/>
      <c r="HK31" s="321"/>
      <c r="HL31" s="321"/>
      <c r="HM31" s="321"/>
      <c r="HN31" s="321"/>
      <c r="HO31" s="321"/>
      <c r="HP31" s="321"/>
      <c r="HQ31" s="321"/>
      <c r="HR31" s="321"/>
      <c r="HS31" s="321"/>
      <c r="HT31" s="321"/>
      <c r="HU31" s="321"/>
      <c r="HV31" s="321"/>
      <c r="HW31" s="321"/>
      <c r="HX31" s="321"/>
      <c r="HY31" s="321"/>
      <c r="HZ31" s="321"/>
      <c r="IA31" s="321"/>
      <c r="IB31" s="321"/>
      <c r="IC31" s="321"/>
      <c r="ID31" s="321"/>
      <c r="IE31" s="321"/>
      <c r="IF31" s="321"/>
      <c r="IG31" s="321"/>
      <c r="IH31" s="321"/>
      <c r="II31" s="321"/>
      <c r="IJ31" s="321"/>
      <c r="IK31" s="321"/>
      <c r="IL31" s="321"/>
      <c r="IM31" s="321"/>
    </row>
    <row r="32" spans="1:247" ht="23.1" customHeight="1">
      <c r="D32" s="298"/>
      <c r="F32" s="298"/>
      <c r="H32" s="298"/>
      <c r="J32" s="298"/>
      <c r="L32" s="412"/>
      <c r="N32" s="412"/>
      <c r="P32" s="298"/>
      <c r="Q32" s="347"/>
      <c r="R32" s="412"/>
      <c r="S32" s="412"/>
      <c r="T32" s="412"/>
      <c r="U32" s="347"/>
      <c r="V32" s="412"/>
      <c r="W32" s="347"/>
      <c r="X32" s="547"/>
      <c r="Y32" s="547"/>
      <c r="Z32" s="547"/>
      <c r="AA32" s="547"/>
      <c r="AB32" s="412"/>
    </row>
    <row r="33" spans="12:28" ht="23.1" customHeight="1">
      <c r="L33" s="412"/>
      <c r="N33" s="412"/>
      <c r="Q33" s="347"/>
      <c r="R33" s="412"/>
      <c r="S33" s="412"/>
      <c r="T33" s="412"/>
      <c r="U33" s="347"/>
      <c r="V33" s="412"/>
      <c r="W33" s="347"/>
      <c r="X33" s="547"/>
      <c r="Y33" s="547"/>
      <c r="Z33" s="547"/>
      <c r="AA33" s="547"/>
      <c r="AB33" s="412"/>
    </row>
    <row r="34" spans="12:28" ht="23.1" customHeight="1">
      <c r="X34" s="529"/>
      <c r="Y34" s="529"/>
      <c r="Z34" s="529"/>
      <c r="AA34" s="529"/>
    </row>
    <row r="35" spans="12:28" ht="23.1" customHeight="1">
      <c r="X35" s="529"/>
      <c r="Y35" s="529"/>
      <c r="Z35" s="529"/>
      <c r="AA35" s="529"/>
    </row>
    <row r="36" spans="12:28" ht="23.1" customHeight="1">
      <c r="X36" s="529"/>
      <c r="Y36" s="529"/>
      <c r="Z36" s="529"/>
      <c r="AA36" s="529"/>
    </row>
    <row r="37" spans="12:28" ht="23.1" customHeight="1">
      <c r="X37" s="529"/>
      <c r="Y37" s="529"/>
      <c r="Z37" s="529"/>
      <c r="AA37" s="529"/>
    </row>
    <row r="38" spans="12:28" ht="23.1" customHeight="1">
      <c r="X38" s="529"/>
      <c r="Y38" s="529"/>
      <c r="Z38" s="529"/>
      <c r="AA38" s="529"/>
    </row>
    <row r="39" spans="12:28" ht="23.1" customHeight="1">
      <c r="X39" s="529"/>
      <c r="Y39" s="529"/>
      <c r="Z39" s="529"/>
      <c r="AA39" s="529"/>
    </row>
    <row r="40" spans="12:28" ht="23.1" customHeight="1">
      <c r="X40" s="529"/>
      <c r="Y40" s="529"/>
      <c r="Z40" s="529"/>
      <c r="AA40" s="529"/>
    </row>
    <row r="41" spans="12:28" ht="23.1" customHeight="1">
      <c r="X41" s="529"/>
      <c r="Y41" s="529"/>
      <c r="Z41" s="529"/>
      <c r="AA41" s="529"/>
    </row>
    <row r="42" spans="12:28" ht="23.1" customHeight="1">
      <c r="X42" s="529"/>
      <c r="Y42" s="529"/>
      <c r="Z42" s="529"/>
      <c r="AA42" s="529"/>
    </row>
    <row r="43" spans="12:28" ht="23.1" customHeight="1">
      <c r="X43" s="529"/>
      <c r="Y43" s="529"/>
      <c r="Z43" s="529"/>
      <c r="AA43" s="529"/>
    </row>
    <row r="44" spans="12:28" ht="23.1" customHeight="1">
      <c r="X44" s="529"/>
      <c r="Y44" s="529"/>
      <c r="Z44" s="529"/>
      <c r="AA44" s="529"/>
    </row>
    <row r="45" spans="12:28" ht="23.1" customHeight="1">
      <c r="X45" s="529"/>
      <c r="Y45" s="529"/>
      <c r="Z45" s="529"/>
      <c r="AA45" s="529"/>
    </row>
    <row r="46" spans="12:28" ht="23.1" customHeight="1">
      <c r="X46" s="529"/>
      <c r="Y46" s="529"/>
      <c r="Z46" s="529"/>
      <c r="AA46" s="529"/>
    </row>
    <row r="47" spans="12:28" ht="23.1" customHeight="1">
      <c r="X47" s="529"/>
      <c r="Y47" s="529"/>
      <c r="Z47" s="529"/>
      <c r="AA47" s="529"/>
    </row>
    <row r="48" spans="12:28" ht="23.1" customHeight="1">
      <c r="X48" s="529"/>
      <c r="Y48" s="529"/>
      <c r="Z48" s="529"/>
      <c r="AA48" s="529"/>
    </row>
    <row r="49" spans="17:27" ht="23.1" customHeight="1">
      <c r="X49" s="529"/>
      <c r="Y49" s="529"/>
      <c r="Z49" s="529"/>
      <c r="AA49" s="529"/>
    </row>
    <row r="50" spans="17:27" ht="23.1" customHeight="1">
      <c r="X50" s="529"/>
      <c r="Y50" s="529"/>
      <c r="Z50" s="529"/>
      <c r="AA50" s="529"/>
    </row>
    <row r="51" spans="17:27" ht="23.1" customHeight="1">
      <c r="X51" s="529"/>
      <c r="Y51" s="529"/>
      <c r="Z51" s="529"/>
      <c r="AA51" s="529"/>
    </row>
    <row r="52" spans="17:27" ht="23.1" customHeight="1">
      <c r="Q52" s="278">
        <f>D52-H52</f>
        <v>0</v>
      </c>
      <c r="X52" s="529"/>
      <c r="Y52" s="529">
        <f>H52-N52</f>
        <v>0</v>
      </c>
      <c r="Z52" s="529"/>
      <c r="AA52" s="529">
        <f>J52-R52</f>
        <v>0</v>
      </c>
    </row>
  </sheetData>
  <mergeCells count="6">
    <mergeCell ref="D5:AB5"/>
    <mergeCell ref="J6:N6"/>
    <mergeCell ref="R6:V6"/>
    <mergeCell ref="D12:AB12"/>
    <mergeCell ref="AE3:AG3"/>
    <mergeCell ref="X6:AA6"/>
  </mergeCells>
  <pageMargins left="0.8" right="0.5" top="0.48" bottom="0.5" header="0.5" footer="0.5"/>
  <pageSetup paperSize="9" scale="59" firstPageNumber="13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25" defaultRowHeight="23.25" customHeight="1"/>
  <cols>
    <col min="1" max="1" width="42.125" style="17" customWidth="1"/>
    <col min="2" max="2" width="8" style="18" customWidth="1"/>
    <col min="3" max="3" width="3.125" style="6" customWidth="1"/>
    <col min="4" max="4" width="13.125" style="6" customWidth="1"/>
    <col min="5" max="5" width="1.75" style="6" customWidth="1"/>
    <col min="6" max="6" width="14.375" style="6" customWidth="1"/>
    <col min="7" max="7" width="1.625" style="6" customWidth="1"/>
    <col min="8" max="8" width="13.375" style="6" customWidth="1"/>
    <col min="9" max="9" width="1.75" style="6" customWidth="1"/>
    <col min="10" max="10" width="14.625" style="6" customWidth="1"/>
    <col min="11" max="11" width="10.75" style="6" bestFit="1" customWidth="1"/>
    <col min="12" max="12" width="13.375" style="6" customWidth="1"/>
    <col min="13" max="13" width="1.75" style="6" customWidth="1"/>
    <col min="14" max="14" width="14.625" style="6" customWidth="1"/>
    <col min="15" max="15" width="2.125" style="6" customWidth="1"/>
    <col min="16" max="17" width="10.625" style="6" customWidth="1"/>
    <col min="18" max="18" width="26.375" style="6" customWidth="1"/>
    <col min="19" max="19" width="9.125" style="6" customWidth="1"/>
    <col min="20" max="20" width="26.375" style="6" customWidth="1"/>
    <col min="21" max="16384" width="9.125" style="6"/>
  </cols>
  <sheetData>
    <row r="1" spans="1:14" ht="23.25" customHeight="1">
      <c r="A1" s="9" t="s">
        <v>0</v>
      </c>
      <c r="B1" s="10"/>
      <c r="D1" s="11"/>
    </row>
    <row r="2" spans="1:14" ht="23.25" customHeight="1">
      <c r="A2" s="9" t="s">
        <v>58</v>
      </c>
      <c r="B2" s="10"/>
      <c r="D2" s="11"/>
    </row>
    <row r="3" spans="1:14" ht="23.25" customHeight="1">
      <c r="A3" s="9"/>
      <c r="B3" s="10"/>
      <c r="D3" s="11"/>
    </row>
    <row r="4" spans="1:14" ht="23.25" customHeight="1">
      <c r="A4" s="12"/>
      <c r="B4" s="13"/>
      <c r="C4" s="14"/>
      <c r="D4" s="591" t="s">
        <v>1</v>
      </c>
      <c r="E4" s="591"/>
      <c r="F4" s="591"/>
      <c r="G4" s="15"/>
      <c r="H4" s="591" t="s">
        <v>40</v>
      </c>
      <c r="I4" s="591"/>
      <c r="J4" s="591"/>
      <c r="L4" s="591" t="s">
        <v>40</v>
      </c>
      <c r="M4" s="591"/>
      <c r="N4" s="591"/>
    </row>
    <row r="5" spans="1:14" ht="23.25" customHeight="1">
      <c r="A5" s="9"/>
      <c r="B5" s="13"/>
      <c r="C5" s="16"/>
      <c r="D5" s="37" t="s">
        <v>102</v>
      </c>
      <c r="E5" s="16"/>
      <c r="F5" s="16" t="s">
        <v>33</v>
      </c>
      <c r="G5" s="16"/>
      <c r="H5" s="37" t="s">
        <v>102</v>
      </c>
      <c r="I5" s="16"/>
      <c r="J5" s="16" t="s">
        <v>33</v>
      </c>
      <c r="L5" s="37" t="s">
        <v>102</v>
      </c>
      <c r="M5" s="16"/>
      <c r="N5" s="16" t="s">
        <v>33</v>
      </c>
    </row>
    <row r="6" spans="1:14" ht="23.25" customHeight="1">
      <c r="A6" s="9" t="s">
        <v>21</v>
      </c>
      <c r="B6" s="13" t="s">
        <v>2</v>
      </c>
      <c r="C6" s="19"/>
      <c r="D6" s="19">
        <v>2559</v>
      </c>
      <c r="E6" s="19"/>
      <c r="F6" s="19">
        <v>2558</v>
      </c>
      <c r="G6" s="19"/>
      <c r="H6" s="19">
        <v>2559</v>
      </c>
      <c r="I6" s="19"/>
      <c r="J6" s="19">
        <v>2558</v>
      </c>
      <c r="L6" s="19">
        <v>2559</v>
      </c>
      <c r="M6" s="19"/>
      <c r="N6" s="19">
        <v>2558</v>
      </c>
    </row>
    <row r="7" spans="1:14" ht="23.25" customHeight="1">
      <c r="A7" s="12"/>
      <c r="B7" s="13"/>
      <c r="C7" s="16"/>
      <c r="D7" t="s">
        <v>72</v>
      </c>
      <c r="E7"/>
      <c r="F7"/>
      <c r="G7" s="16"/>
      <c r="H7" t="s">
        <v>72</v>
      </c>
      <c r="I7"/>
      <c r="J7"/>
      <c r="L7" t="s">
        <v>72</v>
      </c>
      <c r="M7"/>
      <c r="N7"/>
    </row>
    <row r="8" spans="1:14" ht="23.25" customHeight="1">
      <c r="A8" s="12"/>
      <c r="B8" s="13"/>
      <c r="C8" s="14"/>
      <c r="D8" s="593" t="s">
        <v>34</v>
      </c>
      <c r="E8" s="593"/>
      <c r="F8" s="593"/>
      <c r="G8" s="593"/>
      <c r="H8" s="593"/>
      <c r="I8" s="593"/>
      <c r="J8" s="593"/>
    </row>
    <row r="9" spans="1:14" ht="23.25" customHeight="1">
      <c r="A9" s="20" t="s">
        <v>3</v>
      </c>
      <c r="B9" s="13"/>
      <c r="C9" s="4"/>
      <c r="D9" s="4"/>
      <c r="E9" s="4"/>
      <c r="F9" s="4"/>
      <c r="G9" s="4"/>
      <c r="H9" s="4"/>
      <c r="I9" s="4"/>
      <c r="J9" s="4"/>
      <c r="L9" s="4"/>
      <c r="M9" s="4"/>
      <c r="N9" s="4"/>
    </row>
    <row r="10" spans="1:14" ht="23.25" customHeight="1">
      <c r="A10" s="21" t="s">
        <v>4</v>
      </c>
      <c r="B10" s="13"/>
      <c r="C10" s="4"/>
      <c r="E10" s="24"/>
      <c r="F10" s="78">
        <v>451595</v>
      </c>
      <c r="G10" s="41"/>
      <c r="H10" s="41">
        <f>ROUND(L10/1000,0)</f>
        <v>37392</v>
      </c>
      <c r="I10" s="41"/>
      <c r="J10" s="78">
        <v>62883</v>
      </c>
      <c r="L10" s="41">
        <v>37391989.109999992</v>
      </c>
      <c r="M10" s="41"/>
      <c r="N10" s="78">
        <v>62883</v>
      </c>
    </row>
    <row r="11" spans="1:14" ht="23.25" customHeight="1">
      <c r="A11" s="40" t="s">
        <v>86</v>
      </c>
      <c r="B11" s="13" t="s">
        <v>84</v>
      </c>
      <c r="C11" s="4"/>
      <c r="E11" s="24"/>
      <c r="F11" s="78">
        <v>109304</v>
      </c>
      <c r="G11" s="41"/>
      <c r="H11" s="41">
        <f t="shared" ref="H11:H17" si="0">ROUND(L11/1000,0)</f>
        <v>35774</v>
      </c>
      <c r="I11" s="41"/>
      <c r="J11" s="78">
        <v>45315</v>
      </c>
      <c r="L11" s="41">
        <v>35774154.589999996</v>
      </c>
      <c r="M11" s="41"/>
      <c r="N11" s="78">
        <v>45315</v>
      </c>
    </row>
    <row r="12" spans="1:14" ht="23.25" customHeight="1">
      <c r="A12" s="21" t="s">
        <v>41</v>
      </c>
      <c r="B12" s="13" t="s">
        <v>95</v>
      </c>
      <c r="C12" s="4"/>
      <c r="E12" s="24"/>
      <c r="F12" s="78">
        <v>260351</v>
      </c>
      <c r="G12" s="41"/>
      <c r="H12" s="41">
        <f t="shared" si="0"/>
        <v>130992</v>
      </c>
      <c r="I12" s="41"/>
      <c r="J12" s="78">
        <v>121585</v>
      </c>
      <c r="K12" s="36"/>
      <c r="L12" s="41">
        <v>130992035.66</v>
      </c>
      <c r="M12" s="41"/>
      <c r="N12" s="78">
        <v>121585</v>
      </c>
    </row>
    <row r="13" spans="1:14" ht="23.25" customHeight="1">
      <c r="A13" s="40" t="s">
        <v>67</v>
      </c>
      <c r="B13" s="13" t="s">
        <v>87</v>
      </c>
      <c r="C13" s="4"/>
      <c r="E13" s="24"/>
      <c r="F13" s="78">
        <v>34668</v>
      </c>
      <c r="G13" s="41"/>
      <c r="H13" s="41">
        <f t="shared" si="0"/>
        <v>22982</v>
      </c>
      <c r="I13" s="41"/>
      <c r="J13" s="78">
        <v>8459</v>
      </c>
      <c r="K13" s="36"/>
      <c r="L13" s="41">
        <f>82266027.16-L16</f>
        <v>22982077.159999996</v>
      </c>
      <c r="M13" s="41"/>
      <c r="N13" s="78">
        <v>8459</v>
      </c>
    </row>
    <row r="14" spans="1:14" ht="23.25" hidden="1" customHeight="1">
      <c r="A14" s="40" t="s">
        <v>101</v>
      </c>
      <c r="B14" s="13"/>
      <c r="C14" s="4"/>
      <c r="E14" s="24"/>
      <c r="F14" s="75"/>
      <c r="G14" s="41"/>
      <c r="H14" s="41">
        <f t="shared" si="0"/>
        <v>0</v>
      </c>
      <c r="I14" s="41"/>
      <c r="J14" s="78"/>
      <c r="K14" s="36"/>
      <c r="L14" s="41"/>
      <c r="M14" s="41"/>
      <c r="N14" s="78"/>
    </row>
    <row r="15" spans="1:14" ht="23.25" hidden="1" customHeight="1">
      <c r="A15" s="45" t="s">
        <v>98</v>
      </c>
      <c r="B15" s="13" t="s">
        <v>87</v>
      </c>
      <c r="C15" s="4"/>
      <c r="E15" s="24"/>
      <c r="F15" s="76" t="s">
        <v>119</v>
      </c>
      <c r="G15" s="41"/>
      <c r="H15" s="41">
        <f t="shared" si="0"/>
        <v>0</v>
      </c>
      <c r="I15" s="38"/>
      <c r="J15" s="76"/>
      <c r="K15" s="36"/>
      <c r="L15" s="41"/>
      <c r="M15" s="38"/>
      <c r="N15" s="76"/>
    </row>
    <row r="16" spans="1:14" ht="23.25" customHeight="1">
      <c r="A16" s="21" t="s">
        <v>120</v>
      </c>
      <c r="B16" s="13" t="s">
        <v>87</v>
      </c>
      <c r="C16" s="4"/>
      <c r="E16" s="24"/>
      <c r="F16" s="37" t="s">
        <v>22</v>
      </c>
      <c r="G16" s="41"/>
      <c r="H16" s="41">
        <f t="shared" si="0"/>
        <v>59284</v>
      </c>
      <c r="I16" s="38"/>
      <c r="J16" s="76">
        <v>18987</v>
      </c>
      <c r="K16" s="36"/>
      <c r="L16" s="41">
        <v>59283950</v>
      </c>
      <c r="M16" s="38"/>
      <c r="N16" s="76">
        <v>18987</v>
      </c>
    </row>
    <row r="17" spans="1:16" ht="23.25" customHeight="1">
      <c r="A17" s="21" t="s">
        <v>24</v>
      </c>
      <c r="B17" s="13"/>
      <c r="C17" s="4"/>
      <c r="D17" s="74"/>
      <c r="E17" s="24"/>
      <c r="F17" s="79">
        <v>511615</v>
      </c>
      <c r="G17" s="41"/>
      <c r="H17" s="79">
        <f t="shared" si="0"/>
        <v>211102</v>
      </c>
      <c r="I17" s="41"/>
      <c r="J17" s="79">
        <v>270498</v>
      </c>
      <c r="L17" s="77">
        <v>211101873.89000005</v>
      </c>
      <c r="M17" s="41"/>
      <c r="N17" s="79">
        <v>270498</v>
      </c>
    </row>
    <row r="18" spans="1:16" ht="23.25" customHeight="1">
      <c r="A18" s="12" t="s">
        <v>5</v>
      </c>
      <c r="B18" s="13"/>
      <c r="C18" s="8"/>
      <c r="D18" s="22">
        <f>SUM(D10:D17)</f>
        <v>0</v>
      </c>
      <c r="E18" s="8"/>
      <c r="F18" s="22">
        <f>SUM(F10:F17)</f>
        <v>1367533</v>
      </c>
      <c r="G18" s="8"/>
      <c r="H18" s="22">
        <f>SUM(H10:H17)</f>
        <v>497526</v>
      </c>
      <c r="I18" s="8"/>
      <c r="J18" s="22">
        <f>SUM(J10:J17)</f>
        <v>527727</v>
      </c>
      <c r="L18" s="22">
        <f>SUM(L10:L17)</f>
        <v>497526080.41000003</v>
      </c>
      <c r="M18" s="8"/>
      <c r="N18" s="22">
        <f>SUM(N10:N17)</f>
        <v>527727</v>
      </c>
    </row>
    <row r="19" spans="1:16" ht="23.25" customHeight="1">
      <c r="A19" s="12"/>
      <c r="B19" s="13"/>
      <c r="C19" s="4"/>
      <c r="D19" s="24"/>
      <c r="E19" s="24"/>
      <c r="F19" s="24"/>
      <c r="G19" s="24"/>
      <c r="H19" s="24"/>
      <c r="I19" s="24"/>
      <c r="J19" s="24"/>
      <c r="L19" s="24"/>
      <c r="M19" s="24"/>
      <c r="N19" s="24"/>
    </row>
    <row r="20" spans="1:16" ht="23.25" customHeight="1">
      <c r="A20" s="20" t="s">
        <v>6</v>
      </c>
      <c r="B20" s="13"/>
      <c r="C20" s="4"/>
      <c r="D20" s="24"/>
      <c r="E20" s="24"/>
      <c r="F20" s="24"/>
      <c r="G20" s="24"/>
      <c r="H20" s="24"/>
      <c r="I20" s="24"/>
      <c r="J20" s="24"/>
      <c r="L20" s="24"/>
      <c r="M20" s="24"/>
      <c r="N20" s="24"/>
    </row>
    <row r="21" spans="1:16" ht="23.25" customHeight="1">
      <c r="A21" s="21" t="s">
        <v>48</v>
      </c>
      <c r="B21" s="13" t="s">
        <v>91</v>
      </c>
      <c r="C21" s="5"/>
      <c r="D21" s="24"/>
      <c r="E21" s="24"/>
      <c r="F21" s="78">
        <v>23458</v>
      </c>
      <c r="G21" s="78"/>
      <c r="H21" s="78">
        <f t="shared" ref="H21:H28" si="1">ROUND(L21/1000,0)</f>
        <v>17550</v>
      </c>
      <c r="I21" s="78"/>
      <c r="J21" s="78">
        <v>17550</v>
      </c>
      <c r="L21" s="78">
        <v>17550000</v>
      </c>
      <c r="M21" s="78"/>
      <c r="N21" s="78">
        <v>17550</v>
      </c>
    </row>
    <row r="22" spans="1:16" ht="23.25" customHeight="1">
      <c r="A22" s="21" t="s">
        <v>49</v>
      </c>
      <c r="B22" s="13" t="s">
        <v>60</v>
      </c>
      <c r="C22" s="5"/>
      <c r="D22" s="38"/>
      <c r="E22" s="39"/>
      <c r="F22" s="78" t="s">
        <v>22</v>
      </c>
      <c r="G22" s="78"/>
      <c r="H22" s="78">
        <f t="shared" si="1"/>
        <v>444278</v>
      </c>
      <c r="I22" s="78"/>
      <c r="J22" s="78">
        <v>444278</v>
      </c>
      <c r="L22" s="78">
        <v>444277974</v>
      </c>
      <c r="M22" s="78"/>
      <c r="N22" s="78">
        <v>444278</v>
      </c>
    </row>
    <row r="23" spans="1:16" ht="23.25" hidden="1" customHeight="1">
      <c r="A23" s="21" t="s">
        <v>37</v>
      </c>
      <c r="B23" s="13"/>
      <c r="C23" s="5"/>
      <c r="D23" s="38"/>
      <c r="E23" s="39"/>
      <c r="F23" s="78"/>
      <c r="G23" s="78"/>
      <c r="H23" s="78">
        <f t="shared" si="1"/>
        <v>0</v>
      </c>
      <c r="I23" s="78"/>
      <c r="J23" s="78" t="s">
        <v>22</v>
      </c>
      <c r="L23" s="78"/>
      <c r="M23" s="78"/>
      <c r="N23" s="78" t="s">
        <v>22</v>
      </c>
    </row>
    <row r="24" spans="1:16" ht="23.25" customHeight="1">
      <c r="A24" s="40" t="s">
        <v>62</v>
      </c>
      <c r="B24" s="13"/>
      <c r="C24" s="5"/>
      <c r="D24" s="24"/>
      <c r="E24" s="24"/>
      <c r="F24" s="78">
        <v>94916</v>
      </c>
      <c r="G24" s="78"/>
      <c r="H24" s="78">
        <f t="shared" si="1"/>
        <v>5000</v>
      </c>
      <c r="I24" s="78"/>
      <c r="J24" s="78">
        <v>5000</v>
      </c>
      <c r="L24" s="78">
        <v>5000000</v>
      </c>
      <c r="M24" s="78"/>
      <c r="N24" s="78">
        <v>5000</v>
      </c>
    </row>
    <row r="25" spans="1:16" ht="23.25" customHeight="1">
      <c r="A25" s="23" t="s">
        <v>38</v>
      </c>
      <c r="B25" s="13" t="s">
        <v>85</v>
      </c>
      <c r="C25" s="24"/>
      <c r="D25" s="24"/>
      <c r="E25" s="24"/>
      <c r="F25" s="78">
        <v>1667550</v>
      </c>
      <c r="G25" s="78"/>
      <c r="H25" s="78">
        <f t="shared" si="1"/>
        <v>566138</v>
      </c>
      <c r="I25" s="78"/>
      <c r="J25" s="78">
        <v>540311</v>
      </c>
      <c r="L25" s="78">
        <v>566138401.56999993</v>
      </c>
      <c r="M25" s="78"/>
      <c r="N25" s="78">
        <v>540311</v>
      </c>
      <c r="P25" s="36"/>
    </row>
    <row r="26" spans="1:16" ht="23.25" customHeight="1">
      <c r="A26" s="1" t="s">
        <v>39</v>
      </c>
      <c r="B26" s="13"/>
      <c r="C26" s="24"/>
      <c r="D26" s="24"/>
      <c r="E26" s="24"/>
      <c r="F26" s="78">
        <v>8773</v>
      </c>
      <c r="G26" s="78"/>
      <c r="H26" s="78">
        <f t="shared" si="1"/>
        <v>2936</v>
      </c>
      <c r="I26" s="78"/>
      <c r="J26" s="78">
        <v>4070</v>
      </c>
      <c r="L26" s="78">
        <v>2935635.58</v>
      </c>
      <c r="M26" s="78"/>
      <c r="N26" s="78">
        <v>4070</v>
      </c>
    </row>
    <row r="27" spans="1:16" ht="23.25" customHeight="1">
      <c r="A27" s="40" t="s">
        <v>88</v>
      </c>
      <c r="B27" s="13"/>
      <c r="C27" s="24"/>
      <c r="D27" s="24"/>
      <c r="E27" s="24"/>
      <c r="F27" s="78">
        <v>19745</v>
      </c>
      <c r="G27" s="78"/>
      <c r="H27" s="78">
        <f t="shared" si="1"/>
        <v>0</v>
      </c>
      <c r="I27" s="78"/>
      <c r="J27" s="78" t="s">
        <v>22</v>
      </c>
      <c r="L27" s="78">
        <v>0</v>
      </c>
      <c r="M27" s="78"/>
      <c r="N27" s="78" t="s">
        <v>22</v>
      </c>
    </row>
    <row r="28" spans="1:16" ht="23.25" customHeight="1">
      <c r="A28" s="23" t="s">
        <v>7</v>
      </c>
      <c r="B28" s="13" t="s">
        <v>96</v>
      </c>
      <c r="C28" s="24"/>
      <c r="D28" s="25"/>
      <c r="E28" s="24"/>
      <c r="F28" s="79">
        <v>5759</v>
      </c>
      <c r="G28" s="78"/>
      <c r="H28" s="79">
        <f t="shared" si="1"/>
        <v>3805</v>
      </c>
      <c r="I28" s="78"/>
      <c r="J28" s="79">
        <v>3529</v>
      </c>
      <c r="L28" s="79">
        <v>3805079.8899999997</v>
      </c>
      <c r="M28" s="78"/>
      <c r="N28" s="79">
        <v>3529</v>
      </c>
    </row>
    <row r="29" spans="1:16" ht="23.25" customHeight="1">
      <c r="A29" s="12" t="s">
        <v>8</v>
      </c>
      <c r="B29" s="13"/>
      <c r="C29" s="8"/>
      <c r="D29" s="22">
        <f>SUM(D21:D28)</f>
        <v>0</v>
      </c>
      <c r="E29" s="8"/>
      <c r="F29" s="22">
        <f>SUM(F21:F28)</f>
        <v>1820201</v>
      </c>
      <c r="G29" s="8"/>
      <c r="H29" s="22">
        <f>SUM(H21:H28)</f>
        <v>1039707</v>
      </c>
      <c r="I29" s="8"/>
      <c r="J29" s="22">
        <f>SUM(J21:J28)</f>
        <v>1014738</v>
      </c>
      <c r="L29" s="22">
        <f>SUM(L21:L28)</f>
        <v>1039707091.04</v>
      </c>
      <c r="M29" s="8"/>
      <c r="N29" s="22">
        <f>SUM(N21:N28)</f>
        <v>1014738</v>
      </c>
    </row>
    <row r="30" spans="1:16" ht="23.25" customHeight="1">
      <c r="A30" s="21"/>
      <c r="B30" s="13"/>
      <c r="C30" s="4"/>
      <c r="D30" s="8"/>
      <c r="E30" s="8"/>
      <c r="F30" s="8"/>
      <c r="G30" s="8"/>
    </row>
    <row r="31" spans="1:16" ht="23.25" customHeight="1" thickBot="1">
      <c r="A31" s="12" t="s">
        <v>9</v>
      </c>
      <c r="B31" s="13"/>
      <c r="C31" s="8"/>
      <c r="D31" s="26">
        <f>SUM(D18+D29)</f>
        <v>0</v>
      </c>
      <c r="E31" s="8"/>
      <c r="F31" s="26">
        <f>SUM(F18+F29)</f>
        <v>3187734</v>
      </c>
      <c r="G31" s="8"/>
      <c r="H31" s="26">
        <f>SUM(H18+H29)</f>
        <v>1537233</v>
      </c>
      <c r="I31" s="8"/>
      <c r="J31" s="26">
        <f>SUM(J18+J29)</f>
        <v>1542465</v>
      </c>
      <c r="L31" s="26">
        <f>SUM(L18+L29)</f>
        <v>1537233171.45</v>
      </c>
      <c r="M31" s="8"/>
      <c r="N31" s="26">
        <f>SUM(N18+N29)</f>
        <v>1542465</v>
      </c>
    </row>
    <row r="32" spans="1:16" ht="23.25" customHeight="1" thickTop="1">
      <c r="D32" s="36"/>
      <c r="F32" s="36"/>
      <c r="H32" s="36"/>
      <c r="J32" s="36"/>
      <c r="L32" s="36"/>
      <c r="N32" s="36"/>
    </row>
    <row r="33" spans="1:14" ht="23.25" customHeight="1">
      <c r="A33" s="9" t="s">
        <v>0</v>
      </c>
    </row>
    <row r="34" spans="1:14" ht="23.25" customHeight="1">
      <c r="A34" s="9" t="s">
        <v>58</v>
      </c>
    </row>
    <row r="35" spans="1:14" ht="23.25" customHeight="1">
      <c r="A35" s="9"/>
    </row>
    <row r="36" spans="1:14" ht="23.25" customHeight="1">
      <c r="A36" s="12"/>
      <c r="B36" s="13"/>
      <c r="C36" s="14"/>
      <c r="D36" s="591" t="s">
        <v>1</v>
      </c>
      <c r="E36" s="591"/>
      <c r="F36" s="591"/>
      <c r="G36" s="15"/>
      <c r="H36" s="591" t="s">
        <v>40</v>
      </c>
      <c r="I36" s="591"/>
      <c r="J36" s="591"/>
      <c r="L36" s="591" t="s">
        <v>40</v>
      </c>
      <c r="M36" s="591"/>
      <c r="N36" s="591"/>
    </row>
    <row r="37" spans="1:14" ht="23.25" customHeight="1">
      <c r="A37" s="6"/>
      <c r="B37" s="6"/>
      <c r="D37" s="37" t="s">
        <v>102</v>
      </c>
      <c r="E37" s="16"/>
      <c r="F37" s="16" t="s">
        <v>33</v>
      </c>
      <c r="G37" s="16"/>
      <c r="H37" s="37" t="s">
        <v>102</v>
      </c>
      <c r="I37" s="16"/>
      <c r="J37" s="16" t="s">
        <v>33</v>
      </c>
      <c r="L37" s="37" t="s">
        <v>102</v>
      </c>
      <c r="M37" s="16"/>
      <c r="N37" s="16" t="s">
        <v>33</v>
      </c>
    </row>
    <row r="38" spans="1:14" ht="23.25" customHeight="1">
      <c r="A38" s="9" t="s">
        <v>78</v>
      </c>
      <c r="B38" s="13" t="s">
        <v>2</v>
      </c>
      <c r="C38" s="16"/>
      <c r="D38" s="19">
        <v>2559</v>
      </c>
      <c r="E38" s="19"/>
      <c r="F38" s="19">
        <v>2558</v>
      </c>
      <c r="G38" s="19"/>
      <c r="H38" s="19">
        <v>2559</v>
      </c>
      <c r="I38" s="19"/>
      <c r="J38" s="19">
        <v>2558</v>
      </c>
      <c r="L38" s="19">
        <v>2559</v>
      </c>
      <c r="M38" s="19"/>
      <c r="N38" s="19">
        <v>2558</v>
      </c>
    </row>
    <row r="39" spans="1:14" ht="23.25" customHeight="1">
      <c r="C39" s="16"/>
      <c r="D39" s="37" t="s">
        <v>72</v>
      </c>
      <c r="E39" s="16"/>
      <c r="F39" s="37"/>
      <c r="G39" s="16"/>
      <c r="H39" s="37" t="s">
        <v>72</v>
      </c>
      <c r="I39" s="16"/>
      <c r="J39" s="37"/>
      <c r="L39" s="37" t="s">
        <v>72</v>
      </c>
      <c r="M39" s="16"/>
      <c r="N39" s="37"/>
    </row>
    <row r="40" spans="1:14" ht="23.25" customHeight="1">
      <c r="A40" s="12"/>
      <c r="B40" s="13"/>
      <c r="C40" s="14"/>
      <c r="D40" s="593" t="s">
        <v>34</v>
      </c>
      <c r="E40" s="593"/>
      <c r="F40" s="593"/>
      <c r="G40" s="593"/>
      <c r="H40" s="593"/>
      <c r="I40" s="593"/>
      <c r="J40" s="593"/>
      <c r="L40" s="7"/>
      <c r="M40" s="7"/>
      <c r="N40" s="7"/>
    </row>
    <row r="41" spans="1:14" ht="23.25" customHeight="1">
      <c r="A41" s="20" t="s">
        <v>10</v>
      </c>
      <c r="B41" s="13"/>
      <c r="C41" s="4"/>
      <c r="D41" s="4"/>
      <c r="E41" s="4"/>
      <c r="F41" s="4"/>
      <c r="G41" s="4"/>
      <c r="H41" s="4"/>
      <c r="I41" s="4"/>
      <c r="J41" s="4"/>
      <c r="L41" s="4"/>
      <c r="M41" s="4"/>
      <c r="N41" s="4"/>
    </row>
    <row r="42" spans="1:14" ht="23.25" hidden="1" customHeight="1">
      <c r="A42" s="21" t="s">
        <v>44</v>
      </c>
      <c r="B42" s="13"/>
      <c r="C42" s="4"/>
      <c r="D42" s="4"/>
      <c r="E42" s="4"/>
      <c r="F42" s="4"/>
      <c r="G42" s="4"/>
      <c r="H42" s="4"/>
      <c r="I42" s="4"/>
      <c r="J42" s="4"/>
      <c r="L42" s="4"/>
      <c r="M42" s="4"/>
      <c r="N42" s="4"/>
    </row>
    <row r="43" spans="1:14" ht="23.25" customHeight="1">
      <c r="A43" s="21" t="s">
        <v>121</v>
      </c>
      <c r="B43" s="13" t="s">
        <v>92</v>
      </c>
      <c r="C43" s="4"/>
      <c r="D43" s="24"/>
      <c r="E43" s="24"/>
      <c r="F43" s="80">
        <v>179000</v>
      </c>
      <c r="G43" s="24"/>
      <c r="H43" s="39">
        <f t="shared" ref="H43:H49" si="2">ROUND(L43/1000,0)</f>
        <v>0</v>
      </c>
      <c r="I43" s="39"/>
      <c r="J43" s="80" t="s">
        <v>22</v>
      </c>
      <c r="L43" s="39"/>
      <c r="M43" s="39"/>
      <c r="N43" s="80" t="s">
        <v>22</v>
      </c>
    </row>
    <row r="44" spans="1:14" ht="23.25" customHeight="1">
      <c r="A44" s="21" t="s">
        <v>42</v>
      </c>
      <c r="B44" s="13" t="s">
        <v>93</v>
      </c>
      <c r="C44" s="4"/>
      <c r="D44" s="24"/>
      <c r="E44" s="24"/>
      <c r="F44" s="2">
        <v>184853</v>
      </c>
      <c r="G44" s="24"/>
      <c r="H44" s="24">
        <f t="shared" si="2"/>
        <v>81156</v>
      </c>
      <c r="I44" s="24"/>
      <c r="J44" s="2">
        <v>61091</v>
      </c>
      <c r="L44" s="24">
        <v>81156478.223560005</v>
      </c>
      <c r="M44" s="24"/>
      <c r="N44" s="2">
        <v>61091</v>
      </c>
    </row>
    <row r="45" spans="1:14" ht="23.25" customHeight="1">
      <c r="A45" s="40" t="s">
        <v>68</v>
      </c>
      <c r="B45" s="13" t="s">
        <v>87</v>
      </c>
      <c r="C45" s="4"/>
      <c r="D45" s="24"/>
      <c r="E45" s="24"/>
      <c r="F45" s="2">
        <v>164554</v>
      </c>
      <c r="G45" s="24"/>
      <c r="H45" s="24">
        <f t="shared" si="2"/>
        <v>75441</v>
      </c>
      <c r="I45" s="24"/>
      <c r="J45" s="2">
        <v>66385</v>
      </c>
      <c r="L45" s="24">
        <v>75440810.246440008</v>
      </c>
      <c r="M45" s="24"/>
      <c r="N45" s="2">
        <v>66385</v>
      </c>
    </row>
    <row r="46" spans="1:14" ht="23.25" customHeight="1">
      <c r="A46" s="21" t="s">
        <v>69</v>
      </c>
      <c r="B46" s="13"/>
      <c r="C46" s="4"/>
      <c r="D46" s="24"/>
      <c r="E46" s="24"/>
      <c r="F46" s="1"/>
      <c r="G46" s="24"/>
      <c r="H46" s="24">
        <f t="shared" si="2"/>
        <v>0</v>
      </c>
      <c r="I46" s="24"/>
      <c r="J46" s="2"/>
      <c r="L46" s="24"/>
      <c r="M46" s="24"/>
      <c r="N46" s="2"/>
    </row>
    <row r="47" spans="1:14" ht="23.25" customHeight="1">
      <c r="A47" s="21" t="s">
        <v>70</v>
      </c>
      <c r="B47" s="13" t="s">
        <v>92</v>
      </c>
      <c r="C47" s="4"/>
      <c r="D47" s="24"/>
      <c r="E47" s="24"/>
      <c r="F47" s="2">
        <v>25707</v>
      </c>
      <c r="G47" s="24"/>
      <c r="H47" s="24">
        <f t="shared" si="2"/>
        <v>0</v>
      </c>
      <c r="I47" s="24"/>
      <c r="J47" s="2">
        <v>3000</v>
      </c>
      <c r="L47" s="24">
        <v>0</v>
      </c>
      <c r="M47" s="24"/>
      <c r="N47" s="2">
        <v>3000</v>
      </c>
    </row>
    <row r="48" spans="1:14" ht="23.25" customHeight="1">
      <c r="A48" s="21" t="s">
        <v>54</v>
      </c>
      <c r="B48" s="13"/>
      <c r="C48" s="4"/>
      <c r="D48" s="24"/>
      <c r="E48" s="24"/>
      <c r="F48" s="1"/>
      <c r="G48" s="24"/>
      <c r="H48" s="24">
        <f t="shared" si="2"/>
        <v>0</v>
      </c>
      <c r="I48" s="24"/>
      <c r="J48" s="1"/>
      <c r="L48" s="24"/>
      <c r="M48" s="24"/>
      <c r="N48" s="1"/>
    </row>
    <row r="49" spans="1:14" ht="23.25" customHeight="1">
      <c r="A49" s="21" t="s">
        <v>55</v>
      </c>
      <c r="B49" s="13"/>
      <c r="C49" s="4"/>
      <c r="D49" s="24"/>
      <c r="E49" s="24"/>
      <c r="F49" s="2">
        <v>31854</v>
      </c>
      <c r="G49" s="24"/>
      <c r="H49" s="24">
        <f t="shared" si="2"/>
        <v>2086</v>
      </c>
      <c r="I49" s="24"/>
      <c r="J49" s="2">
        <v>1419</v>
      </c>
      <c r="L49" s="24">
        <v>2086019.8400000003</v>
      </c>
      <c r="M49" s="24"/>
      <c r="N49" s="2">
        <v>1419</v>
      </c>
    </row>
    <row r="50" spans="1:14" ht="23.25" customHeight="1">
      <c r="A50" s="21" t="s">
        <v>35</v>
      </c>
      <c r="B50" s="13"/>
      <c r="C50" s="4"/>
      <c r="D50" s="25"/>
      <c r="E50" s="24"/>
      <c r="F50" s="3">
        <v>16409</v>
      </c>
      <c r="G50" s="24"/>
      <c r="H50" s="81">
        <v>0</v>
      </c>
      <c r="I50" s="1"/>
      <c r="J50" s="82" t="s">
        <v>22</v>
      </c>
      <c r="L50" s="81" t="s">
        <v>22</v>
      </c>
      <c r="M50" s="1"/>
      <c r="N50" s="82" t="s">
        <v>22</v>
      </c>
    </row>
    <row r="51" spans="1:14" ht="23.25" customHeight="1">
      <c r="A51" s="12" t="s">
        <v>11</v>
      </c>
      <c r="B51" s="13"/>
      <c r="C51" s="8"/>
      <c r="D51" s="22">
        <f>SUM(D43:D50)</f>
        <v>0</v>
      </c>
      <c r="E51" s="8"/>
      <c r="F51" s="22">
        <f>SUM(F43:F50)</f>
        <v>602377</v>
      </c>
      <c r="G51" s="8"/>
      <c r="H51" s="22">
        <f>SUM(H42:H50)</f>
        <v>158683</v>
      </c>
      <c r="I51" s="8"/>
      <c r="J51" s="22">
        <f>SUM(J42:J50)</f>
        <v>131895</v>
      </c>
      <c r="L51" s="22">
        <f>SUM(L42:L50)</f>
        <v>158683308.31000003</v>
      </c>
      <c r="M51" s="8"/>
      <c r="N51" s="22">
        <f>SUM(N42:N50)</f>
        <v>131895</v>
      </c>
    </row>
    <row r="52" spans="1:14" ht="23.25" customHeight="1">
      <c r="A52" s="12"/>
      <c r="B52" s="13"/>
      <c r="C52" s="4"/>
      <c r="D52" s="24"/>
      <c r="E52" s="24"/>
      <c r="F52" s="24"/>
      <c r="G52" s="24"/>
      <c r="H52" s="24"/>
      <c r="I52" s="24"/>
      <c r="J52" s="24"/>
      <c r="L52" s="24"/>
      <c r="M52" s="24"/>
      <c r="N52" s="24"/>
    </row>
    <row r="53" spans="1:14" ht="23.25" customHeight="1">
      <c r="A53" s="20" t="s">
        <v>12</v>
      </c>
      <c r="B53" s="13"/>
      <c r="C53" s="4"/>
      <c r="D53" s="24"/>
      <c r="E53" s="24"/>
      <c r="F53" s="24"/>
      <c r="G53" s="24"/>
    </row>
    <row r="54" spans="1:14" ht="23.25" customHeight="1">
      <c r="A54" s="21" t="s">
        <v>28</v>
      </c>
      <c r="B54" s="13" t="s">
        <v>92</v>
      </c>
      <c r="C54" s="4"/>
      <c r="D54" s="24"/>
      <c r="E54" s="24"/>
      <c r="F54" s="75" t="s">
        <v>22</v>
      </c>
      <c r="G54" s="41"/>
      <c r="H54" s="38">
        <f>0+(ROUND(L54/1000,0))</f>
        <v>0</v>
      </c>
      <c r="I54" s="41"/>
      <c r="J54" s="75" t="s">
        <v>22</v>
      </c>
      <c r="L54" s="38">
        <v>0</v>
      </c>
      <c r="M54" s="41"/>
      <c r="N54" s="75" t="s">
        <v>22</v>
      </c>
    </row>
    <row r="55" spans="1:14" ht="23.25" customHeight="1">
      <c r="A55" s="21" t="s">
        <v>29</v>
      </c>
      <c r="B55" s="13"/>
      <c r="C55" s="4"/>
      <c r="D55" s="24"/>
      <c r="E55" s="24"/>
      <c r="F55" s="78">
        <v>53072</v>
      </c>
      <c r="G55" s="41"/>
      <c r="H55" s="41">
        <f>0+(ROUND(L55/1000,0))</f>
        <v>5594</v>
      </c>
      <c r="I55" s="41"/>
      <c r="J55" s="78">
        <v>3939</v>
      </c>
      <c r="L55" s="41">
        <v>5593901.4199999999</v>
      </c>
      <c r="M55" s="41"/>
      <c r="N55" s="78">
        <v>3939</v>
      </c>
    </row>
    <row r="56" spans="1:14" ht="23.25" customHeight="1">
      <c r="A56" s="40" t="s">
        <v>89</v>
      </c>
      <c r="B56" s="13"/>
      <c r="C56" s="4"/>
      <c r="D56" s="24"/>
      <c r="E56" s="24"/>
      <c r="F56" s="78">
        <v>60386</v>
      </c>
      <c r="G56" s="41"/>
      <c r="H56" s="85">
        <f>0+(ROUND(L56/1000,0))+1</f>
        <v>27600</v>
      </c>
      <c r="I56" s="41"/>
      <c r="J56" s="78">
        <v>27036</v>
      </c>
      <c r="L56" s="41">
        <v>27599318</v>
      </c>
      <c r="M56" s="41"/>
      <c r="N56" s="78">
        <v>27036</v>
      </c>
    </row>
    <row r="57" spans="1:14" ht="23.25" customHeight="1">
      <c r="A57" s="40" t="s">
        <v>73</v>
      </c>
      <c r="B57" s="13"/>
      <c r="C57" s="4"/>
      <c r="D57" s="25"/>
      <c r="E57" s="24"/>
      <c r="F57" s="79">
        <v>109530</v>
      </c>
      <c r="G57" s="41"/>
      <c r="H57" s="77">
        <f>0+(ROUND(L57/1000,0))</f>
        <v>61974</v>
      </c>
      <c r="I57" s="41"/>
      <c r="J57" s="79">
        <v>64381</v>
      </c>
      <c r="L57" s="77">
        <v>61974174</v>
      </c>
      <c r="M57" s="41"/>
      <c r="N57" s="79">
        <v>64381</v>
      </c>
    </row>
    <row r="58" spans="1:14" ht="23.25" customHeight="1">
      <c r="A58" s="12" t="s">
        <v>13</v>
      </c>
      <c r="B58" s="13"/>
      <c r="C58" s="8"/>
      <c r="D58" s="22">
        <f>SUM(D54:D57)</f>
        <v>0</v>
      </c>
      <c r="E58" s="8"/>
      <c r="F58" s="22">
        <f>SUM(F54:F57)</f>
        <v>222988</v>
      </c>
      <c r="G58" s="8"/>
      <c r="H58" s="22">
        <f>SUM(H54:H57)</f>
        <v>95168</v>
      </c>
      <c r="I58" s="8"/>
      <c r="J58" s="22">
        <f>SUM(J54:J57)</f>
        <v>95356</v>
      </c>
      <c r="L58" s="22">
        <f>SUM(L54:L57)</f>
        <v>95167393.420000002</v>
      </c>
      <c r="M58" s="8"/>
      <c r="N58" s="22">
        <f>SUM(N54:N57)</f>
        <v>95356</v>
      </c>
    </row>
    <row r="59" spans="1:14" ht="23.25" customHeight="1">
      <c r="A59" s="12" t="s">
        <v>14</v>
      </c>
      <c r="B59" s="13"/>
      <c r="C59" s="8"/>
      <c r="D59" s="22">
        <f>SUM(D51+D58)</f>
        <v>0</v>
      </c>
      <c r="E59" s="8"/>
      <c r="F59" s="22">
        <f>SUM(F51+F58)</f>
        <v>825365</v>
      </c>
      <c r="G59" s="8"/>
      <c r="H59" s="22">
        <f>SUM(H51+H58)</f>
        <v>253851</v>
      </c>
      <c r="I59" s="8"/>
      <c r="J59" s="22">
        <f>SUM(J51+J58)</f>
        <v>227251</v>
      </c>
      <c r="L59" s="22">
        <f>SUM(L51+L58)</f>
        <v>253850701.73000002</v>
      </c>
      <c r="M59" s="8"/>
      <c r="N59" s="22">
        <f>SUM(N51+N58)</f>
        <v>227251</v>
      </c>
    </row>
    <row r="61" spans="1:14" ht="23.25" customHeight="1">
      <c r="A61" s="9" t="s">
        <v>0</v>
      </c>
    </row>
    <row r="62" spans="1:14" ht="23.25" customHeight="1">
      <c r="A62" s="9" t="s">
        <v>58</v>
      </c>
    </row>
    <row r="63" spans="1:14" ht="23.25" customHeight="1">
      <c r="A63" s="9"/>
    </row>
    <row r="64" spans="1:14" ht="23.25" customHeight="1">
      <c r="A64" s="12"/>
      <c r="B64" s="13"/>
      <c r="C64" s="14"/>
      <c r="D64" s="591" t="s">
        <v>1</v>
      </c>
      <c r="E64" s="591"/>
      <c r="F64" s="591"/>
      <c r="G64" s="15"/>
      <c r="H64" s="591" t="s">
        <v>40</v>
      </c>
      <c r="I64" s="591"/>
      <c r="J64" s="591"/>
      <c r="L64" s="591" t="s">
        <v>40</v>
      </c>
      <c r="M64" s="591"/>
      <c r="N64" s="591"/>
    </row>
    <row r="65" spans="1:20" ht="23.25" customHeight="1">
      <c r="A65" s="6"/>
      <c r="B65" s="13"/>
      <c r="C65" s="16"/>
      <c r="D65" s="37" t="s">
        <v>102</v>
      </c>
      <c r="E65" s="16"/>
      <c r="F65" s="16" t="s">
        <v>33</v>
      </c>
      <c r="G65" s="16"/>
      <c r="H65" s="37" t="s">
        <v>102</v>
      </c>
      <c r="I65" s="16"/>
      <c r="J65" s="16" t="s">
        <v>33</v>
      </c>
      <c r="L65" s="37" t="s">
        <v>102</v>
      </c>
      <c r="M65" s="16"/>
      <c r="N65" s="16" t="s">
        <v>33</v>
      </c>
    </row>
    <row r="66" spans="1:20" ht="23.25" customHeight="1">
      <c r="A66" s="9" t="s">
        <v>78</v>
      </c>
      <c r="B66" s="13" t="s">
        <v>2</v>
      </c>
      <c r="C66" s="19"/>
      <c r="D66" s="19">
        <v>2559</v>
      </c>
      <c r="E66" s="19"/>
      <c r="F66" s="19">
        <v>2558</v>
      </c>
      <c r="G66" s="19"/>
      <c r="H66" s="19">
        <v>2559</v>
      </c>
      <c r="I66" s="19"/>
      <c r="J66" s="19">
        <v>2558</v>
      </c>
      <c r="L66" s="19">
        <v>2559</v>
      </c>
      <c r="M66" s="19"/>
      <c r="N66" s="19">
        <v>2558</v>
      </c>
    </row>
    <row r="67" spans="1:20" ht="23.25" customHeight="1">
      <c r="A67" s="6"/>
      <c r="B67" s="17"/>
      <c r="C67" s="16"/>
      <c r="D67" s="37" t="s">
        <v>72</v>
      </c>
      <c r="E67" s="16"/>
      <c r="F67" s="37"/>
      <c r="G67" s="16"/>
      <c r="H67" s="37" t="s">
        <v>72</v>
      </c>
      <c r="I67" s="16"/>
      <c r="J67" s="37"/>
      <c r="L67" s="37" t="s">
        <v>72</v>
      </c>
      <c r="M67" s="16"/>
      <c r="N67" s="37"/>
    </row>
    <row r="68" spans="1:20" ht="23.25" customHeight="1">
      <c r="A68" s="12"/>
      <c r="B68" s="13"/>
      <c r="C68" s="14"/>
      <c r="D68" s="593" t="s">
        <v>34</v>
      </c>
      <c r="E68" s="593"/>
      <c r="F68" s="593"/>
      <c r="G68" s="593"/>
      <c r="H68" s="593"/>
      <c r="I68" s="593"/>
      <c r="J68" s="593"/>
      <c r="L68" s="7"/>
      <c r="M68" s="7"/>
      <c r="N68" s="7"/>
    </row>
    <row r="69" spans="1:20" ht="23.25" customHeight="1">
      <c r="A69" s="20" t="s">
        <v>79</v>
      </c>
      <c r="B69" s="13"/>
      <c r="C69" s="27"/>
      <c r="D69" s="27"/>
      <c r="E69" s="27"/>
      <c r="F69" s="27"/>
      <c r="G69" s="27"/>
      <c r="H69" s="27"/>
      <c r="I69" s="27"/>
      <c r="J69" s="27"/>
      <c r="L69" s="27"/>
      <c r="M69" s="27"/>
      <c r="N69" s="27"/>
    </row>
    <row r="70" spans="1:20" ht="23.25" customHeight="1">
      <c r="A70" s="23" t="s">
        <v>30</v>
      </c>
      <c r="B70" s="13"/>
    </row>
    <row r="71" spans="1:20" ht="23.25" customHeight="1" thickBot="1">
      <c r="A71" s="21" t="s">
        <v>31</v>
      </c>
      <c r="B71" s="13"/>
      <c r="C71" s="27"/>
      <c r="D71" s="46">
        <v>270000</v>
      </c>
      <c r="E71" s="30"/>
      <c r="F71" s="46">
        <v>270000</v>
      </c>
      <c r="G71" s="30"/>
      <c r="H71" s="46">
        <v>270000</v>
      </c>
      <c r="I71" s="30"/>
      <c r="J71" s="46">
        <v>270000</v>
      </c>
      <c r="L71" s="46">
        <v>270000</v>
      </c>
      <c r="M71" s="30"/>
      <c r="N71" s="46">
        <v>270000</v>
      </c>
      <c r="P71" s="7"/>
      <c r="Q71" s="7"/>
      <c r="R71" s="7"/>
      <c r="S71" s="7"/>
      <c r="T71" s="7"/>
    </row>
    <row r="72" spans="1:20" ht="23.25" customHeight="1" thickTop="1">
      <c r="A72" s="21" t="s">
        <v>36</v>
      </c>
      <c r="B72" s="13"/>
      <c r="C72" s="27"/>
      <c r="D72" s="30">
        <v>269999</v>
      </c>
      <c r="E72" s="30"/>
      <c r="F72" s="30">
        <v>269999</v>
      </c>
      <c r="G72" s="30"/>
      <c r="H72" s="30">
        <v>269999</v>
      </c>
      <c r="I72" s="30"/>
      <c r="J72" s="30">
        <v>269999</v>
      </c>
      <c r="L72" s="30">
        <v>269999</v>
      </c>
      <c r="M72" s="30"/>
      <c r="N72" s="30">
        <v>269999</v>
      </c>
      <c r="P72" s="7"/>
      <c r="Q72" s="7"/>
      <c r="R72" s="7"/>
      <c r="S72" s="7"/>
      <c r="T72" s="7"/>
    </row>
    <row r="73" spans="1:20" ht="23.25" customHeight="1">
      <c r="A73" s="40" t="s">
        <v>63</v>
      </c>
      <c r="B73" s="13"/>
      <c r="C73" s="27"/>
      <c r="D73" s="30"/>
      <c r="E73" s="30"/>
      <c r="F73" s="30"/>
      <c r="G73" s="30"/>
      <c r="H73" s="30"/>
      <c r="I73" s="30"/>
      <c r="J73" s="30"/>
      <c r="L73" s="30"/>
      <c r="M73" s="30"/>
      <c r="N73" s="30"/>
      <c r="P73" s="7"/>
      <c r="Q73" s="7"/>
      <c r="R73" s="7"/>
      <c r="S73" s="7"/>
      <c r="T73" s="7"/>
    </row>
    <row r="74" spans="1:20" ht="23.25" customHeight="1">
      <c r="A74" s="40" t="s">
        <v>64</v>
      </c>
      <c r="B74" s="13"/>
      <c r="C74" s="27"/>
      <c r="D74" s="30">
        <v>270000</v>
      </c>
      <c r="E74" s="30"/>
      <c r="F74" s="30">
        <v>270000</v>
      </c>
      <c r="G74" s="30"/>
      <c r="H74" s="30">
        <v>270000</v>
      </c>
      <c r="I74" s="30"/>
      <c r="J74" s="30">
        <v>270000</v>
      </c>
      <c r="L74" s="30">
        <v>270000</v>
      </c>
      <c r="M74" s="30"/>
      <c r="N74" s="30">
        <v>270000</v>
      </c>
      <c r="P74" s="7"/>
      <c r="Q74" s="7"/>
      <c r="R74" s="7"/>
      <c r="S74" s="7"/>
      <c r="T74" s="7"/>
    </row>
    <row r="75" spans="1:20" ht="23.25" customHeight="1">
      <c r="A75" s="23" t="s">
        <v>46</v>
      </c>
      <c r="B75" s="13"/>
      <c r="C75" s="27"/>
      <c r="D75" s="30"/>
      <c r="E75" s="30"/>
      <c r="F75" s="30"/>
      <c r="G75" s="30"/>
      <c r="H75" s="30"/>
      <c r="I75" s="30"/>
      <c r="J75" s="30"/>
      <c r="L75" s="30"/>
      <c r="M75" s="30"/>
      <c r="N75" s="30"/>
      <c r="P75" s="7"/>
      <c r="Q75" s="7"/>
      <c r="R75" s="7"/>
      <c r="S75" s="7"/>
      <c r="T75" s="7"/>
    </row>
    <row r="76" spans="1:20" ht="23.25" customHeight="1">
      <c r="A76" s="23" t="s">
        <v>56</v>
      </c>
      <c r="B76" s="13"/>
      <c r="C76" s="27"/>
      <c r="D76" s="30"/>
      <c r="E76" s="30"/>
      <c r="F76" s="30"/>
      <c r="G76" s="30"/>
      <c r="H76" s="30"/>
      <c r="I76" s="30"/>
      <c r="J76" s="30"/>
      <c r="L76" s="30"/>
      <c r="M76" s="30"/>
      <c r="N76" s="30"/>
      <c r="P76" s="7"/>
      <c r="Q76" s="7"/>
      <c r="R76" s="7"/>
      <c r="S76" s="7"/>
      <c r="T76" s="7"/>
    </row>
    <row r="77" spans="1:20" ht="23.25" customHeight="1">
      <c r="A77" s="23" t="s">
        <v>57</v>
      </c>
      <c r="B77" s="13"/>
      <c r="C77" s="28"/>
      <c r="D77" s="30">
        <v>27000</v>
      </c>
      <c r="E77" s="30"/>
      <c r="F77" s="30">
        <v>27000</v>
      </c>
      <c r="G77" s="30"/>
      <c r="H77" s="30">
        <v>27000</v>
      </c>
      <c r="I77" s="30"/>
      <c r="J77" s="30">
        <v>27000</v>
      </c>
      <c r="L77" s="30">
        <v>27000</v>
      </c>
      <c r="M77" s="30"/>
      <c r="N77" s="30">
        <v>27000</v>
      </c>
      <c r="P77" s="7"/>
      <c r="Q77" s="7"/>
      <c r="R77" s="7"/>
      <c r="S77" s="7"/>
      <c r="T77" s="7"/>
    </row>
    <row r="78" spans="1:20" ht="23.25" customHeight="1">
      <c r="A78" s="23" t="s">
        <v>47</v>
      </c>
      <c r="B78" s="13"/>
      <c r="C78" s="28"/>
      <c r="D78" s="30"/>
      <c r="E78" s="30"/>
      <c r="F78" s="30">
        <v>922027.83299999998</v>
      </c>
      <c r="G78" s="30"/>
      <c r="H78" s="30">
        <f>0+(ROUND(L78/1000,0))</f>
        <v>510574</v>
      </c>
      <c r="I78" s="30"/>
      <c r="J78" s="30">
        <v>542357.03899999999</v>
      </c>
      <c r="L78" s="30">
        <v>510574273.28342468</v>
      </c>
      <c r="M78" s="30"/>
      <c r="N78" s="30">
        <v>542357.03899999999</v>
      </c>
      <c r="P78" s="7"/>
      <c r="Q78" s="7"/>
      <c r="R78" s="7"/>
      <c r="S78" s="7"/>
      <c r="T78" s="7"/>
    </row>
    <row r="79" spans="1:20" ht="23.25" customHeight="1">
      <c r="A79" s="40" t="s">
        <v>65</v>
      </c>
      <c r="B79" s="13"/>
      <c r="C79" s="28"/>
      <c r="D79" s="31"/>
      <c r="E79" s="30"/>
      <c r="F79" s="31">
        <v>304988</v>
      </c>
      <c r="G79" s="30"/>
      <c r="H79" s="31">
        <f>0+(ROUND(L79/1000,0))</f>
        <v>205809</v>
      </c>
      <c r="I79" s="30"/>
      <c r="J79" s="31">
        <v>205858.144</v>
      </c>
      <c r="L79" s="31">
        <v>205809196.6287784</v>
      </c>
      <c r="M79" s="30"/>
      <c r="N79" s="31">
        <v>205858.144</v>
      </c>
      <c r="P79" s="7"/>
      <c r="Q79" s="7"/>
      <c r="R79" s="7"/>
      <c r="S79" s="7"/>
      <c r="T79" s="7"/>
    </row>
    <row r="80" spans="1:20" ht="23.25" customHeight="1">
      <c r="A80" s="49" t="s">
        <v>97</v>
      </c>
      <c r="B80" s="29"/>
      <c r="C80" s="8"/>
      <c r="D80" s="8"/>
      <c r="E80" s="8"/>
      <c r="F80" s="8">
        <f>SUM(F72:F79)</f>
        <v>1794014.8330000001</v>
      </c>
      <c r="G80" s="8"/>
      <c r="H80" s="8">
        <f>SUM(H72:H79)</f>
        <v>1283382</v>
      </c>
      <c r="I80" s="8"/>
      <c r="J80" s="8">
        <v>1315214</v>
      </c>
      <c r="L80" s="8"/>
      <c r="M80" s="8"/>
      <c r="N80" s="8">
        <v>1315214</v>
      </c>
      <c r="P80" s="7"/>
      <c r="Q80" s="7"/>
      <c r="R80" s="7"/>
      <c r="S80" s="7"/>
      <c r="T80" s="7"/>
    </row>
    <row r="81" spans="1:20" ht="23.25" customHeight="1">
      <c r="A81" s="21" t="s">
        <v>59</v>
      </c>
      <c r="B81" s="13"/>
      <c r="C81" s="4"/>
      <c r="D81" s="31"/>
      <c r="E81" s="24"/>
      <c r="F81" s="31">
        <v>568354</v>
      </c>
      <c r="G81" s="30"/>
      <c r="H81" s="48" t="s">
        <v>22</v>
      </c>
      <c r="I81" s="39"/>
      <c r="J81" s="48" t="s">
        <v>22</v>
      </c>
      <c r="L81" s="48"/>
      <c r="M81" s="39"/>
      <c r="N81" s="48" t="s">
        <v>22</v>
      </c>
      <c r="P81" s="7"/>
      <c r="Q81" s="7"/>
      <c r="R81" s="7"/>
      <c r="S81" s="7"/>
      <c r="T81" s="7"/>
    </row>
    <row r="82" spans="1:20" ht="23.25" customHeight="1">
      <c r="A82" s="12" t="s">
        <v>74</v>
      </c>
      <c r="B82" s="13"/>
      <c r="C82" s="8"/>
      <c r="D82" s="22">
        <f>SUM(D80:D81)</f>
        <v>0</v>
      </c>
      <c r="E82" s="8"/>
      <c r="F82" s="22">
        <f>SUM(F80:F81)</f>
        <v>2362368.8330000001</v>
      </c>
      <c r="G82" s="8"/>
      <c r="H82" s="22">
        <f>SUM(H80:H81)</f>
        <v>1283382</v>
      </c>
      <c r="I82" s="8"/>
      <c r="J82" s="22">
        <f>SUM(J72:J79)</f>
        <v>1315214.183</v>
      </c>
      <c r="L82" s="22">
        <f>SUM(L80:L81)</f>
        <v>0</v>
      </c>
      <c r="M82" s="8"/>
      <c r="N82" s="22">
        <f>SUM(N72:N79)</f>
        <v>1315214.183</v>
      </c>
      <c r="P82" s="7"/>
      <c r="Q82" s="7"/>
      <c r="R82" s="7"/>
      <c r="S82" s="7"/>
      <c r="T82" s="7"/>
    </row>
    <row r="83" spans="1:20" ht="23.25" customHeight="1" thickBot="1">
      <c r="A83" s="12"/>
      <c r="B83" s="13"/>
      <c r="C83" s="4"/>
      <c r="D83" s="24"/>
      <c r="E83" s="24"/>
      <c r="F83" s="24"/>
      <c r="G83" s="24"/>
      <c r="H83" s="24"/>
      <c r="I83" s="24"/>
      <c r="J83" s="24"/>
      <c r="K83" s="8"/>
      <c r="L83" s="24"/>
      <c r="M83" s="24"/>
      <c r="N83" s="24"/>
      <c r="P83" s="7"/>
      <c r="Q83" s="7"/>
      <c r="R83" s="7"/>
      <c r="S83" s="7"/>
      <c r="T83" s="7"/>
    </row>
    <row r="84" spans="1:20" ht="23.25" customHeight="1" thickBot="1">
      <c r="A84" s="12" t="s">
        <v>75</v>
      </c>
      <c r="B84" s="13"/>
      <c r="C84" s="8"/>
      <c r="D84" s="26">
        <f>SUM(D59+D82)</f>
        <v>0</v>
      </c>
      <c r="E84" s="8"/>
      <c r="F84" s="26">
        <f>F59+F82</f>
        <v>3187733.8330000001</v>
      </c>
      <c r="G84" s="8"/>
      <c r="H84" s="26">
        <f>SUM(H59+H82)</f>
        <v>1537233</v>
      </c>
      <c r="I84" s="8"/>
      <c r="J84" s="26">
        <f>J59+J82</f>
        <v>1542465.183</v>
      </c>
      <c r="K84" s="73">
        <f>D31-D84</f>
        <v>0</v>
      </c>
      <c r="L84" s="26">
        <f>SUM(L59+L82)</f>
        <v>253850701.73000002</v>
      </c>
      <c r="M84" s="8"/>
      <c r="N84" s="26">
        <f>N59+N82</f>
        <v>1542465.183</v>
      </c>
      <c r="P84" s="84">
        <f>H31-H84</f>
        <v>0</v>
      </c>
      <c r="Q84" s="7"/>
      <c r="R84" s="7"/>
      <c r="S84" s="7"/>
      <c r="T84" s="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25" defaultRowHeight="23.25" customHeight="1"/>
  <cols>
    <col min="1" max="1" width="46" style="17" customWidth="1"/>
    <col min="2" max="2" width="8" style="18" customWidth="1"/>
    <col min="3" max="3" width="1.125" style="6" customWidth="1"/>
    <col min="4" max="4" width="12.75" style="6" customWidth="1"/>
    <col min="5" max="5" width="1.75" style="6" customWidth="1"/>
    <col min="6" max="6" width="12.75" style="6" customWidth="1"/>
    <col min="7" max="7" width="1.625" style="6" customWidth="1"/>
    <col min="8" max="8" width="12.75" style="6" customWidth="1"/>
    <col min="9" max="9" width="0.875" style="6" customWidth="1"/>
    <col min="10" max="10" width="12.75" style="6" customWidth="1"/>
    <col min="11" max="11" width="11.125" style="6" customWidth="1"/>
    <col min="12" max="12" width="12.75" style="6" customWidth="1"/>
    <col min="13" max="13" width="0.875" style="6" customWidth="1"/>
    <col min="14" max="14" width="12.75" style="6" customWidth="1"/>
    <col min="15" max="15" width="9.125" style="6"/>
    <col min="16" max="16" width="11.875" style="6" bestFit="1" customWidth="1"/>
    <col min="17" max="17" width="9.875" style="6" bestFit="1" customWidth="1"/>
    <col min="18" max="16384" width="9.125" style="6"/>
  </cols>
  <sheetData>
    <row r="1" spans="1:14" ht="23.25" customHeight="1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  <c r="L1" s="11"/>
      <c r="M1" s="11"/>
      <c r="N1" s="11"/>
    </row>
    <row r="2" spans="1:14" ht="23.25" customHeight="1">
      <c r="A2" s="9" t="s">
        <v>81</v>
      </c>
      <c r="B2" s="10"/>
      <c r="C2" s="11"/>
      <c r="D2" s="11"/>
      <c r="E2" s="11"/>
      <c r="F2" s="11"/>
      <c r="G2" s="11"/>
      <c r="H2" s="11"/>
      <c r="I2" s="11"/>
      <c r="J2" s="11"/>
      <c r="L2" s="11"/>
      <c r="M2" s="11"/>
      <c r="N2" s="11"/>
    </row>
    <row r="3" spans="1:14" ht="23.25" customHeight="1">
      <c r="A3" s="9"/>
      <c r="B3" s="10"/>
      <c r="C3" s="11"/>
      <c r="D3" s="11"/>
      <c r="E3" s="11"/>
      <c r="F3" s="11"/>
      <c r="G3" s="11"/>
      <c r="H3" s="11"/>
      <c r="I3" s="11"/>
      <c r="J3" s="11"/>
      <c r="L3" s="11"/>
      <c r="M3" s="11"/>
      <c r="N3" s="11"/>
    </row>
    <row r="4" spans="1:14" ht="23.1" customHeight="1">
      <c r="A4" s="12"/>
      <c r="B4" s="13"/>
      <c r="C4" s="50"/>
      <c r="D4" s="591" t="s">
        <v>1</v>
      </c>
      <c r="E4" s="591"/>
      <c r="F4" s="591"/>
      <c r="G4" s="15"/>
      <c r="H4" s="591" t="s">
        <v>40</v>
      </c>
      <c r="I4" s="591"/>
      <c r="J4" s="591"/>
      <c r="L4" s="591" t="s">
        <v>40</v>
      </c>
      <c r="M4" s="591"/>
      <c r="N4" s="591"/>
    </row>
    <row r="5" spans="1:14" ht="23.1" customHeight="1">
      <c r="A5" s="40"/>
      <c r="B5" s="13"/>
      <c r="C5" s="47"/>
      <c r="D5" s="592" t="s">
        <v>82</v>
      </c>
      <c r="E5" s="592"/>
      <c r="F5" s="592"/>
      <c r="G5" s="37"/>
      <c r="H5" s="592" t="s">
        <v>82</v>
      </c>
      <c r="I5" s="592"/>
      <c r="J5" s="592"/>
      <c r="L5" s="592" t="s">
        <v>82</v>
      </c>
      <c r="M5" s="592"/>
      <c r="N5" s="592"/>
    </row>
    <row r="6" spans="1:14" ht="23.1" customHeight="1">
      <c r="A6" s="40"/>
      <c r="B6" s="13"/>
      <c r="C6" s="47"/>
      <c r="D6" s="592" t="s">
        <v>103</v>
      </c>
      <c r="E6" s="592"/>
      <c r="F6" s="592"/>
      <c r="G6" s="37"/>
      <c r="H6" s="592" t="s">
        <v>103</v>
      </c>
      <c r="I6" s="592"/>
      <c r="J6" s="592"/>
      <c r="L6" s="592" t="s">
        <v>103</v>
      </c>
      <c r="M6" s="592"/>
      <c r="N6" s="592"/>
    </row>
    <row r="7" spans="1:14" ht="23.1" customHeight="1">
      <c r="A7" s="12"/>
      <c r="B7" s="13" t="s">
        <v>2</v>
      </c>
      <c r="C7" s="16"/>
      <c r="D7" s="16">
        <v>2559</v>
      </c>
      <c r="E7" s="16"/>
      <c r="F7" s="16">
        <v>2558</v>
      </c>
      <c r="G7" s="16"/>
      <c r="H7" s="16">
        <v>2559</v>
      </c>
      <c r="I7" s="16"/>
      <c r="J7" s="16">
        <v>2558</v>
      </c>
      <c r="L7" s="16">
        <v>2559</v>
      </c>
      <c r="M7" s="16"/>
      <c r="N7" s="16">
        <v>2558</v>
      </c>
    </row>
    <row r="8" spans="1:14" ht="23.1" customHeight="1">
      <c r="A8" s="12"/>
      <c r="B8" s="13"/>
      <c r="C8" s="50"/>
      <c r="D8" s="593" t="s">
        <v>34</v>
      </c>
      <c r="E8" s="593"/>
      <c r="F8" s="593"/>
      <c r="G8" s="593"/>
      <c r="H8" s="593"/>
      <c r="I8" s="593"/>
      <c r="J8" s="593"/>
    </row>
    <row r="9" spans="1:14" ht="23.1" customHeight="1">
      <c r="A9" s="20" t="s">
        <v>15</v>
      </c>
      <c r="B9" s="13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1" customHeight="1">
      <c r="A10" s="23" t="s">
        <v>32</v>
      </c>
      <c r="B10" s="13" t="s">
        <v>87</v>
      </c>
      <c r="C10" s="24"/>
      <c r="E10" s="24"/>
      <c r="F10" s="30">
        <v>1261102</v>
      </c>
      <c r="G10" s="24"/>
      <c r="H10" s="30">
        <f>ROUND((L10/1000),0)</f>
        <v>408924</v>
      </c>
      <c r="I10" s="24"/>
      <c r="J10" s="30">
        <v>398959</v>
      </c>
      <c r="K10" s="1"/>
      <c r="L10" s="30">
        <v>408924204.73000002</v>
      </c>
      <c r="M10" s="24"/>
      <c r="N10" s="30">
        <v>398959</v>
      </c>
    </row>
    <row r="11" spans="1:14" ht="23.1" customHeight="1">
      <c r="A11" s="23" t="s">
        <v>43</v>
      </c>
      <c r="B11" s="13"/>
      <c r="C11" s="24"/>
      <c r="E11" s="24"/>
      <c r="F11" s="51">
        <v>14287</v>
      </c>
      <c r="G11" s="24"/>
      <c r="H11" s="30">
        <f>ROUND((L11/1000),0)</f>
        <v>0</v>
      </c>
      <c r="I11" s="24"/>
      <c r="J11" s="52">
        <v>2998</v>
      </c>
      <c r="K11" s="1"/>
      <c r="L11" s="52">
        <v>0</v>
      </c>
      <c r="M11" s="24"/>
      <c r="N11" s="52">
        <v>2998</v>
      </c>
    </row>
    <row r="12" spans="1:14" s="44" customFormat="1" ht="23.1" customHeight="1">
      <c r="A12" s="40" t="s">
        <v>71</v>
      </c>
      <c r="B12" s="13" t="s">
        <v>87</v>
      </c>
      <c r="C12" s="24"/>
      <c r="D12" s="6"/>
      <c r="E12" s="24"/>
      <c r="F12" s="51">
        <v>3589</v>
      </c>
      <c r="G12" s="24"/>
      <c r="H12" s="30">
        <f>ROUND((L12/1000),0)</f>
        <v>2350</v>
      </c>
      <c r="I12" s="24"/>
      <c r="J12" s="30">
        <v>4137</v>
      </c>
      <c r="K12" s="43"/>
      <c r="L12" s="30">
        <v>2350166.41</v>
      </c>
      <c r="M12" s="24"/>
      <c r="N12" s="30">
        <v>4137</v>
      </c>
    </row>
    <row r="13" spans="1:14" s="44" customFormat="1" ht="23.1" customHeight="1">
      <c r="A13" s="23" t="s">
        <v>16</v>
      </c>
      <c r="B13" s="13" t="s">
        <v>87</v>
      </c>
      <c r="C13" s="24"/>
      <c r="D13" s="74"/>
      <c r="E13" s="24"/>
      <c r="F13" s="31">
        <v>11779</v>
      </c>
      <c r="G13" s="24"/>
      <c r="H13" s="86">
        <f>ROUND((L13/1000),0)+1</f>
        <v>6967</v>
      </c>
      <c r="I13" s="24"/>
      <c r="J13" s="31">
        <v>5627</v>
      </c>
      <c r="K13" s="43"/>
      <c r="L13" s="31">
        <v>6966352.9399999976</v>
      </c>
      <c r="M13" s="24"/>
      <c r="N13" s="31">
        <v>5627</v>
      </c>
    </row>
    <row r="14" spans="1:14" ht="23.1" customHeight="1">
      <c r="A14" s="12" t="s">
        <v>17</v>
      </c>
      <c r="B14" s="13"/>
      <c r="C14" s="8"/>
      <c r="D14" s="22">
        <f>SUM(D10:D13)</f>
        <v>0</v>
      </c>
      <c r="E14" s="8"/>
      <c r="F14" s="22">
        <f>SUM(F10:F13)</f>
        <v>1290757</v>
      </c>
      <c r="G14" s="8"/>
      <c r="H14" s="22">
        <f>SUM(H10:H13)</f>
        <v>418241</v>
      </c>
      <c r="I14" s="8"/>
      <c r="J14" s="22">
        <f>SUM(J10:J13)</f>
        <v>411721</v>
      </c>
      <c r="K14" s="1"/>
      <c r="L14" s="22">
        <f>SUM(L10:L13)</f>
        <v>418240724.08000004</v>
      </c>
      <c r="M14" s="8"/>
      <c r="N14" s="22">
        <f>SUM(N10:N13)</f>
        <v>411721</v>
      </c>
    </row>
    <row r="15" spans="1:14" ht="9.75" customHeight="1">
      <c r="A15" s="12"/>
      <c r="B15" s="13"/>
      <c r="C15" s="24"/>
      <c r="D15" s="24"/>
      <c r="E15" s="24"/>
      <c r="F15" s="24"/>
      <c r="G15" s="24"/>
      <c r="H15" s="24"/>
      <c r="I15" s="24"/>
      <c r="J15" s="24"/>
      <c r="K15" s="1"/>
      <c r="L15" s="24"/>
      <c r="M15" s="24"/>
      <c r="N15" s="24"/>
    </row>
    <row r="16" spans="1:14" ht="23.1" customHeight="1">
      <c r="A16" s="20" t="s">
        <v>18</v>
      </c>
      <c r="B16" s="13"/>
      <c r="C16" s="24"/>
      <c r="D16" s="24"/>
      <c r="E16" s="24"/>
      <c r="F16" s="24"/>
      <c r="G16" s="24"/>
      <c r="H16" s="24"/>
      <c r="I16" s="24"/>
      <c r="J16" s="24"/>
      <c r="K16" s="1"/>
      <c r="L16" s="24"/>
      <c r="M16" s="24"/>
      <c r="N16" s="24"/>
    </row>
    <row r="17" spans="1:14" ht="23.1" customHeight="1">
      <c r="A17" s="23" t="s">
        <v>19</v>
      </c>
      <c r="B17" s="13" t="s">
        <v>87</v>
      </c>
      <c r="C17" s="24"/>
      <c r="E17" s="24"/>
      <c r="F17" s="30">
        <v>1122369</v>
      </c>
      <c r="G17" s="24"/>
      <c r="H17" s="30">
        <f>ROUND((L17/1000),0)</f>
        <v>387377</v>
      </c>
      <c r="I17" s="24"/>
      <c r="J17" s="30">
        <v>352411</v>
      </c>
      <c r="K17" s="1"/>
      <c r="L17" s="30">
        <v>387376880.49000001</v>
      </c>
      <c r="M17" s="24"/>
      <c r="N17" s="30">
        <v>352411</v>
      </c>
    </row>
    <row r="18" spans="1:14" ht="23.1" customHeight="1">
      <c r="A18" s="23" t="s">
        <v>51</v>
      </c>
      <c r="B18" s="13" t="s">
        <v>87</v>
      </c>
      <c r="C18" s="24"/>
      <c r="E18" s="24"/>
      <c r="F18" s="30">
        <v>60829</v>
      </c>
      <c r="G18" s="24"/>
      <c r="H18" s="30">
        <f>ROUND((L18/1000),0)</f>
        <v>35660</v>
      </c>
      <c r="I18" s="24"/>
      <c r="J18" s="30">
        <v>30984</v>
      </c>
      <c r="K18" s="1"/>
      <c r="L18" s="30">
        <v>35660000.719999984</v>
      </c>
      <c r="M18" s="24"/>
      <c r="N18" s="30">
        <v>30984</v>
      </c>
    </row>
    <row r="19" spans="1:14" ht="23.1" customHeight="1">
      <c r="A19" s="23" t="s">
        <v>50</v>
      </c>
      <c r="B19" s="13" t="s">
        <v>87</v>
      </c>
      <c r="C19" s="24"/>
      <c r="E19" s="24"/>
      <c r="F19" s="30">
        <v>33288</v>
      </c>
      <c r="G19" s="24"/>
      <c r="H19" s="30">
        <f>ROUND((L19/1000),0)</f>
        <v>30648</v>
      </c>
      <c r="I19" s="24"/>
      <c r="J19" s="30">
        <f>27396</f>
        <v>27396</v>
      </c>
      <c r="K19" s="1"/>
      <c r="L19" s="30">
        <v>30647577.119999994</v>
      </c>
      <c r="M19" s="24"/>
      <c r="N19" s="30">
        <f>27396</f>
        <v>27396</v>
      </c>
    </row>
    <row r="20" spans="1:14" ht="23.1" customHeight="1">
      <c r="A20" s="23" t="s">
        <v>53</v>
      </c>
      <c r="B20" s="13"/>
      <c r="C20" s="24"/>
      <c r="E20" s="24"/>
      <c r="F20" s="53">
        <v>0</v>
      </c>
      <c r="G20" s="24"/>
      <c r="H20" s="30">
        <f>ROUND((L20/1000),0)</f>
        <v>2640</v>
      </c>
      <c r="I20" s="24"/>
      <c r="J20" s="54">
        <v>0</v>
      </c>
      <c r="K20" s="1"/>
      <c r="L20" s="30">
        <v>2640027.6800000002</v>
      </c>
      <c r="M20" s="24"/>
      <c r="N20" s="54">
        <v>0</v>
      </c>
    </row>
    <row r="21" spans="1:14" ht="23.1" customHeight="1">
      <c r="A21" s="23" t="s">
        <v>52</v>
      </c>
      <c r="B21" s="13"/>
      <c r="C21" s="24"/>
      <c r="D21" s="74"/>
      <c r="E21" s="24"/>
      <c r="F21" s="3">
        <v>2727</v>
      </c>
      <c r="G21" s="24"/>
      <c r="H21" s="3">
        <f>ROUND((L21/1000),0)</f>
        <v>111</v>
      </c>
      <c r="I21" s="24"/>
      <c r="J21" s="25">
        <v>200</v>
      </c>
      <c r="K21" s="1"/>
      <c r="L21" s="25">
        <v>111199.51999999999</v>
      </c>
      <c r="M21" s="24"/>
      <c r="N21" s="25">
        <v>200</v>
      </c>
    </row>
    <row r="22" spans="1:14" ht="23.1" customHeight="1">
      <c r="A22" s="12" t="s">
        <v>20</v>
      </c>
      <c r="B22" s="13"/>
      <c r="C22" s="8"/>
      <c r="D22" s="22">
        <f>SUM(D17:D21)</f>
        <v>0</v>
      </c>
      <c r="E22" s="8"/>
      <c r="F22" s="22">
        <f>SUM(F17:F21)</f>
        <v>1219213</v>
      </c>
      <c r="G22" s="8"/>
      <c r="H22" s="22">
        <f>SUM(H17:H21)</f>
        <v>456436</v>
      </c>
      <c r="I22" s="8"/>
      <c r="J22" s="22">
        <f>SUM(J17:J21)</f>
        <v>410991</v>
      </c>
      <c r="K22" s="1"/>
      <c r="L22" s="22">
        <f>SUM(L17:L21)</f>
        <v>456435685.52999997</v>
      </c>
      <c r="M22" s="8"/>
      <c r="N22" s="22">
        <f>SUM(N17:N21)</f>
        <v>410991</v>
      </c>
    </row>
    <row r="23" spans="1:14" ht="9.75" customHeight="1">
      <c r="A23" s="12"/>
      <c r="B23" s="13"/>
      <c r="C23" s="24"/>
      <c r="D23" s="24"/>
      <c r="E23" s="24"/>
      <c r="F23" s="24"/>
      <c r="G23" s="24"/>
      <c r="H23" s="24"/>
      <c r="I23" s="24"/>
      <c r="J23" s="24"/>
      <c r="K23" s="1"/>
      <c r="L23" s="24"/>
      <c r="M23" s="24"/>
      <c r="N23" s="24"/>
    </row>
    <row r="24" spans="1:14" ht="23.1" customHeight="1">
      <c r="A24" s="40" t="s">
        <v>104</v>
      </c>
      <c r="B24" s="13" t="s">
        <v>122</v>
      </c>
      <c r="C24" s="24"/>
      <c r="D24" s="74"/>
      <c r="E24" s="24"/>
      <c r="F24" s="31">
        <v>-192</v>
      </c>
      <c r="G24" s="24"/>
      <c r="H24" s="70">
        <v>0</v>
      </c>
      <c r="I24" s="24"/>
      <c r="J24" s="70" t="s">
        <v>22</v>
      </c>
      <c r="K24" s="1"/>
      <c r="L24" s="70" t="s">
        <v>22</v>
      </c>
      <c r="M24" s="24"/>
      <c r="N24" s="70" t="s">
        <v>22</v>
      </c>
    </row>
    <row r="25" spans="1:14" ht="9.75" customHeight="1">
      <c r="A25" s="23"/>
      <c r="B25" s="13"/>
      <c r="C25" s="24"/>
      <c r="D25" s="30"/>
      <c r="E25" s="24"/>
      <c r="F25" s="30"/>
      <c r="G25" s="24"/>
      <c r="H25" s="53"/>
      <c r="I25" s="24"/>
      <c r="J25" s="53"/>
      <c r="K25" s="1"/>
      <c r="L25" s="53"/>
      <c r="M25" s="24"/>
      <c r="N25" s="53"/>
    </row>
    <row r="26" spans="1:14" ht="23.1" customHeight="1">
      <c r="A26" s="12" t="s">
        <v>116</v>
      </c>
      <c r="B26" s="13"/>
      <c r="C26" s="8"/>
      <c r="D26" s="8"/>
      <c r="E26" s="8"/>
      <c r="F26" s="8">
        <f>F14-F22+F24</f>
        <v>71352</v>
      </c>
      <c r="G26" s="8"/>
      <c r="H26" s="8">
        <f>H14-H22+H24</f>
        <v>-38195</v>
      </c>
      <c r="I26" s="8"/>
      <c r="J26" s="8">
        <f>J14-J22</f>
        <v>730</v>
      </c>
      <c r="K26" s="1"/>
      <c r="L26" s="8"/>
      <c r="M26" s="8"/>
      <c r="N26" s="8">
        <f>N14-N22</f>
        <v>730</v>
      </c>
    </row>
    <row r="27" spans="1:14" ht="23.1" customHeight="1">
      <c r="A27" s="40" t="s">
        <v>90</v>
      </c>
      <c r="B27" s="13" t="s">
        <v>118</v>
      </c>
      <c r="C27" s="24"/>
      <c r="D27" s="3"/>
      <c r="E27" s="24"/>
      <c r="F27" s="3">
        <v>-2590</v>
      </c>
      <c r="G27" s="3"/>
      <c r="H27" s="3">
        <v>0</v>
      </c>
      <c r="I27" s="24"/>
      <c r="J27" s="55">
        <v>1348</v>
      </c>
      <c r="K27" s="1"/>
      <c r="L27" s="55"/>
      <c r="M27" s="24"/>
      <c r="N27" s="55">
        <v>1348</v>
      </c>
    </row>
    <row r="28" spans="1:14" ht="9.75" customHeight="1">
      <c r="A28" s="23"/>
      <c r="B28" s="13"/>
      <c r="C28" s="35"/>
      <c r="D28" s="24"/>
      <c r="E28" s="35"/>
      <c r="F28" s="24"/>
      <c r="G28" s="24"/>
      <c r="H28" s="24"/>
      <c r="I28" s="35"/>
      <c r="J28" s="35"/>
      <c r="K28" s="1"/>
      <c r="L28" s="35"/>
      <c r="M28" s="35"/>
      <c r="N28" s="35"/>
    </row>
    <row r="29" spans="1:14" ht="23.1" customHeight="1">
      <c r="A29" s="12" t="s">
        <v>99</v>
      </c>
      <c r="B29" s="13"/>
      <c r="C29" s="8"/>
      <c r="D29" s="22">
        <f>SUM(D26:D27)</f>
        <v>0</v>
      </c>
      <c r="E29" s="8"/>
      <c r="F29" s="22">
        <f>SUM(F26:F27)</f>
        <v>68762</v>
      </c>
      <c r="G29" s="22"/>
      <c r="H29" s="22">
        <f>SUM(H26:H27)</f>
        <v>-38195</v>
      </c>
      <c r="I29" s="8"/>
      <c r="J29" s="22">
        <f>SUM(J26:J27)</f>
        <v>2078</v>
      </c>
      <c r="K29" s="1"/>
      <c r="L29" s="22">
        <f>SUM(L26:L27)</f>
        <v>0</v>
      </c>
      <c r="M29" s="8"/>
      <c r="N29" s="22">
        <f>SUM(N26:N27)</f>
        <v>2078</v>
      </c>
    </row>
    <row r="30" spans="1:14" ht="9.75" customHeight="1">
      <c r="A30" s="12"/>
      <c r="B30" s="13"/>
      <c r="C30" s="8"/>
      <c r="D30" s="8"/>
      <c r="E30" s="8"/>
      <c r="F30" s="8"/>
      <c r="G30" s="8"/>
      <c r="H30" s="8"/>
      <c r="I30" s="8"/>
      <c r="J30" s="8"/>
      <c r="K30" s="1"/>
      <c r="L30" s="8"/>
      <c r="M30" s="8"/>
      <c r="N30" s="8"/>
    </row>
    <row r="31" spans="1:14" ht="22.5" customHeight="1">
      <c r="A31" s="12" t="s">
        <v>66</v>
      </c>
      <c r="B31" s="13"/>
      <c r="C31" s="8"/>
      <c r="D31" s="56"/>
      <c r="E31" s="39"/>
      <c r="F31" s="56"/>
      <c r="G31" s="56"/>
      <c r="H31" s="56"/>
      <c r="I31" s="39"/>
      <c r="J31" s="56"/>
      <c r="K31" s="1"/>
      <c r="L31" s="56"/>
      <c r="M31" s="39"/>
      <c r="N31" s="56"/>
    </row>
    <row r="32" spans="1:14" ht="22.5" customHeight="1">
      <c r="A32" s="12" t="s">
        <v>108</v>
      </c>
      <c r="B32" s="13"/>
      <c r="C32" s="8"/>
      <c r="D32" s="56"/>
      <c r="E32" s="39"/>
      <c r="F32" s="56"/>
      <c r="G32" s="56"/>
      <c r="H32" s="56"/>
      <c r="I32" s="39"/>
      <c r="J32" s="56"/>
      <c r="K32" s="1"/>
      <c r="L32" s="56"/>
      <c r="M32" s="39"/>
      <c r="N32" s="56"/>
    </row>
    <row r="33" spans="1:14" ht="22.5" customHeight="1">
      <c r="A33" s="12" t="s">
        <v>109</v>
      </c>
      <c r="B33" s="13"/>
      <c r="C33" s="8"/>
      <c r="D33" s="56"/>
      <c r="E33" s="39"/>
      <c r="F33" s="56"/>
      <c r="G33" s="56"/>
      <c r="H33" s="56"/>
      <c r="I33" s="39"/>
      <c r="J33" s="56"/>
      <c r="K33" s="1"/>
      <c r="L33" s="56"/>
      <c r="M33" s="39"/>
      <c r="N33" s="56"/>
    </row>
    <row r="34" spans="1:14" ht="22.5" customHeight="1">
      <c r="A34" s="69" t="s">
        <v>110</v>
      </c>
      <c r="B34" s="13"/>
      <c r="C34" s="8"/>
      <c r="D34" s="56"/>
      <c r="E34" s="39"/>
      <c r="F34" s="56"/>
      <c r="G34" s="56"/>
      <c r="H34" s="56"/>
      <c r="I34" s="39"/>
      <c r="J34" s="56"/>
      <c r="K34" s="1"/>
      <c r="L34" s="56"/>
      <c r="M34" s="39"/>
      <c r="N34" s="56"/>
    </row>
    <row r="35" spans="1:14" ht="22.5" customHeight="1">
      <c r="A35" s="69" t="s">
        <v>111</v>
      </c>
      <c r="B35" s="13"/>
      <c r="C35" s="41"/>
      <c r="D35" s="74"/>
      <c r="E35" s="38"/>
      <c r="F35" s="57">
        <v>-136</v>
      </c>
      <c r="G35" s="57"/>
      <c r="H35" s="87">
        <f>H94-137</f>
        <v>-149</v>
      </c>
      <c r="I35" s="38"/>
      <c r="J35" s="57">
        <v>-136</v>
      </c>
      <c r="K35"/>
      <c r="L35" s="55"/>
      <c r="M35" s="38"/>
      <c r="N35" s="57">
        <v>-136</v>
      </c>
    </row>
    <row r="36" spans="1:14" ht="22.5" hidden="1" customHeight="1">
      <c r="A36" s="40" t="s">
        <v>105</v>
      </c>
      <c r="B36" s="13"/>
      <c r="C36" s="41"/>
      <c r="D36" s="58">
        <v>0</v>
      </c>
      <c r="E36" s="38"/>
      <c r="F36" s="58">
        <v>0</v>
      </c>
      <c r="G36" s="58"/>
      <c r="H36" s="58">
        <v>0</v>
      </c>
      <c r="I36" s="38"/>
      <c r="J36" s="59">
        <v>0</v>
      </c>
      <c r="K36"/>
      <c r="L36" s="59">
        <v>0</v>
      </c>
      <c r="M36" s="38"/>
      <c r="N36" s="59">
        <v>0</v>
      </c>
    </row>
    <row r="37" spans="1:14" ht="22.5" customHeight="1">
      <c r="A37" s="49" t="s">
        <v>112</v>
      </c>
      <c r="B37" s="13"/>
      <c r="C37" s="8"/>
      <c r="D37" s="61">
        <f>SUM(D35:D36)</f>
        <v>0</v>
      </c>
      <c r="E37" s="42"/>
      <c r="F37" s="61">
        <f>SUM(F35:F36)</f>
        <v>-136</v>
      </c>
      <c r="G37" s="61"/>
      <c r="H37" s="61">
        <f>SUM(H35:H36)</f>
        <v>-149</v>
      </c>
      <c r="I37" s="42"/>
      <c r="J37" s="61">
        <f>SUM(J35:J36)</f>
        <v>-136</v>
      </c>
      <c r="K37" s="1"/>
      <c r="L37" s="61">
        <f>SUM(L35:L36)</f>
        <v>0</v>
      </c>
      <c r="M37" s="42"/>
      <c r="N37" s="61">
        <f>SUM(N35:N36)</f>
        <v>-136</v>
      </c>
    </row>
    <row r="38" spans="1:14" ht="22.5" customHeight="1" thickBot="1">
      <c r="A38" s="12" t="s">
        <v>100</v>
      </c>
      <c r="B38" s="13"/>
      <c r="C38" s="8"/>
      <c r="D38" s="62">
        <f>SUM(D29,D37)</f>
        <v>0</v>
      </c>
      <c r="E38" s="63"/>
      <c r="F38" s="62">
        <f>SUM(F29,F37)</f>
        <v>68626</v>
      </c>
      <c r="G38" s="62"/>
      <c r="H38" s="62">
        <f>SUM(H29,H37)</f>
        <v>-38344</v>
      </c>
      <c r="I38" s="63"/>
      <c r="J38" s="62">
        <f>SUM(J29,J37)</f>
        <v>1942</v>
      </c>
      <c r="K38" s="1"/>
      <c r="L38" s="62">
        <f>SUM(L29,L37)</f>
        <v>0</v>
      </c>
      <c r="M38" s="63"/>
      <c r="N38" s="62">
        <f>SUM(N29,N37)</f>
        <v>1942</v>
      </c>
    </row>
    <row r="39" spans="1:14" ht="23.25" customHeight="1" thickTop="1">
      <c r="A39" s="9" t="s">
        <v>0</v>
      </c>
      <c r="B39" s="10"/>
      <c r="C39" s="11"/>
      <c r="D39" s="11"/>
      <c r="E39" s="11"/>
      <c r="F39" s="11"/>
      <c r="G39" s="11"/>
      <c r="H39" s="11"/>
      <c r="I39" s="11"/>
      <c r="J39" s="11"/>
      <c r="L39" s="11"/>
      <c r="M39" s="11"/>
      <c r="N39" s="11"/>
    </row>
    <row r="40" spans="1:14" ht="23.25" customHeight="1">
      <c r="A40" s="9" t="s">
        <v>81</v>
      </c>
      <c r="B40" s="10"/>
      <c r="C40" s="11"/>
      <c r="D40" s="11"/>
      <c r="E40" s="11"/>
      <c r="F40" s="11"/>
      <c r="G40" s="11"/>
      <c r="H40" s="11"/>
      <c r="I40" s="11"/>
      <c r="J40" s="11"/>
      <c r="L40" s="11"/>
      <c r="M40" s="11"/>
      <c r="N40" s="11"/>
    </row>
    <row r="41" spans="1:14" ht="22.5" customHeight="1">
      <c r="A41" s="9"/>
      <c r="B41" s="10"/>
      <c r="C41" s="11"/>
      <c r="D41" s="11"/>
      <c r="E41" s="11"/>
      <c r="F41" s="11"/>
      <c r="G41" s="11"/>
      <c r="H41" s="11"/>
      <c r="I41" s="11"/>
      <c r="J41" s="11"/>
      <c r="L41" s="11"/>
      <c r="M41" s="11"/>
      <c r="N41" s="11"/>
    </row>
    <row r="42" spans="1:14" ht="23.1" customHeight="1">
      <c r="A42" s="12"/>
      <c r="B42" s="13"/>
      <c r="C42" s="50"/>
      <c r="D42" s="591" t="s">
        <v>1</v>
      </c>
      <c r="E42" s="591"/>
      <c r="F42" s="591"/>
      <c r="G42" s="15"/>
      <c r="H42" s="591" t="s">
        <v>40</v>
      </c>
      <c r="I42" s="591"/>
      <c r="J42" s="591"/>
      <c r="L42" s="591" t="s">
        <v>40</v>
      </c>
      <c r="M42" s="591"/>
      <c r="N42" s="591"/>
    </row>
    <row r="43" spans="1:14" ht="23.1" customHeight="1">
      <c r="A43" s="40"/>
      <c r="B43" s="13"/>
      <c r="C43" s="47"/>
      <c r="D43" s="592" t="s">
        <v>82</v>
      </c>
      <c r="E43" s="592"/>
      <c r="F43" s="592"/>
      <c r="G43" s="37"/>
      <c r="H43" s="592" t="s">
        <v>82</v>
      </c>
      <c r="I43" s="592"/>
      <c r="J43" s="592"/>
      <c r="L43" s="592" t="s">
        <v>82</v>
      </c>
      <c r="M43" s="592"/>
      <c r="N43" s="592"/>
    </row>
    <row r="44" spans="1:14" ht="23.1" customHeight="1">
      <c r="A44" s="40"/>
      <c r="B44" s="13"/>
      <c r="C44" s="47"/>
      <c r="D44" s="592" t="s">
        <v>103</v>
      </c>
      <c r="E44" s="592"/>
      <c r="F44" s="592"/>
      <c r="G44" s="37"/>
      <c r="H44" s="592" t="s">
        <v>103</v>
      </c>
      <c r="I44" s="592"/>
      <c r="J44" s="592"/>
      <c r="L44" s="592" t="s">
        <v>103</v>
      </c>
      <c r="M44" s="592"/>
      <c r="N44" s="592"/>
    </row>
    <row r="45" spans="1:14" ht="23.1" customHeight="1">
      <c r="A45" s="12"/>
      <c r="B45" s="13" t="s">
        <v>2</v>
      </c>
      <c r="C45" s="16"/>
      <c r="D45" s="16">
        <v>2559</v>
      </c>
      <c r="E45" s="16"/>
      <c r="F45" s="16">
        <v>2558</v>
      </c>
      <c r="G45" s="16"/>
      <c r="H45" s="16">
        <v>2559</v>
      </c>
      <c r="I45" s="16"/>
      <c r="J45" s="16">
        <v>2558</v>
      </c>
      <c r="L45" s="16">
        <v>2559</v>
      </c>
      <c r="M45" s="16"/>
      <c r="N45" s="16">
        <v>2558</v>
      </c>
    </row>
    <row r="46" spans="1:14" ht="23.1" customHeight="1">
      <c r="A46" s="12"/>
      <c r="B46" s="13"/>
      <c r="C46" s="50"/>
      <c r="D46" s="593" t="s">
        <v>34</v>
      </c>
      <c r="E46" s="593"/>
      <c r="F46" s="593"/>
      <c r="G46" s="593"/>
      <c r="H46" s="593"/>
      <c r="I46" s="593"/>
      <c r="J46" s="593"/>
    </row>
    <row r="47" spans="1:14" ht="23.1" customHeight="1">
      <c r="A47" s="12" t="s">
        <v>113</v>
      </c>
      <c r="B47" s="13"/>
      <c r="C47" s="8"/>
      <c r="D47" s="8"/>
      <c r="E47" s="8"/>
      <c r="F47" s="8"/>
      <c r="G47" s="8"/>
      <c r="H47" s="8"/>
      <c r="I47" s="8"/>
      <c r="J47" s="8"/>
      <c r="K47" s="1"/>
      <c r="L47" s="8"/>
      <c r="M47" s="8"/>
      <c r="N47" s="8"/>
    </row>
    <row r="48" spans="1:14" ht="23.1" customHeight="1">
      <c r="A48" s="69" t="s">
        <v>114</v>
      </c>
      <c r="B48" s="13"/>
      <c r="C48" s="8"/>
      <c r="E48" s="24"/>
      <c r="F48" s="24">
        <f>32311+236-3</f>
        <v>32544</v>
      </c>
      <c r="G48" s="24"/>
      <c r="H48" s="24">
        <f>H29</f>
        <v>-38195</v>
      </c>
      <c r="I48" s="64"/>
      <c r="J48" s="24">
        <f>J29</f>
        <v>2078</v>
      </c>
      <c r="K48" s="1"/>
      <c r="L48" s="24">
        <f>L29</f>
        <v>0</v>
      </c>
      <c r="M48" s="64"/>
      <c r="N48" s="24">
        <f>N29</f>
        <v>2078</v>
      </c>
    </row>
    <row r="49" spans="1:17" ht="23.1" customHeight="1">
      <c r="A49" s="45" t="s">
        <v>76</v>
      </c>
      <c r="B49" s="13"/>
      <c r="C49" s="8"/>
      <c r="E49" s="24"/>
      <c r="F49" s="24">
        <v>36218</v>
      </c>
      <c r="G49" s="24"/>
      <c r="H49" s="71" t="s">
        <v>22</v>
      </c>
      <c r="I49" s="24"/>
      <c r="J49" s="71" t="s">
        <v>22</v>
      </c>
      <c r="K49" s="1"/>
      <c r="L49" s="71" t="s">
        <v>22</v>
      </c>
      <c r="M49" s="24"/>
      <c r="N49" s="71" t="s">
        <v>22</v>
      </c>
    </row>
    <row r="50" spans="1:17" ht="23.1" customHeight="1" thickBot="1">
      <c r="A50" s="12" t="s">
        <v>99</v>
      </c>
      <c r="B50" s="13"/>
      <c r="C50" s="8"/>
      <c r="D50" s="32"/>
      <c r="E50" s="8"/>
      <c r="F50" s="32">
        <f>SUM(F48:F49)</f>
        <v>68762</v>
      </c>
      <c r="G50" s="8"/>
      <c r="H50" s="32">
        <f>SUM(H48:H49)</f>
        <v>-38195</v>
      </c>
      <c r="I50" s="8"/>
      <c r="J50" s="32">
        <f>SUM(J48:J49)</f>
        <v>2078</v>
      </c>
      <c r="K50" s="83">
        <f>D50-D29</f>
        <v>0</v>
      </c>
      <c r="L50" s="32">
        <f>SUM(L48:L49)</f>
        <v>0</v>
      </c>
      <c r="M50" s="8"/>
      <c r="N50" s="32">
        <f>SUM(N48:N49)</f>
        <v>2078</v>
      </c>
    </row>
    <row r="51" spans="1:17" ht="9.75" customHeight="1" thickTop="1">
      <c r="A51" s="12"/>
      <c r="B51" s="13"/>
      <c r="C51" s="8"/>
      <c r="D51" s="8"/>
      <c r="E51" s="8"/>
      <c r="F51" s="8"/>
      <c r="G51" s="8"/>
      <c r="H51" s="8"/>
      <c r="I51" s="8"/>
      <c r="J51" s="8"/>
      <c r="K51" s="83"/>
      <c r="L51" s="8"/>
      <c r="M51" s="8"/>
      <c r="N51" s="8"/>
    </row>
    <row r="52" spans="1:17" ht="23.1" customHeight="1">
      <c r="A52" s="12" t="s">
        <v>77</v>
      </c>
      <c r="B52" s="13"/>
      <c r="C52" s="8"/>
      <c r="D52" s="8"/>
      <c r="E52" s="8"/>
      <c r="F52" s="8"/>
      <c r="G52" s="8"/>
      <c r="H52" s="8"/>
      <c r="I52" s="8"/>
      <c r="J52" s="8"/>
      <c r="K52" s="83"/>
      <c r="L52" s="8"/>
      <c r="M52" s="8"/>
      <c r="N52" s="8"/>
    </row>
    <row r="53" spans="1:17" ht="23.1" customHeight="1">
      <c r="A53" s="69" t="s">
        <v>114</v>
      </c>
      <c r="B53" s="13"/>
      <c r="C53" s="8"/>
      <c r="E53" s="24"/>
      <c r="F53" s="24">
        <f>F35+F48</f>
        <v>32408</v>
      </c>
      <c r="G53" s="24"/>
      <c r="H53" s="24">
        <f>H38</f>
        <v>-38344</v>
      </c>
      <c r="I53" s="64"/>
      <c r="J53" s="24">
        <f>J38</f>
        <v>1942</v>
      </c>
      <c r="K53" s="83"/>
      <c r="L53" s="24">
        <f>L38</f>
        <v>0</v>
      </c>
      <c r="M53" s="64"/>
      <c r="N53" s="24">
        <f>N38</f>
        <v>1942</v>
      </c>
    </row>
    <row r="54" spans="1:17" ht="23.1" customHeight="1">
      <c r="A54" s="45" t="s">
        <v>76</v>
      </c>
      <c r="B54" s="13"/>
      <c r="C54" s="8"/>
      <c r="E54" s="24"/>
      <c r="F54" s="24">
        <f>F49</f>
        <v>36218</v>
      </c>
      <c r="G54" s="24"/>
      <c r="H54" s="71" t="s">
        <v>22</v>
      </c>
      <c r="I54" s="24"/>
      <c r="J54" s="71" t="s">
        <v>22</v>
      </c>
      <c r="K54" s="83"/>
      <c r="L54" s="71" t="s">
        <v>22</v>
      </c>
      <c r="M54" s="24"/>
      <c r="N54" s="71" t="s">
        <v>22</v>
      </c>
    </row>
    <row r="55" spans="1:17" ht="23.1" customHeight="1" thickBot="1">
      <c r="A55" s="12" t="s">
        <v>100</v>
      </c>
      <c r="B55" s="13"/>
      <c r="C55" s="8"/>
      <c r="D55" s="65"/>
      <c r="E55" s="63"/>
      <c r="F55" s="65">
        <f>SUM(F53:F54)</f>
        <v>68626</v>
      </c>
      <c r="G55" s="63"/>
      <c r="H55" s="65">
        <f>SUM(H53:H54)</f>
        <v>-38344</v>
      </c>
      <c r="I55" s="63"/>
      <c r="J55" s="65">
        <f>SUM(J53:J54)</f>
        <v>1942</v>
      </c>
      <c r="K55" s="83">
        <f>D55-D38</f>
        <v>0</v>
      </c>
      <c r="L55" s="65">
        <f>SUM(L53:L54)</f>
        <v>0</v>
      </c>
      <c r="M55" s="63"/>
      <c r="N55" s="65">
        <f>SUM(N53:N54)</f>
        <v>1942</v>
      </c>
    </row>
    <row r="56" spans="1:17" ht="9.75" customHeight="1" thickTop="1">
      <c r="A56" s="12"/>
      <c r="B56" s="13"/>
      <c r="C56" s="8"/>
      <c r="D56" s="8"/>
      <c r="E56" s="8"/>
      <c r="F56" s="8"/>
      <c r="G56" s="8"/>
      <c r="H56" s="8"/>
      <c r="I56" s="8"/>
      <c r="J56" s="8"/>
      <c r="K56" s="1"/>
      <c r="L56" s="8"/>
      <c r="M56" s="8"/>
      <c r="N56" s="8"/>
    </row>
    <row r="57" spans="1:17" ht="23.1" customHeight="1" thickBot="1">
      <c r="A57" s="12" t="s">
        <v>115</v>
      </c>
      <c r="B57" s="13" t="s">
        <v>117</v>
      </c>
      <c r="C57" s="33"/>
      <c r="D57" s="34"/>
      <c r="E57" s="33"/>
      <c r="F57" s="34">
        <v>0.12</v>
      </c>
      <c r="G57" s="33"/>
      <c r="H57" s="34">
        <v>-0.14146348690180335</v>
      </c>
      <c r="I57" s="33"/>
      <c r="J57" s="34">
        <f>+J50/269999</f>
        <v>7.6963248012029677E-3</v>
      </c>
      <c r="K57" s="68">
        <f>D55-D38</f>
        <v>0</v>
      </c>
      <c r="L57" s="34"/>
      <c r="M57" s="33"/>
      <c r="N57" s="34">
        <f>+N50/269999</f>
        <v>7.6963248012029677E-3</v>
      </c>
      <c r="P57" s="7">
        <f>F48/P58</f>
        <v>0.12053377975473983</v>
      </c>
      <c r="Q57" s="7">
        <f>H48/P58</f>
        <v>-0.14146348690180335</v>
      </c>
    </row>
    <row r="58" spans="1:17" ht="23.1" customHeight="1" thickTop="1">
      <c r="A58" s="12"/>
      <c r="B58" s="13"/>
      <c r="C58" s="8"/>
      <c r="D58" s="8"/>
      <c r="E58" s="8"/>
      <c r="F58" s="8"/>
      <c r="G58" s="8"/>
      <c r="H58" s="8"/>
      <c r="I58" s="8"/>
      <c r="J58" s="8"/>
      <c r="K58" s="1"/>
      <c r="L58" s="8"/>
      <c r="M58" s="8"/>
      <c r="N58" s="8"/>
      <c r="P58" s="88">
        <v>269999</v>
      </c>
    </row>
    <row r="59" spans="1:17" ht="23.25" customHeight="1">
      <c r="A59" s="9" t="s">
        <v>0</v>
      </c>
      <c r="B59" s="10"/>
      <c r="C59" s="11"/>
      <c r="D59" s="11"/>
      <c r="E59" s="11"/>
      <c r="F59" s="11"/>
      <c r="G59" s="11"/>
      <c r="H59" s="11"/>
      <c r="I59" s="11"/>
      <c r="J59" s="11"/>
      <c r="L59" s="11"/>
      <c r="M59" s="11"/>
      <c r="N59" s="11"/>
    </row>
    <row r="60" spans="1:17" ht="23.25" customHeight="1">
      <c r="A60" s="9" t="s">
        <v>81</v>
      </c>
      <c r="B60" s="10"/>
      <c r="C60" s="11"/>
      <c r="D60" s="11"/>
      <c r="E60" s="11"/>
      <c r="F60" s="11"/>
      <c r="G60" s="11"/>
      <c r="H60" s="11"/>
      <c r="I60" s="11"/>
      <c r="J60" s="11"/>
      <c r="L60" s="11"/>
      <c r="M60" s="11"/>
      <c r="N60" s="11"/>
    </row>
    <row r="61" spans="1:17" ht="23.25" customHeight="1">
      <c r="A61" s="9"/>
      <c r="B61" s="10"/>
      <c r="C61" s="11"/>
      <c r="D61" s="11"/>
      <c r="E61" s="11"/>
      <c r="F61" s="11"/>
      <c r="G61" s="11"/>
      <c r="H61" s="11"/>
      <c r="I61" s="11"/>
      <c r="J61" s="11"/>
      <c r="L61" s="11"/>
      <c r="M61" s="11"/>
      <c r="N61" s="11"/>
    </row>
    <row r="62" spans="1:17" ht="23.1" customHeight="1">
      <c r="A62" s="12"/>
      <c r="B62" s="13"/>
      <c r="C62" s="50"/>
      <c r="D62" s="591" t="s">
        <v>1</v>
      </c>
      <c r="E62" s="591"/>
      <c r="F62" s="591"/>
      <c r="G62" s="15"/>
      <c r="H62" s="591" t="s">
        <v>40</v>
      </c>
      <c r="I62" s="591"/>
      <c r="J62" s="591"/>
      <c r="L62" s="591" t="s">
        <v>40</v>
      </c>
      <c r="M62" s="591"/>
      <c r="N62" s="591"/>
    </row>
    <row r="63" spans="1:17" ht="23.1" customHeight="1">
      <c r="A63" s="40"/>
      <c r="B63" s="13"/>
      <c r="C63" s="47"/>
      <c r="D63" s="592" t="s">
        <v>106</v>
      </c>
      <c r="E63" s="592"/>
      <c r="F63" s="592"/>
      <c r="G63" s="37"/>
      <c r="H63" s="592" t="s">
        <v>106</v>
      </c>
      <c r="I63" s="592"/>
      <c r="J63" s="592"/>
      <c r="L63" s="592" t="s">
        <v>106</v>
      </c>
      <c r="M63" s="592"/>
      <c r="N63" s="592"/>
    </row>
    <row r="64" spans="1:17" ht="23.1" customHeight="1">
      <c r="A64" s="40"/>
      <c r="B64" s="13"/>
      <c r="C64" s="47"/>
      <c r="D64" s="592" t="s">
        <v>103</v>
      </c>
      <c r="E64" s="592"/>
      <c r="F64" s="592"/>
      <c r="G64" s="37"/>
      <c r="H64" s="592" t="s">
        <v>103</v>
      </c>
      <c r="I64" s="592"/>
      <c r="J64" s="592"/>
      <c r="L64" s="592" t="s">
        <v>103</v>
      </c>
      <c r="M64" s="592"/>
      <c r="N64" s="592"/>
    </row>
    <row r="65" spans="1:14" ht="23.1" customHeight="1">
      <c r="A65" s="12"/>
      <c r="B65" s="13" t="s">
        <v>2</v>
      </c>
      <c r="C65" s="16"/>
      <c r="D65" s="16">
        <v>2559</v>
      </c>
      <c r="E65" s="16"/>
      <c r="F65" s="16">
        <v>2558</v>
      </c>
      <c r="G65" s="16"/>
      <c r="H65" s="16">
        <v>2559</v>
      </c>
      <c r="I65" s="16"/>
      <c r="J65" s="16">
        <v>2558</v>
      </c>
      <c r="L65" s="16">
        <v>2559</v>
      </c>
      <c r="M65" s="16"/>
      <c r="N65" s="16">
        <v>2558</v>
      </c>
    </row>
    <row r="66" spans="1:14" ht="23.1" customHeight="1">
      <c r="A66" s="12"/>
      <c r="B66" s="13"/>
      <c r="C66" s="50"/>
      <c r="D66" s="593" t="s">
        <v>34</v>
      </c>
      <c r="E66" s="593"/>
      <c r="F66" s="593"/>
      <c r="G66" s="593"/>
      <c r="H66" s="593"/>
      <c r="I66" s="593"/>
      <c r="J66" s="593"/>
    </row>
    <row r="67" spans="1:14" ht="23.1" customHeight="1">
      <c r="A67" s="20" t="s">
        <v>15</v>
      </c>
      <c r="B67" s="13"/>
      <c r="C67" s="24"/>
      <c r="D67" s="24"/>
      <c r="E67" s="24"/>
      <c r="F67" s="24"/>
      <c r="G67" s="24"/>
      <c r="H67" s="24"/>
      <c r="I67" s="24"/>
      <c r="J67" s="24"/>
      <c r="L67" s="24"/>
      <c r="M67" s="24"/>
      <c r="N67" s="24"/>
    </row>
    <row r="68" spans="1:14" ht="23.1" customHeight="1">
      <c r="A68" s="23" t="s">
        <v>32</v>
      </c>
      <c r="B68" s="13" t="s">
        <v>87</v>
      </c>
      <c r="C68" s="24"/>
      <c r="E68" s="24"/>
      <c r="F68" s="30">
        <v>2320903</v>
      </c>
      <c r="G68" s="24"/>
      <c r="H68" s="30">
        <f>ROUND((L68/1000),0)</f>
        <v>756941</v>
      </c>
      <c r="I68" s="24"/>
      <c r="J68" s="30">
        <v>759505</v>
      </c>
      <c r="K68" s="1"/>
      <c r="L68" s="30">
        <v>756941205.74000001</v>
      </c>
      <c r="M68" s="24"/>
      <c r="N68" s="30">
        <v>759505</v>
      </c>
    </row>
    <row r="69" spans="1:14" ht="23.1" customHeight="1">
      <c r="A69" s="23" t="s">
        <v>43</v>
      </c>
      <c r="B69" s="13"/>
      <c r="C69" s="24"/>
      <c r="E69" s="24"/>
      <c r="F69" s="51">
        <v>42735</v>
      </c>
      <c r="G69" s="24"/>
      <c r="H69" s="51">
        <f>ROUND((L69/1000),0)</f>
        <v>0</v>
      </c>
      <c r="I69" s="24"/>
      <c r="J69" s="72">
        <v>6424</v>
      </c>
      <c r="K69" s="1"/>
      <c r="L69" s="72">
        <v>0</v>
      </c>
      <c r="M69" s="24"/>
      <c r="N69" s="72">
        <v>6424</v>
      </c>
    </row>
    <row r="70" spans="1:14" s="92" customFormat="1" ht="23.1" customHeight="1">
      <c r="A70" s="89" t="s">
        <v>45</v>
      </c>
      <c r="B70" s="90"/>
      <c r="C70" s="91"/>
      <c r="E70" s="91"/>
      <c r="F70" s="93"/>
      <c r="G70" s="91"/>
      <c r="H70" s="94">
        <f>ROUND((L70/1000),0)</f>
        <v>165603</v>
      </c>
      <c r="I70" s="91"/>
      <c r="J70" s="93"/>
      <c r="K70" s="95"/>
      <c r="L70" s="94">
        <v>165603100</v>
      </c>
      <c r="M70" s="91"/>
      <c r="N70" s="94"/>
    </row>
    <row r="71" spans="1:14" s="44" customFormat="1" ht="23.1" customHeight="1">
      <c r="A71" s="40" t="s">
        <v>71</v>
      </c>
      <c r="B71" s="13" t="s">
        <v>87</v>
      </c>
      <c r="C71" s="24"/>
      <c r="D71" s="6"/>
      <c r="E71" s="24"/>
      <c r="F71" s="51">
        <v>8631</v>
      </c>
      <c r="G71" s="24"/>
      <c r="H71" s="51">
        <f>ROUND((L71/1000),0)</f>
        <v>4161</v>
      </c>
      <c r="I71" s="24"/>
      <c r="J71" s="51">
        <v>159942</v>
      </c>
      <c r="K71" s="43"/>
      <c r="L71" s="51">
        <v>4161193.43</v>
      </c>
      <c r="M71" s="24"/>
      <c r="N71" s="51">
        <v>159942</v>
      </c>
    </row>
    <row r="72" spans="1:14" s="44" customFormat="1" ht="23.1" customHeight="1">
      <c r="A72" s="23" t="s">
        <v>16</v>
      </c>
      <c r="B72" s="13" t="s">
        <v>87</v>
      </c>
      <c r="C72" s="24"/>
      <c r="D72" s="74"/>
      <c r="E72" s="24"/>
      <c r="F72" s="31">
        <v>26713</v>
      </c>
      <c r="G72" s="24"/>
      <c r="H72" s="31">
        <f>ROUND((L72/1000),0)</f>
        <v>12453</v>
      </c>
      <c r="I72" s="24"/>
      <c r="J72" s="31">
        <v>11467</v>
      </c>
      <c r="K72" s="43"/>
      <c r="L72" s="31">
        <v>12452551.779999999</v>
      </c>
      <c r="M72" s="24"/>
      <c r="N72" s="31">
        <v>11467</v>
      </c>
    </row>
    <row r="73" spans="1:14" ht="23.1" customHeight="1">
      <c r="A73" s="12" t="s">
        <v>17</v>
      </c>
      <c r="B73" s="13"/>
      <c r="C73" s="8"/>
      <c r="D73" s="22"/>
      <c r="E73" s="8"/>
      <c r="F73" s="22">
        <f>SUM(F68:F72)</f>
        <v>2398982</v>
      </c>
      <c r="G73" s="8"/>
      <c r="H73" s="22">
        <f>SUM(H68:H72)</f>
        <v>939158</v>
      </c>
      <c r="I73" s="8"/>
      <c r="J73" s="22">
        <f>SUM(J68:J72)</f>
        <v>937338</v>
      </c>
      <c r="K73" s="1"/>
      <c r="L73" s="22"/>
      <c r="M73" s="8"/>
      <c r="N73" s="22">
        <f>SUM(N68:N72)</f>
        <v>937338</v>
      </c>
    </row>
    <row r="74" spans="1:14" ht="9.75" customHeight="1">
      <c r="A74" s="12"/>
      <c r="B74" s="13"/>
      <c r="C74" s="24"/>
      <c r="D74" s="24"/>
      <c r="E74" s="24"/>
      <c r="F74" s="24"/>
      <c r="G74" s="24"/>
      <c r="H74" s="24"/>
      <c r="I74" s="24"/>
      <c r="J74" s="24"/>
      <c r="K74" s="1"/>
      <c r="L74" s="24"/>
      <c r="M74" s="24"/>
      <c r="N74" s="24"/>
    </row>
    <row r="75" spans="1:14" ht="23.1" customHeight="1">
      <c r="A75" s="20" t="s">
        <v>18</v>
      </c>
      <c r="B75" s="13"/>
      <c r="C75" s="24"/>
      <c r="D75" s="24"/>
      <c r="E75" s="24"/>
      <c r="F75" s="24"/>
      <c r="G75" s="24"/>
      <c r="H75" s="24"/>
      <c r="I75" s="24"/>
      <c r="J75" s="24"/>
      <c r="K75" s="1"/>
      <c r="L75" s="24"/>
      <c r="M75" s="24"/>
      <c r="N75" s="24"/>
    </row>
    <row r="76" spans="1:14" ht="23.1" customHeight="1">
      <c r="A76" s="23" t="s">
        <v>19</v>
      </c>
      <c r="B76" s="13" t="s">
        <v>87</v>
      </c>
      <c r="C76" s="24"/>
      <c r="E76" s="24"/>
      <c r="F76" s="30">
        <v>2096342</v>
      </c>
      <c r="G76" s="24"/>
      <c r="H76" s="30">
        <f>ROUND((L76/1000),0)</f>
        <v>720398</v>
      </c>
      <c r="I76" s="24"/>
      <c r="J76" s="66">
        <v>671105</v>
      </c>
      <c r="K76" s="1"/>
      <c r="L76" s="66">
        <v>720398184.47000003</v>
      </c>
      <c r="M76" s="24"/>
      <c r="N76" s="66">
        <v>671105</v>
      </c>
    </row>
    <row r="77" spans="1:14" ht="23.1" customHeight="1">
      <c r="A77" s="23" t="s">
        <v>51</v>
      </c>
      <c r="B77" s="13" t="s">
        <v>87</v>
      </c>
      <c r="C77" s="24"/>
      <c r="E77" s="24"/>
      <c r="F77" s="30">
        <v>118319</v>
      </c>
      <c r="G77" s="24"/>
      <c r="H77" s="30">
        <f>ROUND((L77/1000),0)</f>
        <v>74666</v>
      </c>
      <c r="I77" s="24"/>
      <c r="J77" s="30">
        <v>62996</v>
      </c>
      <c r="K77" s="1"/>
      <c r="L77" s="30">
        <v>74666372.339999989</v>
      </c>
      <c r="M77" s="24"/>
      <c r="N77" s="30">
        <v>62996</v>
      </c>
    </row>
    <row r="78" spans="1:14" ht="23.1" customHeight="1">
      <c r="A78" s="23" t="s">
        <v>50</v>
      </c>
      <c r="B78" s="13" t="s">
        <v>87</v>
      </c>
      <c r="C78" s="24"/>
      <c r="E78" s="24"/>
      <c r="F78" s="30">
        <v>76958</v>
      </c>
      <c r="G78" s="24"/>
      <c r="H78" s="30">
        <f>ROUND((L78/1000),0)</f>
        <v>56672</v>
      </c>
      <c r="I78" s="24"/>
      <c r="J78" s="30">
        <f>57029</f>
        <v>57029</v>
      </c>
      <c r="K78" s="1"/>
      <c r="L78" s="30">
        <v>56672209.509999998</v>
      </c>
      <c r="M78" s="24"/>
      <c r="N78" s="30">
        <f>57029</f>
        <v>57029</v>
      </c>
    </row>
    <row r="79" spans="1:14" ht="23.1" customHeight="1">
      <c r="A79" s="23" t="s">
        <v>53</v>
      </c>
      <c r="B79" s="13"/>
      <c r="C79" s="24"/>
      <c r="E79" s="24"/>
      <c r="F79" s="53"/>
      <c r="G79" s="24"/>
      <c r="H79" s="30">
        <f>ROUND((L79/1000),0)</f>
        <v>2332</v>
      </c>
      <c r="I79" s="24"/>
      <c r="J79" s="30">
        <v>0</v>
      </c>
      <c r="K79" s="1"/>
      <c r="L79" s="30">
        <v>2331655.260000003</v>
      </c>
      <c r="M79" s="24"/>
      <c r="N79" s="66">
        <v>0</v>
      </c>
    </row>
    <row r="80" spans="1:14" ht="23.1" customHeight="1">
      <c r="A80" s="23" t="s">
        <v>52</v>
      </c>
      <c r="B80" s="13"/>
      <c r="C80" s="24"/>
      <c r="D80" s="74"/>
      <c r="E80" s="24"/>
      <c r="F80" s="3">
        <v>4934</v>
      </c>
      <c r="G80" s="24"/>
      <c r="H80" s="3">
        <f>ROUND((L80/1000),0)</f>
        <v>244</v>
      </c>
      <c r="I80" s="24"/>
      <c r="J80" s="25">
        <v>418</v>
      </c>
      <c r="K80" s="1"/>
      <c r="L80" s="25">
        <v>243654.09</v>
      </c>
      <c r="M80" s="24"/>
      <c r="N80" s="25">
        <v>418</v>
      </c>
    </row>
    <row r="81" spans="1:14" ht="23.1" customHeight="1">
      <c r="A81" s="12" t="s">
        <v>20</v>
      </c>
      <c r="B81" s="13"/>
      <c r="C81" s="8"/>
      <c r="D81" s="22"/>
      <c r="E81" s="8"/>
      <c r="F81" s="22">
        <f>SUM(F76:F80)</f>
        <v>2296553</v>
      </c>
      <c r="G81" s="8"/>
      <c r="H81" s="22">
        <f>SUM(H76:H80)</f>
        <v>854312</v>
      </c>
      <c r="I81" s="8"/>
      <c r="J81" s="22">
        <f>SUM(J76:J80)</f>
        <v>791548</v>
      </c>
      <c r="K81" s="1"/>
      <c r="L81" s="22"/>
      <c r="M81" s="8"/>
      <c r="N81" s="22">
        <f>SUM(N76:N80)</f>
        <v>791548</v>
      </c>
    </row>
    <row r="82" spans="1:14" ht="9.75" customHeight="1">
      <c r="A82" s="12"/>
      <c r="B82" s="13"/>
      <c r="C82" s="24"/>
      <c r="D82" s="24"/>
      <c r="E82" s="24"/>
      <c r="F82" s="24"/>
      <c r="G82" s="24"/>
      <c r="H82" s="24"/>
      <c r="I82" s="24"/>
      <c r="J82" s="24"/>
      <c r="K82" s="1"/>
      <c r="L82" s="24"/>
      <c r="M82" s="24"/>
      <c r="N82" s="24"/>
    </row>
    <row r="83" spans="1:14" ht="23.1" customHeight="1">
      <c r="A83" s="40" t="s">
        <v>94</v>
      </c>
      <c r="B83" s="13" t="s">
        <v>107</v>
      </c>
      <c r="C83" s="24"/>
      <c r="D83" s="31"/>
      <c r="E83" s="24"/>
      <c r="F83" s="31">
        <v>47</v>
      </c>
      <c r="G83" s="24"/>
      <c r="H83" s="31">
        <v>0</v>
      </c>
      <c r="I83" s="24"/>
      <c r="J83" s="55" t="s">
        <v>22</v>
      </c>
      <c r="K83" s="1"/>
      <c r="L83" s="55" t="s">
        <v>22</v>
      </c>
      <c r="M83" s="24"/>
      <c r="N83" s="55" t="s">
        <v>22</v>
      </c>
    </row>
    <row r="84" spans="1:14" ht="9.75" customHeight="1">
      <c r="A84" s="23"/>
      <c r="B84" s="13"/>
      <c r="C84" s="24"/>
      <c r="D84" s="30"/>
      <c r="E84" s="24"/>
      <c r="F84" s="30"/>
      <c r="G84" s="24"/>
      <c r="H84" s="30"/>
      <c r="I84" s="24"/>
      <c r="J84" s="53"/>
      <c r="K84" s="1"/>
      <c r="L84" s="53"/>
      <c r="M84" s="24"/>
      <c r="N84" s="53"/>
    </row>
    <row r="85" spans="1:14" ht="23.1" customHeight="1">
      <c r="A85" s="12" t="s">
        <v>116</v>
      </c>
      <c r="B85" s="13"/>
      <c r="C85" s="8"/>
      <c r="D85" s="8"/>
      <c r="E85" s="8"/>
      <c r="F85" s="8">
        <f>F73-F81+F83</f>
        <v>102476</v>
      </c>
      <c r="G85" s="8"/>
      <c r="H85" s="8">
        <f>H73-H81+H83</f>
        <v>84846</v>
      </c>
      <c r="I85" s="8"/>
      <c r="J85" s="8">
        <f>J73-J81</f>
        <v>145790</v>
      </c>
      <c r="K85" s="1"/>
      <c r="L85" s="8"/>
      <c r="M85" s="8"/>
      <c r="N85" s="8">
        <f>N73-N81</f>
        <v>145790</v>
      </c>
    </row>
    <row r="86" spans="1:14" ht="23.1" customHeight="1">
      <c r="A86" s="40" t="s">
        <v>90</v>
      </c>
      <c r="B86" s="13" t="s">
        <v>118</v>
      </c>
      <c r="C86" s="24"/>
      <c r="D86" s="31"/>
      <c r="E86" s="24"/>
      <c r="F86" s="31">
        <v>-4576</v>
      </c>
      <c r="G86" s="24"/>
      <c r="H86" s="31">
        <f>ROUND((L86/1000),0)</f>
        <v>-529</v>
      </c>
      <c r="I86" s="24"/>
      <c r="J86" s="57">
        <v>1796</v>
      </c>
      <c r="K86" s="1"/>
      <c r="L86" s="57">
        <v>-529171.524416</v>
      </c>
      <c r="M86" s="24"/>
      <c r="N86" s="57">
        <v>1796</v>
      </c>
    </row>
    <row r="87" spans="1:14" ht="9.75" customHeight="1">
      <c r="A87" s="23"/>
      <c r="B87" s="13"/>
      <c r="C87" s="35"/>
      <c r="D87" s="24"/>
      <c r="E87" s="35"/>
      <c r="F87" s="24"/>
      <c r="G87" s="35"/>
      <c r="H87" s="24"/>
      <c r="I87" s="35"/>
      <c r="J87" s="35"/>
      <c r="K87" s="1"/>
      <c r="L87" s="35"/>
      <c r="M87" s="35"/>
      <c r="N87" s="35"/>
    </row>
    <row r="88" spans="1:14" ht="23.1" customHeight="1">
      <c r="A88" s="12" t="s">
        <v>99</v>
      </c>
      <c r="B88" s="13"/>
      <c r="C88" s="8"/>
      <c r="D88" s="22"/>
      <c r="E88" s="8"/>
      <c r="F88" s="22">
        <f>SUM(F85:F86)</f>
        <v>97900</v>
      </c>
      <c r="G88" s="8"/>
      <c r="H88" s="22">
        <f>SUM(H85:H86)</f>
        <v>84317</v>
      </c>
      <c r="I88" s="8"/>
      <c r="J88" s="22">
        <f>SUM(J85:J86)</f>
        <v>147586</v>
      </c>
      <c r="K88" s="1"/>
      <c r="L88" s="22"/>
      <c r="M88" s="8"/>
      <c r="N88" s="22">
        <f>SUM(N85:N86)</f>
        <v>147586</v>
      </c>
    </row>
    <row r="89" spans="1:14" ht="9.75" customHeight="1">
      <c r="A89" s="12"/>
      <c r="B89" s="13"/>
      <c r="C89" s="8"/>
      <c r="D89" s="8"/>
      <c r="E89" s="8"/>
      <c r="F89" s="8"/>
      <c r="G89" s="8"/>
      <c r="H89" s="8"/>
      <c r="I89" s="8"/>
      <c r="J89" s="8"/>
      <c r="K89" s="1"/>
      <c r="L89" s="8"/>
      <c r="M89" s="8"/>
      <c r="N89" s="8"/>
    </row>
    <row r="90" spans="1:14" ht="22.5" customHeight="1">
      <c r="A90" s="12" t="s">
        <v>66</v>
      </c>
      <c r="B90" s="13"/>
      <c r="C90" s="8"/>
      <c r="D90" s="56"/>
      <c r="E90" s="39"/>
      <c r="F90" s="56"/>
      <c r="G90" s="39"/>
      <c r="H90" s="56"/>
      <c r="I90" s="39"/>
      <c r="J90" s="56"/>
      <c r="K90" s="1"/>
      <c r="L90" s="56"/>
      <c r="M90" s="39"/>
      <c r="N90" s="56"/>
    </row>
    <row r="91" spans="1:14" ht="22.5" customHeight="1">
      <c r="A91" s="12" t="s">
        <v>108</v>
      </c>
      <c r="B91" s="13"/>
      <c r="C91" s="8"/>
      <c r="D91" s="56"/>
      <c r="E91" s="39"/>
      <c r="F91" s="56"/>
      <c r="G91" s="39"/>
      <c r="H91" s="56"/>
      <c r="I91" s="39"/>
      <c r="J91" s="56"/>
      <c r="K91" s="1"/>
      <c r="L91" s="56"/>
      <c r="M91" s="39"/>
      <c r="N91" s="56"/>
    </row>
    <row r="92" spans="1:14" ht="22.5" customHeight="1">
      <c r="A92" s="12" t="s">
        <v>109</v>
      </c>
      <c r="B92" s="13"/>
      <c r="C92" s="8"/>
      <c r="D92" s="56"/>
      <c r="E92" s="39"/>
      <c r="F92" s="56"/>
      <c r="G92" s="39"/>
      <c r="H92" s="56"/>
      <c r="I92" s="39"/>
      <c r="J92" s="56"/>
      <c r="K92" s="1"/>
      <c r="L92" s="56"/>
      <c r="M92" s="39"/>
      <c r="N92" s="56"/>
    </row>
    <row r="93" spans="1:14" ht="22.5" customHeight="1">
      <c r="A93" s="69" t="s">
        <v>110</v>
      </c>
      <c r="B93" s="13"/>
      <c r="C93" s="8"/>
      <c r="D93" s="56"/>
      <c r="E93" s="39"/>
      <c r="F93" s="56"/>
      <c r="G93" s="39"/>
      <c r="H93" s="56"/>
      <c r="I93" s="39"/>
      <c r="J93" s="56"/>
      <c r="K93" s="1"/>
      <c r="L93" s="56"/>
      <c r="M93" s="39"/>
      <c r="N93" s="56"/>
    </row>
    <row r="94" spans="1:14" ht="22.5" customHeight="1">
      <c r="A94" s="69" t="s">
        <v>111</v>
      </c>
      <c r="B94" s="13"/>
      <c r="C94" s="41"/>
      <c r="D94" s="74"/>
      <c r="E94" s="38"/>
      <c r="F94" s="57">
        <v>-283</v>
      </c>
      <c r="G94" s="38"/>
      <c r="H94" s="87">
        <f>ROUND((L94/1000),0)</f>
        <v>-12</v>
      </c>
      <c r="I94" s="38"/>
      <c r="J94" s="57">
        <v>-283</v>
      </c>
      <c r="K94"/>
      <c r="L94" s="57">
        <v>-11838.272000000008</v>
      </c>
      <c r="M94" s="38"/>
      <c r="N94" s="57">
        <v>-283</v>
      </c>
    </row>
    <row r="95" spans="1:14" ht="22.5" hidden="1" customHeight="1">
      <c r="A95" s="40" t="s">
        <v>105</v>
      </c>
      <c r="B95" s="13"/>
      <c r="C95" s="41"/>
      <c r="D95" s="58">
        <v>0</v>
      </c>
      <c r="E95" s="38"/>
      <c r="F95" s="58">
        <v>0</v>
      </c>
      <c r="G95" s="38"/>
      <c r="H95" s="58">
        <v>0</v>
      </c>
      <c r="I95" s="38"/>
      <c r="J95" s="60">
        <v>0</v>
      </c>
      <c r="K95"/>
      <c r="L95" s="60">
        <v>0</v>
      </c>
      <c r="M95" s="38"/>
      <c r="N95" s="60">
        <v>0</v>
      </c>
    </row>
    <row r="96" spans="1:14" ht="22.5" customHeight="1">
      <c r="A96" s="49" t="s">
        <v>112</v>
      </c>
      <c r="B96" s="13"/>
      <c r="C96" s="8"/>
      <c r="D96" s="61">
        <f>SUM(D94:D95)</f>
        <v>0</v>
      </c>
      <c r="E96" s="42"/>
      <c r="F96" s="61">
        <f>SUM(F94:F95)</f>
        <v>-283</v>
      </c>
      <c r="G96" s="42"/>
      <c r="H96" s="61">
        <f>SUM(H94:H95)</f>
        <v>-12</v>
      </c>
      <c r="I96" s="42"/>
      <c r="J96" s="61">
        <f>SUM(J94:J95)</f>
        <v>-283</v>
      </c>
      <c r="K96" s="1"/>
      <c r="L96" s="61">
        <f>SUM(L94:L95)</f>
        <v>-11838.272000000008</v>
      </c>
      <c r="M96" s="42"/>
      <c r="N96" s="61">
        <f>SUM(N94:N95)</f>
        <v>-283</v>
      </c>
    </row>
    <row r="97" spans="1:17" ht="22.5" customHeight="1" thickBot="1">
      <c r="A97" s="12" t="s">
        <v>100</v>
      </c>
      <c r="B97" s="13"/>
      <c r="C97" s="8"/>
      <c r="D97" s="62"/>
      <c r="E97" s="63"/>
      <c r="F97" s="62">
        <f>SUM(F88,F96)</f>
        <v>97617</v>
      </c>
      <c r="G97" s="63"/>
      <c r="H97" s="62">
        <f>SUM(H88,H96)</f>
        <v>84305</v>
      </c>
      <c r="I97" s="63"/>
      <c r="J97" s="62">
        <f>SUM(J88,J96)</f>
        <v>147303</v>
      </c>
      <c r="K97" s="1"/>
      <c r="L97" s="62"/>
      <c r="M97" s="63"/>
      <c r="N97" s="62">
        <f>SUM(N88,N96)</f>
        <v>147303</v>
      </c>
    </row>
    <row r="98" spans="1:17" ht="23.25" customHeight="1" thickTop="1">
      <c r="A98" s="9" t="s">
        <v>0</v>
      </c>
      <c r="B98" s="10"/>
      <c r="C98" s="11"/>
      <c r="D98" s="11"/>
      <c r="E98" s="11"/>
      <c r="F98" s="11"/>
      <c r="G98" s="11"/>
      <c r="H98" s="11"/>
      <c r="I98" s="11"/>
      <c r="J98" s="11"/>
      <c r="L98" s="11"/>
      <c r="M98" s="11"/>
      <c r="N98" s="11"/>
    </row>
    <row r="99" spans="1:17" ht="23.25" customHeight="1">
      <c r="A99" s="9" t="s">
        <v>81</v>
      </c>
      <c r="B99" s="10"/>
      <c r="C99" s="11"/>
      <c r="D99" s="11"/>
      <c r="E99" s="11"/>
      <c r="F99" s="11"/>
      <c r="G99" s="11"/>
      <c r="H99" s="11"/>
      <c r="I99" s="11"/>
      <c r="J99" s="11"/>
      <c r="L99" s="11"/>
      <c r="M99" s="11"/>
      <c r="N99" s="11"/>
    </row>
    <row r="100" spans="1:17" ht="22.5" customHeight="1">
      <c r="A100" s="9"/>
      <c r="B100" s="10"/>
      <c r="C100" s="11"/>
      <c r="D100" s="11"/>
      <c r="E100" s="11"/>
      <c r="F100" s="11"/>
      <c r="G100" s="11"/>
      <c r="H100" s="11"/>
      <c r="I100" s="11"/>
      <c r="J100" s="11"/>
      <c r="L100" s="11"/>
      <c r="M100" s="11"/>
      <c r="N100" s="11"/>
    </row>
    <row r="101" spans="1:17" ht="23.1" customHeight="1">
      <c r="A101" s="12"/>
      <c r="B101" s="13"/>
      <c r="C101" s="50"/>
      <c r="D101" s="591" t="s">
        <v>1</v>
      </c>
      <c r="E101" s="591"/>
      <c r="F101" s="591"/>
      <c r="G101" s="15"/>
      <c r="H101" s="591" t="s">
        <v>40</v>
      </c>
      <c r="I101" s="591"/>
      <c r="J101" s="591"/>
      <c r="L101" s="591" t="s">
        <v>40</v>
      </c>
      <c r="M101" s="591"/>
      <c r="N101" s="591"/>
    </row>
    <row r="102" spans="1:17" ht="23.1" customHeight="1">
      <c r="A102" s="40"/>
      <c r="B102" s="13"/>
      <c r="C102" s="47"/>
      <c r="D102" s="592" t="s">
        <v>106</v>
      </c>
      <c r="E102" s="592"/>
      <c r="F102" s="592"/>
      <c r="G102" s="37"/>
      <c r="H102" s="592" t="s">
        <v>106</v>
      </c>
      <c r="I102" s="592"/>
      <c r="J102" s="592"/>
      <c r="L102" s="592" t="s">
        <v>106</v>
      </c>
      <c r="M102" s="592"/>
      <c r="N102" s="592"/>
    </row>
    <row r="103" spans="1:17" ht="23.1" customHeight="1">
      <c r="A103" s="40"/>
      <c r="B103" s="13"/>
      <c r="C103" s="47"/>
      <c r="D103" s="592" t="s">
        <v>103</v>
      </c>
      <c r="E103" s="592"/>
      <c r="F103" s="592"/>
      <c r="G103" s="37"/>
      <c r="H103" s="592" t="s">
        <v>103</v>
      </c>
      <c r="I103" s="592"/>
      <c r="J103" s="592"/>
      <c r="L103" s="592" t="s">
        <v>103</v>
      </c>
      <c r="M103" s="592"/>
      <c r="N103" s="592"/>
    </row>
    <row r="104" spans="1:17" ht="23.1" customHeight="1">
      <c r="A104" s="12"/>
      <c r="B104" s="13" t="s">
        <v>2</v>
      </c>
      <c r="C104" s="16"/>
      <c r="D104" s="16">
        <v>2558</v>
      </c>
      <c r="E104" s="16"/>
      <c r="F104" s="16">
        <v>2557</v>
      </c>
      <c r="G104" s="16"/>
      <c r="H104" s="16">
        <v>2558</v>
      </c>
      <c r="I104" s="16"/>
      <c r="J104" s="16">
        <v>2557</v>
      </c>
      <c r="L104" s="16">
        <v>2558</v>
      </c>
      <c r="M104" s="16"/>
      <c r="N104" s="16">
        <v>2557</v>
      </c>
    </row>
    <row r="105" spans="1:17" ht="23.1" customHeight="1">
      <c r="A105" s="12"/>
      <c r="B105" s="13"/>
      <c r="C105" s="50"/>
      <c r="D105" s="593" t="s">
        <v>34</v>
      </c>
      <c r="E105" s="593"/>
      <c r="F105" s="593"/>
      <c r="G105" s="593"/>
      <c r="H105" s="593"/>
      <c r="I105" s="593"/>
      <c r="J105" s="593"/>
    </row>
    <row r="106" spans="1:17" ht="23.1" customHeight="1">
      <c r="A106" s="12" t="s">
        <v>113</v>
      </c>
      <c r="B106" s="13"/>
      <c r="C106" s="8"/>
      <c r="D106" s="8"/>
      <c r="E106" s="8"/>
      <c r="F106" s="8"/>
      <c r="G106" s="8"/>
      <c r="H106" s="8"/>
      <c r="I106" s="8"/>
      <c r="J106" s="8"/>
      <c r="K106" s="1"/>
      <c r="L106" s="8"/>
      <c r="M106" s="8"/>
      <c r="N106" s="8"/>
    </row>
    <row r="107" spans="1:17" ht="23.1" customHeight="1">
      <c r="A107" s="69" t="s">
        <v>114</v>
      </c>
      <c r="B107" s="13"/>
      <c r="C107" s="8"/>
      <c r="E107" s="24"/>
      <c r="F107" s="24">
        <f>45095+236-3</f>
        <v>45328</v>
      </c>
      <c r="G107" s="24"/>
      <c r="H107" s="24">
        <f>H88</f>
        <v>84317</v>
      </c>
      <c r="I107" s="64"/>
      <c r="J107" s="24">
        <f>J88</f>
        <v>147586</v>
      </c>
      <c r="K107" s="1"/>
      <c r="L107" s="24">
        <f>L88</f>
        <v>0</v>
      </c>
      <c r="M107" s="64"/>
      <c r="N107" s="24">
        <f>N88</f>
        <v>147586</v>
      </c>
    </row>
    <row r="108" spans="1:17" ht="23.1" customHeight="1">
      <c r="A108" s="45" t="s">
        <v>76</v>
      </c>
      <c r="B108" s="13"/>
      <c r="C108" s="8"/>
      <c r="E108" s="24"/>
      <c r="F108" s="24">
        <v>52572</v>
      </c>
      <c r="G108" s="24"/>
      <c r="H108" s="24" t="s">
        <v>22</v>
      </c>
      <c r="I108" s="24"/>
      <c r="J108" s="71" t="s">
        <v>22</v>
      </c>
      <c r="K108" s="1"/>
      <c r="L108" s="71" t="s">
        <v>22</v>
      </c>
      <c r="M108" s="24"/>
      <c r="N108" s="71" t="s">
        <v>22</v>
      </c>
    </row>
    <row r="109" spans="1:17" ht="23.1" customHeight="1" thickBot="1">
      <c r="A109" s="12" t="s">
        <v>99</v>
      </c>
      <c r="B109" s="13"/>
      <c r="C109" s="8"/>
      <c r="D109" s="32"/>
      <c r="E109" s="8"/>
      <c r="F109" s="32">
        <f>SUM(F107:F108)</f>
        <v>97900</v>
      </c>
      <c r="G109" s="8"/>
      <c r="H109" s="32">
        <f>SUM(H107:H108)</f>
        <v>84317</v>
      </c>
      <c r="I109" s="8"/>
      <c r="J109" s="32">
        <f>SUM(J107:J108)</f>
        <v>147586</v>
      </c>
      <c r="K109" s="35">
        <f>D109-D88</f>
        <v>0</v>
      </c>
      <c r="L109" s="32">
        <f>SUM(L107:L108)</f>
        <v>0</v>
      </c>
      <c r="M109" s="8"/>
      <c r="N109" s="32">
        <f>SUM(N107:N108)</f>
        <v>147586</v>
      </c>
      <c r="O109" s="35">
        <f>H109-H88</f>
        <v>0</v>
      </c>
      <c r="P109" s="35">
        <f>I109-I88</f>
        <v>0</v>
      </c>
      <c r="Q109" s="35">
        <f>J109-J88</f>
        <v>0</v>
      </c>
    </row>
    <row r="110" spans="1:17" ht="9.75" customHeight="1" thickTop="1">
      <c r="A110" s="12"/>
      <c r="B110" s="13"/>
      <c r="C110" s="8"/>
      <c r="D110" s="8"/>
      <c r="E110" s="8"/>
      <c r="F110" s="8"/>
      <c r="G110" s="8"/>
      <c r="H110" s="8"/>
      <c r="I110" s="8"/>
      <c r="J110" s="8"/>
      <c r="K110" s="1"/>
      <c r="L110" s="8"/>
      <c r="M110" s="8"/>
      <c r="N110" s="8"/>
    </row>
    <row r="111" spans="1:17" ht="23.1" customHeight="1">
      <c r="A111" s="12" t="s">
        <v>77</v>
      </c>
      <c r="B111" s="13"/>
      <c r="C111" s="8"/>
      <c r="D111" s="8"/>
      <c r="E111" s="8"/>
      <c r="F111" s="8"/>
      <c r="G111" s="8"/>
      <c r="H111" s="8"/>
      <c r="I111" s="8"/>
      <c r="J111" s="8"/>
      <c r="K111" s="1"/>
      <c r="L111" s="8"/>
      <c r="M111" s="8"/>
      <c r="N111" s="8"/>
    </row>
    <row r="112" spans="1:17" ht="23.1" customHeight="1">
      <c r="A112" s="69" t="s">
        <v>114</v>
      </c>
      <c r="B112" s="13"/>
      <c r="C112" s="8"/>
      <c r="E112" s="24"/>
      <c r="F112" s="24">
        <f>45045</f>
        <v>45045</v>
      </c>
      <c r="G112" s="24"/>
      <c r="H112" s="24">
        <f>H97</f>
        <v>84305</v>
      </c>
      <c r="I112" s="64"/>
      <c r="J112" s="24">
        <v>147303</v>
      </c>
      <c r="K112" s="1"/>
      <c r="L112" s="24">
        <f>L97</f>
        <v>0</v>
      </c>
      <c r="M112" s="64"/>
      <c r="N112" s="24">
        <v>147303</v>
      </c>
    </row>
    <row r="113" spans="1:17" ht="23.1" customHeight="1">
      <c r="A113" s="45" t="s">
        <v>76</v>
      </c>
      <c r="B113" s="13"/>
      <c r="C113" s="8"/>
      <c r="E113" s="24"/>
      <c r="F113" s="24">
        <f>F108</f>
        <v>52572</v>
      </c>
      <c r="G113" s="24"/>
      <c r="H113" s="24">
        <v>0</v>
      </c>
      <c r="I113" s="24"/>
      <c r="J113" s="71" t="s">
        <v>22</v>
      </c>
      <c r="K113" s="1"/>
      <c r="L113" s="71"/>
      <c r="M113" s="24"/>
      <c r="N113" s="71" t="s">
        <v>22</v>
      </c>
    </row>
    <row r="114" spans="1:17" ht="23.1" customHeight="1" thickBot="1">
      <c r="A114" s="12" t="s">
        <v>100</v>
      </c>
      <c r="B114" s="13"/>
      <c r="C114" s="8"/>
      <c r="D114" s="65"/>
      <c r="E114" s="63"/>
      <c r="F114" s="65">
        <f>SUM(F112:F113)</f>
        <v>97617</v>
      </c>
      <c r="G114" s="63"/>
      <c r="H114" s="65">
        <f>SUM(H112:H113)</f>
        <v>84305</v>
      </c>
      <c r="I114" s="63"/>
      <c r="J114" s="65">
        <f>SUM(J112:J113)</f>
        <v>147303</v>
      </c>
      <c r="K114" s="1"/>
      <c r="L114" s="65">
        <f>SUM(L112:L113)</f>
        <v>0</v>
      </c>
      <c r="M114" s="63"/>
      <c r="N114" s="65">
        <f>SUM(N112:N113)</f>
        <v>147303</v>
      </c>
    </row>
    <row r="115" spans="1:17" ht="9.75" customHeight="1" thickTop="1">
      <c r="A115" s="12"/>
      <c r="B115" s="13"/>
      <c r="C115" s="8"/>
      <c r="D115" s="8"/>
      <c r="E115" s="8"/>
      <c r="F115" s="8"/>
      <c r="G115" s="8"/>
      <c r="H115" s="8"/>
      <c r="I115" s="8"/>
      <c r="J115" s="8"/>
      <c r="K115" s="1"/>
      <c r="L115" s="8"/>
      <c r="M115" s="8"/>
      <c r="N115" s="8"/>
    </row>
    <row r="116" spans="1:17" ht="23.1" customHeight="1" thickBot="1">
      <c r="A116" s="12" t="s">
        <v>115</v>
      </c>
      <c r="B116" s="13" t="s">
        <v>117</v>
      </c>
      <c r="C116" s="33"/>
      <c r="D116" s="34"/>
      <c r="E116" s="33"/>
      <c r="F116" s="34">
        <f>F107/269999</f>
        <v>0.16788210326704914</v>
      </c>
      <c r="G116" s="33"/>
      <c r="H116" s="34">
        <v>0.31228634180126591</v>
      </c>
      <c r="I116" s="33"/>
      <c r="J116" s="34">
        <f>+J109/269999</f>
        <v>0.54661683932162708</v>
      </c>
      <c r="K116" s="1"/>
      <c r="L116" s="34"/>
      <c r="M116" s="33"/>
      <c r="N116" s="34">
        <f>+N109/269999</f>
        <v>0.54661683932162708</v>
      </c>
      <c r="P116" s="7">
        <f>F107/P117</f>
        <v>0.16788210326704914</v>
      </c>
      <c r="Q116" s="7">
        <f>H107/P117</f>
        <v>0.31228634180126591</v>
      </c>
    </row>
    <row r="117" spans="1:17" ht="23.1" customHeight="1" thickTop="1">
      <c r="A117" s="12"/>
      <c r="B117" s="13"/>
      <c r="C117" s="8"/>
      <c r="D117" s="8"/>
      <c r="E117" s="8"/>
      <c r="F117" s="8"/>
      <c r="G117" s="8"/>
      <c r="H117" s="8"/>
      <c r="I117" s="8"/>
      <c r="J117" s="8"/>
      <c r="K117" s="1"/>
      <c r="L117" s="8"/>
      <c r="M117" s="8"/>
      <c r="N117" s="8"/>
      <c r="P117" s="88">
        <v>269999</v>
      </c>
    </row>
    <row r="118" spans="1:17" ht="23.25" customHeight="1">
      <c r="D118" s="67">
        <f>D114-D97</f>
        <v>0</v>
      </c>
      <c r="F118" s="67">
        <f>F114-F97</f>
        <v>0</v>
      </c>
      <c r="H118" s="67">
        <f>H114-H97</f>
        <v>0</v>
      </c>
      <c r="J118" s="67">
        <f>J114-J97</f>
        <v>0</v>
      </c>
      <c r="L118" s="67">
        <f>L114-L97</f>
        <v>0</v>
      </c>
      <c r="N118" s="67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4CE5-C97F-4069-8288-43EA13E1C51D}">
  <sheetPr>
    <tabColor rgb="FF00B050"/>
  </sheetPr>
  <dimension ref="A1:II41"/>
  <sheetViews>
    <sheetView view="pageBreakPreview" zoomScale="80" zoomScaleNormal="82" zoomScaleSheetLayoutView="80" workbookViewId="0">
      <selection activeCell="F6" sqref="F6"/>
    </sheetView>
  </sheetViews>
  <sheetFormatPr defaultColWidth="9.125" defaultRowHeight="22.5" customHeight="1"/>
  <cols>
    <col min="1" max="1" width="60.5" style="278" customWidth="1"/>
    <col min="2" max="2" width="14.375" style="278" customWidth="1"/>
    <col min="3" max="3" width="0.875" style="278" customWidth="1"/>
    <col min="4" max="4" width="15.125" style="278" bestFit="1" customWidth="1"/>
    <col min="5" max="5" width="0.875" style="278" customWidth="1"/>
    <col min="6" max="6" width="15.125" style="278" bestFit="1" customWidth="1"/>
    <col min="7" max="7" width="0.875" style="278" customWidth="1"/>
    <col min="8" max="8" width="16.25" style="278" customWidth="1"/>
    <col min="9" max="9" width="0.875" style="278" customWidth="1"/>
    <col min="10" max="10" width="13.75" style="278" customWidth="1"/>
    <col min="11" max="11" width="1.125" style="278" customWidth="1"/>
    <col min="12" max="12" width="13.75" style="278" customWidth="1"/>
    <col min="13" max="13" width="0.875" style="278" customWidth="1"/>
    <col min="14" max="14" width="16" style="278" customWidth="1"/>
    <col min="15" max="15" width="1" style="278" customWidth="1"/>
    <col min="16" max="16" width="15.75" style="278" bestFit="1" customWidth="1"/>
    <col min="17" max="17" width="0.875" style="278" customWidth="1"/>
    <col min="18" max="18" width="18.375" style="278" customWidth="1"/>
    <col min="19" max="19" width="0.875" style="278" customWidth="1"/>
    <col min="20" max="20" width="16.75" style="278" hidden="1" customWidth="1"/>
    <col min="21" max="21" width="0.875" style="278" hidden="1" customWidth="1"/>
    <col min="22" max="22" width="16.375" style="278" customWidth="1"/>
    <col min="23" max="23" width="0.875" style="278" customWidth="1"/>
    <col min="24" max="24" width="16.875" style="278" bestFit="1" customWidth="1"/>
    <col min="25" max="25" width="11" style="278" bestFit="1" customWidth="1"/>
    <col min="26" max="16384" width="9.125" style="278"/>
  </cols>
  <sheetData>
    <row r="1" spans="1:25" s="333" customFormat="1" ht="23.1" customHeight="1">
      <c r="A1" s="428" t="s">
        <v>541</v>
      </c>
      <c r="B1" s="332"/>
    </row>
    <row r="2" spans="1:25" s="333" customFormat="1" ht="23.1" customHeight="1">
      <c r="A2" s="428" t="s">
        <v>542</v>
      </c>
      <c r="B2" s="332"/>
    </row>
    <row r="3" spans="1:25" ht="21.9" customHeight="1">
      <c r="A3" s="429" t="s">
        <v>364</v>
      </c>
      <c r="B3" s="358"/>
      <c r="C3" s="358"/>
      <c r="D3" s="358"/>
      <c r="O3" s="358"/>
      <c r="P3" s="358"/>
      <c r="W3" s="595"/>
      <c r="X3" s="595"/>
      <c r="Y3" s="595"/>
    </row>
    <row r="4" spans="1:25" s="282" customFormat="1" ht="22.5" customHeight="1">
      <c r="A4" s="281"/>
      <c r="B4" s="281"/>
      <c r="C4" s="281"/>
      <c r="D4" s="281"/>
      <c r="E4" s="281"/>
      <c r="F4" s="281"/>
      <c r="G4" s="281"/>
      <c r="I4" s="281"/>
      <c r="J4" s="358"/>
      <c r="K4" s="358"/>
      <c r="L4" s="358"/>
      <c r="M4" s="358"/>
      <c r="N4" s="278"/>
      <c r="O4" s="281"/>
      <c r="P4" s="281"/>
      <c r="Q4" s="358"/>
      <c r="R4" s="336"/>
      <c r="S4" s="336"/>
      <c r="T4" s="336"/>
      <c r="U4" s="336"/>
      <c r="V4" s="336"/>
      <c r="W4" s="281"/>
      <c r="X4" s="281"/>
    </row>
    <row r="5" spans="1:25" s="282" customFormat="1" ht="22.5" customHeight="1">
      <c r="A5" s="281"/>
      <c r="B5" s="281"/>
      <c r="C5" s="281"/>
      <c r="D5" s="588" t="s">
        <v>381</v>
      </c>
      <c r="E5" s="588"/>
      <c r="F5" s="588"/>
      <c r="G5" s="588"/>
      <c r="H5" s="588"/>
      <c r="I5" s="588"/>
      <c r="J5" s="588"/>
      <c r="K5" s="588"/>
      <c r="L5" s="588"/>
      <c r="M5" s="588"/>
      <c r="N5" s="588"/>
      <c r="O5" s="588"/>
      <c r="P5" s="588"/>
      <c r="Q5" s="588"/>
      <c r="R5" s="588"/>
      <c r="S5" s="588"/>
      <c r="T5" s="588"/>
      <c r="U5" s="588"/>
      <c r="V5" s="588"/>
      <c r="W5" s="588"/>
      <c r="X5" s="588"/>
    </row>
    <row r="6" spans="1:25" s="282" customFormat="1" ht="22.5" customHeight="1">
      <c r="A6" s="281"/>
      <c r="B6" s="281"/>
      <c r="D6" s="281"/>
      <c r="J6" s="596" t="s">
        <v>330</v>
      </c>
      <c r="K6" s="596"/>
      <c r="L6" s="596"/>
      <c r="M6" s="596"/>
      <c r="N6" s="596"/>
      <c r="O6" s="281"/>
      <c r="P6" s="281"/>
      <c r="Q6" s="278"/>
      <c r="R6" s="596" t="s">
        <v>518</v>
      </c>
      <c r="S6" s="596"/>
      <c r="T6" s="596"/>
      <c r="U6" s="596"/>
      <c r="V6" s="596"/>
    </row>
    <row r="7" spans="1:25" s="282" customFormat="1" ht="22.5" customHeight="1">
      <c r="A7" s="281"/>
      <c r="B7" s="281"/>
      <c r="D7" s="281"/>
      <c r="O7" s="281"/>
      <c r="P7" s="281"/>
      <c r="Q7" s="278"/>
      <c r="R7" s="282" t="s">
        <v>519</v>
      </c>
    </row>
    <row r="8" spans="1:25" s="282" customFormat="1" ht="22.5" customHeight="1">
      <c r="A8" s="281"/>
      <c r="B8" s="281"/>
      <c r="D8" s="281"/>
      <c r="H8" s="282" t="s">
        <v>426</v>
      </c>
      <c r="O8" s="281"/>
      <c r="P8" s="281"/>
      <c r="Q8" s="278"/>
      <c r="R8" s="282" t="s">
        <v>520</v>
      </c>
    </row>
    <row r="9" spans="1:25" s="282" customFormat="1" ht="22.5" customHeight="1">
      <c r="D9" s="282" t="s">
        <v>384</v>
      </c>
      <c r="H9" s="282" t="s">
        <v>427</v>
      </c>
      <c r="L9" s="282" t="s">
        <v>431</v>
      </c>
      <c r="R9" s="282" t="s">
        <v>521</v>
      </c>
      <c r="T9" s="282" t="s">
        <v>220</v>
      </c>
      <c r="V9" s="282" t="s">
        <v>524</v>
      </c>
    </row>
    <row r="10" spans="1:25" s="282" customFormat="1" ht="22.5" customHeight="1">
      <c r="D10" s="282" t="s">
        <v>385</v>
      </c>
      <c r="F10" s="282" t="s">
        <v>424</v>
      </c>
      <c r="H10" s="282" t="s">
        <v>433</v>
      </c>
      <c r="J10" s="282" t="s">
        <v>388</v>
      </c>
      <c r="L10" s="282" t="s">
        <v>432</v>
      </c>
      <c r="P10" s="282" t="s">
        <v>431</v>
      </c>
      <c r="R10" s="282" t="s">
        <v>522</v>
      </c>
      <c r="T10" s="282" t="s">
        <v>190</v>
      </c>
      <c r="V10" s="282" t="s">
        <v>525</v>
      </c>
      <c r="X10" s="282" t="s">
        <v>368</v>
      </c>
    </row>
    <row r="11" spans="1:25" s="282" customFormat="1" ht="22.5" customHeight="1">
      <c r="B11" s="375" t="s">
        <v>301</v>
      </c>
      <c r="D11" s="282" t="s">
        <v>386</v>
      </c>
      <c r="F11" s="282" t="s">
        <v>425</v>
      </c>
      <c r="H11" s="282" t="s">
        <v>429</v>
      </c>
      <c r="J11" s="282" t="s">
        <v>387</v>
      </c>
      <c r="L11" s="282" t="s">
        <v>434</v>
      </c>
      <c r="N11" s="282" t="s">
        <v>430</v>
      </c>
      <c r="P11" s="282" t="s">
        <v>432</v>
      </c>
      <c r="R11" s="282" t="s">
        <v>523</v>
      </c>
      <c r="T11" s="282" t="s">
        <v>191</v>
      </c>
      <c r="V11" s="282" t="s">
        <v>369</v>
      </c>
      <c r="X11" s="282" t="s">
        <v>369</v>
      </c>
    </row>
    <row r="12" spans="1:25" s="282" customFormat="1" ht="22.5" customHeight="1">
      <c r="D12" s="587" t="s">
        <v>300</v>
      </c>
      <c r="E12" s="587"/>
      <c r="F12" s="587"/>
      <c r="G12" s="587"/>
      <c r="H12" s="587"/>
      <c r="I12" s="587"/>
      <c r="J12" s="587"/>
      <c r="K12" s="587"/>
      <c r="L12" s="587"/>
      <c r="M12" s="587"/>
      <c r="N12" s="587"/>
      <c r="O12" s="587"/>
      <c r="P12" s="587"/>
      <c r="Q12" s="587"/>
      <c r="R12" s="587"/>
      <c r="S12" s="587"/>
      <c r="T12" s="587"/>
      <c r="U12" s="587"/>
      <c r="V12" s="587"/>
      <c r="W12" s="587"/>
      <c r="X12" s="587"/>
    </row>
    <row r="13" spans="1:25" s="282" customFormat="1" ht="22.5" customHeight="1">
      <c r="A13" s="325" t="s">
        <v>500</v>
      </c>
      <c r="B13" s="353"/>
      <c r="C13" s="278"/>
      <c r="D13" s="353"/>
      <c r="E13" s="278"/>
      <c r="F13" s="353"/>
      <c r="G13" s="278"/>
      <c r="H13" s="353"/>
      <c r="I13" s="278"/>
      <c r="J13" s="353"/>
      <c r="K13" s="353"/>
      <c r="L13" s="353"/>
      <c r="M13" s="278"/>
      <c r="N13" s="412"/>
      <c r="O13" s="353"/>
      <c r="P13" s="353"/>
      <c r="Q13" s="347"/>
      <c r="R13" s="412"/>
      <c r="S13" s="412"/>
      <c r="T13" s="412"/>
      <c r="U13" s="347"/>
      <c r="V13" s="412"/>
      <c r="W13" s="347"/>
      <c r="X13" s="387"/>
    </row>
    <row r="14" spans="1:25" s="282" customFormat="1" ht="22.5" customHeight="1">
      <c r="A14" s="399" t="s">
        <v>501</v>
      </c>
      <c r="B14" s="302"/>
      <c r="C14" s="302"/>
      <c r="D14" s="302">
        <f>'SH13'!D29</f>
        <v>618067926</v>
      </c>
      <c r="E14" s="302"/>
      <c r="F14" s="302">
        <f>'SH13'!F29</f>
        <v>724228384</v>
      </c>
      <c r="G14" s="302"/>
      <c r="H14" s="302">
        <f>'SH13'!H29</f>
        <v>3063937</v>
      </c>
      <c r="I14" s="302"/>
      <c r="J14" s="302">
        <f>'SH13'!J29</f>
        <v>5400000</v>
      </c>
      <c r="K14" s="302"/>
      <c r="L14" s="456">
        <f>'SH13'!L29</f>
        <v>32031755</v>
      </c>
      <c r="M14" s="302"/>
      <c r="N14" s="302">
        <f>'SH13'!N29</f>
        <v>46646485</v>
      </c>
      <c r="O14" s="302"/>
      <c r="P14" s="456">
        <f>'SH13'!P29</f>
        <v>-32031755</v>
      </c>
      <c r="Q14" s="302"/>
      <c r="R14" s="453">
        <f>'SH13'!X29</f>
        <v>8103111</v>
      </c>
      <c r="S14" s="453"/>
      <c r="T14" s="453">
        <v>0</v>
      </c>
      <c r="U14" s="509"/>
      <c r="V14" s="387">
        <f>'SH13'!Z29</f>
        <v>8103111</v>
      </c>
      <c r="W14" s="387"/>
      <c r="X14" s="387">
        <f>SUM(D14:P14,V14)</f>
        <v>1405509843</v>
      </c>
    </row>
    <row r="15" spans="1:25" s="282" customFormat="1" ht="12.6" customHeight="1">
      <c r="A15" s="325"/>
      <c r="B15" s="302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302"/>
      <c r="T15" s="302"/>
      <c r="U15" s="302"/>
      <c r="V15" s="302"/>
      <c r="W15" s="302"/>
      <c r="X15" s="302"/>
    </row>
    <row r="16" spans="1:25" s="282" customFormat="1" ht="22.5" customHeight="1">
      <c r="A16" s="358" t="s">
        <v>365</v>
      </c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302"/>
      <c r="T16" s="302"/>
      <c r="U16" s="302"/>
      <c r="V16" s="302"/>
      <c r="W16" s="302"/>
      <c r="X16" s="302"/>
    </row>
    <row r="17" spans="1:243" s="282" customFormat="1" ht="22.5" customHeight="1">
      <c r="A17" s="400" t="s">
        <v>579</v>
      </c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302"/>
      <c r="T17" s="302"/>
      <c r="U17" s="302"/>
      <c r="V17" s="302"/>
      <c r="W17" s="302"/>
      <c r="X17" s="302"/>
    </row>
    <row r="18" spans="1:243" s="282" customFormat="1" ht="22.5" customHeight="1">
      <c r="A18" s="344" t="s">
        <v>497</v>
      </c>
      <c r="B18" s="277">
        <v>21</v>
      </c>
      <c r="C18" s="302"/>
      <c r="D18" s="303">
        <v>0</v>
      </c>
      <c r="E18" s="451"/>
      <c r="F18" s="306">
        <v>0</v>
      </c>
      <c r="G18" s="451"/>
      <c r="H18" s="306">
        <v>0</v>
      </c>
      <c r="I18" s="451"/>
      <c r="J18" s="306">
        <v>0</v>
      </c>
      <c r="K18" s="306"/>
      <c r="L18" s="286">
        <v>17603230</v>
      </c>
      <c r="M18" s="298"/>
      <c r="N18" s="286">
        <f>-L18</f>
        <v>-17603230</v>
      </c>
      <c r="O18" s="303"/>
      <c r="P18" s="286">
        <v>-17603230</v>
      </c>
      <c r="Q18" s="451"/>
      <c r="R18" s="306">
        <v>0</v>
      </c>
      <c r="S18" s="306"/>
      <c r="T18" s="306"/>
      <c r="U18" s="298"/>
      <c r="V18" s="299">
        <v>0</v>
      </c>
      <c r="W18" s="298"/>
      <c r="X18" s="299">
        <f>SUM(D18:P18)</f>
        <v>-17603230</v>
      </c>
    </row>
    <row r="19" spans="1:243" s="282" customFormat="1" ht="22.5" customHeight="1">
      <c r="A19" s="344" t="s">
        <v>498</v>
      </c>
      <c r="B19" s="277">
        <v>27</v>
      </c>
      <c r="C19" s="302"/>
      <c r="D19" s="315">
        <v>0</v>
      </c>
      <c r="E19" s="451"/>
      <c r="F19" s="424">
        <v>0</v>
      </c>
      <c r="G19" s="451"/>
      <c r="H19" s="424">
        <v>0</v>
      </c>
      <c r="I19" s="451"/>
      <c r="J19" s="424">
        <v>0</v>
      </c>
      <c r="K19" s="306"/>
      <c r="L19" s="424">
        <v>0</v>
      </c>
      <c r="M19" s="298"/>
      <c r="N19" s="424">
        <v>-29996631</v>
      </c>
      <c r="O19" s="303"/>
      <c r="P19" s="424">
        <v>0</v>
      </c>
      <c r="Q19" s="451"/>
      <c r="R19" s="424">
        <v>0</v>
      </c>
      <c r="S19" s="306"/>
      <c r="T19" s="306"/>
      <c r="U19" s="298"/>
      <c r="V19" s="424">
        <v>0</v>
      </c>
      <c r="W19" s="298"/>
      <c r="X19" s="322">
        <f>SUM(D19:P19)</f>
        <v>-29996631</v>
      </c>
    </row>
    <row r="20" spans="1:243" s="282" customFormat="1" ht="22.5" customHeight="1">
      <c r="A20" s="358" t="s">
        <v>556</v>
      </c>
      <c r="B20" s="302"/>
      <c r="C20" s="302"/>
      <c r="D20" s="452">
        <f>SUM(D18:D19)</f>
        <v>0</v>
      </c>
      <c r="E20" s="385"/>
      <c r="F20" s="452">
        <f>SUM(F18:F19)</f>
        <v>0</v>
      </c>
      <c r="G20" s="385"/>
      <c r="H20" s="452">
        <f>SUM(H18:H19)</f>
        <v>0</v>
      </c>
      <c r="I20" s="385"/>
      <c r="J20" s="452">
        <f>SUM(J18:J19)</f>
        <v>0</v>
      </c>
      <c r="K20" s="453"/>
      <c r="L20" s="452">
        <f>SUM(L18:L19)</f>
        <v>17603230</v>
      </c>
      <c r="M20" s="454"/>
      <c r="N20" s="452">
        <f>SUM(N18:N19)</f>
        <v>-47599861</v>
      </c>
      <c r="O20" s="453"/>
      <c r="P20" s="452">
        <f>SUM(P18:P19)</f>
        <v>-17603230</v>
      </c>
      <c r="Q20" s="385"/>
      <c r="R20" s="452">
        <f>SUM(R18:R19)</f>
        <v>0</v>
      </c>
      <c r="S20" s="453"/>
      <c r="T20" s="453"/>
      <c r="U20" s="454"/>
      <c r="V20" s="452">
        <f>SUM(V18:V19)</f>
        <v>0</v>
      </c>
      <c r="W20" s="454"/>
      <c r="X20" s="452">
        <f>SUM(X18:X19)</f>
        <v>-47599861</v>
      </c>
    </row>
    <row r="21" spans="1:243" s="282" customFormat="1" ht="12.6" customHeight="1">
      <c r="A21" s="325"/>
      <c r="B21" s="302"/>
      <c r="C21" s="302"/>
      <c r="D21" s="302"/>
      <c r="E21" s="302"/>
      <c r="F21" s="302"/>
      <c r="G21" s="302"/>
      <c r="H21" s="302"/>
      <c r="I21" s="302"/>
      <c r="J21" s="302"/>
      <c r="K21" s="302"/>
      <c r="L21" s="302"/>
      <c r="M21" s="302"/>
      <c r="N21" s="302"/>
      <c r="O21" s="302"/>
      <c r="P21" s="302"/>
      <c r="Q21" s="302"/>
      <c r="R21" s="302"/>
      <c r="S21" s="302"/>
      <c r="T21" s="302"/>
      <c r="U21" s="302"/>
      <c r="V21" s="302"/>
      <c r="W21" s="302"/>
      <c r="X21" s="302"/>
    </row>
    <row r="22" spans="1:243" ht="22.5" customHeight="1">
      <c r="A22" s="325" t="s">
        <v>366</v>
      </c>
      <c r="B22" s="443"/>
      <c r="C22" s="443"/>
      <c r="D22" s="443"/>
      <c r="E22" s="443"/>
      <c r="F22" s="443"/>
      <c r="G22" s="443"/>
      <c r="H22" s="443"/>
      <c r="I22" s="444"/>
      <c r="J22" s="443"/>
      <c r="K22" s="443"/>
      <c r="L22" s="443"/>
      <c r="M22" s="444"/>
      <c r="N22" s="302"/>
      <c r="O22" s="443"/>
      <c r="P22" s="443"/>
      <c r="Q22" s="443"/>
      <c r="R22" s="443"/>
      <c r="S22" s="443"/>
      <c r="T22" s="443"/>
      <c r="U22" s="443"/>
      <c r="V22" s="443"/>
      <c r="W22" s="444"/>
      <c r="X22" s="366"/>
      <c r="Y22" s="358"/>
      <c r="Z22" s="358"/>
      <c r="AA22" s="358"/>
      <c r="AB22" s="358"/>
      <c r="AC22" s="358"/>
      <c r="AD22" s="358"/>
      <c r="AE22" s="358"/>
      <c r="AF22" s="358"/>
      <c r="AG22" s="358"/>
      <c r="AH22" s="358"/>
      <c r="AI22" s="358"/>
      <c r="AJ22" s="358"/>
      <c r="AK22" s="358"/>
      <c r="AL22" s="358"/>
      <c r="AM22" s="358"/>
      <c r="AN22" s="358"/>
      <c r="AO22" s="358"/>
      <c r="AP22" s="358"/>
      <c r="AQ22" s="358"/>
      <c r="AR22" s="358"/>
      <c r="AS22" s="358"/>
      <c r="AT22" s="358"/>
      <c r="AU22" s="358"/>
      <c r="AV22" s="358"/>
      <c r="AW22" s="358"/>
      <c r="AX22" s="358"/>
      <c r="AY22" s="358"/>
      <c r="AZ22" s="358"/>
      <c r="BA22" s="358"/>
      <c r="BB22" s="358"/>
      <c r="BC22" s="358"/>
      <c r="BD22" s="358"/>
      <c r="BE22" s="358"/>
      <c r="BF22" s="358"/>
      <c r="BG22" s="358"/>
      <c r="BH22" s="358"/>
      <c r="BI22" s="358"/>
      <c r="BJ22" s="358"/>
      <c r="BK22" s="358"/>
      <c r="BL22" s="358"/>
      <c r="BM22" s="358"/>
      <c r="BN22" s="358"/>
      <c r="BO22" s="358"/>
      <c r="BP22" s="358"/>
      <c r="BQ22" s="358"/>
      <c r="BR22" s="358"/>
      <c r="BS22" s="358"/>
      <c r="BT22" s="358"/>
      <c r="BU22" s="358"/>
      <c r="BV22" s="358"/>
      <c r="BW22" s="358"/>
      <c r="BX22" s="358"/>
      <c r="BY22" s="358"/>
      <c r="BZ22" s="358"/>
      <c r="CA22" s="358"/>
      <c r="CB22" s="358"/>
      <c r="CC22" s="358"/>
      <c r="CD22" s="358"/>
      <c r="CE22" s="358"/>
      <c r="CF22" s="358"/>
      <c r="CG22" s="358"/>
      <c r="CH22" s="358"/>
      <c r="CI22" s="358"/>
      <c r="CJ22" s="358"/>
      <c r="CK22" s="358"/>
      <c r="CL22" s="358"/>
      <c r="CM22" s="358"/>
      <c r="CN22" s="358"/>
      <c r="CO22" s="358"/>
      <c r="CP22" s="358"/>
      <c r="CQ22" s="358"/>
      <c r="CR22" s="358"/>
      <c r="CS22" s="358"/>
      <c r="CT22" s="358"/>
      <c r="CU22" s="358"/>
      <c r="CV22" s="358"/>
      <c r="CW22" s="358"/>
      <c r="CX22" s="358"/>
      <c r="CY22" s="358"/>
      <c r="CZ22" s="358"/>
      <c r="DA22" s="358"/>
      <c r="DB22" s="358"/>
      <c r="DC22" s="358"/>
      <c r="DD22" s="358"/>
      <c r="DE22" s="358"/>
      <c r="DF22" s="358"/>
      <c r="DG22" s="358"/>
      <c r="DH22" s="358"/>
      <c r="DI22" s="358"/>
      <c r="DJ22" s="358"/>
      <c r="DK22" s="358"/>
      <c r="DL22" s="358"/>
      <c r="DM22" s="358"/>
      <c r="DN22" s="358"/>
      <c r="DO22" s="358"/>
      <c r="DP22" s="358"/>
      <c r="DQ22" s="358"/>
      <c r="DR22" s="358"/>
      <c r="DS22" s="358"/>
      <c r="DT22" s="358"/>
      <c r="DU22" s="358"/>
      <c r="DV22" s="358"/>
      <c r="DW22" s="358"/>
      <c r="DX22" s="358"/>
      <c r="DY22" s="358"/>
      <c r="DZ22" s="358"/>
      <c r="EA22" s="358"/>
      <c r="EB22" s="358"/>
      <c r="EC22" s="358"/>
      <c r="ED22" s="358"/>
      <c r="EE22" s="358"/>
      <c r="EF22" s="358"/>
      <c r="EG22" s="358"/>
      <c r="EH22" s="358"/>
      <c r="EI22" s="358"/>
      <c r="EJ22" s="358"/>
      <c r="EK22" s="358"/>
      <c r="EL22" s="358"/>
      <c r="EM22" s="358"/>
      <c r="EN22" s="358"/>
      <c r="EO22" s="358"/>
      <c r="EP22" s="358"/>
      <c r="EQ22" s="358"/>
      <c r="ER22" s="358"/>
      <c r="ES22" s="358"/>
      <c r="ET22" s="358"/>
      <c r="EU22" s="358"/>
      <c r="EV22" s="358"/>
      <c r="EW22" s="358"/>
      <c r="EX22" s="358"/>
      <c r="EY22" s="358"/>
      <c r="EZ22" s="358"/>
      <c r="FA22" s="358"/>
      <c r="FB22" s="358"/>
      <c r="FC22" s="358"/>
      <c r="FD22" s="358"/>
      <c r="FE22" s="358"/>
      <c r="FF22" s="358"/>
      <c r="FG22" s="358"/>
      <c r="FH22" s="358"/>
      <c r="FI22" s="358"/>
      <c r="FJ22" s="358"/>
      <c r="FK22" s="358"/>
      <c r="FL22" s="358"/>
      <c r="FM22" s="358"/>
      <c r="FN22" s="358"/>
      <c r="FO22" s="358"/>
      <c r="FP22" s="358"/>
      <c r="FQ22" s="358"/>
      <c r="FR22" s="358"/>
      <c r="FS22" s="358"/>
      <c r="FT22" s="358"/>
      <c r="FU22" s="358"/>
      <c r="FV22" s="358"/>
      <c r="FW22" s="358"/>
      <c r="FX22" s="358"/>
      <c r="FY22" s="358"/>
      <c r="FZ22" s="358"/>
      <c r="GA22" s="358"/>
      <c r="GB22" s="358"/>
      <c r="GC22" s="358"/>
      <c r="GD22" s="358"/>
      <c r="GE22" s="358"/>
      <c r="GF22" s="358"/>
      <c r="GG22" s="358"/>
      <c r="GH22" s="358"/>
      <c r="GI22" s="358"/>
      <c r="GJ22" s="358"/>
      <c r="GK22" s="358"/>
      <c r="GL22" s="358"/>
      <c r="GM22" s="358"/>
      <c r="GN22" s="358"/>
      <c r="GO22" s="358"/>
      <c r="GP22" s="358"/>
      <c r="GQ22" s="358"/>
      <c r="GR22" s="358"/>
      <c r="GS22" s="358"/>
      <c r="GT22" s="358"/>
      <c r="GU22" s="358"/>
      <c r="GV22" s="358"/>
      <c r="GW22" s="358"/>
      <c r="GX22" s="358"/>
      <c r="GY22" s="358"/>
      <c r="GZ22" s="358"/>
      <c r="HA22" s="358"/>
      <c r="HB22" s="358"/>
      <c r="HC22" s="358"/>
      <c r="HD22" s="358"/>
      <c r="HE22" s="358"/>
      <c r="HF22" s="358"/>
      <c r="HG22" s="358"/>
      <c r="HH22" s="358"/>
      <c r="HI22" s="358"/>
      <c r="HJ22" s="358"/>
      <c r="HK22" s="358"/>
      <c r="HL22" s="358"/>
      <c r="HM22" s="358"/>
      <c r="HN22" s="358"/>
      <c r="HO22" s="358"/>
      <c r="HP22" s="358"/>
      <c r="HQ22" s="358"/>
      <c r="HR22" s="358"/>
      <c r="HS22" s="358"/>
      <c r="HT22" s="358"/>
      <c r="HU22" s="358"/>
      <c r="HV22" s="358"/>
      <c r="HW22" s="358"/>
      <c r="HX22" s="358"/>
      <c r="HY22" s="358"/>
      <c r="HZ22" s="358"/>
      <c r="IA22" s="358"/>
      <c r="IB22" s="358"/>
      <c r="IC22" s="358"/>
      <c r="ID22" s="358"/>
      <c r="IE22" s="358"/>
      <c r="IF22" s="358"/>
      <c r="IG22" s="358"/>
      <c r="IH22" s="358"/>
      <c r="II22" s="358"/>
    </row>
    <row r="23" spans="1:243" ht="22.5" customHeight="1">
      <c r="A23" s="344" t="s">
        <v>527</v>
      </c>
      <c r="B23" s="303"/>
      <c r="C23" s="307"/>
      <c r="D23" s="303">
        <v>0</v>
      </c>
      <c r="E23" s="307"/>
      <c r="F23" s="303">
        <v>0</v>
      </c>
      <c r="G23" s="307"/>
      <c r="H23" s="303">
        <v>0</v>
      </c>
      <c r="I23" s="307"/>
      <c r="J23" s="303">
        <v>0</v>
      </c>
      <c r="K23" s="303"/>
      <c r="L23" s="303">
        <v>0</v>
      </c>
      <c r="M23" s="292"/>
      <c r="N23" s="306">
        <f>'PL9-10'!G37</f>
        <v>41469851</v>
      </c>
      <c r="O23" s="303"/>
      <c r="P23" s="303">
        <v>0</v>
      </c>
      <c r="Q23" s="307"/>
      <c r="R23" s="303">
        <v>0</v>
      </c>
      <c r="S23" s="303"/>
      <c r="T23" s="303">
        <v>0</v>
      </c>
      <c r="U23" s="292"/>
      <c r="V23" s="295">
        <v>0</v>
      </c>
      <c r="W23" s="292"/>
      <c r="X23" s="299">
        <f>SUM(D23:P23)</f>
        <v>41469851</v>
      </c>
    </row>
    <row r="24" spans="1:243" s="358" customFormat="1" ht="22.5" customHeight="1">
      <c r="A24" s="344" t="s">
        <v>567</v>
      </c>
      <c r="B24" s="380"/>
      <c r="C24" s="307"/>
      <c r="D24" s="383">
        <v>0</v>
      </c>
      <c r="E24" s="307"/>
      <c r="F24" s="383">
        <v>0</v>
      </c>
      <c r="G24" s="307"/>
      <c r="H24" s="315">
        <v>0</v>
      </c>
      <c r="I24" s="307"/>
      <c r="J24" s="383">
        <v>0</v>
      </c>
      <c r="K24" s="380"/>
      <c r="L24" s="383">
        <v>0</v>
      </c>
      <c r="M24" s="292"/>
      <c r="N24" s="424">
        <f>ROUND('PL9-10'!G53*0.8,0)</f>
        <v>-283028</v>
      </c>
      <c r="O24" s="380"/>
      <c r="P24" s="380">
        <v>0</v>
      </c>
      <c r="Q24" s="307"/>
      <c r="R24" s="424">
        <f>ROUND('PL9-10'!G52*0.8,0)</f>
        <v>-14062881</v>
      </c>
      <c r="S24" s="306"/>
      <c r="T24" s="383">
        <v>0</v>
      </c>
      <c r="U24" s="307"/>
      <c r="V24" s="446">
        <f>R24+T24</f>
        <v>-14062881</v>
      </c>
      <c r="W24" s="292"/>
      <c r="X24" s="322">
        <f>SUM(D24:P24,V24)</f>
        <v>-14345909</v>
      </c>
      <c r="Y24" s="298">
        <f>X24-'PL9-10'!G59</f>
        <v>0</v>
      </c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8"/>
      <c r="BX24" s="278"/>
      <c r="BY24" s="278"/>
      <c r="BZ24" s="278"/>
      <c r="CA24" s="278"/>
      <c r="CB24" s="278"/>
      <c r="CC24" s="278"/>
      <c r="CD24" s="278"/>
      <c r="CE24" s="278"/>
      <c r="CF24" s="278"/>
      <c r="CG24" s="278"/>
      <c r="CH24" s="278"/>
      <c r="CI24" s="278"/>
      <c r="CJ24" s="278"/>
      <c r="CK24" s="278"/>
      <c r="CL24" s="278"/>
      <c r="CM24" s="278"/>
      <c r="CN24" s="278"/>
      <c r="CO24" s="278"/>
      <c r="CP24" s="278"/>
      <c r="CQ24" s="278"/>
      <c r="CR24" s="278"/>
      <c r="CS24" s="278"/>
      <c r="CT24" s="278"/>
      <c r="CU24" s="278"/>
      <c r="CV24" s="278"/>
      <c r="CW24" s="278"/>
      <c r="CX24" s="278"/>
      <c r="CY24" s="278"/>
      <c r="CZ24" s="278"/>
      <c r="DA24" s="278"/>
      <c r="DB24" s="278"/>
      <c r="DC24" s="278"/>
      <c r="DD24" s="278"/>
      <c r="DE24" s="278"/>
      <c r="DF24" s="278"/>
      <c r="DG24" s="278"/>
      <c r="DH24" s="278"/>
      <c r="DI24" s="278"/>
      <c r="DJ24" s="278"/>
      <c r="DK24" s="278"/>
      <c r="DL24" s="278"/>
      <c r="DM24" s="278"/>
      <c r="DN24" s="278"/>
      <c r="DO24" s="278"/>
      <c r="DP24" s="278"/>
      <c r="DQ24" s="278"/>
      <c r="DR24" s="278"/>
      <c r="DS24" s="278"/>
      <c r="DT24" s="278"/>
      <c r="DU24" s="278"/>
      <c r="DV24" s="278"/>
      <c r="DW24" s="278"/>
      <c r="DX24" s="278"/>
      <c r="DY24" s="278"/>
      <c r="DZ24" s="278"/>
      <c r="EA24" s="278"/>
      <c r="EB24" s="278"/>
      <c r="EC24" s="278"/>
      <c r="ED24" s="278"/>
      <c r="EE24" s="278"/>
      <c r="EF24" s="278"/>
      <c r="EG24" s="278"/>
      <c r="EH24" s="278"/>
      <c r="EI24" s="278"/>
      <c r="EJ24" s="278"/>
      <c r="EK24" s="278"/>
      <c r="EL24" s="278"/>
      <c r="EM24" s="278"/>
      <c r="EN24" s="278"/>
      <c r="EO24" s="278"/>
      <c r="EP24" s="278"/>
      <c r="EQ24" s="278"/>
      <c r="ER24" s="278"/>
      <c r="ES24" s="278"/>
      <c r="ET24" s="278"/>
      <c r="EU24" s="278"/>
      <c r="EV24" s="278"/>
      <c r="EW24" s="278"/>
      <c r="EX24" s="278"/>
      <c r="EY24" s="278"/>
      <c r="EZ24" s="278"/>
      <c r="FA24" s="278"/>
      <c r="FB24" s="278"/>
      <c r="FC24" s="278"/>
      <c r="FD24" s="278"/>
      <c r="FE24" s="278"/>
      <c r="FF24" s="278"/>
      <c r="FG24" s="278"/>
      <c r="FH24" s="278"/>
      <c r="FI24" s="278"/>
      <c r="FJ24" s="278"/>
      <c r="FK24" s="278"/>
      <c r="FL24" s="278"/>
      <c r="FM24" s="278"/>
      <c r="FN24" s="278"/>
      <c r="FO24" s="278"/>
      <c r="FP24" s="278"/>
      <c r="FQ24" s="278"/>
      <c r="FR24" s="278"/>
      <c r="FS24" s="278"/>
      <c r="FT24" s="278"/>
      <c r="FU24" s="278"/>
      <c r="FV24" s="278"/>
      <c r="FW24" s="278"/>
      <c r="FX24" s="278"/>
      <c r="FY24" s="278"/>
      <c r="FZ24" s="278"/>
      <c r="GA24" s="278"/>
      <c r="GB24" s="278"/>
      <c r="GC24" s="278"/>
      <c r="GD24" s="278"/>
      <c r="GE24" s="278"/>
      <c r="GF24" s="278"/>
      <c r="GG24" s="278"/>
      <c r="GH24" s="278"/>
      <c r="GI24" s="278"/>
      <c r="GJ24" s="278"/>
      <c r="GK24" s="278"/>
      <c r="GL24" s="278"/>
      <c r="GM24" s="278"/>
      <c r="GN24" s="278"/>
      <c r="GO24" s="278"/>
      <c r="GP24" s="278"/>
      <c r="GQ24" s="278"/>
      <c r="GR24" s="278"/>
      <c r="GS24" s="278"/>
      <c r="GT24" s="278"/>
      <c r="GU24" s="278"/>
      <c r="GV24" s="278"/>
      <c r="GW24" s="278"/>
      <c r="GX24" s="278"/>
      <c r="GY24" s="278"/>
      <c r="GZ24" s="278"/>
      <c r="HA24" s="278"/>
      <c r="HB24" s="278"/>
      <c r="HC24" s="278"/>
      <c r="HD24" s="278"/>
      <c r="HE24" s="278"/>
      <c r="HF24" s="278"/>
      <c r="HG24" s="278"/>
      <c r="HH24" s="278"/>
      <c r="HI24" s="278"/>
      <c r="HJ24" s="278"/>
      <c r="HK24" s="278"/>
      <c r="HL24" s="278"/>
      <c r="HM24" s="278"/>
      <c r="HN24" s="278"/>
      <c r="HO24" s="278"/>
      <c r="HP24" s="278"/>
      <c r="HQ24" s="278"/>
      <c r="HR24" s="278"/>
      <c r="HS24" s="278"/>
      <c r="HT24" s="278"/>
      <c r="HU24" s="278"/>
      <c r="HV24" s="278"/>
      <c r="HW24" s="278"/>
      <c r="HX24" s="278"/>
      <c r="HY24" s="278"/>
      <c r="HZ24" s="278"/>
      <c r="IA24" s="278"/>
      <c r="IB24" s="278"/>
      <c r="IC24" s="278"/>
      <c r="ID24" s="278"/>
      <c r="IE24" s="278"/>
      <c r="IF24" s="278"/>
      <c r="IG24" s="278"/>
      <c r="IH24" s="278"/>
      <c r="II24" s="278"/>
    </row>
    <row r="25" spans="1:243" ht="22.5" customHeight="1">
      <c r="A25" s="325" t="s">
        <v>496</v>
      </c>
      <c r="B25" s="455"/>
      <c r="C25" s="403"/>
      <c r="D25" s="447">
        <f>SUM(D23:D24)</f>
        <v>0</v>
      </c>
      <c r="E25" s="403"/>
      <c r="F25" s="447">
        <f>SUM(F23:F24)</f>
        <v>0</v>
      </c>
      <c r="G25" s="403"/>
      <c r="H25" s="447">
        <f>SUM(H23:H24)</f>
        <v>0</v>
      </c>
      <c r="I25" s="403"/>
      <c r="J25" s="447">
        <f>SUM(J23:J24)</f>
        <v>0</v>
      </c>
      <c r="K25" s="455"/>
      <c r="L25" s="447">
        <f>SUM(L23:L24)</f>
        <v>0</v>
      </c>
      <c r="M25" s="417"/>
      <c r="N25" s="419">
        <f>SUM(N23:N24)</f>
        <v>41186823</v>
      </c>
      <c r="O25" s="455"/>
      <c r="P25" s="447">
        <f>SUM(P23:P24)</f>
        <v>0</v>
      </c>
      <c r="Q25" s="403"/>
      <c r="R25" s="448">
        <f>SUM(R23:R24)</f>
        <v>-14062881</v>
      </c>
      <c r="S25" s="449"/>
      <c r="T25" s="419">
        <f>SUM(T23:T24)</f>
        <v>0</v>
      </c>
      <c r="U25" s="403"/>
      <c r="V25" s="419">
        <f>SUM(R25:T25)</f>
        <v>-14062881</v>
      </c>
      <c r="W25" s="417"/>
      <c r="X25" s="419">
        <f>X23+X24</f>
        <v>27123942</v>
      </c>
      <c r="Y25" s="358"/>
      <c r="Z25" s="358"/>
      <c r="AA25" s="358"/>
      <c r="AB25" s="358"/>
      <c r="AC25" s="358"/>
      <c r="AD25" s="358"/>
      <c r="AE25" s="358"/>
      <c r="AF25" s="358"/>
      <c r="AG25" s="358"/>
      <c r="AH25" s="358"/>
      <c r="AI25" s="358"/>
      <c r="AJ25" s="358"/>
      <c r="AK25" s="358"/>
      <c r="AL25" s="358"/>
      <c r="AM25" s="358"/>
      <c r="AN25" s="358"/>
      <c r="AO25" s="358"/>
      <c r="AP25" s="358"/>
      <c r="AQ25" s="358"/>
      <c r="AR25" s="358"/>
      <c r="AS25" s="358"/>
      <c r="AT25" s="358"/>
      <c r="AU25" s="358"/>
      <c r="AV25" s="358"/>
      <c r="AW25" s="358"/>
      <c r="AX25" s="358"/>
      <c r="AY25" s="358"/>
      <c r="AZ25" s="358"/>
      <c r="BA25" s="358"/>
      <c r="BB25" s="358"/>
      <c r="BC25" s="358"/>
      <c r="BD25" s="358"/>
      <c r="BE25" s="358"/>
      <c r="BF25" s="358"/>
      <c r="BG25" s="358"/>
      <c r="BH25" s="358"/>
      <c r="BI25" s="358"/>
      <c r="BJ25" s="358"/>
      <c r="BK25" s="358"/>
      <c r="BL25" s="358"/>
      <c r="BM25" s="358"/>
      <c r="BN25" s="358"/>
      <c r="BO25" s="358"/>
      <c r="BP25" s="358"/>
      <c r="BQ25" s="358"/>
      <c r="BR25" s="358"/>
      <c r="BS25" s="358"/>
      <c r="BT25" s="358"/>
      <c r="BU25" s="358"/>
      <c r="BV25" s="358"/>
      <c r="BW25" s="358"/>
      <c r="BX25" s="358"/>
      <c r="BY25" s="358"/>
      <c r="BZ25" s="358"/>
      <c r="CA25" s="358"/>
      <c r="CB25" s="358"/>
      <c r="CC25" s="358"/>
      <c r="CD25" s="358"/>
      <c r="CE25" s="358"/>
      <c r="CF25" s="358"/>
      <c r="CG25" s="358"/>
      <c r="CH25" s="358"/>
      <c r="CI25" s="358"/>
      <c r="CJ25" s="358"/>
      <c r="CK25" s="358"/>
      <c r="CL25" s="358"/>
      <c r="CM25" s="358"/>
      <c r="CN25" s="358"/>
      <c r="CO25" s="358"/>
      <c r="CP25" s="358"/>
      <c r="CQ25" s="358"/>
      <c r="CR25" s="358"/>
      <c r="CS25" s="358"/>
      <c r="CT25" s="358"/>
      <c r="CU25" s="358"/>
      <c r="CV25" s="358"/>
      <c r="CW25" s="358"/>
      <c r="CX25" s="358"/>
      <c r="CY25" s="358"/>
      <c r="CZ25" s="358"/>
      <c r="DA25" s="358"/>
      <c r="DB25" s="358"/>
      <c r="DC25" s="358"/>
      <c r="DD25" s="358"/>
      <c r="DE25" s="358"/>
      <c r="DF25" s="358"/>
      <c r="DG25" s="358"/>
      <c r="DH25" s="358"/>
      <c r="DI25" s="358"/>
      <c r="DJ25" s="358"/>
      <c r="DK25" s="358"/>
      <c r="DL25" s="358"/>
      <c r="DM25" s="358"/>
      <c r="DN25" s="358"/>
      <c r="DO25" s="358"/>
      <c r="DP25" s="358"/>
      <c r="DQ25" s="358"/>
      <c r="DR25" s="358"/>
      <c r="DS25" s="358"/>
      <c r="DT25" s="358"/>
      <c r="DU25" s="358"/>
      <c r="DV25" s="358"/>
      <c r="DW25" s="358"/>
      <c r="DX25" s="358"/>
      <c r="DY25" s="358"/>
      <c r="DZ25" s="358"/>
      <c r="EA25" s="358"/>
      <c r="EB25" s="358"/>
      <c r="EC25" s="358"/>
      <c r="ED25" s="358"/>
      <c r="EE25" s="358"/>
      <c r="EF25" s="358"/>
      <c r="EG25" s="358"/>
      <c r="EH25" s="358"/>
      <c r="EI25" s="358"/>
      <c r="EJ25" s="358"/>
      <c r="EK25" s="358"/>
      <c r="EL25" s="358"/>
      <c r="EM25" s="358"/>
      <c r="EN25" s="358"/>
      <c r="EO25" s="358"/>
      <c r="EP25" s="358"/>
      <c r="EQ25" s="358"/>
      <c r="ER25" s="358"/>
      <c r="ES25" s="358"/>
      <c r="ET25" s="358"/>
      <c r="EU25" s="358"/>
      <c r="EV25" s="358"/>
      <c r="EW25" s="358"/>
      <c r="EX25" s="358"/>
      <c r="EY25" s="358"/>
      <c r="EZ25" s="358"/>
      <c r="FA25" s="358"/>
      <c r="FB25" s="358"/>
      <c r="FC25" s="358"/>
      <c r="FD25" s="358"/>
      <c r="FE25" s="358"/>
      <c r="FF25" s="358"/>
      <c r="FG25" s="358"/>
      <c r="FH25" s="358"/>
      <c r="FI25" s="358"/>
      <c r="FJ25" s="358"/>
      <c r="FK25" s="358"/>
      <c r="FL25" s="358"/>
      <c r="FM25" s="358"/>
      <c r="FN25" s="358"/>
      <c r="FO25" s="358"/>
      <c r="FP25" s="358"/>
      <c r="FQ25" s="358"/>
      <c r="FR25" s="358"/>
      <c r="FS25" s="358"/>
      <c r="FT25" s="358"/>
      <c r="FU25" s="358"/>
      <c r="FV25" s="358"/>
      <c r="FW25" s="358"/>
      <c r="FX25" s="358"/>
      <c r="FY25" s="358"/>
      <c r="FZ25" s="358"/>
      <c r="GA25" s="358"/>
      <c r="GB25" s="358"/>
      <c r="GC25" s="358"/>
      <c r="GD25" s="358"/>
      <c r="GE25" s="358"/>
      <c r="GF25" s="358"/>
      <c r="GG25" s="358"/>
      <c r="GH25" s="358"/>
      <c r="GI25" s="358"/>
      <c r="GJ25" s="358"/>
      <c r="GK25" s="358"/>
      <c r="GL25" s="358"/>
      <c r="GM25" s="358"/>
      <c r="GN25" s="358"/>
      <c r="GO25" s="358"/>
      <c r="GP25" s="358"/>
      <c r="GQ25" s="358"/>
      <c r="GR25" s="358"/>
      <c r="GS25" s="358"/>
      <c r="GT25" s="358"/>
      <c r="GU25" s="358"/>
      <c r="GV25" s="358"/>
      <c r="GW25" s="358"/>
      <c r="GX25" s="358"/>
      <c r="GY25" s="358"/>
      <c r="GZ25" s="358"/>
      <c r="HA25" s="358"/>
      <c r="HB25" s="358"/>
      <c r="HC25" s="358"/>
      <c r="HD25" s="358"/>
      <c r="HE25" s="358"/>
      <c r="HF25" s="358"/>
      <c r="HG25" s="358"/>
      <c r="HH25" s="358"/>
      <c r="HI25" s="358"/>
      <c r="HJ25" s="358"/>
      <c r="HK25" s="358"/>
      <c r="HL25" s="358"/>
      <c r="HM25" s="358"/>
      <c r="HN25" s="358"/>
      <c r="HO25" s="358"/>
      <c r="HP25" s="358"/>
      <c r="HQ25" s="358"/>
      <c r="HR25" s="358"/>
      <c r="HS25" s="358"/>
      <c r="HT25" s="358"/>
      <c r="HU25" s="358"/>
      <c r="HV25" s="358"/>
      <c r="HW25" s="358"/>
      <c r="HX25" s="358"/>
      <c r="HY25" s="358"/>
      <c r="HZ25" s="358"/>
      <c r="IA25" s="358"/>
      <c r="IB25" s="358"/>
      <c r="IC25" s="358"/>
      <c r="ID25" s="358"/>
      <c r="IE25" s="358"/>
      <c r="IF25" s="358"/>
      <c r="IG25" s="358"/>
      <c r="IH25" s="358"/>
      <c r="II25" s="358"/>
    </row>
    <row r="26" spans="1:243" s="282" customFormat="1" ht="12.6" customHeight="1">
      <c r="A26" s="325"/>
      <c r="B26" s="302"/>
      <c r="C26" s="302"/>
      <c r="D26" s="302"/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2"/>
      <c r="R26" s="302"/>
      <c r="S26" s="302"/>
      <c r="T26" s="302"/>
      <c r="U26" s="302"/>
      <c r="V26" s="302"/>
      <c r="W26" s="302"/>
      <c r="X26" s="302"/>
    </row>
    <row r="27" spans="1:243" s="282" customFormat="1" ht="24" customHeight="1">
      <c r="A27" s="358" t="s">
        <v>499</v>
      </c>
      <c r="B27" s="277">
        <v>22</v>
      </c>
      <c r="C27" s="302"/>
      <c r="D27" s="581">
        <v>0</v>
      </c>
      <c r="E27" s="572"/>
      <c r="F27" s="581">
        <v>0</v>
      </c>
      <c r="G27" s="572"/>
      <c r="H27" s="581">
        <v>0</v>
      </c>
      <c r="I27" s="302"/>
      <c r="J27" s="582">
        <v>2100000</v>
      </c>
      <c r="K27" s="302"/>
      <c r="L27" s="581">
        <v>0</v>
      </c>
      <c r="M27" s="302"/>
      <c r="N27" s="582">
        <v>-2100000</v>
      </c>
      <c r="O27" s="581"/>
      <c r="P27" s="581">
        <v>0</v>
      </c>
      <c r="Q27" s="302"/>
      <c r="R27" s="581">
        <v>0</v>
      </c>
      <c r="S27" s="581"/>
      <c r="T27" s="581">
        <v>0</v>
      </c>
      <c r="U27" s="553"/>
      <c r="V27" s="528">
        <v>0</v>
      </c>
      <c r="W27" s="302"/>
      <c r="X27" s="524">
        <f>SUM(D27:P27)</f>
        <v>0</v>
      </c>
    </row>
    <row r="28" spans="1:243" s="282" customFormat="1" ht="22.5" customHeight="1">
      <c r="A28" s="358" t="s">
        <v>533</v>
      </c>
      <c r="B28" s="303"/>
      <c r="C28" s="302"/>
      <c r="D28" s="315">
        <v>0</v>
      </c>
      <c r="E28" s="302"/>
      <c r="F28" s="315">
        <v>0</v>
      </c>
      <c r="G28" s="302"/>
      <c r="H28" s="315">
        <v>0</v>
      </c>
      <c r="I28" s="302"/>
      <c r="J28" s="424">
        <v>0</v>
      </c>
      <c r="K28" s="303"/>
      <c r="L28" s="315">
        <v>0</v>
      </c>
      <c r="M28" s="302"/>
      <c r="N28" s="424">
        <v>855842</v>
      </c>
      <c r="O28" s="303"/>
      <c r="P28" s="315">
        <v>0</v>
      </c>
      <c r="Q28" s="302"/>
      <c r="R28" s="424">
        <v>-855842</v>
      </c>
      <c r="S28" s="306"/>
      <c r="T28" s="424">
        <v>0</v>
      </c>
      <c r="U28" s="509"/>
      <c r="V28" s="424">
        <f>R28+T28</f>
        <v>-855842</v>
      </c>
      <c r="W28" s="302"/>
      <c r="X28" s="586">
        <f>SUM(D28:P28)+V28</f>
        <v>0</v>
      </c>
    </row>
    <row r="29" spans="1:243" s="282" customFormat="1" ht="12.6" customHeight="1">
      <c r="A29" s="325"/>
      <c r="B29" s="302"/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  <c r="S29" s="302"/>
      <c r="T29" s="302"/>
      <c r="U29" s="302"/>
      <c r="V29" s="302"/>
      <c r="W29" s="302"/>
      <c r="X29" s="302"/>
    </row>
    <row r="30" spans="1:243" ht="22.5" customHeight="1" thickBot="1">
      <c r="A30" s="358" t="s">
        <v>502</v>
      </c>
      <c r="B30" s="387"/>
      <c r="C30" s="329"/>
      <c r="D30" s="379">
        <f>SUM(D14,D20,D25,D28)</f>
        <v>618067926</v>
      </c>
      <c r="E30" s="329"/>
      <c r="F30" s="379">
        <f>SUM(F14,F20,F25,F28)</f>
        <v>724228384</v>
      </c>
      <c r="G30" s="329"/>
      <c r="H30" s="379">
        <f>SUM(H14,H20,H25,H28)</f>
        <v>3063937</v>
      </c>
      <c r="I30" s="329"/>
      <c r="J30" s="379">
        <f>SUM(J14,J20,J25,J27,J28)</f>
        <v>7500000</v>
      </c>
      <c r="K30" s="387"/>
      <c r="L30" s="379">
        <f>SUM(L14,L20,L25,L28)</f>
        <v>49634985</v>
      </c>
      <c r="M30" s="366"/>
      <c r="N30" s="379">
        <f>SUM(N14,N20,N25,N27,N28)</f>
        <v>38989289</v>
      </c>
      <c r="O30" s="387"/>
      <c r="P30" s="379">
        <f>SUM(P14,P20,P25,P28)</f>
        <v>-49634985</v>
      </c>
      <c r="Q30" s="366"/>
      <c r="R30" s="379">
        <f>SUM(R14,R25,R28)</f>
        <v>-6815612</v>
      </c>
      <c r="S30" s="387"/>
      <c r="T30" s="379">
        <f>SUM(T14,T25,T28)</f>
        <v>0</v>
      </c>
      <c r="U30" s="366"/>
      <c r="V30" s="379">
        <f>SUM(V14,V25,V28)</f>
        <v>-6815612</v>
      </c>
      <c r="W30" s="366"/>
      <c r="X30" s="379">
        <f>SUM(X14,X20,X25,X28)</f>
        <v>1385033924</v>
      </c>
      <c r="Y30" s="514">
        <f>X30-'BS-6-8'!H99</f>
        <v>0</v>
      </c>
      <c r="Z30" s="321"/>
      <c r="AA30" s="321"/>
      <c r="AB30" s="321"/>
      <c r="AC30" s="321"/>
      <c r="AD30" s="321"/>
      <c r="AE30" s="321"/>
      <c r="AF30" s="321"/>
      <c r="AG30" s="321"/>
      <c r="AH30" s="321"/>
      <c r="AI30" s="321"/>
      <c r="AJ30" s="321"/>
      <c r="AK30" s="321"/>
      <c r="AL30" s="321"/>
      <c r="AM30" s="321"/>
      <c r="AN30" s="321"/>
      <c r="AO30" s="321"/>
      <c r="AP30" s="321"/>
      <c r="AQ30" s="321"/>
      <c r="AR30" s="321"/>
      <c r="AS30" s="321"/>
      <c r="AT30" s="321"/>
      <c r="AU30" s="321"/>
      <c r="AV30" s="321"/>
      <c r="AW30" s="321"/>
      <c r="AX30" s="321"/>
      <c r="AY30" s="321"/>
      <c r="AZ30" s="321"/>
      <c r="BA30" s="321"/>
      <c r="BB30" s="321"/>
      <c r="BC30" s="321"/>
      <c r="BD30" s="321"/>
      <c r="BE30" s="321"/>
      <c r="BF30" s="321"/>
      <c r="BG30" s="321"/>
      <c r="BH30" s="321"/>
      <c r="BI30" s="321"/>
      <c r="BJ30" s="321"/>
      <c r="BK30" s="321"/>
      <c r="BL30" s="321"/>
      <c r="BM30" s="321"/>
      <c r="BN30" s="321"/>
      <c r="BO30" s="321"/>
      <c r="BP30" s="321"/>
      <c r="BQ30" s="321"/>
      <c r="BR30" s="321"/>
      <c r="BS30" s="321"/>
      <c r="BT30" s="321"/>
      <c r="BU30" s="321"/>
      <c r="BV30" s="321"/>
      <c r="BW30" s="321"/>
      <c r="BX30" s="321"/>
      <c r="BY30" s="321"/>
      <c r="BZ30" s="321"/>
      <c r="CA30" s="321"/>
      <c r="CB30" s="321"/>
      <c r="CC30" s="321"/>
      <c r="CD30" s="321"/>
      <c r="CE30" s="321"/>
      <c r="CF30" s="321"/>
      <c r="CG30" s="321"/>
      <c r="CH30" s="321"/>
      <c r="CI30" s="321"/>
      <c r="CJ30" s="321"/>
      <c r="CK30" s="321"/>
      <c r="CL30" s="321"/>
      <c r="CM30" s="321"/>
      <c r="CN30" s="321"/>
      <c r="CO30" s="321"/>
      <c r="CP30" s="321"/>
      <c r="CQ30" s="321"/>
      <c r="CR30" s="321"/>
      <c r="CS30" s="321"/>
      <c r="CT30" s="321"/>
      <c r="CU30" s="321"/>
      <c r="CV30" s="321"/>
      <c r="CW30" s="321"/>
      <c r="CX30" s="321"/>
      <c r="CY30" s="321"/>
      <c r="CZ30" s="321"/>
      <c r="DA30" s="321"/>
      <c r="DB30" s="321"/>
      <c r="DC30" s="321"/>
      <c r="DD30" s="321"/>
      <c r="DE30" s="321"/>
      <c r="DF30" s="321"/>
      <c r="DG30" s="321"/>
      <c r="DH30" s="321"/>
      <c r="DI30" s="321"/>
      <c r="DJ30" s="321"/>
      <c r="DK30" s="321"/>
      <c r="DL30" s="321"/>
      <c r="DM30" s="321"/>
      <c r="DN30" s="321"/>
      <c r="DO30" s="321"/>
      <c r="DP30" s="321"/>
      <c r="DQ30" s="321"/>
      <c r="DR30" s="321"/>
      <c r="DS30" s="321"/>
      <c r="DT30" s="321"/>
      <c r="DU30" s="321"/>
      <c r="DV30" s="321"/>
      <c r="DW30" s="321"/>
      <c r="DX30" s="321"/>
      <c r="DY30" s="321"/>
      <c r="DZ30" s="321"/>
      <c r="EA30" s="321"/>
      <c r="EB30" s="321"/>
      <c r="EC30" s="321"/>
      <c r="ED30" s="321"/>
      <c r="EE30" s="321"/>
      <c r="EF30" s="321"/>
      <c r="EG30" s="321"/>
      <c r="EH30" s="321"/>
      <c r="EI30" s="321"/>
      <c r="EJ30" s="321"/>
      <c r="EK30" s="321"/>
      <c r="EL30" s="321"/>
      <c r="EM30" s="321"/>
      <c r="EN30" s="321"/>
      <c r="EO30" s="321"/>
      <c r="EP30" s="321"/>
      <c r="EQ30" s="321"/>
      <c r="ER30" s="321"/>
      <c r="ES30" s="321"/>
      <c r="ET30" s="321"/>
      <c r="EU30" s="321"/>
      <c r="EV30" s="321"/>
      <c r="EW30" s="321"/>
      <c r="EX30" s="321"/>
      <c r="EY30" s="321"/>
      <c r="EZ30" s="321"/>
      <c r="FA30" s="321"/>
      <c r="FB30" s="321"/>
      <c r="FC30" s="321"/>
      <c r="FD30" s="321"/>
      <c r="FE30" s="321"/>
      <c r="FF30" s="321"/>
      <c r="FG30" s="321"/>
      <c r="FH30" s="321"/>
      <c r="FI30" s="321"/>
      <c r="FJ30" s="321"/>
      <c r="FK30" s="321"/>
      <c r="FL30" s="321"/>
      <c r="FM30" s="321"/>
      <c r="FN30" s="321"/>
      <c r="FO30" s="321"/>
      <c r="FP30" s="321"/>
      <c r="FQ30" s="321"/>
      <c r="FR30" s="321"/>
      <c r="FS30" s="321"/>
      <c r="FT30" s="321"/>
      <c r="FU30" s="321"/>
      <c r="FV30" s="321"/>
      <c r="FW30" s="321"/>
      <c r="FX30" s="321"/>
      <c r="FY30" s="321"/>
      <c r="FZ30" s="321"/>
      <c r="GA30" s="321"/>
      <c r="GB30" s="321"/>
      <c r="GC30" s="321"/>
      <c r="GD30" s="321"/>
      <c r="GE30" s="321"/>
      <c r="GF30" s="321"/>
      <c r="GG30" s="321"/>
      <c r="GH30" s="321"/>
      <c r="GI30" s="321"/>
      <c r="GJ30" s="321"/>
      <c r="GK30" s="321"/>
      <c r="GL30" s="321"/>
      <c r="GM30" s="321"/>
      <c r="GN30" s="321"/>
      <c r="GO30" s="321"/>
      <c r="GP30" s="321"/>
      <c r="GQ30" s="321"/>
      <c r="GR30" s="321"/>
      <c r="GS30" s="321"/>
      <c r="GT30" s="321"/>
      <c r="GU30" s="321"/>
      <c r="GV30" s="321"/>
      <c r="GW30" s="321"/>
      <c r="GX30" s="321"/>
      <c r="GY30" s="321"/>
      <c r="GZ30" s="321"/>
      <c r="HA30" s="321"/>
      <c r="HB30" s="321"/>
      <c r="HC30" s="321"/>
      <c r="HD30" s="321"/>
      <c r="HE30" s="321"/>
      <c r="HF30" s="321"/>
      <c r="HG30" s="321"/>
      <c r="HH30" s="321"/>
      <c r="HI30" s="321"/>
      <c r="HJ30" s="321"/>
      <c r="HK30" s="321"/>
      <c r="HL30" s="321"/>
      <c r="HM30" s="321"/>
      <c r="HN30" s="321"/>
      <c r="HO30" s="321"/>
      <c r="HP30" s="321"/>
      <c r="HQ30" s="321"/>
      <c r="HR30" s="321"/>
      <c r="HS30" s="321"/>
      <c r="HT30" s="321"/>
      <c r="HU30" s="321"/>
      <c r="HV30" s="321"/>
      <c r="HW30" s="321"/>
      <c r="HX30" s="321"/>
      <c r="HY30" s="321"/>
      <c r="HZ30" s="321"/>
      <c r="IA30" s="321"/>
      <c r="IB30" s="321"/>
      <c r="IC30" s="321"/>
      <c r="ID30" s="321"/>
      <c r="IE30" s="321"/>
      <c r="IF30" s="321"/>
      <c r="IG30" s="321"/>
      <c r="IH30" s="321"/>
      <c r="II30" s="321"/>
    </row>
    <row r="31" spans="1:243" ht="22.5" customHeight="1" thickTop="1">
      <c r="B31" s="298"/>
      <c r="D31" s="298"/>
      <c r="F31" s="298"/>
      <c r="H31" s="298"/>
      <c r="J31" s="298"/>
      <c r="K31" s="298"/>
      <c r="L31" s="298"/>
      <c r="N31" s="412"/>
      <c r="O31" s="298"/>
      <c r="P31" s="298"/>
      <c r="Q31" s="347"/>
      <c r="R31" s="412"/>
      <c r="S31" s="412"/>
      <c r="T31" s="412"/>
      <c r="U31" s="347"/>
      <c r="V31" s="412"/>
      <c r="W31" s="347"/>
      <c r="X31" s="412"/>
    </row>
    <row r="41" spans="17:17" ht="22.5" customHeight="1">
      <c r="Q41" s="278">
        <f>D41-H41</f>
        <v>0</v>
      </c>
    </row>
  </sheetData>
  <mergeCells count="5">
    <mergeCell ref="J6:N6"/>
    <mergeCell ref="R6:V6"/>
    <mergeCell ref="W3:Y3"/>
    <mergeCell ref="D5:X5"/>
    <mergeCell ref="D12:X12"/>
  </mergeCells>
  <pageMargins left="0.8" right="0.5" top="0.48" bottom="0.5" header="0.5" footer="0.5"/>
  <pageSetup paperSize="9" scale="61" firstPageNumber="14" orientation="landscape" useFirstPageNumber="1" r:id="rId1"/>
  <headerFooter>
    <oddFooter>&amp;L&amp;"Times New Roman,Regular"&amp;11The accompanying notes form an integral part of these financial statements.
&amp;C&amp;"Times New Roman,Regular"&amp;11&amp;P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V109"/>
  <sheetViews>
    <sheetView view="pageBreakPreview" zoomScale="85" zoomScaleNormal="80" zoomScaleSheetLayoutView="85" workbookViewId="0">
      <selection activeCell="I108" sqref="I108"/>
    </sheetView>
  </sheetViews>
  <sheetFormatPr defaultColWidth="9.125" defaultRowHeight="23.25" customHeight="1"/>
  <cols>
    <col min="1" max="1" width="74.75" style="344" customWidth="1"/>
    <col min="2" max="2" width="9.875" style="344" customWidth="1"/>
    <col min="3" max="3" width="16.125" style="278" customWidth="1"/>
    <col min="4" max="4" width="1.375" style="278" customWidth="1"/>
    <col min="5" max="5" width="16.125" style="278" customWidth="1"/>
    <col min="6" max="6" width="1.125" style="278" customWidth="1"/>
    <col min="7" max="7" width="16.125" style="278" customWidth="1"/>
    <col min="8" max="8" width="1.125" style="278" customWidth="1"/>
    <col min="9" max="9" width="16.125" style="278" customWidth="1"/>
    <col min="10" max="10" width="6.75" style="278" customWidth="1"/>
    <col min="11" max="11" width="2.5" style="278" customWidth="1"/>
    <col min="12" max="12" width="5.5" style="278" customWidth="1"/>
    <col min="13" max="13" width="5.125" style="278" customWidth="1"/>
    <col min="14" max="14" width="9.25" style="278" bestFit="1" customWidth="1"/>
    <col min="15" max="15" width="3.25" style="278" customWidth="1"/>
    <col min="16" max="16" width="0.75" style="278" customWidth="1"/>
    <col min="17" max="17" width="9.125" style="278"/>
    <col min="18" max="18" width="2.75" style="278" bestFit="1" customWidth="1"/>
    <col min="19" max="19" width="11.375" style="278" bestFit="1" customWidth="1"/>
    <col min="20" max="20" width="10.25" style="278" bestFit="1" customWidth="1"/>
    <col min="21" max="21" width="11.375" style="278" bestFit="1" customWidth="1"/>
    <col min="22" max="16384" width="9.125" style="278"/>
  </cols>
  <sheetData>
    <row r="1" spans="1:22" s="333" customFormat="1" ht="22.5" customHeight="1">
      <c r="A1" s="523" t="s">
        <v>541</v>
      </c>
      <c r="B1" s="368"/>
      <c r="C1" s="369"/>
      <c r="D1" s="369"/>
      <c r="E1" s="369"/>
      <c r="F1" s="369"/>
      <c r="G1" s="369"/>
      <c r="H1" s="369"/>
      <c r="I1" s="369"/>
      <c r="J1" s="370"/>
    </row>
    <row r="2" spans="1:22" s="333" customFormat="1" ht="22.5" customHeight="1">
      <c r="A2" s="523" t="s">
        <v>542</v>
      </c>
      <c r="B2" s="368"/>
      <c r="C2" s="369"/>
      <c r="D2" s="369"/>
      <c r="E2" s="369"/>
      <c r="F2" s="369"/>
      <c r="G2" s="369"/>
      <c r="H2" s="369"/>
      <c r="I2" s="369"/>
      <c r="J2" s="370"/>
    </row>
    <row r="3" spans="1:22" ht="22.5" customHeight="1">
      <c r="A3" s="337" t="s">
        <v>336</v>
      </c>
      <c r="C3" s="302"/>
      <c r="D3" s="302"/>
      <c r="E3" s="302"/>
      <c r="F3" s="302"/>
      <c r="G3" s="302"/>
      <c r="H3" s="302"/>
      <c r="I3" s="302"/>
      <c r="J3" s="292"/>
    </row>
    <row r="4" spans="1:22" ht="22.5" customHeight="1">
      <c r="A4" s="279"/>
    </row>
    <row r="5" spans="1:22" ht="22.5" customHeight="1">
      <c r="A5" s="279"/>
      <c r="C5" s="590" t="s">
        <v>296</v>
      </c>
      <c r="D5" s="590"/>
      <c r="E5" s="590"/>
      <c r="F5" s="334"/>
      <c r="G5" s="590" t="s">
        <v>297</v>
      </c>
      <c r="H5" s="590"/>
      <c r="I5" s="590"/>
    </row>
    <row r="6" spans="1:22" ht="22.5" customHeight="1">
      <c r="C6" s="590" t="s">
        <v>298</v>
      </c>
      <c r="D6" s="590"/>
      <c r="E6" s="590"/>
      <c r="F6" s="334"/>
      <c r="G6" s="590" t="s">
        <v>298</v>
      </c>
      <c r="H6" s="590"/>
      <c r="I6" s="590"/>
    </row>
    <row r="7" spans="1:22" ht="22.5" customHeight="1">
      <c r="C7" s="589" t="s">
        <v>335</v>
      </c>
      <c r="D7" s="589"/>
      <c r="E7" s="589"/>
      <c r="F7" s="335"/>
      <c r="G7" s="589" t="s">
        <v>335</v>
      </c>
      <c r="H7" s="589"/>
      <c r="I7" s="589"/>
    </row>
    <row r="8" spans="1:22" ht="22.5" customHeight="1">
      <c r="C8" s="589" t="s">
        <v>299</v>
      </c>
      <c r="D8" s="589"/>
      <c r="E8" s="589"/>
      <c r="F8" s="335"/>
      <c r="G8" s="589" t="s">
        <v>299</v>
      </c>
      <c r="H8" s="589"/>
      <c r="I8" s="589"/>
    </row>
    <row r="9" spans="1:22" ht="22.5" customHeight="1">
      <c r="B9" s="496"/>
      <c r="C9" s="282">
        <v>2024</v>
      </c>
      <c r="D9" s="282"/>
      <c r="E9" s="282">
        <v>2023</v>
      </c>
      <c r="F9" s="282"/>
      <c r="G9" s="282">
        <v>2024</v>
      </c>
      <c r="H9" s="282"/>
      <c r="I9" s="282">
        <v>2023</v>
      </c>
    </row>
    <row r="10" spans="1:22" ht="22.5" customHeight="1">
      <c r="B10" s="278"/>
      <c r="C10" s="587" t="s">
        <v>300</v>
      </c>
      <c r="D10" s="587"/>
      <c r="E10" s="587"/>
      <c r="F10" s="587"/>
      <c r="G10" s="587"/>
      <c r="H10" s="587"/>
      <c r="I10" s="587"/>
    </row>
    <row r="11" spans="1:22" ht="22.5" customHeight="1">
      <c r="A11" s="371" t="s">
        <v>337</v>
      </c>
      <c r="C11" s="284"/>
      <c r="D11" s="284"/>
      <c r="E11" s="284"/>
      <c r="F11" s="284"/>
      <c r="G11" s="290"/>
      <c r="H11" s="284"/>
      <c r="I11" s="284"/>
    </row>
    <row r="12" spans="1:22" ht="22.5" customHeight="1">
      <c r="A12" s="285" t="s">
        <v>338</v>
      </c>
      <c r="C12" s="376">
        <f>'PL9-10'!C66</f>
        <v>49934942</v>
      </c>
      <c r="D12" s="284"/>
      <c r="E12" s="284">
        <f>'PL9-10'!E37</f>
        <v>70385490</v>
      </c>
      <c r="F12" s="345"/>
      <c r="G12" s="348">
        <f>'PL9-10'!G66</f>
        <v>41469851</v>
      </c>
      <c r="H12" s="345"/>
      <c r="I12" s="348">
        <f>'PL9-10'!I66</f>
        <v>38406939</v>
      </c>
      <c r="R12" s="292"/>
      <c r="S12" s="292"/>
      <c r="T12" s="292"/>
      <c r="U12" s="292"/>
      <c r="V12" s="292"/>
    </row>
    <row r="13" spans="1:22" ht="22.5" customHeight="1">
      <c r="A13" s="318" t="s">
        <v>339</v>
      </c>
      <c r="C13" s="348"/>
      <c r="D13" s="345"/>
      <c r="E13" s="348"/>
      <c r="G13" s="348"/>
      <c r="I13" s="348"/>
    </row>
    <row r="14" spans="1:22" ht="22.5" customHeight="1">
      <c r="A14" s="344" t="s">
        <v>558</v>
      </c>
      <c r="C14" s="348">
        <f>-'PL9-10'!C35</f>
        <v>6832464</v>
      </c>
      <c r="D14" s="345"/>
      <c r="E14" s="348">
        <f>-'PL9-10'!E35</f>
        <v>-3083016</v>
      </c>
      <c r="F14" s="345"/>
      <c r="G14" s="348">
        <f>-'PL9-10'!G35</f>
        <v>7912875</v>
      </c>
      <c r="H14" s="345"/>
      <c r="I14" s="348">
        <f>-'PL9-10'!I35</f>
        <v>-1922493</v>
      </c>
    </row>
    <row r="15" spans="1:22" ht="22.5" customHeight="1">
      <c r="A15" s="344" t="s">
        <v>340</v>
      </c>
      <c r="C15" s="348">
        <v>80287707</v>
      </c>
      <c r="D15" s="345"/>
      <c r="E15" s="348">
        <f>17047474+934088+10624008</f>
        <v>28605570</v>
      </c>
      <c r="F15" s="345"/>
      <c r="G15" s="348">
        <f>1456253-1</f>
        <v>1456252</v>
      </c>
      <c r="H15" s="345"/>
      <c r="I15" s="348">
        <v>1519633</v>
      </c>
      <c r="J15" s="292"/>
      <c r="N15" s="346"/>
    </row>
    <row r="16" spans="1:22" ht="22.5" customHeight="1">
      <c r="A16" s="372" t="s">
        <v>559</v>
      </c>
      <c r="C16" s="348">
        <f>-'PL9-10'!C29</f>
        <v>6457425</v>
      </c>
      <c r="D16" s="345"/>
      <c r="E16" s="348">
        <f>-'PL9-10'!E29</f>
        <v>4801316</v>
      </c>
      <c r="F16" s="345"/>
      <c r="G16" s="348">
        <f>-'PL9-10'!G29</f>
        <v>2475844</v>
      </c>
      <c r="H16" s="345"/>
      <c r="I16" s="348">
        <f>-'PL9-10'!I29</f>
        <v>433899</v>
      </c>
      <c r="J16" s="292"/>
      <c r="N16" s="346"/>
    </row>
    <row r="17" spans="1:16" s="521" customFormat="1" ht="22.5" customHeight="1">
      <c r="A17" s="344" t="s">
        <v>576</v>
      </c>
      <c r="B17" s="344"/>
      <c r="C17" s="348">
        <f>2254019+101012</f>
        <v>2355031</v>
      </c>
      <c r="D17" s="345"/>
      <c r="E17" s="348">
        <v>0</v>
      </c>
      <c r="F17" s="345"/>
      <c r="G17" s="348">
        <v>0</v>
      </c>
      <c r="H17" s="345"/>
      <c r="I17" s="348">
        <v>0</v>
      </c>
      <c r="J17" s="520"/>
      <c r="K17" s="520"/>
      <c r="L17" s="520"/>
      <c r="M17" s="520"/>
      <c r="N17" s="520"/>
      <c r="O17" s="520"/>
      <c r="P17" s="520"/>
    </row>
    <row r="18" spans="1:16" ht="22.5" customHeight="1">
      <c r="A18" s="344" t="s">
        <v>444</v>
      </c>
      <c r="C18" s="348">
        <v>8556948</v>
      </c>
      <c r="D18" s="345"/>
      <c r="E18" s="348">
        <f>3074912+532500-934088</f>
        <v>2673324</v>
      </c>
      <c r="F18" s="345"/>
      <c r="G18" s="348">
        <f>157820-1</f>
        <v>157819</v>
      </c>
      <c r="H18" s="345"/>
      <c r="I18" s="348">
        <v>246404</v>
      </c>
    </row>
    <row r="19" spans="1:16" ht="22.5" customHeight="1">
      <c r="A19" s="344" t="s">
        <v>566</v>
      </c>
      <c r="C19" s="348">
        <v>-707006</v>
      </c>
      <c r="D19" s="345"/>
      <c r="E19" s="348">
        <v>-704949</v>
      </c>
      <c r="F19" s="345"/>
      <c r="G19" s="348">
        <v>0</v>
      </c>
      <c r="H19" s="345"/>
      <c r="I19" s="348">
        <v>-102505</v>
      </c>
    </row>
    <row r="20" spans="1:16" ht="22.5" customHeight="1">
      <c r="A20" s="344" t="s">
        <v>445</v>
      </c>
      <c r="C20" s="348">
        <v>0</v>
      </c>
      <c r="D20" s="345"/>
      <c r="E20" s="348">
        <v>0</v>
      </c>
      <c r="F20" s="345"/>
      <c r="G20" s="348">
        <v>0</v>
      </c>
      <c r="H20" s="345"/>
      <c r="I20" s="348">
        <v>244814</v>
      </c>
    </row>
    <row r="21" spans="1:16" ht="22.5" customHeight="1">
      <c r="A21" s="344" t="s">
        <v>446</v>
      </c>
      <c r="C21" s="348">
        <v>0</v>
      </c>
      <c r="D21" s="345"/>
      <c r="E21" s="348">
        <v>0</v>
      </c>
      <c r="F21" s="345"/>
      <c r="G21" s="348">
        <v>0</v>
      </c>
      <c r="H21" s="345"/>
      <c r="I21" s="348">
        <v>448800</v>
      </c>
    </row>
    <row r="22" spans="1:16" ht="22.5" customHeight="1">
      <c r="A22" s="344" t="s">
        <v>406</v>
      </c>
      <c r="C22" s="348">
        <v>545492</v>
      </c>
      <c r="D22" s="345"/>
      <c r="E22" s="348">
        <v>617137</v>
      </c>
      <c r="F22" s="345"/>
      <c r="G22" s="348">
        <v>0</v>
      </c>
      <c r="H22" s="345"/>
      <c r="I22" s="348">
        <v>0</v>
      </c>
    </row>
    <row r="23" spans="1:16" ht="22.5" customHeight="1">
      <c r="A23" s="344" t="s">
        <v>528</v>
      </c>
      <c r="C23" s="348">
        <v>279582</v>
      </c>
      <c r="D23" s="345"/>
      <c r="E23" s="348">
        <v>0</v>
      </c>
      <c r="F23" s="345"/>
      <c r="G23" s="348">
        <v>95198</v>
      </c>
      <c r="H23" s="345"/>
      <c r="I23" s="348">
        <v>0</v>
      </c>
    </row>
    <row r="24" spans="1:16" ht="22.5" customHeight="1">
      <c r="A24" s="344" t="s">
        <v>570</v>
      </c>
      <c r="C24" s="348">
        <f>-350275-1</f>
        <v>-350276</v>
      </c>
      <c r="D24" s="345"/>
      <c r="E24" s="348">
        <v>0</v>
      </c>
      <c r="F24" s="345"/>
      <c r="G24" s="348">
        <v>-884</v>
      </c>
      <c r="H24" s="345">
        <v>5541</v>
      </c>
      <c r="I24" s="348">
        <v>0</v>
      </c>
    </row>
    <row r="25" spans="1:16" ht="22.5" customHeight="1">
      <c r="A25" s="344" t="s">
        <v>540</v>
      </c>
      <c r="C25" s="348">
        <v>0</v>
      </c>
      <c r="D25" s="345"/>
      <c r="E25" s="348">
        <v>0</v>
      </c>
      <c r="F25" s="345"/>
      <c r="G25" s="348">
        <v>4299200</v>
      </c>
      <c r="H25" s="345"/>
      <c r="I25" s="348">
        <v>0</v>
      </c>
    </row>
    <row r="26" spans="1:16" ht="22.5" customHeight="1">
      <c r="A26" s="344" t="s">
        <v>560</v>
      </c>
      <c r="C26" s="348">
        <v>-4842024</v>
      </c>
      <c r="D26" s="345"/>
      <c r="E26" s="348">
        <v>-55918011</v>
      </c>
      <c r="F26" s="345"/>
      <c r="G26" s="348">
        <v>0</v>
      </c>
      <c r="H26" s="345"/>
      <c r="I26" s="348">
        <v>0</v>
      </c>
    </row>
    <row r="27" spans="1:16" ht="22.5" customHeight="1">
      <c r="A27" s="344" t="s">
        <v>561</v>
      </c>
      <c r="C27" s="348">
        <v>1194805</v>
      </c>
      <c r="D27" s="345"/>
      <c r="E27" s="348">
        <v>5712516</v>
      </c>
      <c r="F27" s="345"/>
      <c r="G27" s="348">
        <v>0</v>
      </c>
      <c r="H27" s="345"/>
      <c r="I27" s="348">
        <v>0</v>
      </c>
    </row>
    <row r="28" spans="1:16" ht="22.5" hidden="1" customHeight="1">
      <c r="A28" s="344" t="s">
        <v>495</v>
      </c>
      <c r="C28" s="348"/>
      <c r="D28" s="345"/>
      <c r="E28" s="348">
        <v>0</v>
      </c>
      <c r="F28" s="345"/>
      <c r="G28" s="348">
        <v>0</v>
      </c>
      <c r="H28" s="345"/>
      <c r="I28" s="348">
        <v>0</v>
      </c>
    </row>
    <row r="29" spans="1:16" ht="22.5" customHeight="1">
      <c r="A29" s="344" t="s">
        <v>447</v>
      </c>
      <c r="C29" s="348">
        <v>-7334998</v>
      </c>
      <c r="D29" s="345"/>
      <c r="E29" s="348">
        <v>914974</v>
      </c>
      <c r="F29" s="345"/>
      <c r="G29" s="348">
        <v>0</v>
      </c>
      <c r="H29" s="345"/>
      <c r="I29" s="348">
        <v>-3637339</v>
      </c>
    </row>
    <row r="30" spans="1:16" ht="22.5" customHeight="1">
      <c r="A30" s="344" t="s">
        <v>581</v>
      </c>
      <c r="C30" s="348">
        <v>-1975000</v>
      </c>
      <c r="D30" s="345"/>
      <c r="E30" s="348">
        <v>0</v>
      </c>
      <c r="F30" s="345">
        <v>0</v>
      </c>
      <c r="G30" s="348">
        <v>0</v>
      </c>
      <c r="H30" s="345">
        <v>0</v>
      </c>
      <c r="I30" s="348">
        <v>0</v>
      </c>
    </row>
    <row r="31" spans="1:16" ht="22.5" customHeight="1">
      <c r="A31" s="344" t="s">
        <v>575</v>
      </c>
      <c r="C31" s="348">
        <f>5323296</f>
        <v>5323296</v>
      </c>
      <c r="D31" s="345"/>
      <c r="E31" s="348">
        <f>2418909+6685345-7863449</f>
        <v>1240805</v>
      </c>
      <c r="F31" s="345"/>
      <c r="G31" s="348">
        <v>0</v>
      </c>
      <c r="H31" s="345"/>
      <c r="I31" s="348">
        <v>-103633</v>
      </c>
    </row>
    <row r="32" spans="1:16" ht="22.5" customHeight="1">
      <c r="A32" s="344" t="s">
        <v>550</v>
      </c>
      <c r="C32" s="348">
        <v>39410</v>
      </c>
      <c r="D32" s="345"/>
      <c r="E32" s="348">
        <v>0</v>
      </c>
      <c r="F32" s="345"/>
      <c r="G32" s="348">
        <v>0</v>
      </c>
      <c r="H32" s="345"/>
      <c r="I32" s="348">
        <v>330720</v>
      </c>
    </row>
    <row r="33" spans="1:16" ht="22.5" customHeight="1">
      <c r="A33" s="344" t="s">
        <v>341</v>
      </c>
      <c r="C33" s="348">
        <f>-'PL9-10'!C15</f>
        <v>-73632578</v>
      </c>
      <c r="D33" s="345"/>
      <c r="E33" s="348">
        <f>-'PL9-10'!E15</f>
        <v>-53198626</v>
      </c>
      <c r="F33" s="345"/>
      <c r="G33" s="348">
        <f>-'PL9-10'!G15</f>
        <v>-81462587</v>
      </c>
      <c r="H33" s="345"/>
      <c r="I33" s="348">
        <f>-'PL9-10'!I15</f>
        <v>-62550555</v>
      </c>
    </row>
    <row r="34" spans="1:16" ht="22.5" customHeight="1">
      <c r="A34" s="344" t="s">
        <v>578</v>
      </c>
      <c r="C34" s="348">
        <f>48487724+1</f>
        <v>48487725</v>
      </c>
      <c r="D34" s="345"/>
      <c r="E34" s="348">
        <v>49111858</v>
      </c>
      <c r="F34" s="345"/>
      <c r="G34" s="348">
        <f>43396252+1</f>
        <v>43396253</v>
      </c>
      <c r="H34" s="345"/>
      <c r="I34" s="348">
        <v>50197426</v>
      </c>
    </row>
    <row r="35" spans="1:16" ht="22.5" customHeight="1">
      <c r="A35" s="278" t="s">
        <v>363</v>
      </c>
      <c r="C35" s="355">
        <f>-'PL9-10'!C28</f>
        <v>24368025</v>
      </c>
      <c r="D35" s="345"/>
      <c r="E35" s="355">
        <f>-'PL9-10'!E28</f>
        <v>6809016</v>
      </c>
      <c r="F35" s="345"/>
      <c r="G35" s="355">
        <f>-'PL9-10'!G28</f>
        <v>2212821</v>
      </c>
      <c r="H35" s="345"/>
      <c r="I35" s="355">
        <f>-'PL9-10'!I28</f>
        <v>2059598</v>
      </c>
    </row>
    <row r="36" spans="1:16" ht="21" customHeight="1">
      <c r="A36" s="285"/>
      <c r="C36" s="349">
        <f>SUM(C12:C35)</f>
        <v>145820970</v>
      </c>
      <c r="D36" s="345"/>
      <c r="E36" s="349">
        <f>SUM(E12:E35)</f>
        <v>57967404</v>
      </c>
      <c r="F36" s="345"/>
      <c r="G36" s="349">
        <f>SUM(G12:G35)</f>
        <v>22012642</v>
      </c>
      <c r="H36" s="345"/>
      <c r="I36" s="349">
        <f>SUM(I12:I35)</f>
        <v>25571708</v>
      </c>
      <c r="J36" s="308"/>
    </row>
    <row r="37" spans="1:16" ht="22.5" customHeight="1">
      <c r="A37" s="497" t="s">
        <v>342</v>
      </c>
      <c r="C37" s="350"/>
      <c r="D37" s="345"/>
      <c r="E37" s="350"/>
      <c r="F37" s="345"/>
      <c r="G37" s="350"/>
      <c r="H37" s="345"/>
      <c r="I37" s="350"/>
      <c r="J37" s="292"/>
    </row>
    <row r="38" spans="1:16" ht="22.5" customHeight="1">
      <c r="A38" s="344" t="s">
        <v>398</v>
      </c>
      <c r="C38" s="348">
        <f>-32392281+1</f>
        <v>-32392280</v>
      </c>
      <c r="D38" s="345"/>
      <c r="E38" s="348">
        <v>-230531516</v>
      </c>
      <c r="F38" s="351"/>
      <c r="G38" s="348">
        <v>127289420</v>
      </c>
      <c r="H38" s="351"/>
      <c r="I38" s="348">
        <v>-265413452</v>
      </c>
      <c r="K38" s="352"/>
      <c r="L38" s="352"/>
      <c r="N38" s="292"/>
    </row>
    <row r="39" spans="1:16" ht="22.5" customHeight="1">
      <c r="A39" s="344" t="s">
        <v>562</v>
      </c>
      <c r="C39" s="348">
        <v>9555340</v>
      </c>
      <c r="D39" s="345"/>
      <c r="E39" s="348">
        <v>8198290</v>
      </c>
      <c r="F39" s="351"/>
      <c r="G39" s="348">
        <f>121405466</f>
        <v>121405466</v>
      </c>
      <c r="H39" s="351"/>
      <c r="I39" s="348">
        <v>242063465</v>
      </c>
      <c r="K39" s="292"/>
    </row>
    <row r="40" spans="1:16" ht="22.5" customHeight="1">
      <c r="A40" s="344" t="s">
        <v>568</v>
      </c>
      <c r="C40" s="348">
        <v>47603</v>
      </c>
      <c r="D40" s="345"/>
      <c r="E40" s="348">
        <v>0</v>
      </c>
      <c r="F40" s="351"/>
      <c r="G40" s="348">
        <v>0</v>
      </c>
      <c r="H40" s="351"/>
      <c r="I40" s="348">
        <v>0</v>
      </c>
      <c r="K40" s="292"/>
    </row>
    <row r="41" spans="1:16" ht="22.5" customHeight="1">
      <c r="A41" s="344" t="s">
        <v>308</v>
      </c>
      <c r="C41" s="348">
        <v>-8721876</v>
      </c>
      <c r="D41" s="345"/>
      <c r="E41" s="348">
        <v>43768393</v>
      </c>
      <c r="F41" s="351"/>
      <c r="G41" s="348">
        <v>0</v>
      </c>
      <c r="H41" s="351"/>
      <c r="I41" s="348">
        <v>20466527</v>
      </c>
      <c r="J41" s="292"/>
      <c r="K41" s="353"/>
    </row>
    <row r="42" spans="1:16" ht="22.5" customHeight="1">
      <c r="A42" s="344" t="s">
        <v>393</v>
      </c>
      <c r="C42" s="348">
        <v>-14017574</v>
      </c>
      <c r="D42" s="345"/>
      <c r="E42" s="348">
        <v>-85142713</v>
      </c>
      <c r="F42" s="351"/>
      <c r="G42" s="348">
        <v>0</v>
      </c>
      <c r="H42" s="351"/>
      <c r="I42" s="348">
        <v>0</v>
      </c>
      <c r="J42" s="292"/>
      <c r="K42" s="353"/>
      <c r="N42" s="292"/>
    </row>
    <row r="43" spans="1:16" ht="22.5" customHeight="1">
      <c r="A43" s="344" t="s">
        <v>448</v>
      </c>
      <c r="C43" s="495">
        <v>3400000</v>
      </c>
      <c r="D43" s="345"/>
      <c r="E43" s="495">
        <v>1700000</v>
      </c>
      <c r="F43" s="351"/>
      <c r="G43" s="348">
        <v>0</v>
      </c>
      <c r="H43" s="351"/>
      <c r="I43" s="348">
        <v>0</v>
      </c>
      <c r="J43" s="292"/>
      <c r="K43" s="353"/>
      <c r="N43" s="292"/>
    </row>
    <row r="44" spans="1:16" ht="22.5" customHeight="1">
      <c r="A44" s="344" t="s">
        <v>306</v>
      </c>
      <c r="C44" s="348">
        <f>-1258132+3</f>
        <v>-1258129</v>
      </c>
      <c r="D44" s="345"/>
      <c r="E44" s="348">
        <v>-16018772</v>
      </c>
      <c r="F44" s="351"/>
      <c r="G44" s="348">
        <f>196380</f>
        <v>196380</v>
      </c>
      <c r="H44" s="351"/>
      <c r="I44" s="348">
        <v>10750739</v>
      </c>
      <c r="J44" s="292"/>
      <c r="K44" s="353"/>
      <c r="N44" s="292"/>
    </row>
    <row r="45" spans="1:16" ht="22.5" customHeight="1">
      <c r="A45" s="344" t="s">
        <v>313</v>
      </c>
      <c r="C45" s="348">
        <v>-1478408</v>
      </c>
      <c r="D45" s="345"/>
      <c r="E45" s="348">
        <v>-113383</v>
      </c>
      <c r="F45" s="351"/>
      <c r="G45" s="348">
        <v>0</v>
      </c>
      <c r="H45" s="351"/>
      <c r="I45" s="348">
        <v>334785</v>
      </c>
      <c r="J45" s="292"/>
      <c r="K45" s="353"/>
      <c r="N45" s="292"/>
    </row>
    <row r="46" spans="1:16" ht="22.5" customHeight="1">
      <c r="A46" s="344" t="s">
        <v>569</v>
      </c>
      <c r="C46" s="348">
        <f>-18842697-1</f>
        <v>-18842698</v>
      </c>
      <c r="D46" s="345"/>
      <c r="E46" s="348">
        <f>10608112+88349-617137</f>
        <v>10079324</v>
      </c>
      <c r="F46" s="351"/>
      <c r="G46" s="348">
        <f>-5021069+2</f>
        <v>-5021067</v>
      </c>
      <c r="H46" s="351"/>
      <c r="I46" s="348">
        <v>-29829407</v>
      </c>
      <c r="J46" s="292"/>
      <c r="N46" s="292"/>
      <c r="P46" s="354">
        <v>82424</v>
      </c>
    </row>
    <row r="47" spans="1:16" ht="22.5" customHeight="1">
      <c r="A47" s="344" t="s">
        <v>449</v>
      </c>
      <c r="C47" s="348">
        <v>2823739</v>
      </c>
      <c r="D47" s="345"/>
      <c r="E47" s="348">
        <f>-183905-198115</f>
        <v>-382020</v>
      </c>
      <c r="F47" s="345"/>
      <c r="G47" s="350">
        <v>-37677</v>
      </c>
      <c r="H47" s="345"/>
      <c r="I47" s="350">
        <f>-1352315-3102333</f>
        <v>-4454648</v>
      </c>
      <c r="J47" s="292"/>
      <c r="N47" s="298"/>
    </row>
    <row r="48" spans="1:16" ht="22.5" customHeight="1">
      <c r="A48" s="344" t="s">
        <v>450</v>
      </c>
      <c r="C48" s="355">
        <v>-9846893</v>
      </c>
      <c r="D48" s="345"/>
      <c r="E48" s="355">
        <v>0</v>
      </c>
      <c r="F48" s="345"/>
      <c r="G48" s="355">
        <v>0</v>
      </c>
      <c r="H48" s="345"/>
      <c r="I48" s="355">
        <v>0</v>
      </c>
      <c r="J48" s="292"/>
      <c r="N48" s="292"/>
    </row>
    <row r="49" spans="1:10" ht="22.5" customHeight="1">
      <c r="A49" s="325" t="s">
        <v>577</v>
      </c>
      <c r="C49" s="356">
        <f>SUM(C36:C48)</f>
        <v>75089794</v>
      </c>
      <c r="D49" s="357"/>
      <c r="E49" s="356">
        <f>SUM(E36:E48)</f>
        <v>-210474993</v>
      </c>
      <c r="F49" s="357"/>
      <c r="G49" s="356">
        <f>SUM(G36:G48)</f>
        <v>265845164</v>
      </c>
      <c r="H49" s="357"/>
      <c r="I49" s="356">
        <f>SUM(I36:I48)</f>
        <v>-510283</v>
      </c>
    </row>
    <row r="50" spans="1:10" ht="22.5" customHeight="1">
      <c r="A50" s="344" t="s">
        <v>491</v>
      </c>
      <c r="C50" s="350">
        <f>29767409-1</f>
        <v>29767408</v>
      </c>
      <c r="D50" s="345"/>
      <c r="E50" s="350">
        <v>747663</v>
      </c>
      <c r="F50" s="345"/>
      <c r="G50" s="348">
        <v>4690763</v>
      </c>
      <c r="H50" s="345"/>
      <c r="I50" s="348">
        <v>0</v>
      </c>
    </row>
    <row r="51" spans="1:10" ht="22.5" customHeight="1">
      <c r="A51" s="344" t="s">
        <v>492</v>
      </c>
      <c r="C51" s="350">
        <v>-19861522</v>
      </c>
      <c r="D51" s="345"/>
      <c r="E51" s="350">
        <v>-2964822</v>
      </c>
      <c r="F51" s="345"/>
      <c r="G51" s="350">
        <v>-3625598</v>
      </c>
      <c r="H51" s="345"/>
      <c r="I51" s="350">
        <v>0</v>
      </c>
    </row>
    <row r="52" spans="1:10" ht="22.5" customHeight="1">
      <c r="A52" s="344" t="s">
        <v>451</v>
      </c>
      <c r="C52" s="350">
        <v>-9954370</v>
      </c>
      <c r="D52" s="345"/>
      <c r="E52" s="350">
        <v>-532500</v>
      </c>
      <c r="F52" s="345"/>
      <c r="G52" s="350">
        <v>0</v>
      </c>
      <c r="H52" s="345"/>
      <c r="I52" s="350">
        <v>0</v>
      </c>
    </row>
    <row r="53" spans="1:10" ht="22.5" customHeight="1">
      <c r="A53" s="457" t="s">
        <v>549</v>
      </c>
      <c r="C53" s="359">
        <f>SUM(C49:C52)</f>
        <v>75041310</v>
      </c>
      <c r="D53" s="357"/>
      <c r="E53" s="359">
        <f>SUM(E49:E52)</f>
        <v>-213224652</v>
      </c>
      <c r="F53" s="357"/>
      <c r="G53" s="359">
        <f>SUM(F49:G52)</f>
        <v>266910329</v>
      </c>
      <c r="H53" s="357"/>
      <c r="I53" s="359">
        <f>SUM(H49:I52)</f>
        <v>-510283</v>
      </c>
    </row>
    <row r="54" spans="1:10" ht="22.5" customHeight="1">
      <c r="A54" s="358"/>
      <c r="C54" s="356"/>
      <c r="D54" s="357"/>
      <c r="E54" s="356"/>
      <c r="F54" s="357"/>
      <c r="G54" s="356"/>
      <c r="H54" s="357"/>
      <c r="I54" s="356"/>
    </row>
    <row r="55" spans="1:10" s="333" customFormat="1" ht="22.5" customHeight="1">
      <c r="A55" s="523" t="s">
        <v>541</v>
      </c>
      <c r="B55" s="368"/>
      <c r="C55" s="369"/>
      <c r="D55" s="369"/>
      <c r="E55" s="369"/>
      <c r="F55" s="369"/>
      <c r="G55" s="369"/>
      <c r="H55" s="369"/>
      <c r="I55" s="369"/>
      <c r="J55" s="370"/>
    </row>
    <row r="56" spans="1:10" s="333" customFormat="1" ht="22.5" customHeight="1">
      <c r="A56" s="523" t="s">
        <v>542</v>
      </c>
      <c r="B56" s="368"/>
      <c r="C56" s="369"/>
      <c r="D56" s="369"/>
      <c r="E56" s="369"/>
      <c r="F56" s="369"/>
      <c r="G56" s="369"/>
      <c r="H56" s="369"/>
      <c r="I56" s="369"/>
      <c r="J56" s="370"/>
    </row>
    <row r="57" spans="1:10" ht="22.5" customHeight="1">
      <c r="A57" s="337" t="s">
        <v>336</v>
      </c>
      <c r="C57" s="302"/>
      <c r="D57" s="302"/>
      <c r="E57" s="302"/>
      <c r="F57" s="302"/>
      <c r="G57" s="302"/>
      <c r="H57" s="302"/>
      <c r="I57" s="302"/>
      <c r="J57" s="292"/>
    </row>
    <row r="58" spans="1:10" ht="22.5" customHeight="1">
      <c r="A58" s="279"/>
      <c r="C58" s="302"/>
      <c r="D58" s="302"/>
      <c r="E58" s="302"/>
      <c r="F58" s="302"/>
      <c r="G58" s="302"/>
      <c r="H58" s="302"/>
      <c r="I58" s="302"/>
      <c r="J58" s="292"/>
    </row>
    <row r="59" spans="1:10" ht="22.5" customHeight="1">
      <c r="A59" s="279"/>
      <c r="C59" s="590" t="s">
        <v>296</v>
      </c>
      <c r="D59" s="590"/>
      <c r="E59" s="590"/>
      <c r="F59" s="334"/>
      <c r="G59" s="590" t="s">
        <v>297</v>
      </c>
      <c r="H59" s="590"/>
      <c r="I59" s="590"/>
      <c r="J59" s="292"/>
    </row>
    <row r="60" spans="1:10" ht="22.5" customHeight="1">
      <c r="C60" s="590" t="s">
        <v>298</v>
      </c>
      <c r="D60" s="590"/>
      <c r="E60" s="590"/>
      <c r="F60" s="334"/>
      <c r="G60" s="590" t="s">
        <v>298</v>
      </c>
      <c r="H60" s="590"/>
      <c r="I60" s="590"/>
    </row>
    <row r="61" spans="1:10" ht="22.5" customHeight="1">
      <c r="C61" s="589" t="s">
        <v>335</v>
      </c>
      <c r="D61" s="589"/>
      <c r="E61" s="589"/>
      <c r="F61" s="335"/>
      <c r="G61" s="589" t="s">
        <v>335</v>
      </c>
      <c r="H61" s="589"/>
      <c r="I61" s="589"/>
    </row>
    <row r="62" spans="1:10" ht="22.5" customHeight="1">
      <c r="C62" s="589" t="s">
        <v>299</v>
      </c>
      <c r="D62" s="589"/>
      <c r="E62" s="589"/>
      <c r="F62" s="335"/>
      <c r="G62" s="589" t="s">
        <v>299</v>
      </c>
      <c r="H62" s="589"/>
      <c r="I62" s="589"/>
    </row>
    <row r="63" spans="1:10" ht="22.5" customHeight="1">
      <c r="B63" s="277" t="s">
        <v>301</v>
      </c>
      <c r="C63" s="282">
        <v>2024</v>
      </c>
      <c r="D63" s="282"/>
      <c r="E63" s="282">
        <v>2023</v>
      </c>
      <c r="F63" s="282"/>
      <c r="G63" s="282">
        <v>2024</v>
      </c>
      <c r="H63" s="282"/>
      <c r="I63" s="282">
        <v>2023</v>
      </c>
    </row>
    <row r="64" spans="1:10" ht="20.85" customHeight="1">
      <c r="B64" s="278"/>
      <c r="C64" s="587" t="s">
        <v>300</v>
      </c>
      <c r="D64" s="587"/>
      <c r="E64" s="587"/>
      <c r="F64" s="587"/>
      <c r="G64" s="587"/>
      <c r="H64" s="587"/>
      <c r="I64" s="587"/>
    </row>
    <row r="65" spans="1:14" ht="22.5" customHeight="1">
      <c r="A65" s="498" t="s">
        <v>349</v>
      </c>
      <c r="C65" s="284"/>
      <c r="D65" s="284"/>
      <c r="E65" s="284"/>
      <c r="F65" s="284"/>
      <c r="G65" s="284"/>
      <c r="H65" s="284"/>
      <c r="I65" s="284"/>
    </row>
    <row r="66" spans="1:14" ht="22.5" customHeight="1">
      <c r="A66" s="344" t="s">
        <v>453</v>
      </c>
      <c r="B66" s="278"/>
      <c r="C66" s="363">
        <v>0</v>
      </c>
      <c r="D66" s="345"/>
      <c r="E66" s="363">
        <v>0</v>
      </c>
      <c r="F66" s="345"/>
      <c r="G66" s="348">
        <v>-3299400</v>
      </c>
      <c r="H66" s="345"/>
      <c r="I66" s="348">
        <v>-999800</v>
      </c>
    </row>
    <row r="67" spans="1:14" ht="22.5" customHeight="1">
      <c r="A67" s="344" t="s">
        <v>452</v>
      </c>
      <c r="B67" s="278"/>
      <c r="C67" s="363">
        <v>0</v>
      </c>
      <c r="D67" s="345"/>
      <c r="E67" s="363">
        <v>0</v>
      </c>
      <c r="F67" s="345"/>
      <c r="G67" s="348">
        <v>-218063836</v>
      </c>
      <c r="H67" s="345"/>
      <c r="I67" s="348">
        <v>-210200000</v>
      </c>
    </row>
    <row r="68" spans="1:14" ht="22.5" customHeight="1">
      <c r="A68" s="344" t="s">
        <v>454</v>
      </c>
      <c r="B68" s="278"/>
      <c r="C68" s="348">
        <v>-23193621</v>
      </c>
      <c r="D68" s="357">
        <v>733</v>
      </c>
      <c r="E68" s="348">
        <f>-15006227-10624008</f>
        <v>-25630235</v>
      </c>
      <c r="F68" s="357"/>
      <c r="G68" s="348">
        <v>-137701</v>
      </c>
      <c r="H68" s="357"/>
      <c r="I68" s="348">
        <v>-688065</v>
      </c>
    </row>
    <row r="69" spans="1:14" ht="22.5" customHeight="1">
      <c r="A69" s="344" t="s">
        <v>455</v>
      </c>
      <c r="B69" s="278"/>
      <c r="C69" s="348">
        <v>231234841</v>
      </c>
      <c r="D69" s="345"/>
      <c r="E69" s="348">
        <v>39020339</v>
      </c>
      <c r="F69" s="345"/>
      <c r="G69" s="348">
        <v>0</v>
      </c>
      <c r="H69" s="345"/>
      <c r="I69" s="348">
        <v>280374</v>
      </c>
    </row>
    <row r="70" spans="1:14" ht="22.5" customHeight="1">
      <c r="A70" s="344" t="s">
        <v>456</v>
      </c>
      <c r="B70" s="278"/>
      <c r="C70" s="348">
        <v>-11392750</v>
      </c>
      <c r="D70" s="345"/>
      <c r="E70" s="348">
        <v>-11070563</v>
      </c>
      <c r="F70" s="345"/>
      <c r="G70" s="348">
        <v>0</v>
      </c>
      <c r="H70" s="345"/>
      <c r="I70" s="348">
        <v>0</v>
      </c>
    </row>
    <row r="71" spans="1:14" ht="22.5" customHeight="1">
      <c r="A71" s="499" t="s">
        <v>457</v>
      </c>
      <c r="B71" s="278"/>
      <c r="C71" s="348">
        <v>-92754</v>
      </c>
      <c r="D71" s="345"/>
      <c r="E71" s="348">
        <v>-339828</v>
      </c>
      <c r="F71" s="345"/>
      <c r="G71" s="348">
        <v>-33000</v>
      </c>
      <c r="H71" s="345"/>
      <c r="I71" s="348">
        <v>0</v>
      </c>
    </row>
    <row r="72" spans="1:14" ht="22.5" customHeight="1">
      <c r="A72" s="499" t="s">
        <v>580</v>
      </c>
      <c r="B72" s="278"/>
      <c r="C72" s="348">
        <v>15200000</v>
      </c>
      <c r="D72" s="345"/>
      <c r="E72" s="348">
        <v>0</v>
      </c>
      <c r="F72" s="345"/>
      <c r="G72" s="348">
        <v>0</v>
      </c>
      <c r="H72" s="345"/>
      <c r="I72" s="348">
        <v>0</v>
      </c>
    </row>
    <row r="73" spans="1:14" ht="22.5" customHeight="1">
      <c r="A73" s="499" t="s">
        <v>458</v>
      </c>
      <c r="B73" s="278"/>
      <c r="C73" s="348">
        <f>-3079110-13225000</f>
        <v>-16304110</v>
      </c>
      <c r="D73" s="345"/>
      <c r="E73" s="348">
        <v>-14918801</v>
      </c>
      <c r="F73" s="345"/>
      <c r="G73" s="348">
        <v>0</v>
      </c>
      <c r="H73" s="345"/>
      <c r="I73" s="348">
        <v>0</v>
      </c>
    </row>
    <row r="74" spans="1:14" ht="22.5" customHeight="1">
      <c r="A74" s="500" t="s">
        <v>459</v>
      </c>
      <c r="B74" s="277">
        <v>3</v>
      </c>
      <c r="C74" s="348">
        <f>26196995+12654734</f>
        <v>38851729</v>
      </c>
      <c r="D74" s="345"/>
      <c r="E74" s="348">
        <v>13234283</v>
      </c>
      <c r="F74" s="345"/>
      <c r="G74" s="348">
        <v>0</v>
      </c>
      <c r="H74" s="345"/>
      <c r="I74" s="348">
        <v>0</v>
      </c>
    </row>
    <row r="75" spans="1:14" ht="22.5" customHeight="1">
      <c r="A75" s="500" t="s">
        <v>460</v>
      </c>
      <c r="B75" s="277">
        <v>3</v>
      </c>
      <c r="C75" s="348">
        <v>-12654734</v>
      </c>
      <c r="D75" s="345"/>
      <c r="E75" s="348">
        <v>-143480000</v>
      </c>
      <c r="F75" s="345"/>
      <c r="G75" s="348">
        <v>-12654734</v>
      </c>
      <c r="H75" s="345"/>
      <c r="I75" s="348">
        <v>-143480000</v>
      </c>
      <c r="N75" s="346"/>
    </row>
    <row r="76" spans="1:14" ht="22.5" customHeight="1">
      <c r="A76" s="500" t="s">
        <v>548</v>
      </c>
      <c r="B76" s="278"/>
      <c r="C76" s="348">
        <f>37093508+3168745</f>
        <v>40262253</v>
      </c>
      <c r="D76" s="345">
        <v>-859</v>
      </c>
      <c r="E76" s="348">
        <f>365580319-105521+11506+18146316</f>
        <v>383632620</v>
      </c>
      <c r="F76" s="345"/>
      <c r="G76" s="348">
        <f>39819722+3233109</f>
        <v>43052831</v>
      </c>
      <c r="H76" s="345"/>
      <c r="I76" s="348">
        <f>372293843-93968+11506+18146316</f>
        <v>390357697</v>
      </c>
    </row>
    <row r="77" spans="1:14" ht="22.5" customHeight="1">
      <c r="A77" s="500" t="s">
        <v>529</v>
      </c>
      <c r="B77" s="278"/>
      <c r="C77" s="348">
        <v>19216119</v>
      </c>
      <c r="D77" s="345"/>
      <c r="E77" s="348">
        <v>0</v>
      </c>
      <c r="F77" s="345"/>
      <c r="G77" s="348">
        <v>19216119</v>
      </c>
      <c r="H77" s="345"/>
      <c r="I77" s="348">
        <v>0</v>
      </c>
    </row>
    <row r="78" spans="1:14" ht="22.5" customHeight="1">
      <c r="A78" s="500" t="s">
        <v>530</v>
      </c>
      <c r="B78" s="278"/>
      <c r="C78" s="348">
        <v>-95823995</v>
      </c>
      <c r="D78" s="345"/>
      <c r="E78" s="348">
        <v>-18146316</v>
      </c>
      <c r="F78" s="345"/>
      <c r="G78" s="348">
        <v>-95823995</v>
      </c>
      <c r="H78" s="345"/>
      <c r="I78" s="348">
        <v>-18146316</v>
      </c>
    </row>
    <row r="79" spans="1:14" ht="22.5" customHeight="1">
      <c r="A79" s="499" t="s">
        <v>547</v>
      </c>
      <c r="B79" s="278"/>
      <c r="C79" s="348">
        <v>3590032</v>
      </c>
      <c r="D79" s="345"/>
      <c r="E79" s="348">
        <v>18327851</v>
      </c>
      <c r="F79" s="345"/>
      <c r="G79" s="348">
        <v>200000</v>
      </c>
      <c r="H79" s="345"/>
      <c r="I79" s="348">
        <v>23350000</v>
      </c>
    </row>
    <row r="80" spans="1:14" ht="22.5" customHeight="1">
      <c r="A80" s="499" t="s">
        <v>461</v>
      </c>
      <c r="B80" s="278"/>
      <c r="C80" s="494">
        <v>0</v>
      </c>
      <c r="D80" s="345"/>
      <c r="E80" s="494">
        <v>0</v>
      </c>
      <c r="F80" s="345"/>
      <c r="G80" s="348">
        <v>3</v>
      </c>
      <c r="H80" s="345"/>
      <c r="I80" s="348">
        <v>1756189</v>
      </c>
    </row>
    <row r="81" spans="1:14" ht="22.5" customHeight="1">
      <c r="A81" s="499" t="s">
        <v>462</v>
      </c>
      <c r="B81" s="278"/>
      <c r="C81" s="494">
        <v>0</v>
      </c>
      <c r="D81" s="345"/>
      <c r="E81" s="494">
        <v>0</v>
      </c>
      <c r="F81" s="345"/>
      <c r="G81" s="348">
        <v>0</v>
      </c>
      <c r="H81" s="345"/>
      <c r="I81" s="348">
        <v>826200</v>
      </c>
    </row>
    <row r="82" spans="1:14" ht="22.5" customHeight="1">
      <c r="A82" s="457" t="s">
        <v>493</v>
      </c>
      <c r="C82" s="359">
        <f>SUM(C66:C81)</f>
        <v>188893010</v>
      </c>
      <c r="D82" s="357"/>
      <c r="E82" s="359">
        <f>SUM(E66:E81)</f>
        <v>240629350</v>
      </c>
      <c r="F82" s="357"/>
      <c r="G82" s="359">
        <f>SUM(G66:G81)</f>
        <v>-267543713</v>
      </c>
      <c r="H82" s="357"/>
      <c r="I82" s="359">
        <f>SUM(I66:I81)</f>
        <v>43056279</v>
      </c>
      <c r="J82" s="292"/>
    </row>
    <row r="83" spans="1:14" ht="10.5" customHeight="1">
      <c r="A83" s="358"/>
      <c r="C83" s="356"/>
      <c r="D83" s="357"/>
      <c r="E83" s="356"/>
      <c r="F83" s="357"/>
      <c r="G83" s="356"/>
      <c r="H83" s="357"/>
      <c r="I83" s="356"/>
      <c r="J83" s="292"/>
    </row>
    <row r="84" spans="1:14" ht="22.5" customHeight="1">
      <c r="A84" s="501" t="s">
        <v>348</v>
      </c>
      <c r="C84" s="357"/>
      <c r="D84" s="357"/>
      <c r="E84" s="357"/>
      <c r="F84" s="357"/>
      <c r="G84" s="357"/>
      <c r="H84" s="357"/>
      <c r="I84" s="357"/>
    </row>
    <row r="85" spans="1:14" ht="22.5" customHeight="1">
      <c r="A85" s="500" t="s">
        <v>531</v>
      </c>
      <c r="C85" s="357"/>
      <c r="D85" s="357"/>
      <c r="E85" s="357"/>
      <c r="F85" s="357"/>
      <c r="G85" s="357"/>
      <c r="H85" s="357"/>
      <c r="I85" s="357"/>
    </row>
    <row r="86" spans="1:14" ht="22.5" customHeight="1">
      <c r="A86" s="344" t="s">
        <v>532</v>
      </c>
      <c r="C86" s="348">
        <v>-7463026</v>
      </c>
      <c r="D86" s="357"/>
      <c r="E86" s="348">
        <v>0</v>
      </c>
      <c r="F86" s="348"/>
      <c r="G86" s="348">
        <f>-10762426+3299400</f>
        <v>-7463026</v>
      </c>
      <c r="H86" s="348"/>
      <c r="I86" s="348">
        <v>0</v>
      </c>
    </row>
    <row r="87" spans="1:14" ht="22.5" customHeight="1">
      <c r="A87" s="500" t="s">
        <v>463</v>
      </c>
      <c r="B87" s="277"/>
      <c r="C87" s="348"/>
      <c r="D87" s="357"/>
      <c r="E87" s="363"/>
      <c r="F87" s="357"/>
      <c r="G87" s="348"/>
      <c r="H87" s="357"/>
      <c r="I87" s="363"/>
    </row>
    <row r="88" spans="1:14" ht="22.5" customHeight="1">
      <c r="A88" s="344" t="s">
        <v>464</v>
      </c>
      <c r="B88" s="277"/>
      <c r="C88" s="348">
        <v>30750457</v>
      </c>
      <c r="D88" s="357"/>
      <c r="E88" s="348">
        <v>17027681</v>
      </c>
      <c r="F88" s="357"/>
      <c r="G88" s="348">
        <v>0</v>
      </c>
      <c r="H88" s="357"/>
      <c r="I88" s="348">
        <v>-20929675</v>
      </c>
    </row>
    <row r="89" spans="1:14" ht="22.5" customHeight="1">
      <c r="A89" s="499" t="s">
        <v>465</v>
      </c>
      <c r="B89" s="277"/>
      <c r="C89" s="348">
        <v>15000000</v>
      </c>
      <c r="D89" s="357"/>
      <c r="E89" s="348">
        <v>30000000</v>
      </c>
      <c r="F89" s="357"/>
      <c r="G89" s="348">
        <v>0</v>
      </c>
      <c r="H89" s="357"/>
      <c r="I89" s="348">
        <v>30000000</v>
      </c>
    </row>
    <row r="90" spans="1:14" ht="22.35" customHeight="1">
      <c r="A90" s="499" t="s">
        <v>466</v>
      </c>
      <c r="B90" s="277"/>
      <c r="C90" s="348">
        <v>0</v>
      </c>
      <c r="D90" s="357"/>
      <c r="E90" s="348">
        <v>-20000000</v>
      </c>
      <c r="F90" s="357"/>
      <c r="G90" s="348">
        <v>0</v>
      </c>
      <c r="H90" s="357"/>
      <c r="I90" s="348">
        <v>-20000000</v>
      </c>
      <c r="J90" s="292"/>
    </row>
    <row r="91" spans="1:14" ht="22.5" customHeight="1">
      <c r="A91" s="344" t="s">
        <v>583</v>
      </c>
      <c r="B91" s="277">
        <v>6</v>
      </c>
      <c r="C91" s="348">
        <v>2000000</v>
      </c>
      <c r="D91" s="345"/>
      <c r="E91" s="348">
        <v>0</v>
      </c>
      <c r="F91" s="345"/>
      <c r="G91" s="348">
        <v>55000000</v>
      </c>
      <c r="H91" s="345"/>
      <c r="I91" s="348">
        <v>0</v>
      </c>
      <c r="J91" s="292"/>
      <c r="N91" s="346"/>
    </row>
    <row r="92" spans="1:14" ht="22.5" customHeight="1">
      <c r="A92" s="500" t="s">
        <v>467</v>
      </c>
      <c r="B92" s="277"/>
      <c r="C92" s="348">
        <v>-239573491</v>
      </c>
      <c r="D92" s="345"/>
      <c r="E92" s="348">
        <v>-44325250</v>
      </c>
      <c r="F92" s="357"/>
      <c r="G92" s="348">
        <v>-457616</v>
      </c>
      <c r="H92" s="357"/>
      <c r="I92" s="348">
        <v>-311520</v>
      </c>
      <c r="J92" s="292"/>
      <c r="N92" s="346"/>
    </row>
    <row r="93" spans="1:14" ht="22.5" customHeight="1">
      <c r="A93" s="500" t="s">
        <v>468</v>
      </c>
      <c r="B93" s="277"/>
      <c r="C93" s="348">
        <v>-29996631</v>
      </c>
      <c r="D93" s="345"/>
      <c r="E93" s="348">
        <v>-24721523</v>
      </c>
      <c r="F93" s="345"/>
      <c r="G93" s="348">
        <v>-29996631</v>
      </c>
      <c r="H93" s="345"/>
      <c r="I93" s="348">
        <v>-24721523</v>
      </c>
      <c r="J93" s="292"/>
      <c r="N93" s="346"/>
    </row>
    <row r="94" spans="1:14" ht="22.5" customHeight="1">
      <c r="A94" s="500" t="s">
        <v>469</v>
      </c>
      <c r="B94" s="278"/>
      <c r="C94" s="348">
        <v>-24102060</v>
      </c>
      <c r="D94" s="345"/>
      <c r="E94" s="348">
        <v>-7568341</v>
      </c>
      <c r="F94" s="345"/>
      <c r="G94" s="348">
        <v>-1960493</v>
      </c>
      <c r="H94" s="345"/>
      <c r="I94" s="348">
        <v>-2033156</v>
      </c>
      <c r="N94" s="346"/>
    </row>
    <row r="95" spans="1:14" ht="22.5" customHeight="1">
      <c r="A95" s="500" t="s">
        <v>470</v>
      </c>
      <c r="B95" s="278"/>
      <c r="C95" s="348">
        <v>-17603230</v>
      </c>
      <c r="D95" s="345"/>
      <c r="E95" s="348">
        <v>-32031755</v>
      </c>
      <c r="F95" s="345"/>
      <c r="G95" s="348">
        <v>-17603230</v>
      </c>
      <c r="H95" s="345"/>
      <c r="I95" s="348">
        <v>-32031755</v>
      </c>
      <c r="N95" s="346"/>
    </row>
    <row r="96" spans="1:14" ht="22.5" customHeight="1">
      <c r="A96" s="502" t="s">
        <v>544</v>
      </c>
      <c r="C96" s="359">
        <f>SUM(C86:C95)</f>
        <v>-270987981</v>
      </c>
      <c r="D96" s="357"/>
      <c r="E96" s="359">
        <f>SUM(E87:E95)</f>
        <v>-81619188</v>
      </c>
      <c r="F96" s="357"/>
      <c r="G96" s="359">
        <f>SUM(G86:G95)</f>
        <v>-2480996</v>
      </c>
      <c r="H96" s="357"/>
      <c r="I96" s="359">
        <f>SUM(I87:I95)</f>
        <v>-70027629</v>
      </c>
    </row>
    <row r="97" spans="1:10" ht="10.5" customHeight="1">
      <c r="A97" s="358"/>
      <c r="C97" s="360"/>
      <c r="D97" s="357"/>
      <c r="E97" s="360"/>
      <c r="F97" s="357"/>
      <c r="G97" s="360"/>
      <c r="H97" s="357"/>
      <c r="I97" s="360"/>
    </row>
    <row r="98" spans="1:10" ht="22.5" customHeight="1">
      <c r="A98" s="503" t="s">
        <v>545</v>
      </c>
    </row>
    <row r="99" spans="1:10" ht="22.5" customHeight="1">
      <c r="A99" s="278" t="s">
        <v>346</v>
      </c>
      <c r="C99" s="348">
        <f>SUM(C53,C82,C96)</f>
        <v>-7053661</v>
      </c>
      <c r="D99" s="345"/>
      <c r="E99" s="348">
        <f>SUM(E53,E82,E96)</f>
        <v>-54214490</v>
      </c>
      <c r="F99" s="345"/>
      <c r="G99" s="348">
        <f>SUM(G53,G82,G96)</f>
        <v>-3114380</v>
      </c>
      <c r="H99" s="345"/>
      <c r="I99" s="348">
        <f>SUM(I53,I82,I96)</f>
        <v>-27481633</v>
      </c>
    </row>
    <row r="100" spans="1:10" ht="22.5" customHeight="1">
      <c r="A100" s="278" t="s">
        <v>347</v>
      </c>
      <c r="C100" s="355">
        <v>39359</v>
      </c>
      <c r="D100" s="357"/>
      <c r="E100" s="355">
        <v>-1095</v>
      </c>
      <c r="F100" s="357"/>
      <c r="G100" s="355">
        <v>0</v>
      </c>
      <c r="H100" s="345"/>
      <c r="I100" s="355">
        <v>-458</v>
      </c>
    </row>
    <row r="101" spans="1:10" ht="22.5" customHeight="1">
      <c r="A101" s="358" t="s">
        <v>546</v>
      </c>
      <c r="C101" s="349">
        <f>SUM(C99:C100)</f>
        <v>-7014302</v>
      </c>
      <c r="D101" s="357"/>
      <c r="E101" s="349">
        <f>SUM(E99:E100)</f>
        <v>-54215585</v>
      </c>
      <c r="F101" s="357"/>
      <c r="G101" s="349">
        <f>SUM(G99:G100)</f>
        <v>-3114380</v>
      </c>
      <c r="H101" s="357"/>
      <c r="I101" s="349">
        <f>SUM(I99:I100)</f>
        <v>-27482091</v>
      </c>
    </row>
    <row r="102" spans="1:10" ht="22.5" customHeight="1">
      <c r="A102" s="278" t="s">
        <v>345</v>
      </c>
      <c r="C102" s="350">
        <f>'BS-6-8'!F11</f>
        <v>68830737</v>
      </c>
      <c r="D102" s="345"/>
      <c r="E102" s="350">
        <f>126284274-3226446-11506</f>
        <v>123046322</v>
      </c>
      <c r="F102" s="357"/>
      <c r="G102" s="350">
        <f>'BS-6-8'!J11</f>
        <v>20392787</v>
      </c>
      <c r="H102" s="357"/>
      <c r="I102" s="350">
        <f>51033503-3147119-11506</f>
        <v>47874878</v>
      </c>
    </row>
    <row r="103" spans="1:10" ht="22.5" customHeight="1" thickBot="1">
      <c r="A103" s="358" t="s">
        <v>344</v>
      </c>
      <c r="C103" s="361">
        <f>SUM(C101:C102)</f>
        <v>61816435</v>
      </c>
      <c r="D103" s="357"/>
      <c r="E103" s="361">
        <f>SUM(E101:E102)</f>
        <v>68830737</v>
      </c>
      <c r="F103" s="357"/>
      <c r="G103" s="361">
        <f>SUM(G101:G102)</f>
        <v>17278407</v>
      </c>
      <c r="H103" s="357"/>
      <c r="I103" s="361">
        <f>SUM(I101:I102)</f>
        <v>20392787</v>
      </c>
      <c r="J103" s="346"/>
    </row>
    <row r="104" spans="1:10" ht="22.5" customHeight="1" thickTop="1">
      <c r="C104" s="346"/>
      <c r="E104" s="346"/>
    </row>
    <row r="105" spans="1:10" ht="22.5" customHeight="1">
      <c r="A105" s="498" t="s">
        <v>343</v>
      </c>
      <c r="C105" s="317"/>
      <c r="D105" s="317"/>
      <c r="E105" s="317"/>
      <c r="F105" s="317"/>
      <c r="G105" s="317"/>
      <c r="H105" s="317"/>
      <c r="I105" s="317"/>
    </row>
    <row r="106" spans="1:10" ht="22.5" customHeight="1">
      <c r="A106" s="362" t="s">
        <v>443</v>
      </c>
      <c r="B106" s="277">
        <v>17</v>
      </c>
      <c r="C106" s="299">
        <v>224669807</v>
      </c>
      <c r="D106" s="317"/>
      <c r="E106" s="299">
        <v>10376103</v>
      </c>
      <c r="F106" s="317"/>
      <c r="G106" s="299">
        <v>0</v>
      </c>
      <c r="H106" s="317"/>
      <c r="I106" s="299">
        <v>3118226</v>
      </c>
    </row>
    <row r="107" spans="1:10" ht="22.5" customHeight="1">
      <c r="A107" s="362" t="s">
        <v>526</v>
      </c>
      <c r="B107" s="277"/>
      <c r="C107" s="524">
        <f>2001118-1</f>
        <v>2001117</v>
      </c>
      <c r="D107" s="317"/>
      <c r="E107" s="524">
        <v>9360197</v>
      </c>
      <c r="F107" s="317"/>
      <c r="G107" s="299">
        <v>0</v>
      </c>
      <c r="H107" s="317"/>
      <c r="I107" s="299">
        <v>16862</v>
      </c>
    </row>
    <row r="108" spans="1:10" ht="22.2" customHeight="1">
      <c r="A108" s="362" t="s">
        <v>543</v>
      </c>
      <c r="C108" s="524">
        <v>38981053</v>
      </c>
      <c r="D108" s="317"/>
      <c r="E108" s="524">
        <v>6269970</v>
      </c>
      <c r="F108" s="317"/>
      <c r="G108" s="299">
        <v>0</v>
      </c>
      <c r="H108" s="317"/>
      <c r="I108" s="299">
        <v>0</v>
      </c>
    </row>
    <row r="109" spans="1:10" ht="23.25" customHeight="1">
      <c r="C109" s="346">
        <f>C103-'BS-6-8'!D11</f>
        <v>0</v>
      </c>
      <c r="E109" s="346">
        <f>E103-'BS-6-8'!F11</f>
        <v>0</v>
      </c>
      <c r="G109" s="514">
        <f>G103-'BS-6-8'!H11</f>
        <v>0</v>
      </c>
      <c r="I109" s="346">
        <f>I103-'BS-6-8'!J11</f>
        <v>0</v>
      </c>
    </row>
  </sheetData>
  <mergeCells count="18">
    <mergeCell ref="C62:E62"/>
    <mergeCell ref="G62:I62"/>
    <mergeCell ref="C5:E5"/>
    <mergeCell ref="G5:I5"/>
    <mergeCell ref="C59:E59"/>
    <mergeCell ref="G59:I59"/>
    <mergeCell ref="C64:I64"/>
    <mergeCell ref="C6:E6"/>
    <mergeCell ref="G6:I6"/>
    <mergeCell ref="C8:E8"/>
    <mergeCell ref="G8:I8"/>
    <mergeCell ref="C10:I10"/>
    <mergeCell ref="C7:E7"/>
    <mergeCell ref="G7:I7"/>
    <mergeCell ref="C60:E60"/>
    <mergeCell ref="G60:I60"/>
    <mergeCell ref="C61:E61"/>
    <mergeCell ref="G61:I61"/>
  </mergeCells>
  <pageMargins left="0.8" right="0.8" top="0.48" bottom="0.5" header="0.5" footer="0.5"/>
  <pageSetup paperSize="9" scale="63" firstPageNumber="15" orientation="portrait" useFirstPageNumber="1" r:id="rId1"/>
  <headerFooter>
    <oddFooter>&amp;L&amp;"Times New Roman,Regular"&amp;11  The accompanying notes form an integral part of these financial statements.
&amp;C&amp;"Times New Roman,Regular"&amp;11&amp;P</oddFooter>
  </headerFooter>
  <rowBreaks count="1" manualBreakCount="1">
    <brk id="54" max="16383" man="1"/>
  </rowBreaks>
  <ignoredErrors>
    <ignoredError sqref="D82 F82 H8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8C162-1E14-43A6-9085-6252460E1801}">
  <dimension ref="A1:X21"/>
  <sheetViews>
    <sheetView topLeftCell="J1" zoomScale="85" zoomScaleNormal="85" zoomScaleSheetLayoutView="70" workbookViewId="0">
      <selection activeCell="K16" sqref="K16"/>
    </sheetView>
  </sheetViews>
  <sheetFormatPr defaultRowHeight="21.6"/>
  <cols>
    <col min="9" max="9" width="52.625" customWidth="1"/>
    <col min="10" max="10" width="2.625" customWidth="1"/>
    <col min="11" max="11" width="18.25" customWidth="1"/>
    <col min="12" max="12" width="17" customWidth="1"/>
    <col min="13" max="13" width="2.625" customWidth="1"/>
    <col min="14" max="14" width="17" customWidth="1"/>
    <col min="15" max="15" width="2.625" customWidth="1"/>
    <col min="16" max="16" width="16.375" customWidth="1"/>
    <col min="17" max="17" width="17" customWidth="1"/>
    <col min="18" max="18" width="2.625" customWidth="1"/>
    <col min="19" max="19" width="17" customWidth="1"/>
    <col min="20" max="20" width="2.875" customWidth="1"/>
    <col min="24" max="24" width="10.25" bestFit="1" customWidth="1"/>
  </cols>
  <sheetData>
    <row r="1" spans="1:24">
      <c r="A1" s="458" t="s">
        <v>479</v>
      </c>
      <c r="B1" s="459" t="s">
        <v>480</v>
      </c>
      <c r="C1" s="460"/>
      <c r="D1" s="460"/>
      <c r="E1" s="460"/>
      <c r="F1" s="460"/>
      <c r="G1" s="460"/>
      <c r="H1" s="460"/>
      <c r="I1" s="460"/>
      <c r="J1" s="460"/>
      <c r="K1" s="460"/>
      <c r="L1" s="461"/>
      <c r="M1" s="461"/>
      <c r="N1" s="461"/>
      <c r="O1" s="461"/>
      <c r="P1" s="461"/>
      <c r="Q1" s="461"/>
      <c r="R1" s="461"/>
      <c r="S1" s="462"/>
      <c r="T1" s="463"/>
    </row>
    <row r="2" spans="1:24" hidden="1">
      <c r="A2" s="464"/>
      <c r="B2" s="465"/>
      <c r="C2" s="465"/>
      <c r="D2" s="465"/>
      <c r="E2" s="465"/>
      <c r="F2" s="465"/>
      <c r="G2" s="465"/>
      <c r="H2" s="465"/>
      <c r="I2" s="465"/>
      <c r="J2" s="465"/>
      <c r="K2" s="600" t="s">
        <v>1</v>
      </c>
      <c r="L2" s="600"/>
      <c r="M2" s="600"/>
      <c r="N2" s="600"/>
      <c r="O2" s="466"/>
      <c r="P2" s="601" t="s">
        <v>40</v>
      </c>
      <c r="Q2" s="601"/>
      <c r="R2" s="601"/>
      <c r="S2" s="601"/>
      <c r="T2" s="467"/>
    </row>
    <row r="3" spans="1:24" hidden="1">
      <c r="A3" s="464"/>
      <c r="B3" s="465"/>
      <c r="C3" s="465"/>
      <c r="D3" s="465"/>
      <c r="E3" s="465"/>
      <c r="F3" s="465"/>
      <c r="G3" s="465"/>
      <c r="H3" s="465"/>
      <c r="I3" s="465"/>
      <c r="J3" s="465"/>
      <c r="K3" s="600" t="s">
        <v>481</v>
      </c>
      <c r="L3" s="600"/>
      <c r="M3" s="600"/>
      <c r="N3" s="600"/>
      <c r="O3" s="468"/>
      <c r="P3" s="600" t="s">
        <v>481</v>
      </c>
      <c r="Q3" s="600"/>
      <c r="R3" s="600"/>
      <c r="S3" s="600"/>
      <c r="T3" s="467"/>
    </row>
    <row r="4" spans="1:24" hidden="1">
      <c r="A4" s="464"/>
      <c r="B4" s="465"/>
      <c r="C4" s="465"/>
      <c r="D4" s="465"/>
      <c r="E4" s="465"/>
      <c r="F4" s="465"/>
      <c r="G4" s="465"/>
      <c r="H4" s="465"/>
      <c r="I4" s="469" t="s">
        <v>482</v>
      </c>
      <c r="J4" s="465"/>
      <c r="K4" s="470">
        <v>45199</v>
      </c>
      <c r="L4" s="470">
        <v>44834</v>
      </c>
      <c r="M4" s="468"/>
      <c r="N4" s="470">
        <v>44469</v>
      </c>
      <c r="O4" s="468"/>
      <c r="P4" s="470">
        <v>45199</v>
      </c>
      <c r="Q4" s="470">
        <v>44834</v>
      </c>
      <c r="R4" s="468"/>
      <c r="S4" s="470">
        <v>44469</v>
      </c>
      <c r="T4" s="467"/>
    </row>
    <row r="5" spans="1:24" hidden="1">
      <c r="A5" s="471"/>
      <c r="B5" s="472"/>
      <c r="C5" s="473" t="s">
        <v>483</v>
      </c>
      <c r="D5" s="472"/>
      <c r="E5" s="472"/>
      <c r="F5" s="472"/>
      <c r="G5" s="472"/>
      <c r="H5" s="472"/>
      <c r="I5" s="472"/>
      <c r="J5" s="472"/>
      <c r="K5" s="472"/>
      <c r="L5" s="474"/>
      <c r="M5" s="474"/>
      <c r="N5" s="474"/>
      <c r="O5" s="474"/>
      <c r="P5" s="474"/>
      <c r="Q5" s="474"/>
      <c r="R5" s="474"/>
      <c r="S5" s="475"/>
      <c r="T5" s="467"/>
    </row>
    <row r="6" spans="1:24" hidden="1">
      <c r="A6" s="471"/>
      <c r="B6" s="472"/>
      <c r="C6" s="602" t="s">
        <v>484</v>
      </c>
      <c r="D6" s="602"/>
      <c r="E6" s="602"/>
      <c r="F6" s="602"/>
      <c r="G6" s="602"/>
      <c r="H6" s="472"/>
      <c r="I6" s="476" t="s">
        <v>265</v>
      </c>
      <c r="J6" s="472"/>
      <c r="K6" s="477">
        <v>57003789.636914551</v>
      </c>
      <c r="L6" s="478">
        <v>7813412.3099999996</v>
      </c>
      <c r="M6" s="478"/>
      <c r="N6" s="478">
        <v>-5860811.6200000001</v>
      </c>
      <c r="O6" s="478"/>
      <c r="P6" s="478">
        <v>14968692.752</v>
      </c>
      <c r="Q6" s="478">
        <v>4969546.72</v>
      </c>
      <c r="R6" s="478"/>
      <c r="S6" s="478">
        <v>-7116309.9500000002</v>
      </c>
      <c r="T6" s="467"/>
      <c r="X6" s="479"/>
    </row>
    <row r="7" spans="1:24" hidden="1">
      <c r="A7" s="471"/>
      <c r="B7" s="472"/>
      <c r="C7" s="472" t="s">
        <v>485</v>
      </c>
      <c r="D7" s="472"/>
      <c r="E7" s="472"/>
      <c r="F7" s="472"/>
      <c r="G7" s="472"/>
      <c r="H7" s="472"/>
      <c r="I7" s="476" t="s">
        <v>486</v>
      </c>
      <c r="J7" s="472"/>
      <c r="K7" s="480">
        <v>2402701587.4615383</v>
      </c>
      <c r="L7" s="481">
        <v>2472271703</v>
      </c>
      <c r="M7" s="474"/>
      <c r="N7" s="481">
        <v>747391304</v>
      </c>
      <c r="O7" s="474"/>
      <c r="P7" s="474">
        <v>2402701587.4615383</v>
      </c>
      <c r="Q7" s="481">
        <v>2472271703</v>
      </c>
      <c r="R7" s="474"/>
      <c r="S7" s="481">
        <v>747391304</v>
      </c>
      <c r="T7" s="467"/>
    </row>
    <row r="8" spans="1:24" ht="22.2" hidden="1" thickBot="1">
      <c r="A8" s="471"/>
      <c r="B8" s="472"/>
      <c r="C8" s="482" t="s">
        <v>483</v>
      </c>
      <c r="D8" s="472"/>
      <c r="E8" s="472"/>
      <c r="F8" s="472"/>
      <c r="G8" s="472"/>
      <c r="H8" s="472"/>
      <c r="I8" s="476" t="s">
        <v>487</v>
      </c>
      <c r="J8" s="472"/>
      <c r="K8" s="483">
        <f>K6/K7</f>
        <v>2.3724872840800524E-2</v>
      </c>
      <c r="L8" s="484">
        <v>3.0000000000000001E-3</v>
      </c>
      <c r="M8" s="474"/>
      <c r="N8" s="484">
        <v>-8.0000000000000002E-3</v>
      </c>
      <c r="O8" s="474"/>
      <c r="P8" s="483">
        <f>P6/P7</f>
        <v>6.2299425072651115E-3</v>
      </c>
      <c r="Q8" s="484">
        <v>2E-3</v>
      </c>
      <c r="R8" s="474"/>
      <c r="S8" s="484">
        <v>-0.01</v>
      </c>
      <c r="T8" s="467"/>
      <c r="V8" s="485">
        <f>N6/N7</f>
        <v>-7.8416909437308627E-3</v>
      </c>
    </row>
    <row r="9" spans="1:24" hidden="1">
      <c r="A9" s="471"/>
      <c r="B9" s="472"/>
      <c r="C9" s="482"/>
      <c r="D9" s="472"/>
      <c r="E9" s="472"/>
      <c r="F9" s="472"/>
      <c r="G9" s="472"/>
      <c r="H9" s="472"/>
      <c r="I9" s="476"/>
      <c r="J9" s="472"/>
      <c r="K9" s="472"/>
      <c r="L9" s="486"/>
      <c r="M9" s="474"/>
      <c r="N9" s="486"/>
      <c r="O9" s="474"/>
      <c r="P9" s="474"/>
      <c r="Q9" s="486"/>
      <c r="R9" s="474"/>
      <c r="S9" s="486"/>
      <c r="T9" s="467"/>
    </row>
    <row r="10" spans="1:24" ht="21" hidden="1" customHeight="1">
      <c r="A10" s="471"/>
      <c r="B10" s="472"/>
      <c r="C10" s="482"/>
      <c r="D10" s="472"/>
      <c r="E10" s="472"/>
      <c r="F10" s="472"/>
      <c r="G10" s="472"/>
      <c r="H10" s="472"/>
      <c r="I10" s="476"/>
      <c r="J10" s="472"/>
      <c r="K10" s="487">
        <f>ROUND(K7/1000,0)</f>
        <v>2402702</v>
      </c>
      <c r="L10" s="487">
        <f>ROUND(L7/1000,0)</f>
        <v>2472272</v>
      </c>
      <c r="M10" s="474"/>
      <c r="N10" s="486"/>
      <c r="O10" s="474"/>
      <c r="P10" s="487">
        <f>ROUND(P7/1000,0)</f>
        <v>2402702</v>
      </c>
      <c r="Q10" s="487">
        <f>ROUND(Q7/1000,0)</f>
        <v>2472272</v>
      </c>
      <c r="R10" s="474"/>
      <c r="S10" s="486"/>
      <c r="T10" s="467"/>
    </row>
    <row r="11" spans="1:24" hidden="1">
      <c r="A11" s="471"/>
      <c r="B11" s="472"/>
      <c r="C11" s="482"/>
      <c r="D11" s="472"/>
      <c r="E11" s="472"/>
      <c r="F11" s="472"/>
      <c r="G11" s="472"/>
      <c r="H11" s="472"/>
      <c r="I11" s="476"/>
      <c r="J11" s="472"/>
      <c r="K11" s="472"/>
      <c r="L11" s="486"/>
      <c r="M11" s="474"/>
      <c r="N11" s="486"/>
      <c r="O11" s="474"/>
      <c r="P11" s="474"/>
      <c r="Q11" s="486"/>
      <c r="R11" s="474"/>
      <c r="S11" s="486"/>
      <c r="T11" s="467"/>
    </row>
    <row r="12" spans="1:24">
      <c r="A12" s="464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603" t="s">
        <v>1</v>
      </c>
      <c r="M12" s="603"/>
      <c r="N12" s="603"/>
      <c r="O12" s="466"/>
      <c r="P12" s="466"/>
      <c r="Q12" s="604" t="s">
        <v>40</v>
      </c>
      <c r="R12" s="604"/>
      <c r="S12" s="604"/>
      <c r="T12" s="467"/>
    </row>
    <row r="13" spans="1:24">
      <c r="A13" s="464"/>
      <c r="B13" s="465"/>
      <c r="C13" s="465"/>
      <c r="D13" s="465"/>
      <c r="E13" s="465"/>
      <c r="F13" s="465"/>
      <c r="G13" s="465"/>
      <c r="H13" s="465"/>
      <c r="I13" s="465"/>
      <c r="J13" s="465"/>
      <c r="K13" s="465"/>
      <c r="L13" s="598" t="s">
        <v>488</v>
      </c>
      <c r="M13" s="598"/>
      <c r="N13" s="598"/>
      <c r="O13" s="468"/>
      <c r="P13" s="468"/>
      <c r="Q13" s="598" t="s">
        <v>488</v>
      </c>
      <c r="R13" s="598"/>
      <c r="S13" s="598"/>
      <c r="T13" s="467"/>
    </row>
    <row r="14" spans="1:24">
      <c r="A14" s="464"/>
      <c r="B14" s="465"/>
      <c r="C14" s="465"/>
      <c r="D14" s="465"/>
      <c r="E14" s="465"/>
      <c r="F14" s="465"/>
      <c r="G14" s="465"/>
      <c r="H14" s="465"/>
      <c r="I14" s="469" t="s">
        <v>482</v>
      </c>
      <c r="J14" s="465"/>
      <c r="K14" s="519">
        <v>45657</v>
      </c>
      <c r="L14" s="519">
        <v>45291</v>
      </c>
      <c r="M14" s="468"/>
      <c r="N14" s="519">
        <v>44926</v>
      </c>
      <c r="O14" s="468"/>
      <c r="P14" s="519">
        <v>45657</v>
      </c>
      <c r="Q14" s="519">
        <v>45291</v>
      </c>
      <c r="R14" s="468"/>
      <c r="S14" s="519">
        <v>44926</v>
      </c>
      <c r="T14" s="467"/>
    </row>
    <row r="15" spans="1:24">
      <c r="A15" s="471"/>
      <c r="B15" s="472"/>
      <c r="C15" s="473" t="s">
        <v>483</v>
      </c>
      <c r="D15" s="472"/>
      <c r="E15" s="472"/>
      <c r="F15" s="472"/>
      <c r="G15" s="472"/>
      <c r="H15" s="472"/>
      <c r="I15" s="472"/>
      <c r="J15" s="472"/>
      <c r="K15" s="472"/>
      <c r="L15" s="474"/>
      <c r="M15" s="474"/>
      <c r="N15" s="474"/>
      <c r="O15" s="474"/>
      <c r="P15" s="474"/>
      <c r="Q15" s="474"/>
      <c r="R15" s="474"/>
      <c r="S15" s="475"/>
      <c r="T15" s="467"/>
    </row>
    <row r="16" spans="1:24">
      <c r="A16" s="471"/>
      <c r="B16" s="472"/>
      <c r="C16" s="599" t="s">
        <v>484</v>
      </c>
      <c r="D16" s="599"/>
      <c r="E16" s="599"/>
      <c r="F16" s="599"/>
      <c r="G16" s="599"/>
      <c r="H16" s="472"/>
      <c r="I16" s="476" t="s">
        <v>265</v>
      </c>
      <c r="J16" s="472"/>
      <c r="K16" s="477">
        <v>54315732</v>
      </c>
      <c r="L16" s="478">
        <v>65913645.680915445</v>
      </c>
      <c r="M16" s="478"/>
      <c r="N16" s="478">
        <v>40906588</v>
      </c>
      <c r="O16" s="478"/>
      <c r="P16" s="478">
        <v>41469851</v>
      </c>
      <c r="Q16" s="478">
        <v>38406939.741999976</v>
      </c>
      <c r="R16" s="478"/>
      <c r="S16" s="478">
        <v>66391957.560000002</v>
      </c>
      <c r="T16" s="467"/>
    </row>
    <row r="17" spans="1:20">
      <c r="A17" s="471"/>
      <c r="B17" s="472"/>
      <c r="C17" s="472" t="s">
        <v>485</v>
      </c>
      <c r="D17" s="472"/>
      <c r="E17" s="472"/>
      <c r="F17" s="472"/>
      <c r="G17" s="472"/>
      <c r="H17" s="472"/>
      <c r="I17" s="476" t="s">
        <v>486</v>
      </c>
      <c r="J17" s="472"/>
      <c r="K17" s="477">
        <v>2381457304.9180331</v>
      </c>
      <c r="L17" s="481">
        <v>2433817779.9890423</v>
      </c>
      <c r="M17" s="474"/>
      <c r="N17" s="481">
        <v>1883987939</v>
      </c>
      <c r="O17" s="474"/>
      <c r="P17" s="474">
        <v>2381457304.9180331</v>
      </c>
      <c r="Q17" s="481">
        <v>2433817779.9890423</v>
      </c>
      <c r="R17" s="474"/>
      <c r="S17" s="481">
        <v>1883987939</v>
      </c>
      <c r="T17" s="467"/>
    </row>
    <row r="18" spans="1:20" ht="22.8" thickBot="1">
      <c r="A18" s="471"/>
      <c r="B18" s="472"/>
      <c r="C18" s="482" t="s">
        <v>483</v>
      </c>
      <c r="D18" s="472"/>
      <c r="E18" s="472"/>
      <c r="F18" s="472"/>
      <c r="G18" s="472"/>
      <c r="H18" s="472"/>
      <c r="I18" s="476" t="s">
        <v>487</v>
      </c>
      <c r="J18" s="472"/>
      <c r="K18" s="492">
        <f>K16/K17</f>
        <v>2.280777064020028E-2</v>
      </c>
      <c r="L18" s="492">
        <f>L16/L17</f>
        <v>2.7082407821514151E-2</v>
      </c>
      <c r="M18" s="468"/>
      <c r="N18" s="492">
        <f>N16/N17</f>
        <v>2.1712765327846401E-2</v>
      </c>
      <c r="O18" s="468"/>
      <c r="P18" s="492">
        <f>P16/P17</f>
        <v>1.7413644542087367E-2</v>
      </c>
      <c r="Q18" s="492">
        <f>Q16/Q17</f>
        <v>1.5780532157248395E-2</v>
      </c>
      <c r="R18" s="474"/>
      <c r="S18" s="492">
        <f>S16/S17</f>
        <v>3.5240118148123667E-2</v>
      </c>
      <c r="T18" s="467"/>
    </row>
    <row r="19" spans="1:20" ht="22.2" thickTop="1">
      <c r="A19" s="471"/>
      <c r="B19" s="472"/>
      <c r="C19" s="472" t="s">
        <v>489</v>
      </c>
      <c r="D19" s="472"/>
      <c r="E19" s="472"/>
      <c r="F19" s="472"/>
      <c r="G19" s="472"/>
      <c r="H19" s="472"/>
      <c r="I19" s="472"/>
      <c r="J19" s="472"/>
      <c r="K19" s="472"/>
      <c r="L19" s="486"/>
      <c r="M19" s="465"/>
      <c r="N19" s="486"/>
      <c r="O19" s="465"/>
      <c r="P19" s="465"/>
      <c r="Q19" s="486"/>
      <c r="R19" s="465"/>
      <c r="S19" s="486"/>
      <c r="T19" s="467"/>
    </row>
    <row r="20" spans="1:20">
      <c r="A20" s="471"/>
      <c r="B20" s="472" t="s">
        <v>490</v>
      </c>
      <c r="C20" s="482"/>
      <c r="D20" s="472"/>
      <c r="E20" s="472"/>
      <c r="F20" s="472"/>
      <c r="G20" s="472"/>
      <c r="H20" s="472"/>
      <c r="I20" s="472"/>
      <c r="J20" s="472"/>
      <c r="K20" s="487">
        <f>ROUND(K17,0)</f>
        <v>2381457305</v>
      </c>
      <c r="L20" s="487">
        <f t="shared" ref="L20" si="0">ROUND(L17,0)</f>
        <v>2433817780</v>
      </c>
      <c r="M20" s="465"/>
      <c r="N20" s="486"/>
      <c r="O20" s="465"/>
      <c r="P20" s="487">
        <f>ROUND(P17,0)</f>
        <v>2381457305</v>
      </c>
      <c r="Q20" s="487">
        <f>ROUND(Q17,0)</f>
        <v>2433817780</v>
      </c>
      <c r="R20" s="465"/>
      <c r="S20" s="486"/>
      <c r="T20" s="467"/>
    </row>
    <row r="21" spans="1:20" ht="12" customHeight="1" thickBot="1">
      <c r="A21" s="488"/>
      <c r="B21" s="489"/>
      <c r="C21" s="489"/>
      <c r="D21" s="489"/>
      <c r="E21" s="489"/>
      <c r="F21" s="489"/>
      <c r="G21" s="489"/>
      <c r="H21" s="489"/>
      <c r="I21" s="489"/>
      <c r="J21" s="489"/>
      <c r="K21" s="489"/>
      <c r="L21" s="489"/>
      <c r="M21" s="489"/>
      <c r="N21" s="489"/>
      <c r="O21" s="489"/>
      <c r="P21" s="489"/>
      <c r="Q21" s="489"/>
      <c r="R21" s="489"/>
      <c r="S21" s="489"/>
      <c r="T21" s="490"/>
    </row>
  </sheetData>
  <mergeCells count="10">
    <mergeCell ref="L13:N13"/>
    <mergeCell ref="Q13:S13"/>
    <mergeCell ref="C16:G16"/>
    <mergeCell ref="K2:N2"/>
    <mergeCell ref="P2:S2"/>
    <mergeCell ref="K3:N3"/>
    <mergeCell ref="P3:S3"/>
    <mergeCell ref="C6:G6"/>
    <mergeCell ref="L12:N12"/>
    <mergeCell ref="Q12:S12"/>
  </mergeCells>
  <pageMargins left="0.7" right="0.7" top="0.75" bottom="0.75" header="0.3" footer="0.3"/>
  <pageSetup scale="38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DACE-E988-4F41-84B3-E7FBACF8D4B5}">
  <sheetPr>
    <tabColor rgb="FF99FFCC"/>
  </sheetPr>
  <dimension ref="B3:U56"/>
  <sheetViews>
    <sheetView zoomScale="115" zoomScaleNormal="115" workbookViewId="0">
      <selection activeCell="J8" sqref="J8"/>
    </sheetView>
  </sheetViews>
  <sheetFormatPr defaultColWidth="8.75" defaultRowHeight="14.4"/>
  <cols>
    <col min="1" max="1" width="8.75" style="196"/>
    <col min="2" max="2" width="20.125" style="196" bestFit="1" customWidth="1"/>
    <col min="3" max="3" width="19.375" style="196" customWidth="1"/>
    <col min="4" max="4" width="22.375" style="196" customWidth="1"/>
    <col min="5" max="5" width="20.875" style="196" customWidth="1"/>
    <col min="6" max="6" width="5.125" style="196" hidden="1" customWidth="1"/>
    <col min="7" max="7" width="8.375" style="196" hidden="1" customWidth="1"/>
    <col min="8" max="8" width="5.125" style="196" hidden="1" customWidth="1"/>
    <col min="9" max="9" width="8.375" style="196" hidden="1" customWidth="1"/>
    <col min="10" max="10" width="26.875" style="196" customWidth="1"/>
    <col min="11" max="11" width="22.75" style="196" customWidth="1"/>
    <col min="12" max="12" width="5.125" style="196" customWidth="1"/>
    <col min="13" max="13" width="20.125" style="196" customWidth="1"/>
    <col min="14" max="14" width="23.875" style="196" customWidth="1"/>
    <col min="15" max="15" width="22.125" style="196" customWidth="1"/>
    <col min="16" max="16" width="28.75" style="196" bestFit="1" customWidth="1"/>
    <col min="17" max="17" width="12" style="196" customWidth="1"/>
    <col min="18" max="19" width="20.125" style="196" customWidth="1"/>
    <col min="20" max="20" width="22.125" style="196" customWidth="1"/>
    <col min="21" max="21" width="25.625" style="196" customWidth="1"/>
    <col min="22" max="16384" width="8.75" style="196"/>
  </cols>
  <sheetData>
    <row r="3" spans="2:17" ht="21">
      <c r="B3" s="194" t="s">
        <v>262</v>
      </c>
      <c r="C3" s="195"/>
    </row>
    <row r="4" spans="2:17" s="242" customFormat="1" ht="21">
      <c r="B4" s="270"/>
      <c r="E4" s="196"/>
      <c r="F4" s="196"/>
      <c r="G4" s="196"/>
      <c r="H4" s="196"/>
      <c r="I4" s="196"/>
      <c r="J4" s="196"/>
      <c r="K4" s="196"/>
    </row>
    <row r="5" spans="2:17" s="242" customFormat="1" ht="21">
      <c r="B5" s="270"/>
      <c r="E5" s="196"/>
      <c r="F5" s="196"/>
      <c r="G5" s="196"/>
      <c r="H5" s="196"/>
      <c r="I5" s="196"/>
      <c r="J5" s="265" t="s">
        <v>285</v>
      </c>
      <c r="K5" s="266" t="s">
        <v>284</v>
      </c>
    </row>
    <row r="6" spans="2:17" s="242" customFormat="1" ht="21">
      <c r="B6" s="270"/>
      <c r="E6" s="196"/>
      <c r="F6" s="196"/>
      <c r="G6" s="196"/>
      <c r="H6" s="196"/>
      <c r="I6" s="196"/>
      <c r="J6" s="265" t="s">
        <v>233</v>
      </c>
      <c r="K6" s="266" t="s">
        <v>233</v>
      </c>
    </row>
    <row r="7" spans="2:17" s="242" customFormat="1" ht="21">
      <c r="B7" s="270"/>
      <c r="E7" s="196"/>
      <c r="F7" s="196"/>
      <c r="G7" s="196"/>
      <c r="H7" s="196"/>
      <c r="I7" s="196"/>
      <c r="J7" s="259">
        <f>P36</f>
        <v>2467177648.8563533</v>
      </c>
      <c r="K7" s="267">
        <f>'Weighted share Q2''22'!E8</f>
        <v>2472271703</v>
      </c>
    </row>
    <row r="8" spans="2:17" s="242" customFormat="1" ht="21">
      <c r="B8" s="270"/>
      <c r="E8" s="268" t="s">
        <v>34</v>
      </c>
      <c r="F8" s="196"/>
      <c r="G8" s="196"/>
      <c r="H8" s="196"/>
      <c r="I8" s="196"/>
      <c r="J8" s="271">
        <f>ROUND(J7/1000,0)</f>
        <v>2467178</v>
      </c>
      <c r="K8" s="271">
        <f>ROUND(K7/1000,0)</f>
        <v>2472272</v>
      </c>
    </row>
    <row r="9" spans="2:17" s="242" customFormat="1" ht="21">
      <c r="B9" s="270"/>
      <c r="E9" s="196"/>
      <c r="F9" s="196"/>
      <c r="G9" s="196"/>
      <c r="H9" s="196"/>
      <c r="I9" s="196"/>
      <c r="J9" s="196"/>
      <c r="K9" s="196"/>
    </row>
    <row r="10" spans="2:17" s="242" customFormat="1" ht="21">
      <c r="B10" s="270"/>
      <c r="E10" s="196"/>
      <c r="F10" s="196"/>
      <c r="G10" s="196"/>
      <c r="H10" s="196"/>
      <c r="I10" s="196"/>
      <c r="J10" s="265" t="s">
        <v>285</v>
      </c>
      <c r="K10" s="266" t="s">
        <v>284</v>
      </c>
    </row>
    <row r="11" spans="2:17" s="242" customFormat="1" ht="21">
      <c r="B11" s="270"/>
      <c r="E11" s="196"/>
      <c r="F11" s="196"/>
      <c r="G11" s="196"/>
      <c r="H11" s="196"/>
      <c r="I11" s="196"/>
      <c r="J11" s="265" t="s">
        <v>232</v>
      </c>
      <c r="K11" s="266" t="s">
        <v>232</v>
      </c>
    </row>
    <row r="12" spans="2:17" s="242" customFormat="1" ht="21">
      <c r="B12" s="270"/>
      <c r="E12" s="196"/>
      <c r="F12" s="196"/>
      <c r="G12" s="196"/>
      <c r="H12" s="196"/>
      <c r="I12" s="196"/>
      <c r="J12" s="259">
        <f>E47</f>
        <v>2455128845.8571429</v>
      </c>
      <c r="K12" s="267">
        <f>'Weighted share Q2''22'!C8</f>
        <v>1437677131</v>
      </c>
    </row>
    <row r="13" spans="2:17" s="242" customFormat="1" ht="21">
      <c r="B13" s="270"/>
      <c r="E13" s="268" t="s">
        <v>34</v>
      </c>
      <c r="F13" s="196"/>
      <c r="G13" s="196"/>
      <c r="H13" s="196"/>
      <c r="I13" s="196"/>
      <c r="J13" s="271">
        <f>ROUND(J12/1000,0)</f>
        <v>2455129</v>
      </c>
      <c r="K13" s="271">
        <f>ROUND(K12/1000,0)</f>
        <v>1437677</v>
      </c>
    </row>
    <row r="14" spans="2:17" s="242" customFormat="1" ht="21">
      <c r="B14" s="270"/>
      <c r="E14" s="196"/>
      <c r="F14" s="196"/>
      <c r="G14" s="196"/>
      <c r="H14" s="196"/>
      <c r="I14" s="196"/>
      <c r="J14" s="196"/>
      <c r="K14" s="196"/>
    </row>
    <row r="15" spans="2:17" s="242" customFormat="1" ht="21">
      <c r="B15" s="270"/>
    </row>
    <row r="16" spans="2:17">
      <c r="B16" s="197" t="s">
        <v>263</v>
      </c>
      <c r="C16" s="198"/>
      <c r="D16" s="199" t="s">
        <v>264</v>
      </c>
      <c r="E16" s="200"/>
      <c r="F16" s="200"/>
      <c r="G16" s="200"/>
      <c r="H16" s="200"/>
      <c r="I16" s="200"/>
      <c r="J16" s="200"/>
      <c r="K16" s="201" t="s">
        <v>265</v>
      </c>
      <c r="L16" s="198"/>
      <c r="M16" s="198"/>
      <c r="N16" s="198"/>
      <c r="O16" s="198"/>
      <c r="P16" s="202" t="s">
        <v>266</v>
      </c>
      <c r="Q16" s="202"/>
    </row>
    <row r="17" spans="2:21">
      <c r="B17" s="605" t="s">
        <v>237</v>
      </c>
      <c r="C17" s="605" t="s">
        <v>268</v>
      </c>
      <c r="D17" s="605" t="s">
        <v>269</v>
      </c>
      <c r="E17" s="203" t="s">
        <v>270</v>
      </c>
      <c r="F17" s="204"/>
      <c r="G17" s="204" t="s">
        <v>270</v>
      </c>
      <c r="H17" s="204"/>
      <c r="I17" s="204" t="s">
        <v>270</v>
      </c>
      <c r="J17" s="605" t="s">
        <v>271</v>
      </c>
      <c r="K17" s="205" t="s">
        <v>272</v>
      </c>
      <c r="L17" s="206"/>
      <c r="M17" s="605" t="s">
        <v>273</v>
      </c>
      <c r="N17" s="605" t="s">
        <v>273</v>
      </c>
      <c r="O17" s="605" t="s">
        <v>274</v>
      </c>
      <c r="P17" s="605" t="s">
        <v>275</v>
      </c>
      <c r="Q17" s="269"/>
    </row>
    <row r="18" spans="2:21">
      <c r="B18" s="605"/>
      <c r="C18" s="605"/>
      <c r="D18" s="605"/>
      <c r="E18" s="207" t="s">
        <v>278</v>
      </c>
      <c r="F18" s="208"/>
      <c r="G18" s="209" t="s">
        <v>278</v>
      </c>
      <c r="H18" s="208"/>
      <c r="I18" s="209" t="s">
        <v>278</v>
      </c>
      <c r="J18" s="605"/>
      <c r="K18" s="210" t="s">
        <v>278</v>
      </c>
      <c r="L18" s="211"/>
      <c r="M18" s="605"/>
      <c r="N18" s="605"/>
      <c r="O18" s="605"/>
      <c r="P18" s="605"/>
      <c r="Q18" s="269"/>
    </row>
    <row r="19" spans="2:21">
      <c r="B19" s="212">
        <v>44927</v>
      </c>
      <c r="C19" s="213" t="s">
        <v>279</v>
      </c>
      <c r="D19" s="214">
        <v>2472271703</v>
      </c>
      <c r="E19" s="214">
        <f>D19*0.25</f>
        <v>618067925.75</v>
      </c>
      <c r="F19" s="214"/>
      <c r="G19" s="215">
        <v>0</v>
      </c>
      <c r="H19" s="214"/>
      <c r="I19" s="215"/>
      <c r="J19" s="214">
        <f>D19</f>
        <v>2472271703</v>
      </c>
      <c r="K19" s="216">
        <v>618067925.75</v>
      </c>
      <c r="L19" s="217"/>
      <c r="M19" s="215">
        <f>D19</f>
        <v>2472271703</v>
      </c>
      <c r="N19" s="215">
        <f>M19</f>
        <v>2472271703</v>
      </c>
      <c r="O19" s="214">
        <f>B20-B19</f>
        <v>152</v>
      </c>
      <c r="P19" s="214">
        <f t="shared" ref="P19:P35" si="0">N19*O19/$O$36</f>
        <v>2076161872.1325967</v>
      </c>
      <c r="Q19" s="229"/>
    </row>
    <row r="20" spans="2:21">
      <c r="B20" s="221">
        <v>45079</v>
      </c>
      <c r="C20" s="222" t="s">
        <v>280</v>
      </c>
      <c r="D20" s="220">
        <v>-1400000</v>
      </c>
      <c r="E20" s="220">
        <f>D20*0.44</f>
        <v>-616000</v>
      </c>
      <c r="F20" s="220"/>
      <c r="G20" s="220"/>
      <c r="H20" s="220"/>
      <c r="I20" s="220"/>
      <c r="J20" s="220">
        <f t="shared" ref="J20:J35" si="1">D20</f>
        <v>-1400000</v>
      </c>
      <c r="K20" s="223">
        <v>609840</v>
      </c>
      <c r="L20" s="224"/>
      <c r="M20" s="225">
        <f t="shared" ref="M20:M35" si="2">D20</f>
        <v>-1400000</v>
      </c>
      <c r="N20" s="225">
        <f>M20+N19</f>
        <v>2470871703</v>
      </c>
      <c r="O20" s="220">
        <f t="shared" ref="O20:O34" si="3">B21-B20</f>
        <v>4</v>
      </c>
      <c r="P20" s="220">
        <f t="shared" si="0"/>
        <v>54604899.513812155</v>
      </c>
      <c r="Q20" s="229"/>
    </row>
    <row r="21" spans="2:21">
      <c r="B21" s="221">
        <v>45083</v>
      </c>
      <c r="C21" s="222" t="s">
        <v>280</v>
      </c>
      <c r="D21" s="220">
        <v>-2100000</v>
      </c>
      <c r="E21" s="220">
        <f t="shared" ref="E21:E35" si="4">D21*0.44</f>
        <v>-924000</v>
      </c>
      <c r="F21" s="220"/>
      <c r="G21" s="220"/>
      <c r="H21" s="220"/>
      <c r="I21" s="220"/>
      <c r="J21" s="220">
        <f t="shared" si="1"/>
        <v>-2100000</v>
      </c>
      <c r="K21" s="223">
        <v>924000</v>
      </c>
      <c r="L21" s="224"/>
      <c r="M21" s="225">
        <f t="shared" si="2"/>
        <v>-2100000</v>
      </c>
      <c r="N21" s="225">
        <f t="shared" ref="N21:N35" si="5">M21+N20</f>
        <v>2468771703</v>
      </c>
      <c r="O21" s="220">
        <f t="shared" si="3"/>
        <v>1</v>
      </c>
      <c r="P21" s="220">
        <f t="shared" si="0"/>
        <v>13639622.668508288</v>
      </c>
      <c r="Q21" s="229"/>
    </row>
    <row r="22" spans="2:21">
      <c r="B22" s="221">
        <v>45084</v>
      </c>
      <c r="C22" s="222" t="s">
        <v>280</v>
      </c>
      <c r="D22" s="220">
        <v>-7500000</v>
      </c>
      <c r="E22" s="220">
        <f t="shared" si="4"/>
        <v>-3300000</v>
      </c>
      <c r="F22" s="220"/>
      <c r="G22" s="220"/>
      <c r="H22" s="220"/>
      <c r="I22" s="220"/>
      <c r="J22" s="220">
        <f t="shared" si="1"/>
        <v>-7500000</v>
      </c>
      <c r="K22" s="223">
        <v>3300000</v>
      </c>
      <c r="L22" s="224"/>
      <c r="M22" s="225">
        <f t="shared" si="2"/>
        <v>-7500000</v>
      </c>
      <c r="N22" s="225">
        <f t="shared" si="5"/>
        <v>2461271703</v>
      </c>
      <c r="O22" s="220">
        <f t="shared" si="3"/>
        <v>1</v>
      </c>
      <c r="P22" s="220">
        <f t="shared" si="0"/>
        <v>13598186.20441989</v>
      </c>
      <c r="Q22" s="229"/>
    </row>
    <row r="23" spans="2:21">
      <c r="B23" s="221">
        <v>45085</v>
      </c>
      <c r="C23" s="222" t="s">
        <v>280</v>
      </c>
      <c r="D23" s="220">
        <v>-16000000</v>
      </c>
      <c r="E23" s="220">
        <f t="shared" si="4"/>
        <v>-7040000</v>
      </c>
      <c r="F23" s="220"/>
      <c r="G23" s="220"/>
      <c r="H23" s="220"/>
      <c r="I23" s="220"/>
      <c r="J23" s="220">
        <f t="shared" si="1"/>
        <v>-16000000</v>
      </c>
      <c r="K23" s="223">
        <v>7040000</v>
      </c>
      <c r="L23" s="224"/>
      <c r="M23" s="225">
        <f t="shared" si="2"/>
        <v>-16000000</v>
      </c>
      <c r="N23" s="225">
        <f t="shared" si="5"/>
        <v>2445271703</v>
      </c>
      <c r="O23" s="220">
        <f t="shared" si="3"/>
        <v>5</v>
      </c>
      <c r="P23" s="220">
        <f t="shared" si="0"/>
        <v>67548942.07182321</v>
      </c>
      <c r="Q23" s="229"/>
      <c r="R23" s="230"/>
      <c r="S23" s="230"/>
      <c r="T23" s="230"/>
      <c r="U23" s="231"/>
    </row>
    <row r="24" spans="2:21">
      <c r="B24" s="221">
        <v>45090</v>
      </c>
      <c r="C24" s="222" t="s">
        <v>280</v>
      </c>
      <c r="D24" s="220">
        <v>-4500000</v>
      </c>
      <c r="E24" s="220">
        <f t="shared" si="4"/>
        <v>-1980000</v>
      </c>
      <c r="F24" s="220"/>
      <c r="G24" s="220"/>
      <c r="H24" s="220"/>
      <c r="I24" s="220"/>
      <c r="J24" s="220">
        <f t="shared" si="1"/>
        <v>-4500000</v>
      </c>
      <c r="K24" s="223">
        <v>2016900</v>
      </c>
      <c r="L24" s="224"/>
      <c r="M24" s="225">
        <f t="shared" si="2"/>
        <v>-4500000</v>
      </c>
      <c r="N24" s="225">
        <f t="shared" si="5"/>
        <v>2440771703</v>
      </c>
      <c r="O24" s="220">
        <f t="shared" si="3"/>
        <v>1</v>
      </c>
      <c r="P24" s="220">
        <f t="shared" si="0"/>
        <v>13484926.535911603</v>
      </c>
      <c r="Q24" s="229"/>
      <c r="R24" s="230"/>
      <c r="S24" s="230"/>
      <c r="T24" s="230"/>
    </row>
    <row r="25" spans="2:21">
      <c r="B25" s="221">
        <v>45091</v>
      </c>
      <c r="C25" s="222" t="s">
        <v>280</v>
      </c>
      <c r="D25" s="220">
        <v>-5000000</v>
      </c>
      <c r="E25" s="220">
        <f t="shared" si="4"/>
        <v>-2200000</v>
      </c>
      <c r="F25" s="220"/>
      <c r="G25" s="220"/>
      <c r="H25" s="220"/>
      <c r="I25" s="220"/>
      <c r="J25" s="220">
        <f t="shared" si="1"/>
        <v>-5000000</v>
      </c>
      <c r="K25" s="223">
        <v>2250000</v>
      </c>
      <c r="L25" s="224"/>
      <c r="M25" s="225">
        <f t="shared" si="2"/>
        <v>-5000000</v>
      </c>
      <c r="N25" s="225">
        <f t="shared" si="5"/>
        <v>2435771703</v>
      </c>
      <c r="O25" s="220">
        <f t="shared" si="3"/>
        <v>1</v>
      </c>
      <c r="P25" s="220">
        <f t="shared" si="0"/>
        <v>13457302.226519337</v>
      </c>
      <c r="Q25" s="229"/>
    </row>
    <row r="26" spans="2:21">
      <c r="B26" s="221">
        <v>45092</v>
      </c>
      <c r="C26" s="222" t="s">
        <v>280</v>
      </c>
      <c r="D26" s="220">
        <v>-1000000</v>
      </c>
      <c r="E26" s="220">
        <f t="shared" si="4"/>
        <v>-440000</v>
      </c>
      <c r="F26" s="220"/>
      <c r="G26" s="220"/>
      <c r="H26" s="220"/>
      <c r="I26" s="220"/>
      <c r="J26" s="220">
        <f t="shared" si="1"/>
        <v>-1000000</v>
      </c>
      <c r="K26" s="223">
        <v>440000</v>
      </c>
      <c r="L26" s="224"/>
      <c r="M26" s="225">
        <f t="shared" si="2"/>
        <v>-1000000</v>
      </c>
      <c r="N26" s="225">
        <f t="shared" si="5"/>
        <v>2434771703</v>
      </c>
      <c r="O26" s="220">
        <f t="shared" si="3"/>
        <v>1</v>
      </c>
      <c r="P26" s="220">
        <f t="shared" si="0"/>
        <v>13451777.364640884</v>
      </c>
      <c r="Q26" s="229"/>
      <c r="R26" s="232"/>
      <c r="S26" s="232"/>
      <c r="T26" s="233"/>
    </row>
    <row r="27" spans="2:21" s="242" customFormat="1">
      <c r="B27" s="234">
        <v>45093</v>
      </c>
      <c r="C27" s="235" t="s">
        <v>280</v>
      </c>
      <c r="D27" s="236">
        <v>-500000</v>
      </c>
      <c r="E27" s="236">
        <f t="shared" si="4"/>
        <v>-220000</v>
      </c>
      <c r="F27" s="236"/>
      <c r="G27" s="236"/>
      <c r="H27" s="236"/>
      <c r="I27" s="236"/>
      <c r="J27" s="236">
        <f t="shared" si="1"/>
        <v>-500000</v>
      </c>
      <c r="K27" s="237">
        <v>220000</v>
      </c>
      <c r="L27" s="238"/>
      <c r="M27" s="239">
        <f t="shared" si="2"/>
        <v>-500000</v>
      </c>
      <c r="N27" s="239">
        <f t="shared" si="5"/>
        <v>2434271703</v>
      </c>
      <c r="O27" s="236">
        <f t="shared" si="3"/>
        <v>3</v>
      </c>
      <c r="P27" s="236">
        <f t="shared" si="0"/>
        <v>40347044.80110497</v>
      </c>
      <c r="Q27" s="240"/>
      <c r="R27" s="232"/>
      <c r="S27" s="232"/>
      <c r="T27" s="241"/>
    </row>
    <row r="28" spans="2:21" s="242" customFormat="1">
      <c r="B28" s="234">
        <v>45096</v>
      </c>
      <c r="C28" s="235" t="s">
        <v>280</v>
      </c>
      <c r="D28" s="236">
        <v>-500000</v>
      </c>
      <c r="E28" s="236">
        <f t="shared" si="4"/>
        <v>-220000</v>
      </c>
      <c r="F28" s="236"/>
      <c r="G28" s="236"/>
      <c r="H28" s="236"/>
      <c r="I28" s="236"/>
      <c r="J28" s="236">
        <f t="shared" si="1"/>
        <v>-500000</v>
      </c>
      <c r="K28" s="237">
        <v>220000</v>
      </c>
      <c r="L28" s="238"/>
      <c r="M28" s="239">
        <f t="shared" si="2"/>
        <v>-500000</v>
      </c>
      <c r="N28" s="239">
        <f t="shared" si="5"/>
        <v>2433771703</v>
      </c>
      <c r="O28" s="236">
        <f t="shared" si="3"/>
        <v>1</v>
      </c>
      <c r="P28" s="236">
        <f t="shared" si="0"/>
        <v>13446252.502762431</v>
      </c>
      <c r="Q28" s="240"/>
      <c r="R28" s="243"/>
      <c r="S28" s="243"/>
      <c r="T28" s="241"/>
    </row>
    <row r="29" spans="2:21" s="242" customFormat="1">
      <c r="B29" s="234">
        <v>45097</v>
      </c>
      <c r="C29" s="235" t="s">
        <v>280</v>
      </c>
      <c r="D29" s="236">
        <v>-1000000</v>
      </c>
      <c r="E29" s="236">
        <f t="shared" si="4"/>
        <v>-440000</v>
      </c>
      <c r="F29" s="236"/>
      <c r="G29" s="236"/>
      <c r="H29" s="236"/>
      <c r="I29" s="236"/>
      <c r="J29" s="236">
        <f t="shared" si="1"/>
        <v>-1000000</v>
      </c>
      <c r="K29" s="237">
        <v>443700</v>
      </c>
      <c r="L29" s="238"/>
      <c r="M29" s="239">
        <f t="shared" si="2"/>
        <v>-1000000</v>
      </c>
      <c r="N29" s="239">
        <f t="shared" si="5"/>
        <v>2432771703</v>
      </c>
      <c r="O29" s="236">
        <f t="shared" si="3"/>
        <v>1</v>
      </c>
      <c r="P29" s="236">
        <f t="shared" si="0"/>
        <v>13440727.640883978</v>
      </c>
      <c r="Q29" s="240"/>
    </row>
    <row r="30" spans="2:21" s="242" customFormat="1">
      <c r="B30" s="234">
        <v>45098</v>
      </c>
      <c r="C30" s="235" t="s">
        <v>280</v>
      </c>
      <c r="D30" s="236">
        <v>-2000000</v>
      </c>
      <c r="E30" s="236">
        <f t="shared" si="4"/>
        <v>-880000</v>
      </c>
      <c r="F30" s="236"/>
      <c r="G30" s="236"/>
      <c r="H30" s="236"/>
      <c r="I30" s="236"/>
      <c r="J30" s="236">
        <f t="shared" si="1"/>
        <v>-2000000</v>
      </c>
      <c r="K30" s="237">
        <v>880000</v>
      </c>
      <c r="L30" s="238"/>
      <c r="M30" s="239">
        <f t="shared" si="2"/>
        <v>-2000000</v>
      </c>
      <c r="N30" s="239">
        <f t="shared" si="5"/>
        <v>2430771703</v>
      </c>
      <c r="O30" s="236">
        <f t="shared" si="3"/>
        <v>1</v>
      </c>
      <c r="P30" s="236">
        <f t="shared" si="0"/>
        <v>13429677.917127071</v>
      </c>
      <c r="Q30" s="240"/>
      <c r="S30" s="244"/>
    </row>
    <row r="31" spans="2:21" s="242" customFormat="1">
      <c r="B31" s="234">
        <v>45099</v>
      </c>
      <c r="C31" s="235" t="s">
        <v>280</v>
      </c>
      <c r="D31" s="236">
        <v>-500000</v>
      </c>
      <c r="E31" s="236">
        <f t="shared" si="4"/>
        <v>-220000</v>
      </c>
      <c r="F31" s="236"/>
      <c r="G31" s="236"/>
      <c r="H31" s="236"/>
      <c r="I31" s="236"/>
      <c r="J31" s="236">
        <f t="shared" si="1"/>
        <v>-500000</v>
      </c>
      <c r="K31" s="237">
        <v>220000</v>
      </c>
      <c r="L31" s="238"/>
      <c r="M31" s="239">
        <f t="shared" si="2"/>
        <v>-500000</v>
      </c>
      <c r="N31" s="239">
        <f t="shared" si="5"/>
        <v>2430271703</v>
      </c>
      <c r="O31" s="236">
        <f t="shared" si="3"/>
        <v>1</v>
      </c>
      <c r="P31" s="236">
        <f t="shared" si="0"/>
        <v>13426915.486187845</v>
      </c>
      <c r="Q31" s="240"/>
      <c r="S31" s="244"/>
    </row>
    <row r="32" spans="2:21" s="242" customFormat="1">
      <c r="B32" s="234">
        <v>45100</v>
      </c>
      <c r="C32" s="235" t="s">
        <v>280</v>
      </c>
      <c r="D32" s="236">
        <v>-2474600</v>
      </c>
      <c r="E32" s="236">
        <f t="shared" si="4"/>
        <v>-1088824</v>
      </c>
      <c r="F32" s="236"/>
      <c r="G32" s="236"/>
      <c r="H32" s="236"/>
      <c r="I32" s="236"/>
      <c r="J32" s="236">
        <f t="shared" si="1"/>
        <v>-2474600</v>
      </c>
      <c r="K32" s="237">
        <v>1080657.82</v>
      </c>
      <c r="L32" s="238"/>
      <c r="M32" s="239">
        <f t="shared" si="2"/>
        <v>-2474600</v>
      </c>
      <c r="N32" s="239">
        <f t="shared" si="5"/>
        <v>2427797103</v>
      </c>
      <c r="O32" s="236">
        <f t="shared" si="3"/>
        <v>3</v>
      </c>
      <c r="P32" s="236">
        <f t="shared" si="0"/>
        <v>40239730.988950275</v>
      </c>
      <c r="Q32" s="240"/>
      <c r="S32" s="244"/>
    </row>
    <row r="33" spans="2:17" s="242" customFormat="1">
      <c r="B33" s="234">
        <v>45103</v>
      </c>
      <c r="C33" s="235" t="s">
        <v>280</v>
      </c>
      <c r="D33" s="236">
        <v>-3025400</v>
      </c>
      <c r="E33" s="236">
        <f t="shared" si="4"/>
        <v>-1331176</v>
      </c>
      <c r="F33" s="236"/>
      <c r="G33" s="236"/>
      <c r="H33" s="236"/>
      <c r="I33" s="236"/>
      <c r="J33" s="236">
        <f t="shared" si="1"/>
        <v>-3025400</v>
      </c>
      <c r="K33" s="237">
        <v>1331176</v>
      </c>
      <c r="L33" s="238"/>
      <c r="M33" s="239">
        <f t="shared" si="2"/>
        <v>-3025400</v>
      </c>
      <c r="N33" s="239">
        <f t="shared" si="5"/>
        <v>2424771703</v>
      </c>
      <c r="O33" s="236">
        <f t="shared" si="3"/>
        <v>1</v>
      </c>
      <c r="P33" s="236">
        <f t="shared" si="0"/>
        <v>13396528.745856354</v>
      </c>
      <c r="Q33" s="240"/>
    </row>
    <row r="34" spans="2:17" s="242" customFormat="1">
      <c r="B34" s="234">
        <v>45104</v>
      </c>
      <c r="C34" s="235" t="s">
        <v>280</v>
      </c>
      <c r="D34" s="236">
        <v>-1500000</v>
      </c>
      <c r="E34" s="236">
        <f t="shared" si="4"/>
        <v>-660000</v>
      </c>
      <c r="F34" s="236"/>
      <c r="G34" s="236"/>
      <c r="H34" s="236"/>
      <c r="I34" s="236"/>
      <c r="J34" s="236">
        <f t="shared" si="1"/>
        <v>-1500000</v>
      </c>
      <c r="K34" s="237">
        <v>660000</v>
      </c>
      <c r="L34" s="238"/>
      <c r="M34" s="239">
        <f t="shared" si="2"/>
        <v>-1500000</v>
      </c>
      <c r="N34" s="239">
        <f t="shared" si="5"/>
        <v>2423271703</v>
      </c>
      <c r="O34" s="236">
        <f t="shared" si="3"/>
        <v>1</v>
      </c>
      <c r="P34" s="236">
        <f t="shared" si="0"/>
        <v>13388241.453038674</v>
      </c>
      <c r="Q34" s="240"/>
    </row>
    <row r="35" spans="2:17" s="242" customFormat="1">
      <c r="B35" s="234">
        <v>45105</v>
      </c>
      <c r="C35" s="235" t="s">
        <v>280</v>
      </c>
      <c r="D35" s="236">
        <v>-3000000</v>
      </c>
      <c r="E35" s="236">
        <f t="shared" si="4"/>
        <v>-1320000</v>
      </c>
      <c r="F35" s="236"/>
      <c r="G35" s="236"/>
      <c r="H35" s="236"/>
      <c r="I35" s="236"/>
      <c r="J35" s="236">
        <f t="shared" si="1"/>
        <v>-3000000</v>
      </c>
      <c r="K35" s="237">
        <v>1320000</v>
      </c>
      <c r="L35" s="238"/>
      <c r="M35" s="239">
        <f t="shared" si="2"/>
        <v>-3000000</v>
      </c>
      <c r="N35" s="239">
        <f t="shared" si="5"/>
        <v>2420271703</v>
      </c>
      <c r="O35" s="236">
        <f>B36-B35+1</f>
        <v>3</v>
      </c>
      <c r="P35" s="236">
        <f t="shared" si="0"/>
        <v>40115000.602209948</v>
      </c>
      <c r="Q35" s="240"/>
    </row>
    <row r="36" spans="2:17" ht="15" thickBot="1">
      <c r="B36" s="245">
        <v>45107</v>
      </c>
      <c r="C36" s="246" t="s">
        <v>281</v>
      </c>
      <c r="D36" s="228">
        <f>SUM(D19:D35)</f>
        <v>2420271703</v>
      </c>
      <c r="E36" s="228">
        <f>SUM(E19:E35)</f>
        <v>595187925.75</v>
      </c>
      <c r="F36" s="228">
        <v>0</v>
      </c>
      <c r="G36" s="228">
        <v>0</v>
      </c>
      <c r="H36" s="228">
        <v>0</v>
      </c>
      <c r="I36" s="228">
        <v>0</v>
      </c>
      <c r="J36" s="228">
        <f>SUM(J19:J35)</f>
        <v>2420271703</v>
      </c>
      <c r="K36" s="247">
        <f>E36</f>
        <v>595187925.75</v>
      </c>
      <c r="L36" s="248"/>
      <c r="M36" s="249">
        <f>SUM(M19:M35)</f>
        <v>2420271703</v>
      </c>
      <c r="N36" s="249">
        <f>SUM(N19:N35)</f>
        <v>41487744351</v>
      </c>
      <c r="O36" s="228">
        <f>SUM(O19:O35)</f>
        <v>181</v>
      </c>
      <c r="P36" s="228">
        <f>SUM(P19:P35)</f>
        <v>2467177648.8563533</v>
      </c>
      <c r="Q36" s="250"/>
    </row>
    <row r="37" spans="2:17" ht="15" thickTop="1">
      <c r="B37" s="251"/>
      <c r="D37" s="252"/>
      <c r="E37" s="252"/>
      <c r="F37" s="252"/>
      <c r="G37" s="252"/>
      <c r="H37" s="252"/>
      <c r="I37" s="252"/>
      <c r="J37" s="253" t="s">
        <v>282</v>
      </c>
      <c r="K37" s="254">
        <v>618067925.75</v>
      </c>
      <c r="L37" s="254"/>
      <c r="M37" s="252"/>
      <c r="N37" s="252"/>
      <c r="O37" s="252"/>
      <c r="P37" s="255">
        <f>D19-P36</f>
        <v>5094054.1436467171</v>
      </c>
      <c r="Q37" s="230"/>
    </row>
    <row r="38" spans="2:17" ht="15" thickBot="1">
      <c r="B38" s="251"/>
      <c r="D38" s="252"/>
      <c r="E38" s="252"/>
      <c r="F38" s="252"/>
      <c r="G38" s="252"/>
      <c r="H38" s="252"/>
      <c r="I38" s="252"/>
      <c r="J38" s="256" t="s">
        <v>283</v>
      </c>
      <c r="K38" s="257">
        <f>K37-K36</f>
        <v>22880000</v>
      </c>
      <c r="L38" s="258"/>
      <c r="M38" s="252"/>
      <c r="N38" s="252"/>
      <c r="O38" s="252"/>
      <c r="P38" s="252"/>
      <c r="Q38" s="230"/>
    </row>
    <row r="39" spans="2:17" ht="15" thickTop="1">
      <c r="D39" s="259"/>
      <c r="M39" s="259"/>
    </row>
    <row r="40" spans="2:17">
      <c r="D40" s="259"/>
      <c r="M40" s="259"/>
    </row>
    <row r="41" spans="2:17">
      <c r="B41" s="202"/>
      <c r="C41" s="202"/>
      <c r="D41" s="198"/>
      <c r="E41" s="202" t="s">
        <v>267</v>
      </c>
    </row>
    <row r="42" spans="2:17">
      <c r="B42" s="605" t="s">
        <v>276</v>
      </c>
      <c r="C42" s="605" t="s">
        <v>277</v>
      </c>
      <c r="D42" s="605" t="s">
        <v>274</v>
      </c>
      <c r="E42" s="605" t="s">
        <v>275</v>
      </c>
    </row>
    <row r="43" spans="2:17">
      <c r="B43" s="605"/>
      <c r="C43" s="605"/>
      <c r="D43" s="605"/>
      <c r="E43" s="605"/>
    </row>
    <row r="44" spans="2:17">
      <c r="B44" s="218">
        <v>45017</v>
      </c>
      <c r="C44" s="219">
        <v>45046</v>
      </c>
      <c r="D44" s="220">
        <f>C44-B44+1</f>
        <v>30</v>
      </c>
      <c r="E44" s="220">
        <f>N19*D44/$D$47</f>
        <v>815034627.3626374</v>
      </c>
    </row>
    <row r="45" spans="2:17">
      <c r="B45" s="226">
        <v>45047</v>
      </c>
      <c r="C45" s="219">
        <v>45077</v>
      </c>
      <c r="D45" s="220">
        <f>C45-B45+1</f>
        <v>31</v>
      </c>
      <c r="E45" s="220">
        <f>N19*D45/$D$47</f>
        <v>842202448.27472532</v>
      </c>
    </row>
    <row r="46" spans="2:17">
      <c r="B46" s="226">
        <v>45078</v>
      </c>
      <c r="C46" s="226">
        <v>45107</v>
      </c>
      <c r="D46" s="220">
        <f>C46-B46+1</f>
        <v>30</v>
      </c>
      <c r="E46" s="220">
        <f>N35*D46/D47</f>
        <v>797891770.21978021</v>
      </c>
    </row>
    <row r="47" spans="2:17" ht="15" thickBot="1">
      <c r="B47" s="227"/>
      <c r="C47" s="227"/>
      <c r="D47" s="227">
        <f>SUM(D44:D46)</f>
        <v>91</v>
      </c>
      <c r="E47" s="228">
        <f>SUM(E44:E46)</f>
        <v>2455128845.8571429</v>
      </c>
    </row>
    <row r="48" spans="2:17" ht="15" thickTop="1">
      <c r="D48" s="259"/>
    </row>
    <row r="49" spans="4:17">
      <c r="D49" s="259"/>
      <c r="N49" s="273" t="s">
        <v>288</v>
      </c>
    </row>
    <row r="50" spans="4:17">
      <c r="D50" s="259"/>
      <c r="N50" s="273" t="s">
        <v>289</v>
      </c>
    </row>
    <row r="51" spans="4:17">
      <c r="D51" s="259"/>
    </row>
    <row r="52" spans="4:17">
      <c r="D52" s="259"/>
    </row>
    <row r="53" spans="4:17">
      <c r="D53" s="259"/>
    </row>
    <row r="54" spans="4:17" ht="21.6">
      <c r="D54" s="260"/>
      <c r="J54" s="199"/>
      <c r="K54" s="261"/>
      <c r="Q54" s="262"/>
    </row>
    <row r="55" spans="4:17" ht="21.6">
      <c r="D55" s="260"/>
      <c r="Q55" s="262"/>
    </row>
    <row r="56" spans="4:17">
      <c r="J56" s="201"/>
      <c r="K56" s="263"/>
      <c r="Q56" s="264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99ACE-7F76-4760-88D0-94FA22819CA7}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3.8"/>
  <cols>
    <col min="1" max="1" width="17.875" style="135" customWidth="1"/>
    <col min="2" max="2" width="20" style="135" customWidth="1"/>
    <col min="3" max="3" width="18.125" style="135" bestFit="1" customWidth="1"/>
    <col min="4" max="4" width="20.125" style="135" customWidth="1"/>
    <col min="5" max="5" width="19" style="135" customWidth="1"/>
    <col min="6" max="6" width="21.375" style="135" bestFit="1" customWidth="1"/>
    <col min="7" max="7" width="9" style="135"/>
    <col min="8" max="8" width="18.125" style="135" bestFit="1" customWidth="1"/>
    <col min="9" max="9" width="15.375" style="135" customWidth="1"/>
    <col min="10" max="10" width="9" style="135"/>
    <col min="11" max="11" width="15.125" style="135" bestFit="1" customWidth="1"/>
    <col min="12" max="12" width="14.375" style="135" bestFit="1" customWidth="1"/>
    <col min="13" max="13" width="15.875" style="135" customWidth="1"/>
    <col min="14" max="14" width="17" style="135" bestFit="1" customWidth="1"/>
    <col min="15" max="15" width="16.375" style="135" bestFit="1" customWidth="1"/>
    <col min="16" max="16384" width="9" style="135"/>
  </cols>
  <sheetData>
    <row r="1" spans="1:12">
      <c r="A1" s="134" t="s">
        <v>225</v>
      </c>
      <c r="B1" s="134" t="s">
        <v>226</v>
      </c>
      <c r="C1" s="134" t="s">
        <v>227</v>
      </c>
    </row>
    <row r="2" spans="1:12">
      <c r="A2" s="134" t="s">
        <v>228</v>
      </c>
      <c r="B2" s="136">
        <v>85750</v>
      </c>
      <c r="C2" s="137">
        <v>221304</v>
      </c>
    </row>
    <row r="3" spans="1:12">
      <c r="A3" s="134" t="s">
        <v>229</v>
      </c>
      <c r="B3" s="137">
        <f>B4-B2</f>
        <v>318068</v>
      </c>
      <c r="C3" s="137">
        <f>C4-C2</f>
        <v>316781</v>
      </c>
    </row>
    <row r="4" spans="1:12">
      <c r="B4" s="137">
        <v>403818</v>
      </c>
      <c r="C4" s="137">
        <f>538086-1</f>
        <v>538085</v>
      </c>
    </row>
    <row r="6" spans="1:12">
      <c r="B6" s="134" t="s">
        <v>232</v>
      </c>
      <c r="C6" s="134" t="s">
        <v>232</v>
      </c>
      <c r="E6" s="134" t="s">
        <v>233</v>
      </c>
      <c r="F6" s="134" t="s">
        <v>233</v>
      </c>
    </row>
    <row r="7" spans="1:12">
      <c r="A7" s="135" t="s">
        <v>234</v>
      </c>
      <c r="B7" s="138">
        <v>2472271.7030000002</v>
      </c>
      <c r="C7" s="138">
        <v>1132544.2819999999</v>
      </c>
      <c r="E7" s="138"/>
      <c r="F7" s="138"/>
    </row>
    <row r="8" spans="1:12">
      <c r="A8" s="135" t="s">
        <v>235</v>
      </c>
      <c r="B8" s="192">
        <v>2472271703</v>
      </c>
      <c r="C8" s="193">
        <v>1437677131</v>
      </c>
      <c r="E8" s="192">
        <v>2472271703</v>
      </c>
      <c r="F8" s="193">
        <v>1285953615</v>
      </c>
    </row>
    <row r="9" spans="1:12">
      <c r="B9" s="138">
        <f>B8/1000</f>
        <v>2472271.7030000002</v>
      </c>
      <c r="C9" s="138">
        <f>C8/1000</f>
        <v>1437677.1310000001</v>
      </c>
      <c r="E9" s="138">
        <f>E8/1000</f>
        <v>2472271.7030000002</v>
      </c>
      <c r="F9" s="138">
        <f>F8/1000</f>
        <v>1285953.615</v>
      </c>
    </row>
    <row r="11" spans="1:12">
      <c r="A11" s="165" t="s">
        <v>243</v>
      </c>
    </row>
    <row r="12" spans="1:12">
      <c r="A12" s="166" t="s">
        <v>253</v>
      </c>
    </row>
    <row r="13" spans="1:12">
      <c r="A13" s="174" t="s">
        <v>237</v>
      </c>
      <c r="B13" s="175"/>
      <c r="C13" s="174" t="s">
        <v>246</v>
      </c>
      <c r="D13" s="174" t="s">
        <v>240</v>
      </c>
      <c r="E13" s="174" t="s">
        <v>241</v>
      </c>
      <c r="F13" s="174" t="s">
        <v>242</v>
      </c>
      <c r="G13" s="175"/>
      <c r="H13" s="174" t="s">
        <v>230</v>
      </c>
      <c r="I13" s="175"/>
      <c r="J13" s="175" t="s">
        <v>249</v>
      </c>
      <c r="K13" s="175"/>
      <c r="L13" s="175" t="s">
        <v>250</v>
      </c>
    </row>
    <row r="14" spans="1:12">
      <c r="A14" s="159">
        <v>44562</v>
      </c>
      <c r="B14" s="135" t="s">
        <v>239</v>
      </c>
      <c r="C14" s="162">
        <v>1250000000</v>
      </c>
      <c r="D14" s="162">
        <f>C14</f>
        <v>1250000000</v>
      </c>
      <c r="E14" s="160"/>
      <c r="F14" s="161"/>
      <c r="J14" s="135">
        <v>0.25</v>
      </c>
      <c r="K14" s="162">
        <f>C14*J14</f>
        <v>312500000</v>
      </c>
    </row>
    <row r="15" spans="1:12">
      <c r="A15" s="159">
        <v>44713</v>
      </c>
      <c r="B15" s="135" t="s">
        <v>231</v>
      </c>
      <c r="C15" s="162">
        <v>-50000000</v>
      </c>
      <c r="D15" s="162">
        <f>D14+C15</f>
        <v>1200000000</v>
      </c>
      <c r="E15" s="160"/>
      <c r="F15" s="161"/>
      <c r="J15" s="135">
        <v>0.25</v>
      </c>
      <c r="K15" s="162">
        <f>C15*J15</f>
        <v>-12500000</v>
      </c>
    </row>
    <row r="16" spans="1:12">
      <c r="A16" s="159">
        <v>44722</v>
      </c>
      <c r="B16" s="135" t="s">
        <v>259</v>
      </c>
      <c r="C16" s="162">
        <v>1800000000</v>
      </c>
      <c r="D16" s="162">
        <f>D15+C16</f>
        <v>3000000000</v>
      </c>
      <c r="J16" s="135">
        <v>0.25</v>
      </c>
      <c r="K16" s="162">
        <f>C16*J16</f>
        <v>450000000</v>
      </c>
    </row>
    <row r="17" spans="1:15" ht="14.4" thickBot="1">
      <c r="A17" s="177">
        <v>44742</v>
      </c>
      <c r="B17" s="165" t="s">
        <v>245</v>
      </c>
      <c r="C17" s="178">
        <f>SUM(C14:C16)</f>
        <v>3000000000</v>
      </c>
      <c r="D17" s="179">
        <f>C17</f>
        <v>3000000000</v>
      </c>
      <c r="J17" s="165">
        <v>0.25</v>
      </c>
      <c r="K17" s="179">
        <f>C17*J17</f>
        <v>750000000</v>
      </c>
    </row>
    <row r="19" spans="1:15">
      <c r="A19" s="166" t="s">
        <v>247</v>
      </c>
    </row>
    <row r="20" spans="1:15">
      <c r="A20" s="135" t="s">
        <v>243</v>
      </c>
    </row>
    <row r="21" spans="1:15" s="168" customFormat="1" ht="27.6">
      <c r="A21" s="174" t="s">
        <v>237</v>
      </c>
      <c r="B21" s="175"/>
      <c r="C21" s="174" t="s">
        <v>246</v>
      </c>
      <c r="D21" s="174" t="s">
        <v>240</v>
      </c>
      <c r="E21" s="174" t="s">
        <v>241</v>
      </c>
      <c r="F21" s="174" t="s">
        <v>242</v>
      </c>
      <c r="G21" s="175"/>
      <c r="H21" s="174" t="s">
        <v>230</v>
      </c>
      <c r="I21" s="175"/>
      <c r="J21" s="175" t="s">
        <v>249</v>
      </c>
      <c r="K21" s="175"/>
      <c r="L21" s="175" t="s">
        <v>250</v>
      </c>
      <c r="M21" s="176" t="s">
        <v>251</v>
      </c>
      <c r="N21" s="176" t="s">
        <v>261</v>
      </c>
      <c r="O21" s="176" t="s">
        <v>260</v>
      </c>
    </row>
    <row r="22" spans="1:15">
      <c r="A22" s="159">
        <v>44562</v>
      </c>
      <c r="B22" s="135" t="s">
        <v>239</v>
      </c>
      <c r="C22" s="162">
        <v>857000000</v>
      </c>
      <c r="D22" s="162">
        <f>C22</f>
        <v>857000000</v>
      </c>
      <c r="E22" s="160">
        <f>A24-A22</f>
        <v>5</v>
      </c>
      <c r="F22" s="161">
        <f>D22*E22/$E$29</f>
        <v>23805555.555555556</v>
      </c>
      <c r="J22" s="135">
        <v>0.25</v>
      </c>
      <c r="K22" s="162">
        <f>C22*J22</f>
        <v>214250000</v>
      </c>
      <c r="L22" s="162">
        <v>319821962.93000001</v>
      </c>
      <c r="O22" s="162">
        <f>SUM(L22:N22)</f>
        <v>319821962.93000001</v>
      </c>
    </row>
    <row r="23" spans="1:15">
      <c r="A23" s="163" t="s">
        <v>248</v>
      </c>
      <c r="C23" s="162"/>
      <c r="D23" s="162"/>
      <c r="E23" s="160"/>
      <c r="F23" s="161"/>
    </row>
    <row r="24" spans="1:15">
      <c r="A24" s="190">
        <v>44567</v>
      </c>
      <c r="B24" s="135" t="s">
        <v>255</v>
      </c>
      <c r="C24" s="164">
        <v>65000000</v>
      </c>
      <c r="D24" s="164">
        <f>D22+C24</f>
        <v>922000000</v>
      </c>
      <c r="E24" s="171">
        <f>A25-A24</f>
        <v>8</v>
      </c>
      <c r="F24" s="172">
        <f>D24*E24/$E$29</f>
        <v>40977777.777777776</v>
      </c>
      <c r="H24" s="169">
        <v>0.90300000000000002</v>
      </c>
      <c r="I24" s="164">
        <f>C24*H24</f>
        <v>58695000</v>
      </c>
      <c r="J24" s="170">
        <v>0.25</v>
      </c>
      <c r="K24" s="164">
        <f>C24*J24</f>
        <v>16250000</v>
      </c>
      <c r="L24" s="164">
        <f>I24-K24</f>
        <v>42445000</v>
      </c>
      <c r="M24" s="170"/>
      <c r="N24" s="170"/>
      <c r="O24" s="162">
        <f>SUM(L24:N24)</f>
        <v>42445000</v>
      </c>
    </row>
    <row r="25" spans="1:15">
      <c r="A25" s="190">
        <v>44575</v>
      </c>
      <c r="B25" s="135" t="s">
        <v>256</v>
      </c>
      <c r="C25" s="164">
        <v>55520000</v>
      </c>
      <c r="D25" s="164">
        <f>D24+C25</f>
        <v>977520000</v>
      </c>
      <c r="E25" s="171">
        <f t="shared" ref="E25:E28" si="0">A26-A25</f>
        <v>3</v>
      </c>
      <c r="F25" s="172">
        <f t="shared" ref="F25:F28" si="1">D25*E25/$E$29</f>
        <v>16292000</v>
      </c>
      <c r="H25" s="169">
        <v>0.89300000000000002</v>
      </c>
      <c r="I25" s="164">
        <f>C25*H25</f>
        <v>49579360</v>
      </c>
      <c r="J25" s="170">
        <v>0.25</v>
      </c>
      <c r="K25" s="164">
        <f t="shared" ref="K25:K27" si="2">C25*J25</f>
        <v>13880000</v>
      </c>
      <c r="L25" s="164">
        <f t="shared" ref="L25:L28" si="3">I25-K25</f>
        <v>35699360</v>
      </c>
      <c r="M25" s="170"/>
      <c r="N25" s="170"/>
      <c r="O25" s="162">
        <f>SUM(L25:N25)</f>
        <v>35699360</v>
      </c>
    </row>
    <row r="26" spans="1:15">
      <c r="A26" s="190">
        <v>44578</v>
      </c>
      <c r="B26" s="135" t="s">
        <v>257</v>
      </c>
      <c r="C26" s="164">
        <v>183080000</v>
      </c>
      <c r="D26" s="164">
        <f t="shared" ref="D26:D28" si="4">D25+C26</f>
        <v>1160600000</v>
      </c>
      <c r="E26" s="171">
        <f t="shared" si="0"/>
        <v>21</v>
      </c>
      <c r="F26" s="172">
        <f t="shared" si="1"/>
        <v>135403333.33333334</v>
      </c>
      <c r="H26" s="169">
        <v>0.89300000000000002</v>
      </c>
      <c r="I26" s="164">
        <f>C26*H26</f>
        <v>163490440</v>
      </c>
      <c r="J26" s="170">
        <v>0.25</v>
      </c>
      <c r="K26" s="164">
        <f t="shared" si="2"/>
        <v>45770000</v>
      </c>
      <c r="L26" s="164">
        <f t="shared" si="3"/>
        <v>117720440</v>
      </c>
      <c r="M26" s="170"/>
      <c r="N26" s="170"/>
      <c r="O26" s="162">
        <f>SUM(L26:N26)</f>
        <v>117720440</v>
      </c>
    </row>
    <row r="27" spans="1:15">
      <c r="A27" s="190">
        <v>44599</v>
      </c>
      <c r="B27" s="135" t="s">
        <v>258</v>
      </c>
      <c r="C27" s="164">
        <v>39400000</v>
      </c>
      <c r="D27" s="164">
        <f t="shared" si="4"/>
        <v>1200000000</v>
      </c>
      <c r="E27" s="171">
        <f t="shared" si="0"/>
        <v>123</v>
      </c>
      <c r="F27" s="172">
        <f t="shared" si="1"/>
        <v>820000000</v>
      </c>
      <c r="H27" s="169">
        <v>0.9000639289340101</v>
      </c>
      <c r="I27" s="164">
        <f>C27*H27</f>
        <v>35462518.799999997</v>
      </c>
      <c r="J27" s="170">
        <v>0.25</v>
      </c>
      <c r="K27" s="164">
        <f t="shared" si="2"/>
        <v>9850000</v>
      </c>
      <c r="L27" s="164">
        <f t="shared" si="3"/>
        <v>25612518.799999997</v>
      </c>
      <c r="M27" s="171">
        <v>-170620</v>
      </c>
      <c r="N27" s="171"/>
      <c r="O27" s="162">
        <f>SUM(L27:N27)</f>
        <v>25441898.799999997</v>
      </c>
    </row>
    <row r="28" spans="1:15">
      <c r="A28" s="190">
        <v>44722</v>
      </c>
      <c r="B28" s="135" t="s">
        <v>244</v>
      </c>
      <c r="C28" s="181">
        <v>1272271703</v>
      </c>
      <c r="D28" s="181">
        <f t="shared" si="4"/>
        <v>2472271703</v>
      </c>
      <c r="E28" s="182">
        <f t="shared" si="0"/>
        <v>20</v>
      </c>
      <c r="F28" s="183">
        <f t="shared" si="1"/>
        <v>274696855.8888889</v>
      </c>
      <c r="H28" s="184">
        <v>0.5</v>
      </c>
      <c r="I28" s="181">
        <f>C28*H28</f>
        <v>636135851.5</v>
      </c>
      <c r="J28" s="185">
        <v>0.25</v>
      </c>
      <c r="K28" s="181">
        <f t="shared" ref="K28" si="5">C28*J28</f>
        <v>318067925.75</v>
      </c>
      <c r="L28" s="181">
        <f t="shared" si="3"/>
        <v>318067925.75</v>
      </c>
      <c r="M28" s="187">
        <f>-1456939.52-M27</f>
        <v>-1286319.52</v>
      </c>
      <c r="N28" s="187">
        <v>-133679384.17</v>
      </c>
      <c r="O28" s="162">
        <f>SUM(L28:N28)</f>
        <v>183102222.06</v>
      </c>
    </row>
    <row r="29" spans="1:15" ht="14.4" thickBot="1">
      <c r="A29" s="177">
        <v>44742</v>
      </c>
      <c r="B29" s="165" t="s">
        <v>245</v>
      </c>
      <c r="C29" s="178">
        <f>SUM(C22:C28)</f>
        <v>2472271703</v>
      </c>
      <c r="D29" s="179">
        <f>C29</f>
        <v>2472271703</v>
      </c>
      <c r="E29" s="180">
        <f>SUM(E22:E28)</f>
        <v>180</v>
      </c>
      <c r="F29" s="173">
        <f>SUM(F22:F28)</f>
        <v>1311175522.5555556</v>
      </c>
      <c r="I29" s="179">
        <f>SUM(I24:I28)</f>
        <v>943363170.29999995</v>
      </c>
      <c r="K29" s="179">
        <f>SUM(K24:K28)</f>
        <v>403817925.75</v>
      </c>
      <c r="L29" s="179">
        <f>SUM(L24:L28)</f>
        <v>539545244.54999995</v>
      </c>
      <c r="M29" s="186">
        <f>SUM(M22:M28)</f>
        <v>-1456939.52</v>
      </c>
      <c r="N29" s="186">
        <f>SUM(N22:N28)</f>
        <v>-133679384.17</v>
      </c>
      <c r="O29" s="186">
        <f>SUM(O22:O28)</f>
        <v>724230883.78999996</v>
      </c>
    </row>
    <row r="32" spans="1:15">
      <c r="C32" s="162"/>
    </row>
    <row r="33" spans="1:14">
      <c r="A33" s="135" t="s">
        <v>238</v>
      </c>
    </row>
    <row r="34" spans="1:14" ht="27.6">
      <c r="A34" s="174" t="s">
        <v>237</v>
      </c>
      <c r="B34" s="175"/>
      <c r="C34" s="174" t="s">
        <v>246</v>
      </c>
      <c r="D34" s="174" t="s">
        <v>240</v>
      </c>
      <c r="E34" s="174" t="s">
        <v>241</v>
      </c>
      <c r="F34" s="174" t="s">
        <v>242</v>
      </c>
      <c r="G34" s="175"/>
      <c r="H34" s="175" t="s">
        <v>230</v>
      </c>
      <c r="I34" s="175"/>
      <c r="J34" s="175" t="s">
        <v>249</v>
      </c>
      <c r="K34" s="175"/>
      <c r="L34" s="175" t="s">
        <v>250</v>
      </c>
      <c r="M34" s="176" t="s">
        <v>251</v>
      </c>
      <c r="N34" s="176"/>
    </row>
    <row r="35" spans="1:14">
      <c r="A35" s="159">
        <v>44652</v>
      </c>
      <c r="B35" s="135" t="s">
        <v>239</v>
      </c>
      <c r="C35" s="162">
        <f>SUM(C22:C27)</f>
        <v>1200000000</v>
      </c>
      <c r="D35" s="162">
        <f>C35</f>
        <v>1200000000</v>
      </c>
      <c r="E35" s="160">
        <f>A36-A35</f>
        <v>70</v>
      </c>
      <c r="F35" s="161">
        <f>D35*E35/$E$37</f>
        <v>933333333.33333337</v>
      </c>
    </row>
    <row r="36" spans="1:14">
      <c r="A36" s="190">
        <v>44722</v>
      </c>
      <c r="B36" s="135" t="s">
        <v>244</v>
      </c>
      <c r="C36" s="162">
        <v>1272271703</v>
      </c>
      <c r="D36" s="162">
        <f>D35+C36</f>
        <v>2472271703</v>
      </c>
      <c r="E36" s="160">
        <f t="shared" ref="E36" si="6">A37-A36</f>
        <v>20</v>
      </c>
      <c r="F36" s="161">
        <f>D36*E36/$E$37</f>
        <v>549393711.77777779</v>
      </c>
      <c r="H36" s="167">
        <v>0.5</v>
      </c>
      <c r="I36" s="162">
        <f>C36*H36</f>
        <v>636135851.5</v>
      </c>
      <c r="J36" s="135">
        <v>0.25</v>
      </c>
      <c r="K36" s="162">
        <f t="shared" ref="K36" si="7">C36*J36</f>
        <v>318067925.75</v>
      </c>
      <c r="L36" s="162">
        <f t="shared" ref="L36" si="8">I36-K36</f>
        <v>318067925.75</v>
      </c>
    </row>
    <row r="37" spans="1:14" ht="14.4" thickBot="1">
      <c r="A37" s="177">
        <v>44742</v>
      </c>
      <c r="B37" s="165" t="s">
        <v>245</v>
      </c>
      <c r="C37" s="178">
        <f>SUM(C35:C36)</f>
        <v>2472271703</v>
      </c>
      <c r="D37" s="179">
        <f>C37</f>
        <v>2472271703</v>
      </c>
      <c r="E37" s="180">
        <f>SUM(E35:E36)</f>
        <v>90</v>
      </c>
      <c r="F37" s="188">
        <f>SUM(F35:F36)</f>
        <v>1482727045.1111112</v>
      </c>
      <c r="H37" s="161"/>
      <c r="I37" s="179">
        <f>SUM(I36)</f>
        <v>636135851.5</v>
      </c>
      <c r="K37" s="179">
        <f>SUM(K36)</f>
        <v>318067925.75</v>
      </c>
      <c r="L37" s="179">
        <f>SUM(L36)</f>
        <v>318067925.75</v>
      </c>
    </row>
  </sheetData>
  <pageMargins left="0.7" right="0.7" top="0.75" bottom="0.75" header="0.3" footer="0.3"/>
  <pageSetup paperSize="9" scale="31" orientation="portrait" r:id="rId1"/>
  <ignoredErrors>
    <ignoredError sqref="D29 D36:D37" formula="1"/>
    <ignoredError sqref="C35" formulaRange="1"/>
  </ignoredError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23596-10EC-47EB-A9E6-40A1B402EF48}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3.8"/>
  <cols>
    <col min="1" max="1" width="14.875" style="135" customWidth="1"/>
    <col min="2" max="2" width="19.125" style="135" bestFit="1" customWidth="1"/>
    <col min="3" max="3" width="15.875" style="135" bestFit="1" customWidth="1"/>
    <col min="4" max="4" width="16" style="135" bestFit="1" customWidth="1"/>
    <col min="5" max="5" width="8.875" style="135" bestFit="1" customWidth="1"/>
    <col min="6" max="6" width="22" style="135" bestFit="1" customWidth="1"/>
    <col min="7" max="7" width="9" style="135"/>
    <col min="8" max="8" width="9.625" style="135" bestFit="1" customWidth="1"/>
    <col min="9" max="9" width="14.125" style="135" bestFit="1" customWidth="1"/>
    <col min="10" max="10" width="9.375" style="135" bestFit="1" customWidth="1"/>
    <col min="11" max="11" width="14.125" style="135" bestFit="1" customWidth="1"/>
    <col min="12" max="12" width="14.75" style="135" bestFit="1" customWidth="1"/>
    <col min="13" max="13" width="13.75" style="135" bestFit="1" customWidth="1"/>
    <col min="14" max="16384" width="9" style="135"/>
  </cols>
  <sheetData>
    <row r="1" spans="1:13">
      <c r="A1" s="165" t="s">
        <v>252</v>
      </c>
    </row>
    <row r="2" spans="1:13">
      <c r="A2" s="166" t="s">
        <v>253</v>
      </c>
    </row>
    <row r="3" spans="1:13">
      <c r="A3" s="174" t="s">
        <v>237</v>
      </c>
      <c r="B3" s="175"/>
      <c r="C3" s="174" t="s">
        <v>246</v>
      </c>
      <c r="D3" s="174" t="s">
        <v>240</v>
      </c>
      <c r="E3" s="174" t="s">
        <v>241</v>
      </c>
      <c r="F3" s="174" t="s">
        <v>242</v>
      </c>
      <c r="G3" s="175"/>
      <c r="H3" s="175" t="s">
        <v>230</v>
      </c>
      <c r="I3" s="175"/>
      <c r="J3" s="175" t="s">
        <v>249</v>
      </c>
      <c r="K3" s="175"/>
      <c r="L3" s="175" t="s">
        <v>250</v>
      </c>
    </row>
    <row r="4" spans="1:13">
      <c r="A4" s="159">
        <v>44562</v>
      </c>
      <c r="B4" s="135" t="s">
        <v>239</v>
      </c>
      <c r="C4" s="162">
        <v>1250000000</v>
      </c>
      <c r="D4" s="162">
        <f>C4</f>
        <v>1250000000</v>
      </c>
      <c r="E4" s="160"/>
      <c r="F4" s="161"/>
      <c r="J4" s="135">
        <v>0.25</v>
      </c>
      <c r="K4" s="162">
        <f>C4*J4</f>
        <v>312500000</v>
      </c>
    </row>
    <row r="5" spans="1:13">
      <c r="A5" s="159"/>
      <c r="B5" s="135" t="s">
        <v>259</v>
      </c>
      <c r="C5" s="162">
        <v>0</v>
      </c>
      <c r="D5" s="162">
        <f>D4+C5</f>
        <v>1250000000</v>
      </c>
      <c r="J5" s="135">
        <v>0.25</v>
      </c>
      <c r="K5" s="162">
        <f>C5*J5</f>
        <v>0</v>
      </c>
    </row>
    <row r="6" spans="1:13" ht="14.4" thickBot="1">
      <c r="A6" s="177">
        <v>44651</v>
      </c>
      <c r="B6" s="165" t="s">
        <v>245</v>
      </c>
      <c r="C6" s="178">
        <f>SUM(C4:C5)</f>
        <v>1250000000</v>
      </c>
      <c r="D6" s="179">
        <f>C6</f>
        <v>1250000000</v>
      </c>
      <c r="J6" s="165">
        <v>0.25</v>
      </c>
      <c r="K6" s="179">
        <f>C6*J6</f>
        <v>312500000</v>
      </c>
    </row>
    <row r="7" spans="1:13">
      <c r="A7" s="165"/>
    </row>
    <row r="8" spans="1:13">
      <c r="A8" s="166" t="s">
        <v>247</v>
      </c>
    </row>
    <row r="9" spans="1:13" ht="27.6">
      <c r="A9" s="174" t="s">
        <v>237</v>
      </c>
      <c r="B9" s="175"/>
      <c r="C9" s="174" t="s">
        <v>246</v>
      </c>
      <c r="D9" s="174" t="s">
        <v>240</v>
      </c>
      <c r="E9" s="174" t="s">
        <v>241</v>
      </c>
      <c r="F9" s="174" t="s">
        <v>242</v>
      </c>
      <c r="G9" s="175"/>
      <c r="H9" s="175" t="s">
        <v>230</v>
      </c>
      <c r="I9" s="175"/>
      <c r="J9" s="175" t="s">
        <v>249</v>
      </c>
      <c r="K9" s="175"/>
      <c r="L9" s="175" t="s">
        <v>250</v>
      </c>
      <c r="M9" s="176" t="s">
        <v>251</v>
      </c>
    </row>
    <row r="10" spans="1:13">
      <c r="A10" s="159">
        <v>44562</v>
      </c>
      <c r="B10" s="135" t="s">
        <v>239</v>
      </c>
      <c r="C10" s="162">
        <v>857000000</v>
      </c>
      <c r="D10" s="162">
        <f>C10</f>
        <v>857000000</v>
      </c>
      <c r="E10" s="160">
        <f>A12-A10</f>
        <v>5</v>
      </c>
      <c r="F10" s="161">
        <f>D10*E10/$E$16</f>
        <v>48146067.415730335</v>
      </c>
      <c r="J10" s="135">
        <v>0.25</v>
      </c>
      <c r="K10" s="162">
        <f>C10*J10</f>
        <v>214250000</v>
      </c>
    </row>
    <row r="11" spans="1:13">
      <c r="A11" s="163" t="s">
        <v>254</v>
      </c>
      <c r="C11" s="162"/>
      <c r="D11" s="162"/>
      <c r="E11" s="160"/>
      <c r="F11" s="161"/>
    </row>
    <row r="12" spans="1:13">
      <c r="A12" s="190">
        <v>44567</v>
      </c>
      <c r="B12" s="135" t="s">
        <v>255</v>
      </c>
      <c r="C12" s="164">
        <v>65000000</v>
      </c>
      <c r="D12" s="164">
        <f>D10+C12</f>
        <v>922000000</v>
      </c>
      <c r="E12" s="171">
        <f>A13-A12</f>
        <v>8</v>
      </c>
      <c r="F12" s="161">
        <f>D12*E12/$E$16</f>
        <v>82876404.494382024</v>
      </c>
      <c r="H12" s="169">
        <v>0.90300000000000002</v>
      </c>
      <c r="I12" s="164">
        <f>C12*H12</f>
        <v>58695000</v>
      </c>
      <c r="J12" s="170">
        <v>0.25</v>
      </c>
      <c r="K12" s="164">
        <f>C12*J12</f>
        <v>16250000</v>
      </c>
      <c r="L12" s="164">
        <f>I12-K12</f>
        <v>42445000</v>
      </c>
      <c r="M12" s="170"/>
    </row>
    <row r="13" spans="1:13">
      <c r="A13" s="190">
        <v>44575</v>
      </c>
      <c r="B13" s="135" t="s">
        <v>256</v>
      </c>
      <c r="C13" s="164">
        <v>55520000</v>
      </c>
      <c r="D13" s="164">
        <f>D12+C13</f>
        <v>977520000</v>
      </c>
      <c r="E13" s="171">
        <f t="shared" ref="E13:E15" si="0">A14-A13</f>
        <v>3</v>
      </c>
      <c r="F13" s="161">
        <f t="shared" ref="F13:F15" si="1">D13*E13/$E$16</f>
        <v>32950112.359550562</v>
      </c>
      <c r="H13" s="169">
        <v>0.89300000000000002</v>
      </c>
      <c r="I13" s="164">
        <f>C13*H13</f>
        <v>49579360</v>
      </c>
      <c r="J13" s="170">
        <v>0.25</v>
      </c>
      <c r="K13" s="164">
        <f t="shared" ref="K13:K15" si="2">C13*J13</f>
        <v>13880000</v>
      </c>
      <c r="L13" s="164">
        <f t="shared" ref="L13:L15" si="3">I13-K13</f>
        <v>35699360</v>
      </c>
      <c r="M13" s="170"/>
    </row>
    <row r="14" spans="1:13">
      <c r="A14" s="190">
        <v>44578</v>
      </c>
      <c r="B14" s="135" t="s">
        <v>257</v>
      </c>
      <c r="C14" s="164">
        <v>183080000</v>
      </c>
      <c r="D14" s="164">
        <f t="shared" ref="D14:D15" si="4">D13+C14</f>
        <v>1160600000</v>
      </c>
      <c r="E14" s="171">
        <f t="shared" si="0"/>
        <v>21</v>
      </c>
      <c r="F14" s="161">
        <f t="shared" si="1"/>
        <v>273849438.2022472</v>
      </c>
      <c r="H14" s="169">
        <v>0.89300000000000002</v>
      </c>
      <c r="I14" s="164">
        <f>C14*H14</f>
        <v>163490440</v>
      </c>
      <c r="J14" s="170">
        <v>0.25</v>
      </c>
      <c r="K14" s="164">
        <f t="shared" si="2"/>
        <v>45770000</v>
      </c>
      <c r="L14" s="164">
        <f t="shared" si="3"/>
        <v>117720440</v>
      </c>
      <c r="M14" s="170"/>
    </row>
    <row r="15" spans="1:13">
      <c r="A15" s="190">
        <v>44599</v>
      </c>
      <c r="B15" s="135" t="s">
        <v>258</v>
      </c>
      <c r="C15" s="164">
        <v>39400000</v>
      </c>
      <c r="D15" s="164">
        <f t="shared" si="4"/>
        <v>1200000000</v>
      </c>
      <c r="E15" s="171">
        <f t="shared" si="0"/>
        <v>52</v>
      </c>
      <c r="F15" s="161">
        <f t="shared" si="1"/>
        <v>701123595.50561798</v>
      </c>
      <c r="H15" s="169">
        <v>0.9000639289340101</v>
      </c>
      <c r="I15" s="164">
        <f>C15*H15</f>
        <v>35462518.799999997</v>
      </c>
      <c r="J15" s="170">
        <v>0.25</v>
      </c>
      <c r="K15" s="164">
        <f t="shared" si="2"/>
        <v>9850000</v>
      </c>
      <c r="L15" s="164">
        <f t="shared" si="3"/>
        <v>25612518.799999997</v>
      </c>
      <c r="M15" s="171">
        <v>-170620</v>
      </c>
    </row>
    <row r="16" spans="1:13" s="165" customFormat="1" ht="14.4" thickBot="1">
      <c r="A16" s="177">
        <v>44651</v>
      </c>
      <c r="B16" s="165" t="s">
        <v>245</v>
      </c>
      <c r="C16" s="178">
        <f>SUM(C10:C15)</f>
        <v>1200000000</v>
      </c>
      <c r="D16" s="179">
        <f>C16</f>
        <v>1200000000</v>
      </c>
      <c r="E16" s="180">
        <f>SUM(E10:E15)</f>
        <v>89</v>
      </c>
      <c r="F16" s="173">
        <f>SUM(F10:F15)</f>
        <v>1138945617.9775281</v>
      </c>
      <c r="H16" s="189"/>
    </row>
    <row r="18" spans="3:3">
      <c r="C18" s="161"/>
    </row>
    <row r="19" spans="3:3">
      <c r="C19" s="162"/>
    </row>
    <row r="20" spans="3:3">
      <c r="C20" s="162"/>
    </row>
    <row r="22" spans="3:3">
      <c r="C22" s="162"/>
    </row>
  </sheetData>
  <pageMargins left="0.7" right="0.7" top="0.75" bottom="0.75" header="0.3" footer="0.3"/>
  <pageSetup paperSize="9" orientation="portrait" r:id="rId1"/>
  <ignoredErrors>
    <ignoredError sqref="D5 D16" formula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25" defaultRowHeight="24.75" customHeight="1"/>
  <cols>
    <col min="1" max="2" width="1.875" style="101" customWidth="1"/>
    <col min="3" max="3" width="70.125" style="101" customWidth="1"/>
    <col min="4" max="4" width="9.875" style="101" customWidth="1"/>
    <col min="5" max="5" width="17.125" style="101" customWidth="1"/>
    <col min="6" max="6" width="1.375" style="101" customWidth="1"/>
    <col min="7" max="7" width="17.125" style="101" customWidth="1"/>
    <col min="8" max="8" width="1.375" style="101" customWidth="1"/>
    <col min="9" max="9" width="17.125" style="101" customWidth="1"/>
    <col min="10" max="10" width="1.375" style="101" customWidth="1"/>
    <col min="11" max="11" width="17.125" style="101" customWidth="1"/>
    <col min="12" max="256" width="10.125" style="101"/>
    <col min="257" max="258" width="1.875" style="101" customWidth="1"/>
    <col min="259" max="259" width="70.125" style="101" customWidth="1"/>
    <col min="260" max="260" width="9.875" style="101" customWidth="1"/>
    <col min="261" max="261" width="17.125" style="101" customWidth="1"/>
    <col min="262" max="262" width="1.375" style="101" customWidth="1"/>
    <col min="263" max="263" width="17.125" style="101" customWidth="1"/>
    <col min="264" max="264" width="1.375" style="101" customWidth="1"/>
    <col min="265" max="265" width="17.125" style="101" customWidth="1"/>
    <col min="266" max="266" width="1.375" style="101" customWidth="1"/>
    <col min="267" max="267" width="17.125" style="101" customWidth="1"/>
    <col min="268" max="512" width="10.125" style="101"/>
    <col min="513" max="514" width="1.875" style="101" customWidth="1"/>
    <col min="515" max="515" width="70.125" style="101" customWidth="1"/>
    <col min="516" max="516" width="9.875" style="101" customWidth="1"/>
    <col min="517" max="517" width="17.125" style="101" customWidth="1"/>
    <col min="518" max="518" width="1.375" style="101" customWidth="1"/>
    <col min="519" max="519" width="17.125" style="101" customWidth="1"/>
    <col min="520" max="520" width="1.375" style="101" customWidth="1"/>
    <col min="521" max="521" width="17.125" style="101" customWidth="1"/>
    <col min="522" max="522" width="1.375" style="101" customWidth="1"/>
    <col min="523" max="523" width="17.125" style="101" customWidth="1"/>
    <col min="524" max="768" width="10.125" style="101"/>
    <col min="769" max="770" width="1.875" style="101" customWidth="1"/>
    <col min="771" max="771" width="70.125" style="101" customWidth="1"/>
    <col min="772" max="772" width="9.875" style="101" customWidth="1"/>
    <col min="773" max="773" width="17.125" style="101" customWidth="1"/>
    <col min="774" max="774" width="1.375" style="101" customWidth="1"/>
    <col min="775" max="775" width="17.125" style="101" customWidth="1"/>
    <col min="776" max="776" width="1.375" style="101" customWidth="1"/>
    <col min="777" max="777" width="17.125" style="101" customWidth="1"/>
    <col min="778" max="778" width="1.375" style="101" customWidth="1"/>
    <col min="779" max="779" width="17.125" style="101" customWidth="1"/>
    <col min="780" max="1024" width="10.125" style="101"/>
    <col min="1025" max="1026" width="1.875" style="101" customWidth="1"/>
    <col min="1027" max="1027" width="70.125" style="101" customWidth="1"/>
    <col min="1028" max="1028" width="9.875" style="101" customWidth="1"/>
    <col min="1029" max="1029" width="17.125" style="101" customWidth="1"/>
    <col min="1030" max="1030" width="1.375" style="101" customWidth="1"/>
    <col min="1031" max="1031" width="17.125" style="101" customWidth="1"/>
    <col min="1032" max="1032" width="1.375" style="101" customWidth="1"/>
    <col min="1033" max="1033" width="17.125" style="101" customWidth="1"/>
    <col min="1034" max="1034" width="1.375" style="101" customWidth="1"/>
    <col min="1035" max="1035" width="17.125" style="101" customWidth="1"/>
    <col min="1036" max="1280" width="10.125" style="101"/>
    <col min="1281" max="1282" width="1.875" style="101" customWidth="1"/>
    <col min="1283" max="1283" width="70.125" style="101" customWidth="1"/>
    <col min="1284" max="1284" width="9.875" style="101" customWidth="1"/>
    <col min="1285" max="1285" width="17.125" style="101" customWidth="1"/>
    <col min="1286" max="1286" width="1.375" style="101" customWidth="1"/>
    <col min="1287" max="1287" width="17.125" style="101" customWidth="1"/>
    <col min="1288" max="1288" width="1.375" style="101" customWidth="1"/>
    <col min="1289" max="1289" width="17.125" style="101" customWidth="1"/>
    <col min="1290" max="1290" width="1.375" style="101" customWidth="1"/>
    <col min="1291" max="1291" width="17.125" style="101" customWidth="1"/>
    <col min="1292" max="1536" width="10.125" style="101"/>
    <col min="1537" max="1538" width="1.875" style="101" customWidth="1"/>
    <col min="1539" max="1539" width="70.125" style="101" customWidth="1"/>
    <col min="1540" max="1540" width="9.875" style="101" customWidth="1"/>
    <col min="1541" max="1541" width="17.125" style="101" customWidth="1"/>
    <col min="1542" max="1542" width="1.375" style="101" customWidth="1"/>
    <col min="1543" max="1543" width="17.125" style="101" customWidth="1"/>
    <col min="1544" max="1544" width="1.375" style="101" customWidth="1"/>
    <col min="1545" max="1545" width="17.125" style="101" customWidth="1"/>
    <col min="1546" max="1546" width="1.375" style="101" customWidth="1"/>
    <col min="1547" max="1547" width="17.125" style="101" customWidth="1"/>
    <col min="1548" max="1792" width="10.125" style="101"/>
    <col min="1793" max="1794" width="1.875" style="101" customWidth="1"/>
    <col min="1795" max="1795" width="70.125" style="101" customWidth="1"/>
    <col min="1796" max="1796" width="9.875" style="101" customWidth="1"/>
    <col min="1797" max="1797" width="17.125" style="101" customWidth="1"/>
    <col min="1798" max="1798" width="1.375" style="101" customWidth="1"/>
    <col min="1799" max="1799" width="17.125" style="101" customWidth="1"/>
    <col min="1800" max="1800" width="1.375" style="101" customWidth="1"/>
    <col min="1801" max="1801" width="17.125" style="101" customWidth="1"/>
    <col min="1802" max="1802" width="1.375" style="101" customWidth="1"/>
    <col min="1803" max="1803" width="17.125" style="101" customWidth="1"/>
    <col min="1804" max="2048" width="10.125" style="101"/>
    <col min="2049" max="2050" width="1.875" style="101" customWidth="1"/>
    <col min="2051" max="2051" width="70.125" style="101" customWidth="1"/>
    <col min="2052" max="2052" width="9.875" style="101" customWidth="1"/>
    <col min="2053" max="2053" width="17.125" style="101" customWidth="1"/>
    <col min="2054" max="2054" width="1.375" style="101" customWidth="1"/>
    <col min="2055" max="2055" width="17.125" style="101" customWidth="1"/>
    <col min="2056" max="2056" width="1.375" style="101" customWidth="1"/>
    <col min="2057" max="2057" width="17.125" style="101" customWidth="1"/>
    <col min="2058" max="2058" width="1.375" style="101" customWidth="1"/>
    <col min="2059" max="2059" width="17.125" style="101" customWidth="1"/>
    <col min="2060" max="2304" width="10.125" style="101"/>
    <col min="2305" max="2306" width="1.875" style="101" customWidth="1"/>
    <col min="2307" max="2307" width="70.125" style="101" customWidth="1"/>
    <col min="2308" max="2308" width="9.875" style="101" customWidth="1"/>
    <col min="2309" max="2309" width="17.125" style="101" customWidth="1"/>
    <col min="2310" max="2310" width="1.375" style="101" customWidth="1"/>
    <col min="2311" max="2311" width="17.125" style="101" customWidth="1"/>
    <col min="2312" max="2312" width="1.375" style="101" customWidth="1"/>
    <col min="2313" max="2313" width="17.125" style="101" customWidth="1"/>
    <col min="2314" max="2314" width="1.375" style="101" customWidth="1"/>
    <col min="2315" max="2315" width="17.125" style="101" customWidth="1"/>
    <col min="2316" max="2560" width="10.125" style="101"/>
    <col min="2561" max="2562" width="1.875" style="101" customWidth="1"/>
    <col min="2563" max="2563" width="70.125" style="101" customWidth="1"/>
    <col min="2564" max="2564" width="9.875" style="101" customWidth="1"/>
    <col min="2565" max="2565" width="17.125" style="101" customWidth="1"/>
    <col min="2566" max="2566" width="1.375" style="101" customWidth="1"/>
    <col min="2567" max="2567" width="17.125" style="101" customWidth="1"/>
    <col min="2568" max="2568" width="1.375" style="101" customWidth="1"/>
    <col min="2569" max="2569" width="17.125" style="101" customWidth="1"/>
    <col min="2570" max="2570" width="1.375" style="101" customWidth="1"/>
    <col min="2571" max="2571" width="17.125" style="101" customWidth="1"/>
    <col min="2572" max="2816" width="10.125" style="101"/>
    <col min="2817" max="2818" width="1.875" style="101" customWidth="1"/>
    <col min="2819" max="2819" width="70.125" style="101" customWidth="1"/>
    <col min="2820" max="2820" width="9.875" style="101" customWidth="1"/>
    <col min="2821" max="2821" width="17.125" style="101" customWidth="1"/>
    <col min="2822" max="2822" width="1.375" style="101" customWidth="1"/>
    <col min="2823" max="2823" width="17.125" style="101" customWidth="1"/>
    <col min="2824" max="2824" width="1.375" style="101" customWidth="1"/>
    <col min="2825" max="2825" width="17.125" style="101" customWidth="1"/>
    <col min="2826" max="2826" width="1.375" style="101" customWidth="1"/>
    <col min="2827" max="2827" width="17.125" style="101" customWidth="1"/>
    <col min="2828" max="3072" width="10.125" style="101"/>
    <col min="3073" max="3074" width="1.875" style="101" customWidth="1"/>
    <col min="3075" max="3075" width="70.125" style="101" customWidth="1"/>
    <col min="3076" max="3076" width="9.875" style="101" customWidth="1"/>
    <col min="3077" max="3077" width="17.125" style="101" customWidth="1"/>
    <col min="3078" max="3078" width="1.375" style="101" customWidth="1"/>
    <col min="3079" max="3079" width="17.125" style="101" customWidth="1"/>
    <col min="3080" max="3080" width="1.375" style="101" customWidth="1"/>
    <col min="3081" max="3081" width="17.125" style="101" customWidth="1"/>
    <col min="3082" max="3082" width="1.375" style="101" customWidth="1"/>
    <col min="3083" max="3083" width="17.125" style="101" customWidth="1"/>
    <col min="3084" max="3328" width="10.125" style="101"/>
    <col min="3329" max="3330" width="1.875" style="101" customWidth="1"/>
    <col min="3331" max="3331" width="70.125" style="101" customWidth="1"/>
    <col min="3332" max="3332" width="9.875" style="101" customWidth="1"/>
    <col min="3333" max="3333" width="17.125" style="101" customWidth="1"/>
    <col min="3334" max="3334" width="1.375" style="101" customWidth="1"/>
    <col min="3335" max="3335" width="17.125" style="101" customWidth="1"/>
    <col min="3336" max="3336" width="1.375" style="101" customWidth="1"/>
    <col min="3337" max="3337" width="17.125" style="101" customWidth="1"/>
    <col min="3338" max="3338" width="1.375" style="101" customWidth="1"/>
    <col min="3339" max="3339" width="17.125" style="101" customWidth="1"/>
    <col min="3340" max="3584" width="10.125" style="101"/>
    <col min="3585" max="3586" width="1.875" style="101" customWidth="1"/>
    <col min="3587" max="3587" width="70.125" style="101" customWidth="1"/>
    <col min="3588" max="3588" width="9.875" style="101" customWidth="1"/>
    <col min="3589" max="3589" width="17.125" style="101" customWidth="1"/>
    <col min="3590" max="3590" width="1.375" style="101" customWidth="1"/>
    <col min="3591" max="3591" width="17.125" style="101" customWidth="1"/>
    <col min="3592" max="3592" width="1.375" style="101" customWidth="1"/>
    <col min="3593" max="3593" width="17.125" style="101" customWidth="1"/>
    <col min="3594" max="3594" width="1.375" style="101" customWidth="1"/>
    <col min="3595" max="3595" width="17.125" style="101" customWidth="1"/>
    <col min="3596" max="3840" width="10.125" style="101"/>
    <col min="3841" max="3842" width="1.875" style="101" customWidth="1"/>
    <col min="3843" max="3843" width="70.125" style="101" customWidth="1"/>
    <col min="3844" max="3844" width="9.875" style="101" customWidth="1"/>
    <col min="3845" max="3845" width="17.125" style="101" customWidth="1"/>
    <col min="3846" max="3846" width="1.375" style="101" customWidth="1"/>
    <col min="3847" max="3847" width="17.125" style="101" customWidth="1"/>
    <col min="3848" max="3848" width="1.375" style="101" customWidth="1"/>
    <col min="3849" max="3849" width="17.125" style="101" customWidth="1"/>
    <col min="3850" max="3850" width="1.375" style="101" customWidth="1"/>
    <col min="3851" max="3851" width="17.125" style="101" customWidth="1"/>
    <col min="3852" max="4096" width="10.125" style="101"/>
    <col min="4097" max="4098" width="1.875" style="101" customWidth="1"/>
    <col min="4099" max="4099" width="70.125" style="101" customWidth="1"/>
    <col min="4100" max="4100" width="9.875" style="101" customWidth="1"/>
    <col min="4101" max="4101" width="17.125" style="101" customWidth="1"/>
    <col min="4102" max="4102" width="1.375" style="101" customWidth="1"/>
    <col min="4103" max="4103" width="17.125" style="101" customWidth="1"/>
    <col min="4104" max="4104" width="1.375" style="101" customWidth="1"/>
    <col min="4105" max="4105" width="17.125" style="101" customWidth="1"/>
    <col min="4106" max="4106" width="1.375" style="101" customWidth="1"/>
    <col min="4107" max="4107" width="17.125" style="101" customWidth="1"/>
    <col min="4108" max="4352" width="10.125" style="101"/>
    <col min="4353" max="4354" width="1.875" style="101" customWidth="1"/>
    <col min="4355" max="4355" width="70.125" style="101" customWidth="1"/>
    <col min="4356" max="4356" width="9.875" style="101" customWidth="1"/>
    <col min="4357" max="4357" width="17.125" style="101" customWidth="1"/>
    <col min="4358" max="4358" width="1.375" style="101" customWidth="1"/>
    <col min="4359" max="4359" width="17.125" style="101" customWidth="1"/>
    <col min="4360" max="4360" width="1.375" style="101" customWidth="1"/>
    <col min="4361" max="4361" width="17.125" style="101" customWidth="1"/>
    <col min="4362" max="4362" width="1.375" style="101" customWidth="1"/>
    <col min="4363" max="4363" width="17.125" style="101" customWidth="1"/>
    <col min="4364" max="4608" width="10.125" style="101"/>
    <col min="4609" max="4610" width="1.875" style="101" customWidth="1"/>
    <col min="4611" max="4611" width="70.125" style="101" customWidth="1"/>
    <col min="4612" max="4612" width="9.875" style="101" customWidth="1"/>
    <col min="4613" max="4613" width="17.125" style="101" customWidth="1"/>
    <col min="4614" max="4614" width="1.375" style="101" customWidth="1"/>
    <col min="4615" max="4615" width="17.125" style="101" customWidth="1"/>
    <col min="4616" max="4616" width="1.375" style="101" customWidth="1"/>
    <col min="4617" max="4617" width="17.125" style="101" customWidth="1"/>
    <col min="4618" max="4618" width="1.375" style="101" customWidth="1"/>
    <col min="4619" max="4619" width="17.125" style="101" customWidth="1"/>
    <col min="4620" max="4864" width="10.125" style="101"/>
    <col min="4865" max="4866" width="1.875" style="101" customWidth="1"/>
    <col min="4867" max="4867" width="70.125" style="101" customWidth="1"/>
    <col min="4868" max="4868" width="9.875" style="101" customWidth="1"/>
    <col min="4869" max="4869" width="17.125" style="101" customWidth="1"/>
    <col min="4870" max="4870" width="1.375" style="101" customWidth="1"/>
    <col min="4871" max="4871" width="17.125" style="101" customWidth="1"/>
    <col min="4872" max="4872" width="1.375" style="101" customWidth="1"/>
    <col min="4873" max="4873" width="17.125" style="101" customWidth="1"/>
    <col min="4874" max="4874" width="1.375" style="101" customWidth="1"/>
    <col min="4875" max="4875" width="17.125" style="101" customWidth="1"/>
    <col min="4876" max="5120" width="10.125" style="101"/>
    <col min="5121" max="5122" width="1.875" style="101" customWidth="1"/>
    <col min="5123" max="5123" width="70.125" style="101" customWidth="1"/>
    <col min="5124" max="5124" width="9.875" style="101" customWidth="1"/>
    <col min="5125" max="5125" width="17.125" style="101" customWidth="1"/>
    <col min="5126" max="5126" width="1.375" style="101" customWidth="1"/>
    <col min="5127" max="5127" width="17.125" style="101" customWidth="1"/>
    <col min="5128" max="5128" width="1.375" style="101" customWidth="1"/>
    <col min="5129" max="5129" width="17.125" style="101" customWidth="1"/>
    <col min="5130" max="5130" width="1.375" style="101" customWidth="1"/>
    <col min="5131" max="5131" width="17.125" style="101" customWidth="1"/>
    <col min="5132" max="5376" width="10.125" style="101"/>
    <col min="5377" max="5378" width="1.875" style="101" customWidth="1"/>
    <col min="5379" max="5379" width="70.125" style="101" customWidth="1"/>
    <col min="5380" max="5380" width="9.875" style="101" customWidth="1"/>
    <col min="5381" max="5381" width="17.125" style="101" customWidth="1"/>
    <col min="5382" max="5382" width="1.375" style="101" customWidth="1"/>
    <col min="5383" max="5383" width="17.125" style="101" customWidth="1"/>
    <col min="5384" max="5384" width="1.375" style="101" customWidth="1"/>
    <col min="5385" max="5385" width="17.125" style="101" customWidth="1"/>
    <col min="5386" max="5386" width="1.375" style="101" customWidth="1"/>
    <col min="5387" max="5387" width="17.125" style="101" customWidth="1"/>
    <col min="5388" max="5632" width="10.125" style="101"/>
    <col min="5633" max="5634" width="1.875" style="101" customWidth="1"/>
    <col min="5635" max="5635" width="70.125" style="101" customWidth="1"/>
    <col min="5636" max="5636" width="9.875" style="101" customWidth="1"/>
    <col min="5637" max="5637" width="17.125" style="101" customWidth="1"/>
    <col min="5638" max="5638" width="1.375" style="101" customWidth="1"/>
    <col min="5639" max="5639" width="17.125" style="101" customWidth="1"/>
    <col min="5640" max="5640" width="1.375" style="101" customWidth="1"/>
    <col min="5641" max="5641" width="17.125" style="101" customWidth="1"/>
    <col min="5642" max="5642" width="1.375" style="101" customWidth="1"/>
    <col min="5643" max="5643" width="17.125" style="101" customWidth="1"/>
    <col min="5644" max="5888" width="10.125" style="101"/>
    <col min="5889" max="5890" width="1.875" style="101" customWidth="1"/>
    <col min="5891" max="5891" width="70.125" style="101" customWidth="1"/>
    <col min="5892" max="5892" width="9.875" style="101" customWidth="1"/>
    <col min="5893" max="5893" width="17.125" style="101" customWidth="1"/>
    <col min="5894" max="5894" width="1.375" style="101" customWidth="1"/>
    <col min="5895" max="5895" width="17.125" style="101" customWidth="1"/>
    <col min="5896" max="5896" width="1.375" style="101" customWidth="1"/>
    <col min="5897" max="5897" width="17.125" style="101" customWidth="1"/>
    <col min="5898" max="5898" width="1.375" style="101" customWidth="1"/>
    <col min="5899" max="5899" width="17.125" style="101" customWidth="1"/>
    <col min="5900" max="6144" width="10.125" style="101"/>
    <col min="6145" max="6146" width="1.875" style="101" customWidth="1"/>
    <col min="6147" max="6147" width="70.125" style="101" customWidth="1"/>
    <col min="6148" max="6148" width="9.875" style="101" customWidth="1"/>
    <col min="6149" max="6149" width="17.125" style="101" customWidth="1"/>
    <col min="6150" max="6150" width="1.375" style="101" customWidth="1"/>
    <col min="6151" max="6151" width="17.125" style="101" customWidth="1"/>
    <col min="6152" max="6152" width="1.375" style="101" customWidth="1"/>
    <col min="6153" max="6153" width="17.125" style="101" customWidth="1"/>
    <col min="6154" max="6154" width="1.375" style="101" customWidth="1"/>
    <col min="6155" max="6155" width="17.125" style="101" customWidth="1"/>
    <col min="6156" max="6400" width="10.125" style="101"/>
    <col min="6401" max="6402" width="1.875" style="101" customWidth="1"/>
    <col min="6403" max="6403" width="70.125" style="101" customWidth="1"/>
    <col min="6404" max="6404" width="9.875" style="101" customWidth="1"/>
    <col min="6405" max="6405" width="17.125" style="101" customWidth="1"/>
    <col min="6406" max="6406" width="1.375" style="101" customWidth="1"/>
    <col min="6407" max="6407" width="17.125" style="101" customWidth="1"/>
    <col min="6408" max="6408" width="1.375" style="101" customWidth="1"/>
    <col min="6409" max="6409" width="17.125" style="101" customWidth="1"/>
    <col min="6410" max="6410" width="1.375" style="101" customWidth="1"/>
    <col min="6411" max="6411" width="17.125" style="101" customWidth="1"/>
    <col min="6412" max="6656" width="10.125" style="101"/>
    <col min="6657" max="6658" width="1.875" style="101" customWidth="1"/>
    <col min="6659" max="6659" width="70.125" style="101" customWidth="1"/>
    <col min="6660" max="6660" width="9.875" style="101" customWidth="1"/>
    <col min="6661" max="6661" width="17.125" style="101" customWidth="1"/>
    <col min="6662" max="6662" width="1.375" style="101" customWidth="1"/>
    <col min="6663" max="6663" width="17.125" style="101" customWidth="1"/>
    <col min="6664" max="6664" width="1.375" style="101" customWidth="1"/>
    <col min="6665" max="6665" width="17.125" style="101" customWidth="1"/>
    <col min="6666" max="6666" width="1.375" style="101" customWidth="1"/>
    <col min="6667" max="6667" width="17.125" style="101" customWidth="1"/>
    <col min="6668" max="6912" width="10.125" style="101"/>
    <col min="6913" max="6914" width="1.875" style="101" customWidth="1"/>
    <col min="6915" max="6915" width="70.125" style="101" customWidth="1"/>
    <col min="6916" max="6916" width="9.875" style="101" customWidth="1"/>
    <col min="6917" max="6917" width="17.125" style="101" customWidth="1"/>
    <col min="6918" max="6918" width="1.375" style="101" customWidth="1"/>
    <col min="6919" max="6919" width="17.125" style="101" customWidth="1"/>
    <col min="6920" max="6920" width="1.375" style="101" customWidth="1"/>
    <col min="6921" max="6921" width="17.125" style="101" customWidth="1"/>
    <col min="6922" max="6922" width="1.375" style="101" customWidth="1"/>
    <col min="6923" max="6923" width="17.125" style="101" customWidth="1"/>
    <col min="6924" max="7168" width="10.125" style="101"/>
    <col min="7169" max="7170" width="1.875" style="101" customWidth="1"/>
    <col min="7171" max="7171" width="70.125" style="101" customWidth="1"/>
    <col min="7172" max="7172" width="9.875" style="101" customWidth="1"/>
    <col min="7173" max="7173" width="17.125" style="101" customWidth="1"/>
    <col min="7174" max="7174" width="1.375" style="101" customWidth="1"/>
    <col min="7175" max="7175" width="17.125" style="101" customWidth="1"/>
    <col min="7176" max="7176" width="1.375" style="101" customWidth="1"/>
    <col min="7177" max="7177" width="17.125" style="101" customWidth="1"/>
    <col min="7178" max="7178" width="1.375" style="101" customWidth="1"/>
    <col min="7179" max="7179" width="17.125" style="101" customWidth="1"/>
    <col min="7180" max="7424" width="10.125" style="101"/>
    <col min="7425" max="7426" width="1.875" style="101" customWidth="1"/>
    <col min="7427" max="7427" width="70.125" style="101" customWidth="1"/>
    <col min="7428" max="7428" width="9.875" style="101" customWidth="1"/>
    <col min="7429" max="7429" width="17.125" style="101" customWidth="1"/>
    <col min="7430" max="7430" width="1.375" style="101" customWidth="1"/>
    <col min="7431" max="7431" width="17.125" style="101" customWidth="1"/>
    <col min="7432" max="7432" width="1.375" style="101" customWidth="1"/>
    <col min="7433" max="7433" width="17.125" style="101" customWidth="1"/>
    <col min="7434" max="7434" width="1.375" style="101" customWidth="1"/>
    <col min="7435" max="7435" width="17.125" style="101" customWidth="1"/>
    <col min="7436" max="7680" width="10.125" style="101"/>
    <col min="7681" max="7682" width="1.875" style="101" customWidth="1"/>
    <col min="7683" max="7683" width="70.125" style="101" customWidth="1"/>
    <col min="7684" max="7684" width="9.875" style="101" customWidth="1"/>
    <col min="7685" max="7685" width="17.125" style="101" customWidth="1"/>
    <col min="7686" max="7686" width="1.375" style="101" customWidth="1"/>
    <col min="7687" max="7687" width="17.125" style="101" customWidth="1"/>
    <col min="7688" max="7688" width="1.375" style="101" customWidth="1"/>
    <col min="7689" max="7689" width="17.125" style="101" customWidth="1"/>
    <col min="7690" max="7690" width="1.375" style="101" customWidth="1"/>
    <col min="7691" max="7691" width="17.125" style="101" customWidth="1"/>
    <col min="7692" max="7936" width="10.125" style="101"/>
    <col min="7937" max="7938" width="1.875" style="101" customWidth="1"/>
    <col min="7939" max="7939" width="70.125" style="101" customWidth="1"/>
    <col min="7940" max="7940" width="9.875" style="101" customWidth="1"/>
    <col min="7941" max="7941" width="17.125" style="101" customWidth="1"/>
    <col min="7942" max="7942" width="1.375" style="101" customWidth="1"/>
    <col min="7943" max="7943" width="17.125" style="101" customWidth="1"/>
    <col min="7944" max="7944" width="1.375" style="101" customWidth="1"/>
    <col min="7945" max="7945" width="17.125" style="101" customWidth="1"/>
    <col min="7946" max="7946" width="1.375" style="101" customWidth="1"/>
    <col min="7947" max="7947" width="17.125" style="101" customWidth="1"/>
    <col min="7948" max="8192" width="10.125" style="101"/>
    <col min="8193" max="8194" width="1.875" style="101" customWidth="1"/>
    <col min="8195" max="8195" width="70.125" style="101" customWidth="1"/>
    <col min="8196" max="8196" width="9.875" style="101" customWidth="1"/>
    <col min="8197" max="8197" width="17.125" style="101" customWidth="1"/>
    <col min="8198" max="8198" width="1.375" style="101" customWidth="1"/>
    <col min="8199" max="8199" width="17.125" style="101" customWidth="1"/>
    <col min="8200" max="8200" width="1.375" style="101" customWidth="1"/>
    <col min="8201" max="8201" width="17.125" style="101" customWidth="1"/>
    <col min="8202" max="8202" width="1.375" style="101" customWidth="1"/>
    <col min="8203" max="8203" width="17.125" style="101" customWidth="1"/>
    <col min="8204" max="8448" width="10.125" style="101"/>
    <col min="8449" max="8450" width="1.875" style="101" customWidth="1"/>
    <col min="8451" max="8451" width="70.125" style="101" customWidth="1"/>
    <col min="8452" max="8452" width="9.875" style="101" customWidth="1"/>
    <col min="8453" max="8453" width="17.125" style="101" customWidth="1"/>
    <col min="8454" max="8454" width="1.375" style="101" customWidth="1"/>
    <col min="8455" max="8455" width="17.125" style="101" customWidth="1"/>
    <col min="8456" max="8456" width="1.375" style="101" customWidth="1"/>
    <col min="8457" max="8457" width="17.125" style="101" customWidth="1"/>
    <col min="8458" max="8458" width="1.375" style="101" customWidth="1"/>
    <col min="8459" max="8459" width="17.125" style="101" customWidth="1"/>
    <col min="8460" max="8704" width="10.125" style="101"/>
    <col min="8705" max="8706" width="1.875" style="101" customWidth="1"/>
    <col min="8707" max="8707" width="70.125" style="101" customWidth="1"/>
    <col min="8708" max="8708" width="9.875" style="101" customWidth="1"/>
    <col min="8709" max="8709" width="17.125" style="101" customWidth="1"/>
    <col min="8710" max="8710" width="1.375" style="101" customWidth="1"/>
    <col min="8711" max="8711" width="17.125" style="101" customWidth="1"/>
    <col min="8712" max="8712" width="1.375" style="101" customWidth="1"/>
    <col min="8713" max="8713" width="17.125" style="101" customWidth="1"/>
    <col min="8714" max="8714" width="1.375" style="101" customWidth="1"/>
    <col min="8715" max="8715" width="17.125" style="101" customWidth="1"/>
    <col min="8716" max="8960" width="10.125" style="101"/>
    <col min="8961" max="8962" width="1.875" style="101" customWidth="1"/>
    <col min="8963" max="8963" width="70.125" style="101" customWidth="1"/>
    <col min="8964" max="8964" width="9.875" style="101" customWidth="1"/>
    <col min="8965" max="8965" width="17.125" style="101" customWidth="1"/>
    <col min="8966" max="8966" width="1.375" style="101" customWidth="1"/>
    <col min="8967" max="8967" width="17.125" style="101" customWidth="1"/>
    <col min="8968" max="8968" width="1.375" style="101" customWidth="1"/>
    <col min="8969" max="8969" width="17.125" style="101" customWidth="1"/>
    <col min="8970" max="8970" width="1.375" style="101" customWidth="1"/>
    <col min="8971" max="8971" width="17.125" style="101" customWidth="1"/>
    <col min="8972" max="9216" width="10.125" style="101"/>
    <col min="9217" max="9218" width="1.875" style="101" customWidth="1"/>
    <col min="9219" max="9219" width="70.125" style="101" customWidth="1"/>
    <col min="9220" max="9220" width="9.875" style="101" customWidth="1"/>
    <col min="9221" max="9221" width="17.125" style="101" customWidth="1"/>
    <col min="9222" max="9222" width="1.375" style="101" customWidth="1"/>
    <col min="9223" max="9223" width="17.125" style="101" customWidth="1"/>
    <col min="9224" max="9224" width="1.375" style="101" customWidth="1"/>
    <col min="9225" max="9225" width="17.125" style="101" customWidth="1"/>
    <col min="9226" max="9226" width="1.375" style="101" customWidth="1"/>
    <col min="9227" max="9227" width="17.125" style="101" customWidth="1"/>
    <col min="9228" max="9472" width="10.125" style="101"/>
    <col min="9473" max="9474" width="1.875" style="101" customWidth="1"/>
    <col min="9475" max="9475" width="70.125" style="101" customWidth="1"/>
    <col min="9476" max="9476" width="9.875" style="101" customWidth="1"/>
    <col min="9477" max="9477" width="17.125" style="101" customWidth="1"/>
    <col min="9478" max="9478" width="1.375" style="101" customWidth="1"/>
    <col min="9479" max="9479" width="17.125" style="101" customWidth="1"/>
    <col min="9480" max="9480" width="1.375" style="101" customWidth="1"/>
    <col min="9481" max="9481" width="17.125" style="101" customWidth="1"/>
    <col min="9482" max="9482" width="1.375" style="101" customWidth="1"/>
    <col min="9483" max="9483" width="17.125" style="101" customWidth="1"/>
    <col min="9484" max="9728" width="10.125" style="101"/>
    <col min="9729" max="9730" width="1.875" style="101" customWidth="1"/>
    <col min="9731" max="9731" width="70.125" style="101" customWidth="1"/>
    <col min="9732" max="9732" width="9.875" style="101" customWidth="1"/>
    <col min="9733" max="9733" width="17.125" style="101" customWidth="1"/>
    <col min="9734" max="9734" width="1.375" style="101" customWidth="1"/>
    <col min="9735" max="9735" width="17.125" style="101" customWidth="1"/>
    <col min="9736" max="9736" width="1.375" style="101" customWidth="1"/>
    <col min="9737" max="9737" width="17.125" style="101" customWidth="1"/>
    <col min="9738" max="9738" width="1.375" style="101" customWidth="1"/>
    <col min="9739" max="9739" width="17.125" style="101" customWidth="1"/>
    <col min="9740" max="9984" width="10.125" style="101"/>
    <col min="9985" max="9986" width="1.875" style="101" customWidth="1"/>
    <col min="9987" max="9987" width="70.125" style="101" customWidth="1"/>
    <col min="9988" max="9988" width="9.875" style="101" customWidth="1"/>
    <col min="9989" max="9989" width="17.125" style="101" customWidth="1"/>
    <col min="9990" max="9990" width="1.375" style="101" customWidth="1"/>
    <col min="9991" max="9991" width="17.125" style="101" customWidth="1"/>
    <col min="9992" max="9992" width="1.375" style="101" customWidth="1"/>
    <col min="9993" max="9993" width="17.125" style="101" customWidth="1"/>
    <col min="9994" max="9994" width="1.375" style="101" customWidth="1"/>
    <col min="9995" max="9995" width="17.125" style="101" customWidth="1"/>
    <col min="9996" max="10240" width="10.125" style="101"/>
    <col min="10241" max="10242" width="1.875" style="101" customWidth="1"/>
    <col min="10243" max="10243" width="70.125" style="101" customWidth="1"/>
    <col min="10244" max="10244" width="9.875" style="101" customWidth="1"/>
    <col min="10245" max="10245" width="17.125" style="101" customWidth="1"/>
    <col min="10246" max="10246" width="1.375" style="101" customWidth="1"/>
    <col min="10247" max="10247" width="17.125" style="101" customWidth="1"/>
    <col min="10248" max="10248" width="1.375" style="101" customWidth="1"/>
    <col min="10249" max="10249" width="17.125" style="101" customWidth="1"/>
    <col min="10250" max="10250" width="1.375" style="101" customWidth="1"/>
    <col min="10251" max="10251" width="17.125" style="101" customWidth="1"/>
    <col min="10252" max="10496" width="10.125" style="101"/>
    <col min="10497" max="10498" width="1.875" style="101" customWidth="1"/>
    <col min="10499" max="10499" width="70.125" style="101" customWidth="1"/>
    <col min="10500" max="10500" width="9.875" style="101" customWidth="1"/>
    <col min="10501" max="10501" width="17.125" style="101" customWidth="1"/>
    <col min="10502" max="10502" width="1.375" style="101" customWidth="1"/>
    <col min="10503" max="10503" width="17.125" style="101" customWidth="1"/>
    <col min="10504" max="10504" width="1.375" style="101" customWidth="1"/>
    <col min="10505" max="10505" width="17.125" style="101" customWidth="1"/>
    <col min="10506" max="10506" width="1.375" style="101" customWidth="1"/>
    <col min="10507" max="10507" width="17.125" style="101" customWidth="1"/>
    <col min="10508" max="10752" width="10.125" style="101"/>
    <col min="10753" max="10754" width="1.875" style="101" customWidth="1"/>
    <col min="10755" max="10755" width="70.125" style="101" customWidth="1"/>
    <col min="10756" max="10756" width="9.875" style="101" customWidth="1"/>
    <col min="10757" max="10757" width="17.125" style="101" customWidth="1"/>
    <col min="10758" max="10758" width="1.375" style="101" customWidth="1"/>
    <col min="10759" max="10759" width="17.125" style="101" customWidth="1"/>
    <col min="10760" max="10760" width="1.375" style="101" customWidth="1"/>
    <col min="10761" max="10761" width="17.125" style="101" customWidth="1"/>
    <col min="10762" max="10762" width="1.375" style="101" customWidth="1"/>
    <col min="10763" max="10763" width="17.125" style="101" customWidth="1"/>
    <col min="10764" max="11008" width="10.125" style="101"/>
    <col min="11009" max="11010" width="1.875" style="101" customWidth="1"/>
    <col min="11011" max="11011" width="70.125" style="101" customWidth="1"/>
    <col min="11012" max="11012" width="9.875" style="101" customWidth="1"/>
    <col min="11013" max="11013" width="17.125" style="101" customWidth="1"/>
    <col min="11014" max="11014" width="1.375" style="101" customWidth="1"/>
    <col min="11015" max="11015" width="17.125" style="101" customWidth="1"/>
    <col min="11016" max="11016" width="1.375" style="101" customWidth="1"/>
    <col min="11017" max="11017" width="17.125" style="101" customWidth="1"/>
    <col min="11018" max="11018" width="1.375" style="101" customWidth="1"/>
    <col min="11019" max="11019" width="17.125" style="101" customWidth="1"/>
    <col min="11020" max="11264" width="10.125" style="101"/>
    <col min="11265" max="11266" width="1.875" style="101" customWidth="1"/>
    <col min="11267" max="11267" width="70.125" style="101" customWidth="1"/>
    <col min="11268" max="11268" width="9.875" style="101" customWidth="1"/>
    <col min="11269" max="11269" width="17.125" style="101" customWidth="1"/>
    <col min="11270" max="11270" width="1.375" style="101" customWidth="1"/>
    <col min="11271" max="11271" width="17.125" style="101" customWidth="1"/>
    <col min="11272" max="11272" width="1.375" style="101" customWidth="1"/>
    <col min="11273" max="11273" width="17.125" style="101" customWidth="1"/>
    <col min="11274" max="11274" width="1.375" style="101" customWidth="1"/>
    <col min="11275" max="11275" width="17.125" style="101" customWidth="1"/>
    <col min="11276" max="11520" width="10.125" style="101"/>
    <col min="11521" max="11522" width="1.875" style="101" customWidth="1"/>
    <col min="11523" max="11523" width="70.125" style="101" customWidth="1"/>
    <col min="11524" max="11524" width="9.875" style="101" customWidth="1"/>
    <col min="11525" max="11525" width="17.125" style="101" customWidth="1"/>
    <col min="11526" max="11526" width="1.375" style="101" customWidth="1"/>
    <col min="11527" max="11527" width="17.125" style="101" customWidth="1"/>
    <col min="11528" max="11528" width="1.375" style="101" customWidth="1"/>
    <col min="11529" max="11529" width="17.125" style="101" customWidth="1"/>
    <col min="11530" max="11530" width="1.375" style="101" customWidth="1"/>
    <col min="11531" max="11531" width="17.125" style="101" customWidth="1"/>
    <col min="11532" max="11776" width="10.125" style="101"/>
    <col min="11777" max="11778" width="1.875" style="101" customWidth="1"/>
    <col min="11779" max="11779" width="70.125" style="101" customWidth="1"/>
    <col min="11780" max="11780" width="9.875" style="101" customWidth="1"/>
    <col min="11781" max="11781" width="17.125" style="101" customWidth="1"/>
    <col min="11782" max="11782" width="1.375" style="101" customWidth="1"/>
    <col min="11783" max="11783" width="17.125" style="101" customWidth="1"/>
    <col min="11784" max="11784" width="1.375" style="101" customWidth="1"/>
    <col min="11785" max="11785" width="17.125" style="101" customWidth="1"/>
    <col min="11786" max="11786" width="1.375" style="101" customWidth="1"/>
    <col min="11787" max="11787" width="17.125" style="101" customWidth="1"/>
    <col min="11788" max="12032" width="10.125" style="101"/>
    <col min="12033" max="12034" width="1.875" style="101" customWidth="1"/>
    <col min="12035" max="12035" width="70.125" style="101" customWidth="1"/>
    <col min="12036" max="12036" width="9.875" style="101" customWidth="1"/>
    <col min="12037" max="12037" width="17.125" style="101" customWidth="1"/>
    <col min="12038" max="12038" width="1.375" style="101" customWidth="1"/>
    <col min="12039" max="12039" width="17.125" style="101" customWidth="1"/>
    <col min="12040" max="12040" width="1.375" style="101" customWidth="1"/>
    <col min="12041" max="12041" width="17.125" style="101" customWidth="1"/>
    <col min="12042" max="12042" width="1.375" style="101" customWidth="1"/>
    <col min="12043" max="12043" width="17.125" style="101" customWidth="1"/>
    <col min="12044" max="12288" width="10.125" style="101"/>
    <col min="12289" max="12290" width="1.875" style="101" customWidth="1"/>
    <col min="12291" max="12291" width="70.125" style="101" customWidth="1"/>
    <col min="12292" max="12292" width="9.875" style="101" customWidth="1"/>
    <col min="12293" max="12293" width="17.125" style="101" customWidth="1"/>
    <col min="12294" max="12294" width="1.375" style="101" customWidth="1"/>
    <col min="12295" max="12295" width="17.125" style="101" customWidth="1"/>
    <col min="12296" max="12296" width="1.375" style="101" customWidth="1"/>
    <col min="12297" max="12297" width="17.125" style="101" customWidth="1"/>
    <col min="12298" max="12298" width="1.375" style="101" customWidth="1"/>
    <col min="12299" max="12299" width="17.125" style="101" customWidth="1"/>
    <col min="12300" max="12544" width="10.125" style="101"/>
    <col min="12545" max="12546" width="1.875" style="101" customWidth="1"/>
    <col min="12547" max="12547" width="70.125" style="101" customWidth="1"/>
    <col min="12548" max="12548" width="9.875" style="101" customWidth="1"/>
    <col min="12549" max="12549" width="17.125" style="101" customWidth="1"/>
    <col min="12550" max="12550" width="1.375" style="101" customWidth="1"/>
    <col min="12551" max="12551" width="17.125" style="101" customWidth="1"/>
    <col min="12552" max="12552" width="1.375" style="101" customWidth="1"/>
    <col min="12553" max="12553" width="17.125" style="101" customWidth="1"/>
    <col min="12554" max="12554" width="1.375" style="101" customWidth="1"/>
    <col min="12555" max="12555" width="17.125" style="101" customWidth="1"/>
    <col min="12556" max="12800" width="10.125" style="101"/>
    <col min="12801" max="12802" width="1.875" style="101" customWidth="1"/>
    <col min="12803" max="12803" width="70.125" style="101" customWidth="1"/>
    <col min="12804" max="12804" width="9.875" style="101" customWidth="1"/>
    <col min="12805" max="12805" width="17.125" style="101" customWidth="1"/>
    <col min="12806" max="12806" width="1.375" style="101" customWidth="1"/>
    <col min="12807" max="12807" width="17.125" style="101" customWidth="1"/>
    <col min="12808" max="12808" width="1.375" style="101" customWidth="1"/>
    <col min="12809" max="12809" width="17.125" style="101" customWidth="1"/>
    <col min="12810" max="12810" width="1.375" style="101" customWidth="1"/>
    <col min="12811" max="12811" width="17.125" style="101" customWidth="1"/>
    <col min="12812" max="13056" width="10.125" style="101"/>
    <col min="13057" max="13058" width="1.875" style="101" customWidth="1"/>
    <col min="13059" max="13059" width="70.125" style="101" customWidth="1"/>
    <col min="13060" max="13060" width="9.875" style="101" customWidth="1"/>
    <col min="13061" max="13061" width="17.125" style="101" customWidth="1"/>
    <col min="13062" max="13062" width="1.375" style="101" customWidth="1"/>
    <col min="13063" max="13063" width="17.125" style="101" customWidth="1"/>
    <col min="13064" max="13064" width="1.375" style="101" customWidth="1"/>
    <col min="13065" max="13065" width="17.125" style="101" customWidth="1"/>
    <col min="13066" max="13066" width="1.375" style="101" customWidth="1"/>
    <col min="13067" max="13067" width="17.125" style="101" customWidth="1"/>
    <col min="13068" max="13312" width="10.125" style="101"/>
    <col min="13313" max="13314" width="1.875" style="101" customWidth="1"/>
    <col min="13315" max="13315" width="70.125" style="101" customWidth="1"/>
    <col min="13316" max="13316" width="9.875" style="101" customWidth="1"/>
    <col min="13317" max="13317" width="17.125" style="101" customWidth="1"/>
    <col min="13318" max="13318" width="1.375" style="101" customWidth="1"/>
    <col min="13319" max="13319" width="17.125" style="101" customWidth="1"/>
    <col min="13320" max="13320" width="1.375" style="101" customWidth="1"/>
    <col min="13321" max="13321" width="17.125" style="101" customWidth="1"/>
    <col min="13322" max="13322" width="1.375" style="101" customWidth="1"/>
    <col min="13323" max="13323" width="17.125" style="101" customWidth="1"/>
    <col min="13324" max="13568" width="10.125" style="101"/>
    <col min="13569" max="13570" width="1.875" style="101" customWidth="1"/>
    <col min="13571" max="13571" width="70.125" style="101" customWidth="1"/>
    <col min="13572" max="13572" width="9.875" style="101" customWidth="1"/>
    <col min="13573" max="13573" width="17.125" style="101" customWidth="1"/>
    <col min="13574" max="13574" width="1.375" style="101" customWidth="1"/>
    <col min="13575" max="13575" width="17.125" style="101" customWidth="1"/>
    <col min="13576" max="13576" width="1.375" style="101" customWidth="1"/>
    <col min="13577" max="13577" width="17.125" style="101" customWidth="1"/>
    <col min="13578" max="13578" width="1.375" style="101" customWidth="1"/>
    <col min="13579" max="13579" width="17.125" style="101" customWidth="1"/>
    <col min="13580" max="13824" width="10.125" style="101"/>
    <col min="13825" max="13826" width="1.875" style="101" customWidth="1"/>
    <col min="13827" max="13827" width="70.125" style="101" customWidth="1"/>
    <col min="13828" max="13828" width="9.875" style="101" customWidth="1"/>
    <col min="13829" max="13829" width="17.125" style="101" customWidth="1"/>
    <col min="13830" max="13830" width="1.375" style="101" customWidth="1"/>
    <col min="13831" max="13831" width="17.125" style="101" customWidth="1"/>
    <col min="13832" max="13832" width="1.375" style="101" customWidth="1"/>
    <col min="13833" max="13833" width="17.125" style="101" customWidth="1"/>
    <col min="13834" max="13834" width="1.375" style="101" customWidth="1"/>
    <col min="13835" max="13835" width="17.125" style="101" customWidth="1"/>
    <col min="13836" max="14080" width="10.125" style="101"/>
    <col min="14081" max="14082" width="1.875" style="101" customWidth="1"/>
    <col min="14083" max="14083" width="70.125" style="101" customWidth="1"/>
    <col min="14084" max="14084" width="9.875" style="101" customWidth="1"/>
    <col min="14085" max="14085" width="17.125" style="101" customWidth="1"/>
    <col min="14086" max="14086" width="1.375" style="101" customWidth="1"/>
    <col min="14087" max="14087" width="17.125" style="101" customWidth="1"/>
    <col min="14088" max="14088" width="1.375" style="101" customWidth="1"/>
    <col min="14089" max="14089" width="17.125" style="101" customWidth="1"/>
    <col min="14090" max="14090" width="1.375" style="101" customWidth="1"/>
    <col min="14091" max="14091" width="17.125" style="101" customWidth="1"/>
    <col min="14092" max="14336" width="10.125" style="101"/>
    <col min="14337" max="14338" width="1.875" style="101" customWidth="1"/>
    <col min="14339" max="14339" width="70.125" style="101" customWidth="1"/>
    <col min="14340" max="14340" width="9.875" style="101" customWidth="1"/>
    <col min="14341" max="14341" width="17.125" style="101" customWidth="1"/>
    <col min="14342" max="14342" width="1.375" style="101" customWidth="1"/>
    <col min="14343" max="14343" width="17.125" style="101" customWidth="1"/>
    <col min="14344" max="14344" width="1.375" style="101" customWidth="1"/>
    <col min="14345" max="14345" width="17.125" style="101" customWidth="1"/>
    <col min="14346" max="14346" width="1.375" style="101" customWidth="1"/>
    <col min="14347" max="14347" width="17.125" style="101" customWidth="1"/>
    <col min="14348" max="14592" width="10.125" style="101"/>
    <col min="14593" max="14594" width="1.875" style="101" customWidth="1"/>
    <col min="14595" max="14595" width="70.125" style="101" customWidth="1"/>
    <col min="14596" max="14596" width="9.875" style="101" customWidth="1"/>
    <col min="14597" max="14597" width="17.125" style="101" customWidth="1"/>
    <col min="14598" max="14598" width="1.375" style="101" customWidth="1"/>
    <col min="14599" max="14599" width="17.125" style="101" customWidth="1"/>
    <col min="14600" max="14600" width="1.375" style="101" customWidth="1"/>
    <col min="14601" max="14601" width="17.125" style="101" customWidth="1"/>
    <col min="14602" max="14602" width="1.375" style="101" customWidth="1"/>
    <col min="14603" max="14603" width="17.125" style="101" customWidth="1"/>
    <col min="14604" max="14848" width="10.125" style="101"/>
    <col min="14849" max="14850" width="1.875" style="101" customWidth="1"/>
    <col min="14851" max="14851" width="70.125" style="101" customWidth="1"/>
    <col min="14852" max="14852" width="9.875" style="101" customWidth="1"/>
    <col min="14853" max="14853" width="17.125" style="101" customWidth="1"/>
    <col min="14854" max="14854" width="1.375" style="101" customWidth="1"/>
    <col min="14855" max="14855" width="17.125" style="101" customWidth="1"/>
    <col min="14856" max="14856" width="1.375" style="101" customWidth="1"/>
    <col min="14857" max="14857" width="17.125" style="101" customWidth="1"/>
    <col min="14858" max="14858" width="1.375" style="101" customWidth="1"/>
    <col min="14859" max="14859" width="17.125" style="101" customWidth="1"/>
    <col min="14860" max="15104" width="10.125" style="101"/>
    <col min="15105" max="15106" width="1.875" style="101" customWidth="1"/>
    <col min="15107" max="15107" width="70.125" style="101" customWidth="1"/>
    <col min="15108" max="15108" width="9.875" style="101" customWidth="1"/>
    <col min="15109" max="15109" width="17.125" style="101" customWidth="1"/>
    <col min="15110" max="15110" width="1.375" style="101" customWidth="1"/>
    <col min="15111" max="15111" width="17.125" style="101" customWidth="1"/>
    <col min="15112" max="15112" width="1.375" style="101" customWidth="1"/>
    <col min="15113" max="15113" width="17.125" style="101" customWidth="1"/>
    <col min="15114" max="15114" width="1.375" style="101" customWidth="1"/>
    <col min="15115" max="15115" width="17.125" style="101" customWidth="1"/>
    <col min="15116" max="15360" width="10.125" style="101"/>
    <col min="15361" max="15362" width="1.875" style="101" customWidth="1"/>
    <col min="15363" max="15363" width="70.125" style="101" customWidth="1"/>
    <col min="15364" max="15364" width="9.875" style="101" customWidth="1"/>
    <col min="15365" max="15365" width="17.125" style="101" customWidth="1"/>
    <col min="15366" max="15366" width="1.375" style="101" customWidth="1"/>
    <col min="15367" max="15367" width="17.125" style="101" customWidth="1"/>
    <col min="15368" max="15368" width="1.375" style="101" customWidth="1"/>
    <col min="15369" max="15369" width="17.125" style="101" customWidth="1"/>
    <col min="15370" max="15370" width="1.375" style="101" customWidth="1"/>
    <col min="15371" max="15371" width="17.125" style="101" customWidth="1"/>
    <col min="15372" max="15616" width="10.125" style="101"/>
    <col min="15617" max="15618" width="1.875" style="101" customWidth="1"/>
    <col min="15619" max="15619" width="70.125" style="101" customWidth="1"/>
    <col min="15620" max="15620" width="9.875" style="101" customWidth="1"/>
    <col min="15621" max="15621" width="17.125" style="101" customWidth="1"/>
    <col min="15622" max="15622" width="1.375" style="101" customWidth="1"/>
    <col min="15623" max="15623" width="17.125" style="101" customWidth="1"/>
    <col min="15624" max="15624" width="1.375" style="101" customWidth="1"/>
    <col min="15625" max="15625" width="17.125" style="101" customWidth="1"/>
    <col min="15626" max="15626" width="1.375" style="101" customWidth="1"/>
    <col min="15627" max="15627" width="17.125" style="101" customWidth="1"/>
    <col min="15628" max="15872" width="10.125" style="101"/>
    <col min="15873" max="15874" width="1.875" style="101" customWidth="1"/>
    <col min="15875" max="15875" width="70.125" style="101" customWidth="1"/>
    <col min="15876" max="15876" width="9.875" style="101" customWidth="1"/>
    <col min="15877" max="15877" width="17.125" style="101" customWidth="1"/>
    <col min="15878" max="15878" width="1.375" style="101" customWidth="1"/>
    <col min="15879" max="15879" width="17.125" style="101" customWidth="1"/>
    <col min="15880" max="15880" width="1.375" style="101" customWidth="1"/>
    <col min="15881" max="15881" width="17.125" style="101" customWidth="1"/>
    <col min="15882" max="15882" width="1.375" style="101" customWidth="1"/>
    <col min="15883" max="15883" width="17.125" style="101" customWidth="1"/>
    <col min="15884" max="16128" width="10.125" style="101"/>
    <col min="16129" max="16130" width="1.875" style="101" customWidth="1"/>
    <col min="16131" max="16131" width="70.125" style="101" customWidth="1"/>
    <col min="16132" max="16132" width="9.875" style="101" customWidth="1"/>
    <col min="16133" max="16133" width="17.125" style="101" customWidth="1"/>
    <col min="16134" max="16134" width="1.375" style="101" customWidth="1"/>
    <col min="16135" max="16135" width="17.125" style="101" customWidth="1"/>
    <col min="16136" max="16136" width="1.375" style="101" customWidth="1"/>
    <col min="16137" max="16137" width="17.125" style="101" customWidth="1"/>
    <col min="16138" max="16138" width="1.375" style="101" customWidth="1"/>
    <col min="16139" max="16139" width="17.125" style="101" customWidth="1"/>
    <col min="16140" max="16384" width="10.125" style="101"/>
  </cols>
  <sheetData>
    <row r="1" spans="1:11" ht="24" customHeight="1">
      <c r="A1" s="606" t="s">
        <v>130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</row>
    <row r="2" spans="1:11" ht="24" customHeight="1">
      <c r="A2" s="606" t="s">
        <v>83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</row>
    <row r="3" spans="1:11" ht="24" customHeight="1">
      <c r="A3" s="606" t="s">
        <v>184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</row>
    <row r="4" spans="1:11" ht="24" customHeight="1">
      <c r="A4" s="102"/>
      <c r="B4" s="102"/>
      <c r="C4" s="102"/>
      <c r="D4" s="102"/>
      <c r="E4" s="608" t="s">
        <v>27</v>
      </c>
      <c r="F4" s="608"/>
      <c r="G4" s="608"/>
      <c r="H4" s="102"/>
      <c r="I4" s="608" t="s">
        <v>40</v>
      </c>
      <c r="J4" s="608"/>
      <c r="K4" s="608"/>
    </row>
    <row r="5" spans="1:11" ht="24" customHeight="1">
      <c r="A5" s="102"/>
      <c r="B5" s="102"/>
      <c r="C5" s="102"/>
      <c r="D5" s="102"/>
      <c r="E5" s="607" t="s">
        <v>183</v>
      </c>
      <c r="F5" s="607"/>
      <c r="G5" s="607"/>
      <c r="H5" s="102"/>
      <c r="I5" s="607" t="s">
        <v>183</v>
      </c>
      <c r="J5" s="607"/>
      <c r="K5" s="607"/>
    </row>
    <row r="6" spans="1:11" ht="24" customHeight="1">
      <c r="A6" s="102"/>
      <c r="B6" s="102"/>
      <c r="C6" s="102"/>
      <c r="D6" s="102"/>
      <c r="E6" s="607" t="s">
        <v>124</v>
      </c>
      <c r="F6" s="607"/>
      <c r="G6" s="607"/>
      <c r="H6" s="102"/>
      <c r="I6" s="607" t="s">
        <v>124</v>
      </c>
      <c r="J6" s="607"/>
      <c r="K6" s="607"/>
    </row>
    <row r="7" spans="1:11" ht="24" customHeight="1">
      <c r="A7" s="102"/>
      <c r="B7" s="102"/>
      <c r="C7" s="102"/>
      <c r="D7" s="102"/>
      <c r="E7" s="119">
        <v>2562</v>
      </c>
      <c r="F7" s="119"/>
      <c r="G7" s="119">
        <v>2561</v>
      </c>
      <c r="H7" s="102"/>
      <c r="I7" s="119">
        <v>2562</v>
      </c>
      <c r="J7" s="119"/>
      <c r="K7" s="119">
        <v>2561</v>
      </c>
    </row>
    <row r="8" spans="1:11" ht="24" customHeight="1">
      <c r="A8" s="102"/>
      <c r="B8" s="102"/>
      <c r="C8" s="102"/>
      <c r="D8" s="102"/>
      <c r="E8" s="609" t="s">
        <v>34</v>
      </c>
      <c r="F8" s="609"/>
      <c r="G8" s="609"/>
      <c r="H8" s="609"/>
      <c r="I8" s="609"/>
      <c r="J8" s="609"/>
      <c r="K8" s="609"/>
    </row>
    <row r="9" spans="1:11" ht="24" customHeight="1">
      <c r="A9" s="103" t="s">
        <v>23</v>
      </c>
      <c r="G9" s="102"/>
      <c r="K9" s="102"/>
    </row>
    <row r="10" spans="1:11" ht="24" customHeight="1">
      <c r="A10" t="s">
        <v>185</v>
      </c>
      <c r="E10" s="104"/>
      <c r="F10" s="105"/>
      <c r="G10" s="104">
        <v>97165</v>
      </c>
      <c r="H10" s="105"/>
      <c r="I10" s="104"/>
      <c r="J10" s="105"/>
      <c r="K10" s="104">
        <v>113333</v>
      </c>
    </row>
    <row r="11" spans="1:11" ht="24" customHeight="1">
      <c r="A11" s="124" t="s">
        <v>129</v>
      </c>
      <c r="E11" s="106"/>
      <c r="F11" s="105"/>
      <c r="G11" s="106"/>
      <c r="H11" s="105"/>
      <c r="I11" s="106"/>
      <c r="J11" s="105"/>
      <c r="K11" s="106"/>
    </row>
    <row r="12" spans="1:11" ht="24" customHeight="1">
      <c r="C12" s="101" t="s">
        <v>132</v>
      </c>
      <c r="E12" s="104"/>
      <c r="F12" s="105"/>
      <c r="G12" s="104">
        <v>69</v>
      </c>
      <c r="H12" s="105"/>
      <c r="I12" s="104"/>
      <c r="J12" s="105"/>
      <c r="K12" s="104">
        <v>69</v>
      </c>
    </row>
    <row r="13" spans="1:11" ht="24" customHeight="1">
      <c r="C13" s="101" t="s">
        <v>133</v>
      </c>
      <c r="E13" s="104"/>
      <c r="F13" s="105"/>
      <c r="G13" s="104">
        <v>19939</v>
      </c>
      <c r="H13" s="105"/>
      <c r="I13" s="104"/>
      <c r="J13" s="105"/>
      <c r="K13" s="104">
        <v>1447</v>
      </c>
    </row>
    <row r="14" spans="1:11" ht="24" customHeight="1">
      <c r="C14" s="101" t="s">
        <v>134</v>
      </c>
      <c r="E14" s="104"/>
      <c r="F14" s="105"/>
      <c r="G14" s="104">
        <v>58</v>
      </c>
      <c r="H14" s="105"/>
      <c r="I14" s="104"/>
      <c r="J14" s="105"/>
      <c r="K14" s="104">
        <v>0</v>
      </c>
    </row>
    <row r="15" spans="1:11" ht="24" customHeight="1">
      <c r="C15" s="101" t="s">
        <v>135</v>
      </c>
      <c r="E15" s="104"/>
      <c r="F15" s="105"/>
      <c r="G15" s="104">
        <v>-341</v>
      </c>
      <c r="H15" s="105"/>
      <c r="I15" s="104"/>
      <c r="J15" s="105"/>
      <c r="K15" s="104">
        <v>1002</v>
      </c>
    </row>
    <row r="16" spans="1:11" ht="24" customHeight="1">
      <c r="C16" s="101" t="s">
        <v>136</v>
      </c>
      <c r="E16" s="104"/>
      <c r="F16" s="105"/>
      <c r="G16" s="104">
        <v>0</v>
      </c>
      <c r="H16" s="105"/>
      <c r="I16" s="104"/>
      <c r="J16" s="105"/>
      <c r="K16" s="104">
        <v>0</v>
      </c>
    </row>
    <row r="17" spans="1:11" ht="24" customHeight="1">
      <c r="C17" s="101" t="s">
        <v>137</v>
      </c>
      <c r="E17" s="104"/>
      <c r="F17" s="105"/>
      <c r="G17" s="104">
        <v>749</v>
      </c>
      <c r="H17" s="105"/>
      <c r="I17" s="104"/>
      <c r="J17" s="105"/>
      <c r="K17" s="104">
        <v>17</v>
      </c>
    </row>
    <row r="18" spans="1:11" ht="24" customHeight="1">
      <c r="C18" s="101" t="s">
        <v>138</v>
      </c>
      <c r="E18" s="104"/>
      <c r="F18" s="105"/>
      <c r="G18" s="104">
        <v>0</v>
      </c>
      <c r="H18" s="105"/>
      <c r="I18" s="104"/>
      <c r="J18" s="105"/>
      <c r="K18" s="104">
        <v>0</v>
      </c>
    </row>
    <row r="19" spans="1:11" ht="24" customHeight="1">
      <c r="C19" s="101" t="s">
        <v>139</v>
      </c>
      <c r="E19" s="104"/>
      <c r="F19" s="105"/>
      <c r="G19" s="104">
        <v>0</v>
      </c>
      <c r="H19" s="105"/>
      <c r="I19" s="104"/>
      <c r="J19" s="105"/>
      <c r="K19" s="104">
        <v>0</v>
      </c>
    </row>
    <row r="20" spans="1:11" ht="24" customHeight="1">
      <c r="C20" s="101" t="s">
        <v>140</v>
      </c>
      <c r="E20" s="104"/>
      <c r="F20" s="105"/>
      <c r="G20" s="104">
        <v>1151</v>
      </c>
      <c r="H20" s="105"/>
      <c r="I20" s="104"/>
      <c r="J20" s="105"/>
      <c r="K20" s="104">
        <v>200</v>
      </c>
    </row>
    <row r="21" spans="1:11" ht="24" customHeight="1">
      <c r="C21" s="101" t="s">
        <v>141</v>
      </c>
      <c r="E21" s="104"/>
      <c r="F21" s="105"/>
      <c r="G21" s="104">
        <v>0</v>
      </c>
      <c r="H21" s="105"/>
      <c r="I21" s="104"/>
      <c r="J21" s="105"/>
      <c r="K21" s="104">
        <v>-34440</v>
      </c>
    </row>
    <row r="22" spans="1:11" ht="24" customHeight="1">
      <c r="C22" s="101" t="s">
        <v>142</v>
      </c>
      <c r="E22" s="104"/>
      <c r="F22" s="105"/>
      <c r="G22" s="104">
        <v>-79027</v>
      </c>
      <c r="H22" s="105"/>
      <c r="I22" s="104"/>
      <c r="J22" s="105"/>
      <c r="K22" s="104">
        <v>-80697</v>
      </c>
    </row>
    <row r="23" spans="1:11" ht="24" customHeight="1">
      <c r="C23" s="101" t="s">
        <v>143</v>
      </c>
      <c r="E23" s="104"/>
      <c r="F23" s="105"/>
      <c r="G23" s="104">
        <v>0</v>
      </c>
      <c r="H23" s="105"/>
      <c r="I23" s="104"/>
      <c r="J23" s="105"/>
      <c r="K23" s="104">
        <v>17</v>
      </c>
    </row>
    <row r="24" spans="1:11" ht="24" customHeight="1">
      <c r="C24" s="101" t="s">
        <v>144</v>
      </c>
      <c r="E24" s="104"/>
      <c r="F24" s="105"/>
      <c r="G24" s="104">
        <v>294</v>
      </c>
      <c r="H24" s="105"/>
      <c r="I24" s="104"/>
      <c r="J24" s="105"/>
      <c r="K24" s="104">
        <v>294</v>
      </c>
    </row>
    <row r="25" spans="1:11" ht="24" customHeight="1">
      <c r="C25" s="101" t="s">
        <v>145</v>
      </c>
      <c r="E25" s="104"/>
      <c r="F25" s="105"/>
      <c r="G25" s="104">
        <v>-502</v>
      </c>
      <c r="H25" s="105"/>
      <c r="I25" s="104"/>
      <c r="J25" s="105"/>
      <c r="K25" s="104">
        <v>-502</v>
      </c>
    </row>
    <row r="26" spans="1:11" ht="24" customHeight="1">
      <c r="C26" s="101" t="s">
        <v>146</v>
      </c>
      <c r="E26" s="104"/>
      <c r="F26" s="105"/>
      <c r="G26" s="104">
        <v>-4</v>
      </c>
      <c r="H26" s="105"/>
      <c r="I26" s="104"/>
      <c r="J26" s="105"/>
      <c r="K26" s="104">
        <v>0</v>
      </c>
    </row>
    <row r="27" spans="1:11" ht="24" customHeight="1">
      <c r="C27" s="101" t="s">
        <v>147</v>
      </c>
      <c r="E27" s="104"/>
      <c r="F27" s="105"/>
      <c r="G27" s="104">
        <v>2023</v>
      </c>
      <c r="H27" s="105"/>
      <c r="I27" s="104"/>
      <c r="J27" s="105"/>
      <c r="K27" s="104">
        <v>1466</v>
      </c>
    </row>
    <row r="28" spans="1:11" ht="24" customHeight="1">
      <c r="C28" s="101" t="s">
        <v>148</v>
      </c>
      <c r="E28" s="104"/>
      <c r="F28" s="105"/>
      <c r="G28" s="104">
        <v>679</v>
      </c>
      <c r="H28" s="105"/>
      <c r="I28" s="104"/>
      <c r="J28" s="105"/>
      <c r="K28" s="104">
        <v>679</v>
      </c>
    </row>
    <row r="29" spans="1:11" ht="24" customHeight="1">
      <c r="A29" s="101" t="s">
        <v>149</v>
      </c>
      <c r="E29" s="107">
        <f>SUM(E10:E28)</f>
        <v>0</v>
      </c>
      <c r="F29" s="105"/>
      <c r="G29" s="107">
        <f>SUM(G10:G28)</f>
        <v>42253</v>
      </c>
      <c r="H29" s="106"/>
      <c r="I29" s="107">
        <f>SUM(I10:I28)</f>
        <v>0</v>
      </c>
      <c r="J29" s="106"/>
      <c r="K29" s="107">
        <f>SUM(K10:K28)</f>
        <v>2885</v>
      </c>
    </row>
    <row r="30" spans="1:11" ht="24" customHeight="1">
      <c r="A30" s="101" t="s">
        <v>150</v>
      </c>
      <c r="E30" s="105"/>
      <c r="F30" s="105"/>
      <c r="G30" s="105"/>
      <c r="H30" s="106"/>
      <c r="I30" s="105"/>
      <c r="J30" s="106"/>
      <c r="K30" s="105"/>
    </row>
    <row r="31" spans="1:11" ht="24" customHeight="1">
      <c r="C31" s="101" t="s">
        <v>151</v>
      </c>
      <c r="E31" s="104"/>
      <c r="F31" s="105"/>
      <c r="G31" s="104">
        <v>0</v>
      </c>
      <c r="H31" s="106"/>
      <c r="I31" s="104"/>
      <c r="J31" s="106"/>
      <c r="K31" s="104">
        <v>0</v>
      </c>
    </row>
    <row r="32" spans="1:11" ht="24" customHeight="1">
      <c r="C32" s="101" t="s">
        <v>152</v>
      </c>
      <c r="E32" s="104"/>
      <c r="F32" s="105"/>
      <c r="G32" s="104">
        <v>0</v>
      </c>
      <c r="H32" s="106"/>
      <c r="I32" s="104"/>
      <c r="J32" s="106"/>
      <c r="K32" s="104">
        <v>0</v>
      </c>
    </row>
    <row r="33" spans="1:11" ht="24" customHeight="1">
      <c r="C33" s="101" t="s">
        <v>153</v>
      </c>
      <c r="E33" s="104"/>
      <c r="F33" s="105"/>
      <c r="G33" s="104">
        <v>19352</v>
      </c>
      <c r="H33" s="106"/>
      <c r="I33" s="104"/>
      <c r="J33" s="106"/>
      <c r="K33" s="104">
        <v>18244</v>
      </c>
    </row>
    <row r="34" spans="1:11" ht="24" customHeight="1">
      <c r="C34" s="101" t="s">
        <v>24</v>
      </c>
      <c r="E34" s="104"/>
      <c r="F34" s="105"/>
      <c r="G34" s="104">
        <v>-4135</v>
      </c>
      <c r="H34" s="106"/>
      <c r="I34" s="104"/>
      <c r="J34" s="106"/>
      <c r="K34" s="104">
        <v>3221</v>
      </c>
    </row>
    <row r="35" spans="1:11" ht="24" customHeight="1">
      <c r="C35" s="101" t="s">
        <v>7</v>
      </c>
      <c r="E35" s="104"/>
      <c r="F35" s="105"/>
      <c r="G35" s="104">
        <v>5970</v>
      </c>
      <c r="H35" s="106"/>
      <c r="I35" s="104"/>
      <c r="J35" s="106"/>
      <c r="K35" s="104">
        <v>0</v>
      </c>
    </row>
    <row r="36" spans="1:11" ht="24" customHeight="1">
      <c r="A36" s="101" t="s">
        <v>154</v>
      </c>
      <c r="E36" s="104"/>
      <c r="F36" s="105"/>
      <c r="G36" s="104"/>
      <c r="H36" s="106"/>
      <c r="I36" s="104"/>
      <c r="J36" s="106"/>
      <c r="K36" s="104"/>
    </row>
    <row r="37" spans="1:11" ht="24" customHeight="1">
      <c r="C37" s="101" t="s">
        <v>155</v>
      </c>
      <c r="E37" s="104"/>
      <c r="F37" s="105"/>
      <c r="G37" s="104">
        <v>-27843</v>
      </c>
      <c r="H37" s="106"/>
      <c r="I37" s="104"/>
      <c r="J37" s="106"/>
      <c r="K37" s="104">
        <v>-16152</v>
      </c>
    </row>
    <row r="38" spans="1:11" ht="24" customHeight="1">
      <c r="C38" s="101" t="s">
        <v>156</v>
      </c>
      <c r="E38" s="104"/>
      <c r="F38" s="105"/>
      <c r="G38" s="104">
        <v>-324</v>
      </c>
      <c r="H38" s="106"/>
      <c r="I38" s="104"/>
      <c r="J38" s="106"/>
      <c r="K38" s="104">
        <v>-41</v>
      </c>
    </row>
    <row r="39" spans="1:11" ht="24" customHeight="1">
      <c r="C39" s="101" t="s">
        <v>157</v>
      </c>
      <c r="E39" s="108"/>
      <c r="F39" s="105"/>
      <c r="G39" s="108">
        <v>-3</v>
      </c>
      <c r="H39" s="106"/>
      <c r="I39" s="108"/>
      <c r="J39" s="106"/>
      <c r="K39" s="108">
        <v>-4</v>
      </c>
    </row>
    <row r="40" spans="1:11" ht="24" customHeight="1">
      <c r="A40" s="101" t="s">
        <v>158</v>
      </c>
      <c r="E40" s="109">
        <f>SUM(E29:E39)</f>
        <v>0</v>
      </c>
      <c r="F40" s="105"/>
      <c r="G40" s="109">
        <f>SUM(G29:G39)</f>
        <v>35270</v>
      </c>
      <c r="H40" s="106"/>
      <c r="I40" s="109">
        <f>SUM(I29:I39)</f>
        <v>0</v>
      </c>
      <c r="J40" s="106"/>
      <c r="K40" s="109">
        <f>SUM(K29:K39)</f>
        <v>8153</v>
      </c>
    </row>
    <row r="41" spans="1:11" ht="24" customHeight="1">
      <c r="C41" s="101" t="s">
        <v>159</v>
      </c>
      <c r="E41" s="109"/>
      <c r="F41" s="105"/>
      <c r="G41" s="109">
        <v>4</v>
      </c>
      <c r="H41" s="106"/>
      <c r="J41" s="106"/>
      <c r="K41" s="109">
        <v>0</v>
      </c>
    </row>
    <row r="42" spans="1:11" ht="24" customHeight="1">
      <c r="C42" s="101" t="s">
        <v>160</v>
      </c>
      <c r="E42" s="104"/>
      <c r="F42" s="105"/>
      <c r="G42" s="104">
        <v>-3637</v>
      </c>
      <c r="H42" s="106"/>
      <c r="J42" s="106"/>
      <c r="K42" s="104">
        <v>-830</v>
      </c>
    </row>
    <row r="43" spans="1:11" ht="24" customHeight="1">
      <c r="A43" s="103" t="s">
        <v>161</v>
      </c>
      <c r="E43" s="110">
        <f>SUM(E40:E42)</f>
        <v>0</v>
      </c>
      <c r="F43" s="105"/>
      <c r="G43" s="110">
        <f>SUM(G40:G42)</f>
        <v>31637</v>
      </c>
      <c r="H43" s="106"/>
      <c r="I43" s="110">
        <f>SUM(I40:I42)</f>
        <v>0</v>
      </c>
      <c r="J43" s="106"/>
      <c r="K43" s="110">
        <f>SUM(K40:K42)</f>
        <v>7323</v>
      </c>
    </row>
    <row r="44" spans="1:11" ht="24" customHeight="1">
      <c r="E44" s="112"/>
      <c r="F44" s="112"/>
      <c r="G44" s="112"/>
      <c r="H44" s="112"/>
      <c r="I44" s="112"/>
      <c r="J44" s="112"/>
      <c r="K44" s="112"/>
    </row>
    <row r="45" spans="1:11" ht="24" customHeight="1">
      <c r="A45" s="606" t="s">
        <v>130</v>
      </c>
      <c r="B45" s="606"/>
      <c r="C45" s="606"/>
      <c r="D45" s="606"/>
      <c r="E45" s="606"/>
      <c r="F45" s="606"/>
      <c r="G45" s="606"/>
      <c r="H45" s="606"/>
      <c r="I45" s="606"/>
      <c r="J45" s="606"/>
      <c r="K45" s="606"/>
    </row>
    <row r="46" spans="1:11" ht="24" customHeight="1">
      <c r="A46" s="606" t="s">
        <v>83</v>
      </c>
      <c r="B46" s="606"/>
      <c r="C46" s="606"/>
      <c r="D46" s="606"/>
      <c r="E46" s="606"/>
      <c r="F46" s="606"/>
      <c r="G46" s="606"/>
      <c r="H46" s="606"/>
      <c r="I46" s="606"/>
      <c r="J46" s="606"/>
      <c r="K46" s="606"/>
    </row>
    <row r="47" spans="1:11" ht="24" customHeight="1">
      <c r="A47" s="606" t="s">
        <v>131</v>
      </c>
      <c r="B47" s="606"/>
      <c r="C47" s="606"/>
      <c r="D47" s="606"/>
      <c r="E47" s="606"/>
      <c r="F47" s="606"/>
      <c r="G47" s="606"/>
      <c r="H47" s="606"/>
      <c r="I47" s="606"/>
      <c r="J47" s="606"/>
      <c r="K47" s="606"/>
    </row>
    <row r="48" spans="1:11" ht="24" customHeight="1">
      <c r="A48" s="125"/>
      <c r="B48" s="125"/>
      <c r="C48" s="125"/>
      <c r="D48" s="125"/>
      <c r="E48" s="608" t="s">
        <v>27</v>
      </c>
      <c r="F48" s="608"/>
      <c r="G48" s="608"/>
      <c r="H48" s="102"/>
      <c r="I48" s="608" t="s">
        <v>40</v>
      </c>
      <c r="J48" s="608"/>
      <c r="K48" s="608"/>
    </row>
    <row r="49" spans="1:11" ht="24" customHeight="1">
      <c r="A49" s="125"/>
      <c r="B49" s="125"/>
      <c r="C49" s="125"/>
      <c r="D49" s="125"/>
      <c r="E49" s="607" t="s">
        <v>183</v>
      </c>
      <c r="F49" s="607"/>
      <c r="G49" s="607"/>
      <c r="H49" s="102"/>
      <c r="I49" s="607" t="s">
        <v>183</v>
      </c>
      <c r="J49" s="607"/>
      <c r="K49" s="607"/>
    </row>
    <row r="50" spans="1:11" ht="24" customHeight="1">
      <c r="A50" s="125"/>
      <c r="B50" s="125"/>
      <c r="C50" s="125"/>
      <c r="D50" s="125"/>
      <c r="E50" s="607" t="s">
        <v>124</v>
      </c>
      <c r="F50" s="607"/>
      <c r="G50" s="607"/>
      <c r="H50" s="102"/>
      <c r="I50" s="607" t="s">
        <v>124</v>
      </c>
      <c r="J50" s="607"/>
      <c r="K50" s="607"/>
    </row>
    <row r="51" spans="1:11" ht="24" customHeight="1">
      <c r="A51" s="125"/>
      <c r="B51" s="125"/>
      <c r="C51" s="125"/>
      <c r="D51" s="125"/>
      <c r="E51" s="119">
        <v>2562</v>
      </c>
      <c r="F51" s="119"/>
      <c r="G51" s="119">
        <v>2561</v>
      </c>
      <c r="H51" s="102"/>
      <c r="I51" s="119">
        <v>2562</v>
      </c>
      <c r="J51" s="119"/>
      <c r="K51" s="119">
        <v>2561</v>
      </c>
    </row>
    <row r="52" spans="1:11" ht="24" customHeight="1">
      <c r="A52" s="125"/>
      <c r="B52" s="125"/>
      <c r="C52" s="125"/>
      <c r="D52" s="125"/>
      <c r="E52" s="609" t="s">
        <v>34</v>
      </c>
      <c r="F52" s="609"/>
      <c r="G52" s="609"/>
      <c r="H52" s="609"/>
      <c r="I52" s="609"/>
      <c r="J52" s="609"/>
      <c r="K52" s="609"/>
    </row>
    <row r="53" spans="1:11" ht="24" customHeight="1">
      <c r="A53" s="103" t="s">
        <v>25</v>
      </c>
      <c r="B53" s="103"/>
      <c r="E53" s="113"/>
      <c r="F53" s="112"/>
      <c r="G53" s="102"/>
      <c r="K53" s="102"/>
    </row>
    <row r="54" spans="1:11" ht="24" customHeight="1">
      <c r="A54" s="103"/>
      <c r="B54" s="103"/>
      <c r="C54" s="101" t="s">
        <v>162</v>
      </c>
      <c r="E54" s="104"/>
      <c r="F54" s="111"/>
      <c r="G54" s="104">
        <v>-138</v>
      </c>
      <c r="H54" s="111"/>
      <c r="I54" s="104"/>
      <c r="J54" s="111"/>
      <c r="K54" s="104">
        <v>-138</v>
      </c>
    </row>
    <row r="55" spans="1:11" ht="24" customHeight="1">
      <c r="C55" s="101" t="s">
        <v>163</v>
      </c>
      <c r="E55" s="104"/>
      <c r="F55" s="105"/>
      <c r="G55" s="104">
        <v>0</v>
      </c>
      <c r="H55" s="105"/>
      <c r="I55" s="104"/>
      <c r="J55" s="105"/>
      <c r="K55" s="104">
        <v>0</v>
      </c>
    </row>
    <row r="56" spans="1:11" ht="24" customHeight="1">
      <c r="C56" s="101" t="s">
        <v>164</v>
      </c>
      <c r="E56" s="104"/>
      <c r="F56" s="105"/>
      <c r="G56" s="104">
        <v>-934089</v>
      </c>
      <c r="H56" s="105"/>
      <c r="I56" s="104"/>
      <c r="J56" s="105"/>
      <c r="K56" s="104">
        <v>-934089</v>
      </c>
    </row>
    <row r="57" spans="1:11" ht="24" customHeight="1">
      <c r="C57" s="101" t="s">
        <v>165</v>
      </c>
      <c r="E57" s="104"/>
      <c r="F57" s="105"/>
      <c r="G57" s="104">
        <v>0</v>
      </c>
      <c r="H57" s="105"/>
      <c r="I57" s="104"/>
      <c r="J57" s="105"/>
      <c r="K57" s="104">
        <v>0</v>
      </c>
    </row>
    <row r="58" spans="1:11" ht="24" customHeight="1">
      <c r="C58" s="101" t="s">
        <v>166</v>
      </c>
      <c r="E58" s="104"/>
      <c r="F58" s="105"/>
      <c r="G58" s="104">
        <v>-41607</v>
      </c>
      <c r="H58" s="105"/>
      <c r="I58" s="104"/>
      <c r="J58" s="105"/>
      <c r="K58" s="104">
        <v>-143</v>
      </c>
    </row>
    <row r="59" spans="1:11" ht="24" customHeight="1">
      <c r="C59" s="101" t="s">
        <v>167</v>
      </c>
      <c r="E59" s="104"/>
      <c r="F59" s="105"/>
      <c r="G59" s="104">
        <v>0</v>
      </c>
      <c r="H59" s="105"/>
      <c r="I59" s="104"/>
      <c r="J59" s="105"/>
      <c r="K59" s="104">
        <v>0</v>
      </c>
    </row>
    <row r="60" spans="1:11" ht="24" customHeight="1">
      <c r="C60" s="101" t="s">
        <v>168</v>
      </c>
      <c r="E60" s="104"/>
      <c r="F60" s="105"/>
      <c r="G60" s="104">
        <v>-858</v>
      </c>
      <c r="H60" s="105"/>
      <c r="I60" s="104"/>
      <c r="J60" s="105"/>
      <c r="K60" s="104">
        <v>0</v>
      </c>
    </row>
    <row r="61" spans="1:11" ht="24" customHeight="1">
      <c r="A61" s="103" t="s">
        <v>169</v>
      </c>
      <c r="B61" s="103"/>
      <c r="C61" s="103"/>
      <c r="D61" s="103"/>
      <c r="E61" s="110">
        <f>SUM(E54:E60)</f>
        <v>0</v>
      </c>
      <c r="F61" s="111"/>
      <c r="G61" s="110">
        <f>SUM(G54:G60)</f>
        <v>-976692</v>
      </c>
      <c r="H61" s="111"/>
      <c r="I61" s="110">
        <f>SUM(I54:I60)</f>
        <v>0</v>
      </c>
      <c r="J61" s="111"/>
      <c r="K61" s="110">
        <f>SUM(K54:K60)</f>
        <v>-934370</v>
      </c>
    </row>
    <row r="62" spans="1:11" ht="24" customHeight="1">
      <c r="A62" s="103" t="s">
        <v>26</v>
      </c>
      <c r="B62" s="103"/>
      <c r="C62" s="103"/>
      <c r="E62" s="111"/>
      <c r="F62" s="111"/>
      <c r="G62" s="111"/>
      <c r="H62" s="111"/>
      <c r="I62" s="111"/>
      <c r="J62" s="111"/>
      <c r="K62" s="111"/>
    </row>
    <row r="63" spans="1:11" ht="24" customHeight="1">
      <c r="A63" s="103"/>
      <c r="B63" s="103"/>
      <c r="C63" s="101" t="s">
        <v>170</v>
      </c>
      <c r="E63" s="104"/>
      <c r="F63" s="111"/>
      <c r="G63" s="104">
        <v>655118</v>
      </c>
      <c r="H63" s="111"/>
      <c r="I63" s="104"/>
      <c r="J63" s="111"/>
      <c r="K63" s="104">
        <v>599118</v>
      </c>
    </row>
    <row r="64" spans="1:11" ht="24" customHeight="1">
      <c r="A64" s="103"/>
      <c r="B64" s="103"/>
      <c r="C64" s="101" t="s">
        <v>171</v>
      </c>
      <c r="E64" s="104"/>
      <c r="F64" s="111"/>
      <c r="G64" s="104">
        <v>-612618</v>
      </c>
      <c r="H64" s="111"/>
      <c r="I64" s="104"/>
      <c r="J64" s="111"/>
      <c r="K64" s="104">
        <v>-592618</v>
      </c>
    </row>
    <row r="65" spans="1:11" ht="23.25" customHeight="1">
      <c r="C65" s="101" t="s">
        <v>172</v>
      </c>
      <c r="E65" s="104"/>
      <c r="F65" s="106"/>
      <c r="G65" s="104">
        <v>377971</v>
      </c>
      <c r="H65" s="105"/>
      <c r="I65" s="104"/>
      <c r="J65" s="105"/>
      <c r="K65" s="104">
        <v>377971</v>
      </c>
    </row>
    <row r="66" spans="1:11" ht="24" customHeight="1">
      <c r="C66" s="101" t="s">
        <v>173</v>
      </c>
      <c r="E66" s="104"/>
      <c r="F66" s="105"/>
      <c r="G66" s="104">
        <v>-61812</v>
      </c>
      <c r="H66" s="105"/>
      <c r="I66" s="104"/>
      <c r="J66" s="105"/>
      <c r="K66" s="104">
        <v>-54147</v>
      </c>
    </row>
    <row r="67" spans="1:11" ht="24" customHeight="1">
      <c r="C67" s="101" t="s">
        <v>174</v>
      </c>
      <c r="E67" s="104"/>
      <c r="F67" s="105"/>
      <c r="G67" s="104">
        <v>-343</v>
      </c>
      <c r="H67" s="105"/>
      <c r="I67" s="104"/>
      <c r="J67" s="105"/>
      <c r="K67" s="104">
        <v>-343</v>
      </c>
    </row>
    <row r="68" spans="1:11" ht="24" customHeight="1">
      <c r="C68" s="101" t="s">
        <v>175</v>
      </c>
      <c r="D68" s="106"/>
      <c r="E68" s="104"/>
      <c r="F68" s="105"/>
      <c r="G68" s="104">
        <v>-11799</v>
      </c>
      <c r="H68" s="105"/>
      <c r="I68" s="104"/>
      <c r="J68" s="105"/>
      <c r="K68" s="104">
        <v>0</v>
      </c>
    </row>
    <row r="69" spans="1:11" ht="24" customHeight="1">
      <c r="C69" s="101" t="s">
        <v>176</v>
      </c>
      <c r="E69" s="104"/>
      <c r="F69" s="105"/>
      <c r="G69" s="104">
        <v>-1959</v>
      </c>
      <c r="H69" s="105"/>
      <c r="I69" s="104"/>
      <c r="J69" s="105"/>
      <c r="K69" s="104">
        <v>-1399</v>
      </c>
    </row>
    <row r="70" spans="1:11" ht="24" customHeight="1">
      <c r="C70" s="101" t="s">
        <v>177</v>
      </c>
      <c r="E70" s="104"/>
      <c r="F70" s="105"/>
      <c r="G70" s="104">
        <v>-2956</v>
      </c>
      <c r="H70" s="105"/>
      <c r="I70" s="104"/>
      <c r="J70" s="105"/>
      <c r="K70" s="104">
        <v>-2956</v>
      </c>
    </row>
    <row r="71" spans="1:11" ht="24" customHeight="1">
      <c r="C71" s="101" t="s">
        <v>178</v>
      </c>
      <c r="E71" s="104"/>
      <c r="F71" s="105"/>
      <c r="G71" s="104">
        <v>600000</v>
      </c>
      <c r="H71" s="105"/>
      <c r="I71" s="104"/>
      <c r="J71" s="105"/>
      <c r="K71" s="104">
        <v>600000</v>
      </c>
    </row>
    <row r="72" spans="1:11" ht="24" customHeight="1">
      <c r="A72" s="103" t="s">
        <v>179</v>
      </c>
      <c r="B72" s="103"/>
      <c r="C72" s="103"/>
      <c r="D72" s="103"/>
      <c r="E72" s="110">
        <f>SUM(E63:E71)</f>
        <v>0</v>
      </c>
      <c r="F72" s="111"/>
      <c r="G72" s="110">
        <f>SUM(G63:G71)</f>
        <v>941602</v>
      </c>
      <c r="H72" s="111"/>
      <c r="I72" s="110">
        <f>SUM(I63:I71)</f>
        <v>0</v>
      </c>
      <c r="J72" s="111"/>
      <c r="K72" s="110">
        <f>SUM(K63:K71)</f>
        <v>925626</v>
      </c>
    </row>
    <row r="73" spans="1:11" ht="24" customHeight="1">
      <c r="A73" s="103" t="s">
        <v>180</v>
      </c>
      <c r="B73" s="103"/>
      <c r="C73" s="103"/>
      <c r="D73" s="103"/>
      <c r="E73" s="114">
        <f>E72+E61+E43</f>
        <v>0</v>
      </c>
      <c r="F73" s="111"/>
      <c r="G73" s="114">
        <f>G72+G61+G43</f>
        <v>-3453</v>
      </c>
      <c r="H73" s="111"/>
      <c r="I73" s="114">
        <f>I72+I61+I43</f>
        <v>0</v>
      </c>
      <c r="J73" s="111"/>
      <c r="K73" s="114">
        <f>K72+K61+K43</f>
        <v>-1421</v>
      </c>
    </row>
    <row r="74" spans="1:11" ht="24" customHeight="1">
      <c r="A74" s="101" t="s">
        <v>181</v>
      </c>
      <c r="B74" s="103"/>
      <c r="C74" s="103"/>
      <c r="D74" s="103"/>
      <c r="E74" s="108"/>
      <c r="F74" s="111"/>
      <c r="G74" s="108">
        <v>-58</v>
      </c>
      <c r="H74" s="111"/>
      <c r="I74" s="108"/>
      <c r="J74" s="111"/>
      <c r="K74" s="108">
        <v>-2</v>
      </c>
    </row>
    <row r="75" spans="1:11" ht="24" customHeight="1">
      <c r="A75" s="103" t="s">
        <v>182</v>
      </c>
      <c r="B75" s="103"/>
      <c r="C75" s="103"/>
      <c r="D75" s="103"/>
      <c r="E75" s="115">
        <f>SUM(E73:E74)</f>
        <v>0</v>
      </c>
      <c r="F75" s="111"/>
      <c r="G75" s="115">
        <f>SUM(G73:G74)</f>
        <v>-3511</v>
      </c>
      <c r="H75" s="111"/>
      <c r="I75" s="115">
        <f>SUM(I73:I74)</f>
        <v>0</v>
      </c>
      <c r="J75" s="111"/>
      <c r="K75" s="115">
        <f>SUM(K73:K74)</f>
        <v>-1423</v>
      </c>
    </row>
    <row r="76" spans="1:11" ht="24" customHeight="1">
      <c r="A76" s="103" t="s">
        <v>125</v>
      </c>
      <c r="B76" s="103"/>
      <c r="C76" s="103"/>
      <c r="D76" s="102"/>
      <c r="E76" s="116"/>
      <c r="F76" s="111"/>
      <c r="G76" s="116">
        <v>47206</v>
      </c>
      <c r="H76" s="111"/>
      <c r="I76" s="116"/>
      <c r="J76" s="111"/>
      <c r="K76" s="116">
        <v>9930</v>
      </c>
    </row>
    <row r="77" spans="1:11" ht="24" customHeight="1" thickBot="1">
      <c r="A77" s="103" t="s">
        <v>126</v>
      </c>
      <c r="B77" s="103"/>
      <c r="C77" s="103"/>
      <c r="D77" s="102"/>
      <c r="E77" s="117">
        <f>SUM(E75:E76)</f>
        <v>0</v>
      </c>
      <c r="F77" s="111"/>
      <c r="G77" s="117">
        <f>SUM(G75:G76)</f>
        <v>43695</v>
      </c>
      <c r="H77" s="111"/>
      <c r="I77" s="117">
        <f>SUM(I75:I76)</f>
        <v>0</v>
      </c>
      <c r="J77" s="111"/>
      <c r="K77" s="117">
        <f>SUM(K75:K76)</f>
        <v>8507</v>
      </c>
    </row>
    <row r="78" spans="1:11" ht="24" customHeight="1" thickTop="1">
      <c r="A78" s="103"/>
      <c r="B78" s="103"/>
      <c r="C78" s="103"/>
      <c r="D78" s="102"/>
      <c r="E78" s="111"/>
      <c r="F78" s="118"/>
      <c r="G78" s="111"/>
      <c r="H78" s="118"/>
      <c r="I78" s="111"/>
      <c r="J78" s="118"/>
      <c r="K78" s="111"/>
    </row>
    <row r="79" spans="1:11" ht="24" customHeight="1">
      <c r="A79" s="103"/>
      <c r="B79" s="103"/>
      <c r="C79" s="103"/>
      <c r="D79" s="102"/>
      <c r="E79" s="111"/>
      <c r="F79" s="118"/>
      <c r="G79" s="111"/>
      <c r="H79" s="118"/>
      <c r="I79" s="111"/>
      <c r="J79" s="118"/>
      <c r="K79" s="111"/>
    </row>
    <row r="80" spans="1:11" ht="24" customHeight="1">
      <c r="A80" s="103"/>
      <c r="B80" s="103"/>
      <c r="C80" s="103"/>
      <c r="D80" s="102"/>
      <c r="E80" s="111"/>
      <c r="F80" s="118"/>
      <c r="G80" s="111"/>
      <c r="H80" s="118"/>
      <c r="I80" s="111"/>
      <c r="J80" s="118"/>
      <c r="K80" s="111"/>
    </row>
    <row r="81" spans="1:11" ht="24" customHeight="1">
      <c r="A81" s="103"/>
      <c r="B81" s="103"/>
      <c r="C81" s="103"/>
      <c r="D81" s="102"/>
      <c r="E81" s="111"/>
      <c r="F81" s="118"/>
      <c r="G81" s="111"/>
      <c r="H81" s="118"/>
      <c r="I81" s="111"/>
      <c r="J81" s="118"/>
      <c r="K81" s="111"/>
    </row>
    <row r="82" spans="1:11" ht="24" customHeight="1">
      <c r="A82" s="103"/>
      <c r="B82" s="103"/>
      <c r="C82" s="103"/>
      <c r="D82" s="102"/>
      <c r="E82" s="111"/>
      <c r="F82" s="118"/>
      <c r="G82" s="111"/>
      <c r="H82" s="118"/>
      <c r="I82" s="111"/>
      <c r="J82" s="118"/>
      <c r="K82" s="111"/>
    </row>
    <row r="83" spans="1:11" ht="24" customHeight="1">
      <c r="A83" s="103"/>
      <c r="B83" s="103"/>
      <c r="C83" s="103"/>
      <c r="D83" s="102"/>
      <c r="E83" s="111"/>
      <c r="F83" s="118"/>
      <c r="G83" s="111"/>
      <c r="H83" s="118"/>
      <c r="I83" s="111"/>
      <c r="J83" s="118"/>
      <c r="K83" s="111"/>
    </row>
    <row r="84" spans="1:11" ht="24" customHeight="1">
      <c r="A84" s="103"/>
      <c r="B84" s="103"/>
      <c r="C84" s="103"/>
      <c r="D84" s="102"/>
      <c r="E84" s="111"/>
      <c r="F84" s="118"/>
      <c r="G84" s="111"/>
      <c r="H84" s="118"/>
      <c r="I84" s="111"/>
      <c r="J84" s="118"/>
      <c r="K84" s="111"/>
    </row>
    <row r="85" spans="1:11" ht="24" customHeight="1">
      <c r="A85" s="103"/>
      <c r="B85" s="103"/>
      <c r="C85" s="103"/>
      <c r="D85" s="102"/>
      <c r="E85" s="111"/>
      <c r="F85" s="118"/>
      <c r="G85" s="111"/>
      <c r="H85" s="118"/>
      <c r="I85" s="111"/>
      <c r="J85" s="118"/>
      <c r="K85" s="111"/>
    </row>
    <row r="86" spans="1:11" ht="24" customHeight="1">
      <c r="A86" s="103"/>
      <c r="B86" s="103"/>
      <c r="C86" s="103"/>
      <c r="D86" s="102"/>
      <c r="E86" s="111"/>
      <c r="F86" s="118"/>
      <c r="G86" s="111"/>
      <c r="H86" s="118"/>
      <c r="I86" s="111"/>
      <c r="J86" s="118"/>
      <c r="K86" s="111"/>
    </row>
    <row r="87" spans="1:11" ht="24" customHeight="1">
      <c r="A87" s="103"/>
      <c r="B87" s="103"/>
      <c r="C87" s="103"/>
      <c r="D87" s="102"/>
      <c r="E87" s="111"/>
      <c r="F87" s="118"/>
      <c r="G87" s="111"/>
      <c r="H87" s="118"/>
      <c r="I87" s="111"/>
      <c r="J87" s="118"/>
      <c r="K87" s="111"/>
    </row>
    <row r="88" spans="1:11" ht="24" customHeight="1">
      <c r="A88" s="103"/>
      <c r="B88" s="103"/>
      <c r="C88" s="103"/>
      <c r="D88" s="102"/>
      <c r="E88" s="111"/>
      <c r="F88" s="118"/>
      <c r="G88" s="111"/>
      <c r="H88" s="118"/>
      <c r="I88" s="111"/>
      <c r="J88" s="118"/>
      <c r="K88" s="111"/>
    </row>
    <row r="89" spans="1:11" ht="24" customHeight="1">
      <c r="A89" s="103"/>
      <c r="B89" s="103"/>
      <c r="C89" s="103"/>
      <c r="D89" s="102"/>
      <c r="E89" s="111"/>
      <c r="F89" s="118"/>
      <c r="G89" s="111"/>
      <c r="H89" s="118"/>
      <c r="I89" s="111"/>
      <c r="J89" s="118"/>
      <c r="K89" s="111"/>
    </row>
    <row r="90" spans="1:11" ht="24" customHeight="1">
      <c r="D90" s="119"/>
      <c r="E90" s="112"/>
      <c r="F90" s="112"/>
      <c r="G90" s="112"/>
      <c r="H90" s="112"/>
      <c r="I90" s="112"/>
      <c r="J90" s="112"/>
      <c r="K90" s="112"/>
    </row>
    <row r="91" spans="1:11" ht="23.85" customHeight="1">
      <c r="E91" s="120">
        <v>-43695</v>
      </c>
      <c r="F91" s="121">
        <v>0</v>
      </c>
      <c r="G91" s="121">
        <v>72294</v>
      </c>
      <c r="H91" s="121"/>
      <c r="I91" s="106">
        <v>-8507</v>
      </c>
      <c r="J91" s="121"/>
      <c r="K91" s="122">
        <v>24361</v>
      </c>
    </row>
    <row r="92" spans="1:11" ht="23.85" customHeight="1">
      <c r="G92" s="121">
        <f>+G77-G91</f>
        <v>-28599</v>
      </c>
      <c r="K92" s="121">
        <f>+K77-K91</f>
        <v>-15854</v>
      </c>
    </row>
    <row r="93" spans="1:11" ht="23.85" customHeight="1"/>
    <row r="94" spans="1:11" ht="23.85" customHeight="1">
      <c r="G94" s="123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791DAF-F9AC-4A1F-A79A-B87DF7A9A1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CE3EDD-693D-44B3-83FE-F464610CD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BS-6-8</vt:lpstr>
      <vt:lpstr>PL6-7 (3)</vt:lpstr>
      <vt:lpstr>PL9-10</vt:lpstr>
      <vt:lpstr>SH11</vt:lpstr>
      <vt:lpstr>SH12</vt:lpstr>
      <vt:lpstr>SH13</vt:lpstr>
      <vt:lpstr>BL (2)</vt:lpstr>
      <vt:lpstr>BL6-9 (2)</vt:lpstr>
      <vt:lpstr>SH14</vt:lpstr>
      <vt:lpstr>cf15-16</vt:lpstr>
      <vt:lpstr>Weighted share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'BS-6-8'!Print_Area</vt:lpstr>
      <vt:lpstr>'cf15-16'!Print_Area</vt:lpstr>
      <vt:lpstr>'PL6-7 (3)'!Print_Area</vt:lpstr>
      <vt:lpstr>'PL9-10'!Print_Area</vt:lpstr>
      <vt:lpstr>'SH11'!Print_Area</vt:lpstr>
      <vt:lpstr>'SH12'!Print_Area</vt:lpstr>
      <vt:lpstr>'SH13'!Print_Area</vt:lpstr>
      <vt:lpstr>'SH14'!Print_Area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Sarayut, Poompho</cp:lastModifiedBy>
  <cp:lastPrinted>2025-02-28T01:54:51Z</cp:lastPrinted>
  <dcterms:created xsi:type="dcterms:W3CDTF">2004-12-22T08:07:18Z</dcterms:created>
  <dcterms:modified xsi:type="dcterms:W3CDTF">2025-02-28T08:25:35Z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