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Z:\(19) YEAR 24-67 (PUBLIC)\SA (1655021)\"/>
    </mc:Choice>
  </mc:AlternateContent>
  <xr:revisionPtr revIDLastSave="0" documentId="13_ncr:1_{3B3F771E-C0EC-4313-B0DC-7161A871E764}" xr6:coauthVersionLast="47" xr6:coauthVersionMax="47" xr10:uidLastSave="{00000000-0000-0000-0000-000000000000}"/>
  <bookViews>
    <workbookView xWindow="-110" yWindow="-110" windowWidth="19420" windowHeight="11620" tabRatio="817" activeTab="4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BS!$A$1:$I$141</definedName>
    <definedName name="_xlnm.Print_Area" localSheetId="1">PL!$A$1:$I$99</definedName>
    <definedName name="_xlnm.Print_Area" localSheetId="2">'SE (conso)'!$A$1:$Y$46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25" l="1"/>
  <c r="G118" i="55"/>
  <c r="C118" i="55"/>
  <c r="Q28" i="53"/>
  <c r="I27" i="53"/>
  <c r="Q38" i="45"/>
  <c r="M33" i="45"/>
  <c r="M31" i="45"/>
  <c r="G125" i="25"/>
  <c r="C125" i="25"/>
  <c r="I115" i="55"/>
  <c r="I87" i="55"/>
  <c r="E115" i="55"/>
  <c r="E87" i="55"/>
  <c r="I48" i="55"/>
  <c r="Q12" i="53"/>
  <c r="K20" i="53"/>
  <c r="K21" i="53" s="1"/>
  <c r="K24" i="53" s="1"/>
  <c r="I20" i="53"/>
  <c r="G20" i="53"/>
  <c r="G21" i="53" s="1"/>
  <c r="G24" i="53" s="1"/>
  <c r="E20" i="53"/>
  <c r="E21" i="53" s="1"/>
  <c r="E24" i="53" s="1"/>
  <c r="C20" i="53"/>
  <c r="C21" i="53" s="1"/>
  <c r="C24" i="53" s="1"/>
  <c r="Q19" i="53"/>
  <c r="M20" i="53"/>
  <c r="Q17" i="53"/>
  <c r="I15" i="53"/>
  <c r="Q14" i="53"/>
  <c r="I13" i="53"/>
  <c r="Q13" i="53" s="1"/>
  <c r="Y15" i="45"/>
  <c r="S26" i="45"/>
  <c r="S27" i="45" s="1"/>
  <c r="S30" i="45" s="1"/>
  <c r="O26" i="45"/>
  <c r="M26" i="45"/>
  <c r="K26" i="45"/>
  <c r="K27" i="45" s="1"/>
  <c r="K30" i="45" s="1"/>
  <c r="I26" i="45"/>
  <c r="G26" i="45"/>
  <c r="G27" i="45" s="1"/>
  <c r="G30" i="45" s="1"/>
  <c r="E26" i="45"/>
  <c r="E27" i="45" s="1"/>
  <c r="E30" i="45" s="1"/>
  <c r="C26" i="45"/>
  <c r="C27" i="45" s="1"/>
  <c r="C30" i="45" s="1"/>
  <c r="U25" i="45"/>
  <c r="Y25" i="45" s="1"/>
  <c r="Q26" i="45"/>
  <c r="Y23" i="45"/>
  <c r="Y22" i="45"/>
  <c r="U21" i="45"/>
  <c r="Y21" i="45" s="1"/>
  <c r="Y20" i="45"/>
  <c r="Y19" i="45"/>
  <c r="M18" i="45"/>
  <c r="U17" i="45"/>
  <c r="Y17" i="45" s="1"/>
  <c r="M16" i="45"/>
  <c r="E63" i="52"/>
  <c r="I42" i="52"/>
  <c r="I43" i="52" s="1"/>
  <c r="I22" i="52"/>
  <c r="I14" i="52"/>
  <c r="E49" i="52"/>
  <c r="E42" i="52"/>
  <c r="E43" i="52" s="1"/>
  <c r="E22" i="52"/>
  <c r="E14" i="52"/>
  <c r="I125" i="25"/>
  <c r="I127" i="25" s="1"/>
  <c r="E125" i="25"/>
  <c r="E127" i="25" s="1"/>
  <c r="I82" i="25"/>
  <c r="I69" i="25"/>
  <c r="I83" i="25" s="1"/>
  <c r="E82" i="25"/>
  <c r="E69" i="25"/>
  <c r="I40" i="25"/>
  <c r="I23" i="25"/>
  <c r="E40" i="25"/>
  <c r="E23" i="25"/>
  <c r="A51" i="52"/>
  <c r="A60" i="55"/>
  <c r="I21" i="53" l="1"/>
  <c r="I24" i="53" s="1"/>
  <c r="C27" i="55"/>
  <c r="I41" i="25"/>
  <c r="E83" i="25"/>
  <c r="I24" i="52"/>
  <c r="I30" i="52" s="1"/>
  <c r="I32" i="52" s="1"/>
  <c r="I10" i="55" s="1"/>
  <c r="I27" i="55" s="1"/>
  <c r="I47" i="55" s="1"/>
  <c r="I49" i="55" s="1"/>
  <c r="I117" i="55" s="1"/>
  <c r="I119" i="55" s="1"/>
  <c r="E24" i="52"/>
  <c r="E30" i="52" s="1"/>
  <c r="E32" i="52" s="1"/>
  <c r="E44" i="52" s="1"/>
  <c r="E10" i="55"/>
  <c r="E27" i="55" s="1"/>
  <c r="E47" i="55" s="1"/>
  <c r="E49" i="55" s="1"/>
  <c r="E117" i="55" s="1"/>
  <c r="E119" i="55" s="1"/>
  <c r="I128" i="25"/>
  <c r="E128" i="25"/>
  <c r="E41" i="25"/>
  <c r="Q18" i="53"/>
  <c r="Q20" i="53" s="1"/>
  <c r="Q21" i="53" s="1"/>
  <c r="Q24" i="53" s="1"/>
  <c r="M21" i="53"/>
  <c r="M24" i="53" s="1"/>
  <c r="O20" i="53"/>
  <c r="O21" i="53" s="1"/>
  <c r="O24" i="53" s="1"/>
  <c r="M27" i="45"/>
  <c r="M30" i="45" s="1"/>
  <c r="O27" i="45"/>
  <c r="O30" i="45" s="1"/>
  <c r="I27" i="45"/>
  <c r="I30" i="45" s="1"/>
  <c r="Q27" i="45"/>
  <c r="Q30" i="45" s="1"/>
  <c r="W26" i="45"/>
  <c r="W27" i="45" s="1"/>
  <c r="W30" i="45" s="1"/>
  <c r="U24" i="45"/>
  <c r="U16" i="45"/>
  <c r="Q26" i="53"/>
  <c r="U32" i="45"/>
  <c r="Y32" i="45" s="1"/>
  <c r="I44" i="52" l="1"/>
  <c r="I61" i="52" s="1"/>
  <c r="I63" i="52" s="1"/>
  <c r="I47" i="52"/>
  <c r="I49" i="52" s="1"/>
  <c r="U26" i="45"/>
  <c r="U27" i="45" s="1"/>
  <c r="U30" i="45" s="1"/>
  <c r="Y24" i="45"/>
  <c r="Y26" i="45" s="1"/>
  <c r="Y16" i="45"/>
  <c r="G82" i="25"/>
  <c r="C82" i="25"/>
  <c r="G69" i="25"/>
  <c r="G23" i="25"/>
  <c r="C115" i="55"/>
  <c r="I25" i="53"/>
  <c r="Q25" i="53" s="1"/>
  <c r="G31" i="53"/>
  <c r="G32" i="53" s="1"/>
  <c r="U31" i="45"/>
  <c r="Y31" i="45" s="1"/>
  <c r="G39" i="45"/>
  <c r="G40" i="45" s="1"/>
  <c r="G52" i="45" s="1"/>
  <c r="C23" i="25"/>
  <c r="Y27" i="45" l="1"/>
  <c r="Y30" i="45" s="1"/>
  <c r="C40" i="25"/>
  <c r="U38" i="45" l="1"/>
  <c r="W38" i="45"/>
  <c r="O30" i="53" l="1"/>
  <c r="Y36" i="45" l="1"/>
  <c r="U35" i="45"/>
  <c r="Y34" i="45"/>
  <c r="S39" i="45"/>
  <c r="C39" i="45"/>
  <c r="O39" i="45"/>
  <c r="S40" i="45" l="1"/>
  <c r="S52" i="45" s="1"/>
  <c r="O31" i="53" l="1"/>
  <c r="O32" i="53" s="1"/>
  <c r="C42" i="52"/>
  <c r="C43" i="52" s="1"/>
  <c r="G42" i="52"/>
  <c r="C31" i="53" l="1"/>
  <c r="E31" i="53"/>
  <c r="I31" i="53"/>
  <c r="K31" i="53"/>
  <c r="W37" i="45" l="1"/>
  <c r="Y35" i="45"/>
  <c r="M39" i="45"/>
  <c r="M40" i="45" s="1"/>
  <c r="M52" i="45" s="1"/>
  <c r="I32" i="53"/>
  <c r="C40" i="45"/>
  <c r="C52" i="45" s="1"/>
  <c r="K39" i="45"/>
  <c r="I39" i="45"/>
  <c r="E39" i="45"/>
  <c r="E40" i="45" l="1"/>
  <c r="E52" i="45" s="1"/>
  <c r="I40" i="45"/>
  <c r="I52" i="45" s="1"/>
  <c r="K40" i="45"/>
  <c r="K52" i="45" s="1"/>
  <c r="E32" i="53"/>
  <c r="C32" i="53"/>
  <c r="Y38" i="45"/>
  <c r="W39" i="45"/>
  <c r="W40" i="45" l="1"/>
  <c r="W52" i="45" s="1"/>
  <c r="C22" i="52" l="1"/>
  <c r="C87" i="55" l="1"/>
  <c r="G22" i="52" l="1"/>
  <c r="G14" i="52"/>
  <c r="C14" i="52"/>
  <c r="C24" i="52" s="1"/>
  <c r="G40" i="25" l="1"/>
  <c r="G24" i="52" l="1"/>
  <c r="G30" i="52" s="1"/>
  <c r="C30" i="52"/>
  <c r="C32" i="52" s="1"/>
  <c r="G32" i="52" l="1"/>
  <c r="C47" i="55" l="1"/>
  <c r="K32" i="53"/>
  <c r="C44" i="52"/>
  <c r="Q37" i="45"/>
  <c r="G10" i="55"/>
  <c r="G47" i="52"/>
  <c r="C63" i="52" l="1"/>
  <c r="Q39" i="45"/>
  <c r="U37" i="45"/>
  <c r="U39" i="45" s="1"/>
  <c r="U40" i="45" s="1"/>
  <c r="U52" i="45" s="1"/>
  <c r="O40" i="45"/>
  <c r="O52" i="45" s="1"/>
  <c r="C49" i="55"/>
  <c r="C117" i="55" s="1"/>
  <c r="C119" i="55" s="1"/>
  <c r="M29" i="53"/>
  <c r="Q29" i="53" s="1"/>
  <c r="G49" i="52"/>
  <c r="Q40" i="45" l="1"/>
  <c r="Q52" i="45" s="1"/>
  <c r="Y37" i="45"/>
  <c r="Y39" i="45" s="1"/>
  <c r="C49" i="52"/>
  <c r="C83" i="25"/>
  <c r="G41" i="25"/>
  <c r="C127" i="25" l="1"/>
  <c r="Y40" i="45"/>
  <c r="C41" i="25"/>
  <c r="G43" i="52"/>
  <c r="G44" i="52" s="1"/>
  <c r="G83" i="25"/>
  <c r="C128" i="25" l="1"/>
  <c r="Y52" i="45"/>
  <c r="G61" i="52"/>
  <c r="G63" i="52" l="1"/>
  <c r="M30" i="53"/>
  <c r="Q30" i="53" s="1"/>
  <c r="Q31" i="53" s="1"/>
  <c r="Q32" i="53" s="1"/>
  <c r="M31" i="53" l="1"/>
  <c r="M32" i="53" s="1"/>
  <c r="G127" i="25"/>
  <c r="G128" i="25" s="1"/>
  <c r="G115" i="55" l="1"/>
  <c r="G87" i="55" l="1"/>
  <c r="G27" i="55" l="1"/>
  <c r="G47" i="55" s="1"/>
  <c r="G49" i="55" l="1"/>
  <c r="G117" i="55" s="1"/>
  <c r="G119" i="55" s="1"/>
</calcChain>
</file>

<file path=xl/sharedStrings.xml><?xml version="1.0" encoding="utf-8"?>
<sst xmlns="http://schemas.openxmlformats.org/spreadsheetml/2006/main" count="516" uniqueCount="280">
  <si>
    <t>SIAMESE  ASSET  PUBLIC  COMPANY  LIMITED  AND  ITS  SUBSIDIARIES</t>
  </si>
  <si>
    <t>STATEMENTS  OF  FINANCIAL  POSITION</t>
  </si>
  <si>
    <r>
      <t xml:space="preserve">AS  AT  DECEMBER  </t>
    </r>
    <r>
      <rPr>
        <b/>
        <sz val="12"/>
        <rFont val="Times New Roman"/>
        <family val="1"/>
      </rPr>
      <t>31,  2024</t>
    </r>
  </si>
  <si>
    <t>UNIT : THOUSAND  BAHT</t>
  </si>
  <si>
    <t>Notes</t>
  </si>
  <si>
    <t>Consolidated</t>
  </si>
  <si>
    <t>Separate</t>
  </si>
  <si>
    <t>financial statements</t>
  </si>
  <si>
    <t>As at</t>
  </si>
  <si>
    <t>December 31,</t>
  </si>
  <si>
    <t>2024</t>
  </si>
  <si>
    <t>2023</t>
  </si>
  <si>
    <t>Assets</t>
  </si>
  <si>
    <t>Current assets</t>
  </si>
  <si>
    <t>Cash and cash equivalents</t>
  </si>
  <si>
    <t>Trade and other current receivables</t>
  </si>
  <si>
    <t>3 and 5</t>
  </si>
  <si>
    <t>Short-term loans to related parties</t>
  </si>
  <si>
    <t>Current portion of loans purchased of receivables</t>
  </si>
  <si>
    <t>Inventories</t>
  </si>
  <si>
    <t>Advance payment for land purchase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</si>
  <si>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</si>
  <si>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</si>
  <si>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</si>
  <si>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</si>
  <si>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</si>
  <si>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</si>
  <si>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</t>
  </si>
  <si>
    <t>Finance lease non-current receivables</t>
  </si>
  <si>
    <t>Non-current portion of loans purchased of receivables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</si>
  <si>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</si>
  <si>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</si>
  <si>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</si>
  <si>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</si>
  <si>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</si>
  <si>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</si>
  <si>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</si>
  <si>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</si>
  <si>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</si>
  <si>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</si>
  <si>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</si>
  <si>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</si>
  <si>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</si>
  <si>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</si>
  <si>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</si>
  <si>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Current portion of long-term liabilities</t>
  </si>
  <si>
    <t>- Long-term debentures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</si>
  <si>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</si>
  <si>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</si>
  <si>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</si>
  <si>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</si>
  <si>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</si>
  <si>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Retention payables</t>
  </si>
  <si>
    <t>Long-term debentures</t>
  </si>
  <si>
    <t>Long-term borrowings from financial institutions</t>
  </si>
  <si>
    <t>Lease liabilities</t>
  </si>
  <si>
    <t>Long-term borrowings from related persons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</si>
  <si>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</si>
  <si>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</si>
  <si>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</si>
  <si>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</si>
  <si>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</si>
  <si>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</si>
  <si>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</si>
  <si>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</si>
  <si>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1,775,945,183 ordinary shares of Baht 1 each</t>
  </si>
  <si>
    <t xml:space="preserve">Issued and paid-up share capital </t>
  </si>
  <si>
    <t>1,192,701,447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</si>
  <si>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</si>
  <si>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</si>
  <si>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</si>
  <si>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</si>
  <si>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arising from changes in ownership interest</t>
  </si>
  <si>
    <t>Warrants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</si>
  <si>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</si>
  <si>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</si>
  <si>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</si>
  <si>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</si>
  <si>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</si>
  <si>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</si>
  <si>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</si>
  <si>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</si>
  <si>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</si>
  <si>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</si>
  <si>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31,  2024</t>
    </r>
  </si>
  <si>
    <t>Revenues</t>
  </si>
  <si>
    <t xml:space="preserve"> </t>
  </si>
  <si>
    <t>Revenues from sales of real estate and goods</t>
  </si>
  <si>
    <t>Revenues from services</t>
  </si>
  <si>
    <t>Other income</t>
  </si>
  <si>
    <t>Total revenues</t>
  </si>
  <si>
    <t>Expenses</t>
  </si>
  <si>
    <t>Cost of sales of real estate and goods</t>
  </si>
  <si>
    <t>Cost of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</si>
  <si>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</si>
  <si>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</si>
  <si>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</si>
  <si>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</si>
  <si>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</si>
  <si>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</si>
  <si>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Impairment loss determined in accordance with TFRS 9</t>
  </si>
  <si>
    <t>Share of loss of investment in joint ventures</t>
  </si>
  <si>
    <t>Components of other comprehensive income that</t>
  </si>
  <si>
    <t>will not be subsequently reclassified to profit or loss:</t>
  </si>
  <si>
    <t>Gain on revaluation of assets</t>
  </si>
  <si>
    <t>Income tax relating to components of other comprehensive income</t>
  </si>
  <si>
    <t>that will not be subsequently reclassified to profit or loss</t>
  </si>
  <si>
    <t>will not be subsequently reclassified to profit or loss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</si>
  <si>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</si>
  <si>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</si>
  <si>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t xml:space="preserve">STATEMENTS  OF  CHANGES  IN  SHAREHOLDERS’  EQUITY  </t>
  </si>
  <si>
    <t>CONSOLIDATED  FINANCIAL  STATEMENTS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</si>
  <si>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</si>
  <si>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 xml:space="preserve">Surplus 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</si>
  <si>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</si>
  <si>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</si>
  <si>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</si>
  <si>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</si>
  <si>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</si>
  <si>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</si>
  <si>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</si>
  <si>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</si>
  <si>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</si>
  <si>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</si>
  <si>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</si>
  <si>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</si>
  <si>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</si>
  <si>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</si>
  <si>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</si>
  <si>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</si>
  <si>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</si>
  <si>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</si>
  <si>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</si>
  <si>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</si>
  <si>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</si>
  <si>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</si>
  <si>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</si>
  <si>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</si>
  <si>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</si>
  <si>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</si>
  <si>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</si>
  <si>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</si>
  <si>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</si>
  <si>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</si>
  <si>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</si>
  <si>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</si>
  <si>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For year ended December 31, 2023</t>
  </si>
  <si>
    <t>Balance as at January 1, 2023</t>
  </si>
  <si>
    <t>Increase in ordinary shares</t>
  </si>
  <si>
    <t>Expired warrant</t>
  </si>
  <si>
    <t>Changing in ownership of investment in a subsidiary</t>
  </si>
  <si>
    <t>Paid dividends</t>
  </si>
  <si>
    <t>Paid dividends by subsidiary</t>
  </si>
  <si>
    <t>Profit for the year</t>
  </si>
  <si>
    <t>Other comprehensive income (loss) for the year</t>
  </si>
  <si>
    <t>Total comprehensive income for the year</t>
  </si>
  <si>
    <t>Balance as at December 31, 2023</t>
  </si>
  <si>
    <t>For year ended December 31, 2024</t>
  </si>
  <si>
    <t>Balance as at January 1, 2024</t>
  </si>
  <si>
    <t>Balance as at December 31,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</si>
  <si>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</si>
  <si>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</si>
  <si>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shareholders’</t>
  </si>
  <si>
    <t>of land</t>
  </si>
  <si>
    <t>Other comprehensive (loss) income for the year</t>
  </si>
  <si>
    <t>STATEMENTS  OF  CASH  FLOWS</t>
  </si>
  <si>
    <t>Note</t>
  </si>
  <si>
    <t>Cash flows from operating activities</t>
  </si>
  <si>
    <t>Adjustments for</t>
  </si>
  <si>
    <t>Change in expected credit loss</t>
  </si>
  <si>
    <t>-</t>
  </si>
  <si>
    <t>Depreciation and amortization</t>
  </si>
  <si>
    <t xml:space="preserve">Warranty claim expense (reversal) </t>
  </si>
  <si>
    <t>Dividend income</t>
  </si>
  <si>
    <t>Gain on fair value change in investment property</t>
  </si>
  <si>
    <t>Intercompany transaction in joint venture</t>
  </si>
  <si>
    <t>before changes in operating assets and liabilities</t>
  </si>
  <si>
    <t>Changes in operating assets and liabilities</t>
  </si>
  <si>
    <t>Loans purchased of receivables</t>
  </si>
  <si>
    <t>Advance received from agreement to buy and to sell</t>
  </si>
  <si>
    <t>Warranty paid</t>
  </si>
  <si>
    <t>Employee benefit expenses paid</t>
  </si>
  <si>
    <t>Cash paid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</si>
  <si>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</si>
  <si>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</si>
  <si>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</si>
  <si>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 xml:space="preserve">Decrease in restricted bank deposits </t>
  </si>
  <si>
    <t>Cash received from sale of investment properties</t>
  </si>
  <si>
    <t>Cash received from sale of property, plant and equipment</t>
  </si>
  <si>
    <t>Cash flows from financing activities</t>
  </si>
  <si>
    <t>Interest paid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</si>
  <si>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</si>
  <si>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</si>
  <si>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</si>
  <si>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</si>
  <si>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</si>
  <si>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</si>
  <si>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</si>
  <si>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</si>
  <si>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Proceeds from capital increase of preferred shares  in a subsidiary</t>
  </si>
  <si>
    <t>Cash received from exercised warrants</t>
  </si>
  <si>
    <t>Cash and cash equivalents as at January 1,</t>
  </si>
  <si>
    <t xml:space="preserve">Cash and cash equivalents as at December 31, </t>
  </si>
  <si>
    <t>1,775,271,295 ordinary shares of Baht 1 each</t>
  </si>
  <si>
    <t>1,198,907,004 ordinary shares of Baht 1 each, fully paid</t>
  </si>
  <si>
    <t>Proceeds from short-term debentures</t>
  </si>
  <si>
    <t>Repayments of short-term debentures</t>
  </si>
  <si>
    <t>Income tax (expense) revenue</t>
  </si>
  <si>
    <t>Other non-current receivables</t>
  </si>
  <si>
    <t>Other comprehensive loss for the year</t>
  </si>
  <si>
    <t>Loss for the year</t>
  </si>
  <si>
    <t>Total comprehensive loss for the year</t>
  </si>
  <si>
    <t>Profit before income tax (expense) revenue</t>
  </si>
  <si>
    <t>Profit (loss) for the years</t>
  </si>
  <si>
    <t>Other comprehensive income (loss)</t>
  </si>
  <si>
    <t xml:space="preserve">Loss on remeasurements of defined benefit plans </t>
  </si>
  <si>
    <t>Total components of other comprehensive income (loss) that</t>
  </si>
  <si>
    <t>Other comprehensive income (loss) for the years, net of tax</t>
  </si>
  <si>
    <t>Total comprehensive income (loss) for the years</t>
  </si>
  <si>
    <t>Profit (loss) attributable to</t>
  </si>
  <si>
    <t>Total comprehensive income (loss) attributable to</t>
  </si>
  <si>
    <t>Earning (loss) per share</t>
  </si>
  <si>
    <t>Basic earning (loss) per share</t>
  </si>
  <si>
    <t>Diluted earning (loss) per share</t>
  </si>
  <si>
    <t>3 and 17</t>
  </si>
  <si>
    <t>3 and 24</t>
  </si>
  <si>
    <t>Revenue from hotel business</t>
  </si>
  <si>
    <t>Cost of hotel business</t>
  </si>
  <si>
    <t>Provisions for employee benefits</t>
  </si>
  <si>
    <t>Other non-current payables</t>
  </si>
  <si>
    <t>Proceeds from bank overdrafts from financial institutions</t>
  </si>
  <si>
    <t xml:space="preserve">Finance lease and installment sale receivables </t>
  </si>
  <si>
    <t>Commission paid to obtain contracts with customers</t>
  </si>
  <si>
    <t>FOR  THE  YEAR  ENDED  DECEMBER  31,  2024</t>
  </si>
  <si>
    <t>Employee benefits upon termination paid</t>
  </si>
  <si>
    <t>Repayments of bank overdrafts from financial institutions</t>
  </si>
  <si>
    <t>Long-term borrowings from other parties</t>
  </si>
  <si>
    <t xml:space="preserve">Short-term borrowings from related persons and parties </t>
  </si>
  <si>
    <t xml:space="preserve">Other components </t>
  </si>
  <si>
    <t xml:space="preserve"> equity </t>
  </si>
  <si>
    <t>of  shareholders’</t>
  </si>
  <si>
    <t>Non-controlling interest in investment in subsidiary</t>
  </si>
  <si>
    <t>Surplus on revaluation</t>
  </si>
  <si>
    <t>Surplus on</t>
  </si>
  <si>
    <t>Gain on sale of assets</t>
  </si>
  <si>
    <t>Employee’s warrants expense</t>
  </si>
  <si>
    <t>Net cash provided by (used in) operating activities</t>
  </si>
  <si>
    <t>Net cash used in investing activities</t>
  </si>
  <si>
    <t xml:space="preserve">Net cash (used in) provided by financing activities </t>
  </si>
  <si>
    <t>Income tax expense (revenue)</t>
  </si>
  <si>
    <t>Net decrease in cash and cash equivalents</t>
  </si>
  <si>
    <t>Long-term loan to related parties</t>
  </si>
  <si>
    <t>Short-term borrowings from other persons and party</t>
  </si>
  <si>
    <t>Proceeds from trust receipt from financial institution</t>
  </si>
  <si>
    <t>Loss from change in use of assets</t>
  </si>
  <si>
    <t>Cash provided  by (used in) operating activities</t>
  </si>
  <si>
    <t>Advance received from agreements to buy and to sell land - subsidiaries</t>
  </si>
  <si>
    <t>Cash  provided by (used in) operating activities</t>
  </si>
  <si>
    <t>Proceeds from short-term borrowings from other person</t>
  </si>
  <si>
    <t>Repayments of short-term borrowings from other person</t>
  </si>
  <si>
    <t>Cash received from dividend from subsidiaries</t>
  </si>
  <si>
    <t>Increase in other current financial assets</t>
  </si>
  <si>
    <t>Cash paid from short-term loans to persons and related parties</t>
  </si>
  <si>
    <t>Cash received from short-term loans to persons and related parties</t>
  </si>
  <si>
    <t>Cash paid from purchase investments in subsidiaries</t>
  </si>
  <si>
    <t>Cash received from sale of investment in a subsidiary</t>
  </si>
  <si>
    <t>Cash paid from long-term loans to related parties</t>
  </si>
  <si>
    <t>Cash received from long-term loans to related parties</t>
  </si>
  <si>
    <t>Cash paid from purchase of investment properties</t>
  </si>
  <si>
    <t>Cash paid from purchase of investments in joint ventures and an associate</t>
  </si>
  <si>
    <t>Cash paid from purchase of property, plant and equipment</t>
  </si>
  <si>
    <t>Cash paid from purchase of right-of-use assets</t>
  </si>
  <si>
    <t>Cash paid from purchase of other intangible assets</t>
  </si>
  <si>
    <t>Repayments of trust receipt from financial institution</t>
  </si>
  <si>
    <t>Cash paid from lease liabilities</t>
  </si>
  <si>
    <t>Cash paid from front-end fee</t>
  </si>
  <si>
    <t>Cash paid from changing in ownership in a subsidiary</t>
  </si>
  <si>
    <t>Cash paid from dividend payments</t>
  </si>
  <si>
    <t>Cash paid from dividend payment to non-controlling interest</t>
  </si>
  <si>
    <t>Cash proceeds from changing in ownership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</si>
</sst>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#,##0;[Black]\ \(#,##0\)"/>
  </numFmts>
  <fonts count="404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2" fillId="0" borderId="0"/>
    <xf numFmtId="171" fontId="403" fillId="0" borderId="0" applyFont="0" applyFill="0" applyBorder="0" applyAlignment="0" applyProtection="0"/>
    <xf numFmtId="9" fontId="403" fillId="0" borderId="0" applyFont="0" applyFill="0" applyBorder="0" applyAlignment="0" applyProtection="0"/>
    <xf numFmtId="0" fontId="104" fillId="0" borderId="0"/>
  </cellStyleXfs>
  <cellXfs count="239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30" fontId="73" fillId="0" borderId="0" xfId="391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 applyAlignment="1" applyProtection="1">
      <alignment horizontal="right"/>
    </xf>
    <xf numFmtId="3" fontId="400" fillId="0" borderId="0" xfId="391" applyNumberFormat="1" applyFont="1" applyFill="1" applyAlignment="1">
      <alignment horizontal="right"/>
    </xf>
    <xf numFmtId="3" fontId="400" fillId="0" borderId="0" xfId="32" quotePrefix="1" applyNumberFormat="1" applyFont="1" applyFill="1" applyBorder="1">
      <alignment vertical="top" wrapText="1"/>
    </xf>
    <xf numFmtId="3" fontId="400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41" fontId="73" fillId="0" borderId="0" xfId="391" applyNumberFormat="1" applyFont="1" applyFill="1" applyBorder="1" applyAlignment="1">
      <alignment vertical="center"/>
    </xf>
    <xf numFmtId="333" fontId="73" fillId="0" borderId="0" xfId="312" applyNumberFormat="1" applyFont="1" applyFill="1" applyBorder="1" applyAlignment="1">
      <alignment horizontal="center"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7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400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200" fontId="73" fillId="0" borderId="0" xfId="0" applyNumberFormat="1" applyFont="1" applyAlignment="1">
      <alignment vertical="center"/>
    </xf>
    <xf numFmtId="3" fontId="73" fillId="0" borderId="0" xfId="0" applyNumberFormat="1" applyFont="1" applyAlignment="1">
      <alignment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3" fontId="400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1" fontId="391" fillId="0" borderId="0" xfId="0" applyNumberFormat="1" applyFont="1" applyAlignment="1">
      <alignment horizontal="center"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quotePrefix="1" applyFont="1" applyAlignment="1">
      <alignment horizontal="center" vertical="center"/>
    </xf>
    <xf numFmtId="0" fontId="391" fillId="0" borderId="0" xfId="0" applyFont="1" applyAlignment="1">
      <alignment vertical="center"/>
    </xf>
    <xf numFmtId="175" fontId="392" fillId="0" borderId="0" xfId="0" applyNumberFormat="1" applyFont="1" applyAlignment="1"/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200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400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200" fontId="394" fillId="0" borderId="0" xfId="0" applyNumberFormat="1" applyFont="1" applyAlignment="1">
      <alignment horizontal="center" vertical="center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1"/>
    </xf>
    <xf numFmtId="332" fontId="73" fillId="0" borderId="0" xfId="0" applyNumberFormat="1" applyFont="1" applyAlignment="1">
      <alignment horizontal="center" vertical="center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330" fontId="345" fillId="0" borderId="0" xfId="0" applyNumberFormat="1" applyFont="1">
      <alignment vertical="top" wrapText="1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31" fontId="73" fillId="0" borderId="0" xfId="0" applyNumberFormat="1" applyFont="1" applyAlignment="1">
      <alignment horizontal="right" vertical="center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179" fontId="73" fillId="0" borderId="0" xfId="93" applyNumberFormat="1" applyFont="1" applyAlignment="1">
      <alignment horizontal="center"/>
    </xf>
    <xf numFmtId="41" fontId="73" fillId="0" borderId="114" xfId="391" applyNumberFormat="1" applyFont="1" applyFill="1" applyBorder="1" applyAlignment="1">
      <alignment vertical="center"/>
    </xf>
    <xf numFmtId="41" fontId="73" fillId="0" borderId="200" xfId="391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33" fontId="73" fillId="0" borderId="0" xfId="312" applyNumberFormat="1" applyFont="1" applyFill="1" applyAlignment="1">
      <alignment horizontal="center" vertical="center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 indent="3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37" fontId="73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102" applyNumberFormat="1" applyFont="1" applyAlignment="1">
      <alignment horizontal="center"/>
    </xf>
    <xf numFmtId="0" fontId="73" fillId="0" borderId="0" xfId="68" applyFont="1"/>
    <xf numFmtId="37" fontId="401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43" fontId="73" fillId="0" borderId="0" xfId="68" applyNumberFormat="1" applyFont="1"/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27" fontId="349" fillId="0" borderId="114" xfId="312" applyNumberFormat="1" applyFont="1" applyBorder="1" applyAlignment="1">
      <alignment horizontal="center"/>
    </xf>
    <xf numFmtId="41" fontId="73" fillId="0" borderId="0" xfId="0" applyNumberFormat="1" applyFont="1" applyAlignment="1">
      <alignment horizontal="center" vertical="center"/>
    </xf>
    <xf numFmtId="334" fontId="73" fillId="0" borderId="0" xfId="0" applyNumberFormat="1" applyFont="1" applyAlignment="1">
      <alignment vertical="center"/>
    </xf>
    <xf numFmtId="0" fontId="349" fillId="0" borderId="0" xfId="0" applyFont="1">
      <alignment vertical="top" wrapText="1"/>
    </xf>
    <xf numFmtId="334" fontId="73" fillId="0" borderId="114" xfId="0" applyNumberFormat="1" applyFont="1" applyBorder="1" applyAlignment="1">
      <alignment vertical="center"/>
    </xf>
    <xf numFmtId="0" fontId="73" fillId="0" borderId="0" xfId="68" applyFont="1" applyAlignment="1">
      <alignment horizontal="center" vertical="center"/>
    </xf>
    <xf numFmtId="329" fontId="73" fillId="0" borderId="114" xfId="312" applyNumberFormat="1" applyFont="1" applyFill="1" applyBorder="1" applyAlignment="1"/>
    <xf numFmtId="0" fontId="73" fillId="0" borderId="0" xfId="0" applyFont="1" applyAlignment="1">
      <alignment vertical="top"/>
    </xf>
    <xf numFmtId="41" fontId="73" fillId="0" borderId="114" xfId="0" applyNumberFormat="1" applyFont="1" applyBorder="1" applyAlignment="1">
      <alignment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" fontId="73" fillId="0" borderId="201" xfId="0" applyNumberFormat="1" applyFont="1" applyBorder="1" applyAlignment="1">
      <alignment horizontal="right" vertical="center"/>
    </xf>
    <xf numFmtId="3" fontId="73" fillId="0" borderId="112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41" fontId="73" fillId="0" borderId="201" xfId="0" applyNumberFormat="1" applyFont="1" applyBorder="1" applyAlignment="1">
      <alignment horizontal="right" vertical="center"/>
    </xf>
    <xf numFmtId="41" fontId="73" fillId="0" borderId="112" xfId="0" applyNumberFormat="1" applyFont="1" applyBorder="1" applyAlignment="1">
      <alignment horizontal="right" vertical="center"/>
    </xf>
    <xf numFmtId="327" fontId="349" fillId="0" borderId="201" xfId="312" applyNumberFormat="1" applyFont="1" applyFill="1" applyBorder="1" applyAlignment="1">
      <alignment horizontal="center"/>
    </xf>
    <xf numFmtId="329" fontId="73" fillId="0" borderId="201" xfId="312" applyNumberFormat="1" applyFont="1" applyFill="1" applyBorder="1"/>
    <xf numFmtId="329" fontId="73" fillId="0" borderId="112" xfId="312" applyNumberFormat="1" applyFont="1" applyFill="1" applyBorder="1"/>
    <xf numFmtId="37" fontId="73" fillId="0" borderId="112" xfId="0" applyNumberFormat="1" applyFont="1" applyBorder="1" applyAlignment="1">
      <alignment vertical="center"/>
    </xf>
    <xf numFmtId="335" fontId="73" fillId="0" borderId="114" xfId="0" applyNumberFormat="1" applyFont="1" applyBorder="1" applyAlignment="1">
      <alignment vertical="center"/>
    </xf>
    <xf numFmtId="329" fontId="395" fillId="0" borderId="0" xfId="93" applyNumberFormat="1" applyFont="1" applyAlignment="1"/>
    <xf numFmtId="0" fontId="73" fillId="0" borderId="0" xfId="0" applyFont="1" applyAlignment="1">
      <alignment horizont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327" fontId="349" fillId="0" borderId="210" xfId="312" applyNumberFormat="1" applyFont="1" applyFill="1" applyBorder="1" applyAlignment="1">
      <alignment horizontal="center"/>
    </xf>
    <xf numFmtId="333" fontId="73" fillId="0" borderId="0" xfId="312" applyNumberFormat="1" applyFont="1" applyAlignment="1">
      <alignment horizontal="center" vertical="center"/>
    </xf>
    <xf numFmtId="0" fontId="73" fillId="0" borderId="0" xfId="68" applyFont="1" applyAlignment="1">
      <alignment horizontal="left" vertical="center" indent="2"/>
    </xf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27" fontId="349" fillId="0" borderId="0" xfId="312" applyNumberFormat="1" applyFont="1" applyAlignment="1">
      <alignment horizontal="center" vertical="center"/>
    </xf>
    <xf numFmtId="327" fontId="349" fillId="0" borderId="114" xfId="312" applyNumberFormat="1" applyFont="1" applyBorder="1" applyAlignment="1">
      <alignment horizontal="center" vertical="center"/>
    </xf>
    <xf numFmtId="329" fontId="73" fillId="0" borderId="0" xfId="312" applyNumberFormat="1" applyFont="1" applyFill="1" applyAlignment="1"/>
    <xf numFmtId="327" fontId="349" fillId="0" borderId="114" xfId="312" applyNumberFormat="1" applyFont="1" applyFill="1" applyBorder="1" applyAlignment="1">
      <alignment horizontal="center"/>
    </xf>
    <xf numFmtId="0" fontId="391" fillId="0" borderId="0" xfId="10887" applyFont="1" applyAlignment="1">
      <alignment vertical="center"/>
    </xf>
    <xf numFmtId="175" fontId="392" fillId="0" borderId="0" xfId="0" applyNumberFormat="1" applyFont="1" applyAlignment="1">
      <alignment vertical="center"/>
    </xf>
    <xf numFmtId="41" fontId="73" fillId="0" borderId="200" xfId="0" applyNumberFormat="1" applyFont="1" applyBorder="1" applyAlignment="1">
      <alignment horizontal="right" vertical="center"/>
    </xf>
    <xf numFmtId="186" fontId="400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75" fontId="393" fillId="0" borderId="0" xfId="0" applyNumberFormat="1" applyFont="1" applyAlignment="1"/>
    <xf numFmtId="180" fontId="73" fillId="0" borderId="0" xfId="0" applyNumberFormat="1" applyFont="1" applyAlignment="1"/>
    <xf numFmtId="3" fontId="73" fillId="0" borderId="209" xfId="0" applyNumberFormat="1" applyFont="1" applyBorder="1" applyAlignment="1">
      <alignment horizontal="right" vertical="center"/>
    </xf>
    <xf numFmtId="37" fontId="73" fillId="0" borderId="0" xfId="0" applyNumberFormat="1" applyFont="1" applyAlignment="1"/>
    <xf numFmtId="37" fontId="73" fillId="0" borderId="0" xfId="0" applyNumberFormat="1" applyFont="1" applyFill="1" applyAlignment="1">
      <alignment vertical="center"/>
    </xf>
    <xf numFmtId="334" fontId="73" fillId="0" borderId="0" xfId="0" applyNumberFormat="1" applyFont="1" applyFill="1" applyAlignment="1">
      <alignment vertical="center"/>
    </xf>
    <xf numFmtId="41" fontId="73" fillId="0" borderId="0" xfId="0" applyNumberFormat="1" applyFont="1" applyFill="1" applyAlignment="1">
      <alignment horizontal="center" vertical="center"/>
    </xf>
    <xf numFmtId="0" fontId="73" fillId="0" borderId="0" xfId="0" applyFont="1" applyFill="1" applyAlignment="1">
      <alignment horizontal="left" vertical="center" indent="2"/>
    </xf>
    <xf numFmtId="332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Alignment="1">
      <alignment horizontal="right" vertical="center"/>
    </xf>
    <xf numFmtId="200" fontId="73" fillId="0" borderId="0" xfId="0" applyNumberFormat="1" applyFont="1" applyFill="1" applyAlignment="1">
      <alignment horizontal="center" vertical="center"/>
    </xf>
    <xf numFmtId="200" fontId="394" fillId="0" borderId="0" xfId="0" applyNumberFormat="1" applyFont="1" applyFill="1" applyAlignment="1">
      <alignment horizontal="center" vertical="center"/>
    </xf>
    <xf numFmtId="0" fontId="73" fillId="0" borderId="0" xfId="0" quotePrefix="1" applyFont="1" applyFill="1" applyAlignment="1">
      <alignment horizontal="left" vertical="center" indent="3"/>
    </xf>
    <xf numFmtId="333" fontId="73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>
      <alignment horizontal="left" vertical="center" indent="4"/>
    </xf>
    <xf numFmtId="41" fontId="73" fillId="0" borderId="201" xfId="0" applyNumberFormat="1" applyFont="1" applyFill="1" applyBorder="1" applyAlignment="1">
      <alignment horizontal="right" vertical="center"/>
    </xf>
    <xf numFmtId="175" fontId="73" fillId="0" borderId="0" xfId="0" applyNumberFormat="1" applyFont="1" applyFill="1" applyAlignment="1"/>
    <xf numFmtId="186" fontId="400" fillId="0" borderId="0" xfId="0" applyNumberFormat="1" applyFont="1" applyFill="1" applyAlignment="1">
      <alignment horizontal="center"/>
    </xf>
    <xf numFmtId="3" fontId="400" fillId="0" borderId="0" xfId="0" applyNumberFormat="1" applyFont="1" applyFill="1" applyAlignment="1">
      <alignment horizontal="right"/>
    </xf>
    <xf numFmtId="0" fontId="391" fillId="0" borderId="0" xfId="0" applyFont="1" applyFill="1" applyAlignment="1">
      <alignment vertical="center"/>
    </xf>
    <xf numFmtId="39" fontId="391" fillId="0" borderId="0" xfId="102" applyFont="1" applyFill="1" applyAlignment="1">
      <alignment vertical="center"/>
    </xf>
    <xf numFmtId="0" fontId="73" fillId="0" borderId="0" xfId="68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1"/>
    </xf>
    <xf numFmtId="41" fontId="73" fillId="0" borderId="0" xfId="0" applyNumberFormat="1" applyFont="1" applyBorder="1" applyAlignment="1">
      <alignment vertical="center"/>
    </xf>
    <xf numFmtId="37" fontId="73" fillId="0" borderId="0" xfId="0" applyNumberFormat="1" applyFont="1" applyBorder="1" applyAlignment="1">
      <alignment vertical="center"/>
    </xf>
    <xf numFmtId="333" fontId="73" fillId="0" borderId="114" xfId="312" applyNumberFormat="1" applyFont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41" fontId="391" fillId="0" borderId="0" xfId="0" applyNumberFormat="1" applyFont="1" applyAlignment="1">
      <alignment horizontal="center" vertical="center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akhamrod_deloitte_com/Documents/Desktop/Roll/Public/SA%20(1655021)/SA66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คงค้าง"/>
      <sheetName val="BS"/>
      <sheetName val="PL"/>
      <sheetName val="SE รวม"/>
      <sheetName val="SE เฉพาะ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4">
          <cell r="G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59"/>
  <sheetViews>
    <sheetView view="pageBreakPreview" topLeftCell="A7" zoomScale="115" zoomScaleNormal="70" zoomScaleSheetLayoutView="115" zoomScalePageLayoutView="69" workbookViewId="0">
      <selection activeCell="A79" sqref="A79"/>
    </sheetView>
  </sheetViews>
  <sheetFormatPr defaultColWidth="7.59765625" defaultRowHeight="20.149999999999999" customHeight="1"/>
  <cols>
    <col min="1" max="1" width="38.796875" style="1" customWidth="1"/>
    <col min="2" max="2" width="6.664062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796875" style="27" customWidth="1"/>
    <col min="11" max="11" width="1.06640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149999999999999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176" ht="20.149999999999999" customHeight="1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N2" s="185"/>
    </row>
    <row r="3" spans="1:176" ht="20.149999999999999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N3" s="185"/>
    </row>
    <row r="4" spans="1:176" s="65" customFormat="1" ht="20.149999999999999" customHeight="1">
      <c r="A4" s="63"/>
      <c r="B4" s="63"/>
      <c r="C4" s="63"/>
      <c r="D4" s="63"/>
      <c r="E4" s="63"/>
      <c r="F4" s="63"/>
      <c r="G4" s="63"/>
      <c r="H4" s="63"/>
      <c r="I4" s="187" t="s">
        <v>3</v>
      </c>
      <c r="J4" s="64"/>
      <c r="K4" s="64"/>
      <c r="L4" s="27"/>
    </row>
    <row r="5" spans="1:176" ht="6" customHeight="1">
      <c r="A5" s="185"/>
      <c r="B5" s="185"/>
      <c r="C5" s="185"/>
      <c r="D5" s="185"/>
      <c r="E5" s="185"/>
      <c r="F5" s="185"/>
      <c r="G5" s="2"/>
      <c r="H5" s="185"/>
      <c r="I5" s="3"/>
    </row>
    <row r="6" spans="1:176" s="68" customFormat="1" ht="20.149999999999999" customHeight="1">
      <c r="A6" s="4"/>
      <c r="B6" s="66" t="s">
        <v>4</v>
      </c>
      <c r="C6" s="232" t="s">
        <v>5</v>
      </c>
      <c r="D6" s="232"/>
      <c r="E6" s="232"/>
      <c r="F6" s="232"/>
      <c r="G6" s="232" t="s">
        <v>6</v>
      </c>
      <c r="H6" s="232"/>
      <c r="I6" s="232"/>
      <c r="J6" s="2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</row>
    <row r="7" spans="1:176" s="68" customFormat="1" ht="20.149999999999999" customHeight="1">
      <c r="A7" s="4"/>
      <c r="B7" s="4"/>
      <c r="C7" s="232" t="s">
        <v>7</v>
      </c>
      <c r="D7" s="232"/>
      <c r="E7" s="232"/>
      <c r="F7" s="232"/>
      <c r="G7" s="232" t="s">
        <v>7</v>
      </c>
      <c r="H7" s="232"/>
      <c r="I7" s="232"/>
      <c r="J7" s="2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</row>
    <row r="8" spans="1:176" s="68" customFormat="1" ht="20.149999999999999" customHeight="1">
      <c r="A8" s="4"/>
      <c r="B8" s="4"/>
      <c r="C8" s="186" t="s">
        <v>8</v>
      </c>
      <c r="D8" s="186"/>
      <c r="E8" s="186" t="s">
        <v>8</v>
      </c>
      <c r="F8" s="186"/>
      <c r="G8" s="186" t="s">
        <v>8</v>
      </c>
      <c r="H8" s="186"/>
      <c r="I8" s="186" t="s">
        <v>8</v>
      </c>
      <c r="J8" s="2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</row>
    <row r="9" spans="1:176" s="68" customFormat="1" ht="20.149999999999999" customHeight="1">
      <c r="A9" s="4"/>
      <c r="B9" s="4"/>
      <c r="C9" s="186" t="s">
        <v>9</v>
      </c>
      <c r="D9" s="186"/>
      <c r="E9" s="186" t="s">
        <v>9</v>
      </c>
      <c r="F9" s="186"/>
      <c r="G9" s="186" t="s">
        <v>9</v>
      </c>
      <c r="H9" s="186"/>
      <c r="I9" s="186" t="s">
        <v>9</v>
      </c>
      <c r="J9" s="2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</row>
    <row r="10" spans="1:176" ht="20.149999999999999" customHeight="1">
      <c r="C10" s="69" t="s">
        <v>10</v>
      </c>
      <c r="D10" s="186"/>
      <c r="E10" s="69" t="s">
        <v>11</v>
      </c>
      <c r="F10" s="186"/>
      <c r="G10" s="69" t="s">
        <v>10</v>
      </c>
      <c r="H10" s="186"/>
      <c r="I10" s="69" t="s">
        <v>11</v>
      </c>
    </row>
    <row r="11" spans="1:176" ht="20.149999999999999" customHeight="1">
      <c r="A11" s="186" t="s">
        <v>12</v>
      </c>
    </row>
    <row r="12" spans="1:176" ht="20.149999999999999" customHeight="1">
      <c r="A12" s="70" t="s">
        <v>13</v>
      </c>
      <c r="B12" s="71"/>
      <c r="C12" s="72"/>
      <c r="D12" s="73"/>
      <c r="E12" s="73"/>
      <c r="F12" s="73"/>
      <c r="G12" s="74"/>
      <c r="H12" s="74"/>
      <c r="I12" s="75"/>
    </row>
    <row r="13" spans="1:176" ht="20.149999999999999" customHeight="1">
      <c r="A13" s="76" t="s">
        <v>14</v>
      </c>
      <c r="B13" s="77">
        <v>4</v>
      </c>
      <c r="C13" s="55">
        <v>305635</v>
      </c>
      <c r="D13" s="22"/>
      <c r="E13" s="55">
        <v>511971</v>
      </c>
      <c r="F13" s="22"/>
      <c r="G13" s="55">
        <v>75302</v>
      </c>
      <c r="H13" s="22"/>
      <c r="I13" s="55">
        <v>272749</v>
      </c>
      <c r="J13" s="55"/>
      <c r="K13" s="55"/>
      <c r="L13" s="76"/>
    </row>
    <row r="14" spans="1:176" ht="20.149999999999999" customHeight="1">
      <c r="A14" s="76" t="s">
        <v>15</v>
      </c>
      <c r="B14" s="77" t="s">
        <v>16</v>
      </c>
      <c r="C14" s="55">
        <v>523008</v>
      </c>
      <c r="D14" s="22"/>
      <c r="E14" s="55">
        <v>795490</v>
      </c>
      <c r="F14" s="54"/>
      <c r="G14" s="55">
        <v>309094</v>
      </c>
      <c r="H14" s="54"/>
      <c r="I14" s="55">
        <v>499678</v>
      </c>
      <c r="J14" s="55"/>
      <c r="K14" s="55"/>
      <c r="L14" s="76"/>
    </row>
    <row r="15" spans="1:176" ht="20.149999999999999" customHeight="1">
      <c r="A15" s="76" t="s">
        <v>231</v>
      </c>
      <c r="B15" s="77">
        <v>6</v>
      </c>
      <c r="C15" s="55">
        <v>3041</v>
      </c>
      <c r="D15" s="22"/>
      <c r="E15" s="55">
        <v>957</v>
      </c>
      <c r="F15" s="54"/>
      <c r="G15" s="55">
        <v>628</v>
      </c>
      <c r="H15" s="54"/>
      <c r="I15" s="55">
        <v>412</v>
      </c>
      <c r="J15" s="55"/>
      <c r="K15" s="55"/>
      <c r="L15" s="76"/>
    </row>
    <row r="16" spans="1:176" ht="20.149999999999999" customHeight="1">
      <c r="A16" s="76" t="s">
        <v>232</v>
      </c>
      <c r="B16" s="77"/>
      <c r="C16" s="55">
        <v>170682</v>
      </c>
      <c r="D16" s="22"/>
      <c r="E16" s="55">
        <v>292212</v>
      </c>
      <c r="F16" s="54"/>
      <c r="G16" s="55">
        <v>27111</v>
      </c>
      <c r="H16" s="54"/>
      <c r="I16" s="55">
        <v>22446</v>
      </c>
      <c r="J16" s="55"/>
      <c r="K16" s="55"/>
      <c r="L16" s="76"/>
    </row>
    <row r="17" spans="1:14" ht="20.149999999999999" customHeight="1">
      <c r="A17" s="76" t="s">
        <v>17</v>
      </c>
      <c r="B17" s="77">
        <v>3</v>
      </c>
      <c r="C17" s="55">
        <v>32607</v>
      </c>
      <c r="D17" s="23"/>
      <c r="E17" s="55">
        <v>20150</v>
      </c>
      <c r="F17" s="23"/>
      <c r="G17" s="55">
        <v>5370931</v>
      </c>
      <c r="H17" s="60"/>
      <c r="I17" s="55">
        <v>2914057</v>
      </c>
      <c r="J17" s="55"/>
      <c r="K17" s="55"/>
      <c r="L17" s="76"/>
    </row>
    <row r="18" spans="1:14" ht="20.149999999999999" customHeight="1">
      <c r="A18" s="76" t="s">
        <v>18</v>
      </c>
      <c r="B18" s="77">
        <v>7</v>
      </c>
      <c r="C18" s="55">
        <v>16635</v>
      </c>
      <c r="D18" s="23"/>
      <c r="E18" s="55">
        <v>21997</v>
      </c>
      <c r="F18" s="23"/>
      <c r="G18" s="53">
        <v>0</v>
      </c>
      <c r="H18" s="60"/>
      <c r="I18" s="53">
        <v>0</v>
      </c>
      <c r="J18" s="55"/>
      <c r="K18" s="55"/>
      <c r="L18" s="76"/>
    </row>
    <row r="19" spans="1:14" ht="20.149999999999999" customHeight="1">
      <c r="A19" s="76" t="s">
        <v>19</v>
      </c>
      <c r="B19" s="77">
        <v>8</v>
      </c>
      <c r="C19" s="55">
        <v>13350705</v>
      </c>
      <c r="D19" s="24"/>
      <c r="E19" s="55">
        <v>12708752</v>
      </c>
      <c r="F19" s="54"/>
      <c r="G19" s="55">
        <v>6007584</v>
      </c>
      <c r="H19" s="54"/>
      <c r="I19" s="55">
        <v>5108153</v>
      </c>
      <c r="J19" s="55"/>
      <c r="K19" s="55"/>
      <c r="L19" s="76"/>
    </row>
    <row r="20" spans="1:14" ht="20.149999999999999" customHeight="1">
      <c r="A20" s="76" t="s">
        <v>20</v>
      </c>
      <c r="B20" s="87"/>
      <c r="C20" s="53">
        <v>0</v>
      </c>
      <c r="D20" s="24"/>
      <c r="E20" s="55">
        <v>47586</v>
      </c>
      <c r="F20" s="54"/>
      <c r="G20" s="53">
        <v>0</v>
      </c>
      <c r="H20" s="54"/>
      <c r="I20" s="53">
        <v>0</v>
      </c>
      <c r="J20" s="55"/>
      <c r="K20" s="55"/>
      <c r="L20" s="76"/>
    </row>
    <row r="21" spans="1:14" ht="20.149999999999999" customHeight="1">
      <c r="A21" s="76" t="s">
        <v>21</v>
      </c>
      <c r="B21" s="87"/>
      <c r="C21" s="55">
        <v>4583</v>
      </c>
      <c r="D21" s="24"/>
      <c r="E21" s="55">
        <v>4382</v>
      </c>
      <c r="F21" s="54"/>
      <c r="G21" s="55">
        <v>4583</v>
      </c>
      <c r="H21" s="54"/>
      <c r="I21" s="55">
        <v>4382</v>
      </c>
      <c r="J21" s="55"/>
      <c r="K21" s="55"/>
      <c r="L21" s="76"/>
      <c r="N21" s="78"/>
    </row>
    <row r="22" spans="1:14" ht="20.149999999999999" customHeight="1">
      <c r="A22" s="76" t="s">
        <v>22</v>
      </c>
      <c r="B22" s="87"/>
      <c r="C22" s="173">
        <v>13623</v>
      </c>
      <c r="D22" s="24"/>
      <c r="E22" s="173">
        <v>7407</v>
      </c>
      <c r="F22" s="54"/>
      <c r="G22" s="176">
        <v>0</v>
      </c>
      <c r="H22" s="54"/>
      <c r="I22" s="176">
        <v>0</v>
      </c>
      <c r="J22" s="55"/>
      <c r="K22" s="55"/>
      <c r="L22" s="76"/>
      <c r="N22" s="78"/>
    </row>
    <row r="23" spans="1:14" ht="20.149999999999999" customHeight="1">
      <c r="A23" s="79" t="s">
        <v>23</v>
      </c>
      <c r="B23" s="77"/>
      <c r="C23" s="174">
        <f>SUM(C13:C22)</f>
        <v>14420519</v>
      </c>
      <c r="D23" s="203"/>
      <c r="E23" s="174">
        <f>SUM(E13:E22)</f>
        <v>14410904</v>
      </c>
      <c r="F23" s="203"/>
      <c r="G23" s="177">
        <f>SUM(G13:G22)</f>
        <v>11795233</v>
      </c>
      <c r="H23" s="60"/>
      <c r="I23" s="177">
        <f>SUM(I13:I22)</f>
        <v>8821877</v>
      </c>
      <c r="J23" s="55"/>
      <c r="K23" s="55"/>
    </row>
    <row r="24" spans="1:14" ht="20.149999999999999" customHeight="1">
      <c r="A24" s="74"/>
      <c r="B24" s="77"/>
      <c r="C24" s="20"/>
      <c r="D24" s="203"/>
      <c r="E24" s="20"/>
      <c r="F24" s="203"/>
      <c r="G24" s="21"/>
      <c r="H24" s="60"/>
      <c r="I24" s="21"/>
      <c r="J24" s="55"/>
      <c r="K24" s="55"/>
    </row>
    <row r="25" spans="1:14" ht="20.149999999999999" customHeight="1">
      <c r="A25" s="70" t="s">
        <v>24</v>
      </c>
      <c r="B25" s="77"/>
      <c r="C25" s="203"/>
      <c r="D25" s="203"/>
      <c r="E25" s="203"/>
      <c r="F25" s="203"/>
      <c r="G25" s="60"/>
      <c r="H25" s="60"/>
      <c r="I25" s="60"/>
      <c r="J25" s="55"/>
      <c r="K25" s="55"/>
    </row>
    <row r="26" spans="1:14" ht="20.149999999999999" customHeight="1">
      <c r="A26" s="76" t="s">
        <v>25</v>
      </c>
      <c r="B26" s="77">
        <v>9</v>
      </c>
      <c r="C26" s="55">
        <v>5486</v>
      </c>
      <c r="D26" s="54"/>
      <c r="E26" s="55">
        <v>8432</v>
      </c>
      <c r="F26" s="54"/>
      <c r="G26" s="55">
        <v>60</v>
      </c>
      <c r="H26" s="54"/>
      <c r="I26" s="55">
        <v>6828</v>
      </c>
      <c r="J26" s="80"/>
      <c r="K26" s="81"/>
      <c r="L26" s="81"/>
      <c r="M26" s="81"/>
    </row>
    <row r="27" spans="1:14" ht="20.149999999999999" customHeight="1">
      <c r="A27" s="76" t="s">
        <v>26</v>
      </c>
      <c r="B27" s="77">
        <v>10</v>
      </c>
      <c r="C27" s="122">
        <v>0</v>
      </c>
      <c r="D27" s="54"/>
      <c r="E27" s="122">
        <v>0</v>
      </c>
      <c r="F27" s="54"/>
      <c r="G27" s="55">
        <v>1005813</v>
      </c>
      <c r="H27" s="54"/>
      <c r="I27" s="55">
        <v>1003057</v>
      </c>
      <c r="J27" s="82"/>
      <c r="K27" s="5"/>
      <c r="L27" s="81"/>
      <c r="M27" s="5"/>
    </row>
    <row r="28" spans="1:14" ht="20.149999999999999" customHeight="1">
      <c r="A28" s="76" t="s">
        <v>27</v>
      </c>
      <c r="B28" s="77">
        <v>11</v>
      </c>
      <c r="C28" s="55">
        <v>89520</v>
      </c>
      <c r="D28" s="54"/>
      <c r="E28" s="55">
        <v>89426</v>
      </c>
      <c r="F28" s="54"/>
      <c r="G28" s="55">
        <v>106508</v>
      </c>
      <c r="H28" s="54"/>
      <c r="I28" s="55">
        <v>106508</v>
      </c>
      <c r="J28" s="82"/>
      <c r="K28" s="81"/>
      <c r="L28" s="81"/>
      <c r="M28" s="81"/>
    </row>
    <row r="29" spans="1:14" ht="20.149999999999999" customHeight="1">
      <c r="A29" s="76" t="s">
        <v>208</v>
      </c>
      <c r="B29" s="77">
        <v>12</v>
      </c>
      <c r="C29" s="55">
        <v>54572</v>
      </c>
      <c r="D29" s="54"/>
      <c r="E29" s="55">
        <v>38032</v>
      </c>
      <c r="F29" s="54"/>
      <c r="G29" s="55">
        <v>43858</v>
      </c>
      <c r="H29" s="54"/>
      <c r="I29" s="55">
        <v>32389</v>
      </c>
      <c r="J29" s="82"/>
      <c r="K29" s="81"/>
      <c r="L29" s="81"/>
      <c r="M29" s="81"/>
    </row>
    <row r="30" spans="1:14" ht="20.149999999999999" customHeight="1">
      <c r="A30" s="76" t="s">
        <v>28</v>
      </c>
      <c r="B30" s="77">
        <v>6</v>
      </c>
      <c r="C30" s="55">
        <v>15819</v>
      </c>
      <c r="D30" s="54"/>
      <c r="E30" s="55">
        <v>17215</v>
      </c>
      <c r="F30" s="54"/>
      <c r="G30" s="55">
        <v>7576</v>
      </c>
      <c r="H30" s="54"/>
      <c r="I30" s="55">
        <v>8204</v>
      </c>
      <c r="J30" s="82"/>
      <c r="K30" s="81"/>
      <c r="L30" s="81"/>
      <c r="M30" s="81"/>
    </row>
    <row r="31" spans="1:14" ht="20.149999999999999" customHeight="1">
      <c r="A31" s="76" t="s">
        <v>29</v>
      </c>
      <c r="B31" s="77">
        <v>7</v>
      </c>
      <c r="C31" s="55">
        <v>78868</v>
      </c>
      <c r="D31" s="54"/>
      <c r="E31" s="55">
        <v>90350</v>
      </c>
      <c r="F31" s="54"/>
      <c r="G31" s="53">
        <v>0</v>
      </c>
      <c r="H31" s="54"/>
      <c r="I31" s="53">
        <v>0</v>
      </c>
      <c r="J31" s="82"/>
      <c r="K31" s="81"/>
      <c r="L31" s="81"/>
      <c r="M31" s="81"/>
    </row>
    <row r="32" spans="1:14" ht="20.149999999999999" customHeight="1">
      <c r="A32" s="76" t="s">
        <v>251</v>
      </c>
      <c r="B32" s="77">
        <v>3</v>
      </c>
      <c r="C32" s="53">
        <v>0</v>
      </c>
      <c r="D32" s="54"/>
      <c r="E32" s="53">
        <v>0</v>
      </c>
      <c r="F32" s="54"/>
      <c r="G32" s="55">
        <v>639000</v>
      </c>
      <c r="H32" s="54"/>
      <c r="I32" s="55">
        <v>2157234</v>
      </c>
      <c r="J32" s="82"/>
      <c r="K32" s="5"/>
      <c r="L32" s="81"/>
      <c r="M32" s="5"/>
    </row>
    <row r="33" spans="1:176" ht="20.149999999999999" customHeight="1">
      <c r="A33" s="76" t="s">
        <v>30</v>
      </c>
      <c r="B33" s="77">
        <v>13</v>
      </c>
      <c r="C33" s="55">
        <v>1762419</v>
      </c>
      <c r="D33" s="54"/>
      <c r="E33" s="55">
        <v>1664893</v>
      </c>
      <c r="F33" s="54"/>
      <c r="G33" s="55">
        <v>1140773</v>
      </c>
      <c r="H33" s="54"/>
      <c r="I33" s="55">
        <v>1083326</v>
      </c>
      <c r="J33" s="82"/>
      <c r="K33" s="81"/>
      <c r="L33" s="81"/>
      <c r="M33" s="81"/>
    </row>
    <row r="34" spans="1:176" ht="20.149999999999999" customHeight="1">
      <c r="A34" s="76" t="s">
        <v>31</v>
      </c>
      <c r="B34" s="77">
        <v>14</v>
      </c>
      <c r="C34" s="55">
        <v>6275601</v>
      </c>
      <c r="D34" s="54"/>
      <c r="E34" s="55">
        <v>5236865</v>
      </c>
      <c r="F34" s="54">
        <v>1889478</v>
      </c>
      <c r="G34" s="55">
        <v>2639883</v>
      </c>
      <c r="H34" s="54"/>
      <c r="I34" s="55">
        <v>2426366</v>
      </c>
      <c r="J34" s="82"/>
      <c r="K34" s="81"/>
      <c r="L34" s="81"/>
      <c r="M34" s="81"/>
    </row>
    <row r="35" spans="1:176" ht="20.149999999999999" customHeight="1">
      <c r="A35" s="76" t="s">
        <v>32</v>
      </c>
      <c r="B35" s="77">
        <v>15</v>
      </c>
      <c r="C35" s="55">
        <v>317877</v>
      </c>
      <c r="D35" s="54"/>
      <c r="E35" s="55">
        <v>10635</v>
      </c>
      <c r="F35" s="54"/>
      <c r="G35" s="55">
        <v>7420</v>
      </c>
      <c r="H35" s="54"/>
      <c r="I35" s="55">
        <v>10635</v>
      </c>
      <c r="J35" s="82"/>
      <c r="K35" s="81"/>
      <c r="L35" s="81"/>
      <c r="M35" s="81"/>
    </row>
    <row r="36" spans="1:176" ht="20.149999999999999" customHeight="1">
      <c r="A36" s="76" t="s">
        <v>33</v>
      </c>
      <c r="B36" s="77"/>
      <c r="C36" s="55">
        <v>4308</v>
      </c>
      <c r="D36" s="54"/>
      <c r="E36" s="55">
        <v>4378</v>
      </c>
      <c r="F36" s="54"/>
      <c r="G36" s="55">
        <v>2706</v>
      </c>
      <c r="H36" s="54"/>
      <c r="I36" s="55">
        <v>2462</v>
      </c>
      <c r="J36" s="82"/>
      <c r="K36" s="81"/>
      <c r="L36" s="81"/>
      <c r="M36" s="81"/>
    </row>
    <row r="37" spans="1:176" ht="20.149999999999999" customHeight="1">
      <c r="A37" s="76" t="s">
        <v>34</v>
      </c>
      <c r="B37" s="77">
        <v>16</v>
      </c>
      <c r="C37" s="55">
        <v>40063</v>
      </c>
      <c r="D37" s="54"/>
      <c r="E37" s="55">
        <v>75528</v>
      </c>
      <c r="F37" s="54"/>
      <c r="G37" s="53">
        <v>0</v>
      </c>
      <c r="H37" s="54"/>
      <c r="I37" s="53">
        <v>0</v>
      </c>
      <c r="J37" s="82"/>
      <c r="K37" s="81"/>
      <c r="L37" s="81"/>
      <c r="M37" s="81"/>
    </row>
    <row r="38" spans="1:176" ht="20.149999999999999" customHeight="1">
      <c r="A38" s="76" t="s">
        <v>35</v>
      </c>
      <c r="B38" s="14"/>
      <c r="C38" s="55">
        <v>18455</v>
      </c>
      <c r="D38" s="24"/>
      <c r="E38" s="55">
        <v>19072</v>
      </c>
      <c r="F38" s="24"/>
      <c r="G38" s="55">
        <v>12869</v>
      </c>
      <c r="H38" s="60"/>
      <c r="I38" s="55">
        <v>11476</v>
      </c>
      <c r="J38" s="82"/>
      <c r="K38" s="81"/>
      <c r="L38" s="28"/>
      <c r="M38" s="81"/>
    </row>
    <row r="39" spans="1:176" ht="20.149999999999999" customHeight="1">
      <c r="A39" s="76" t="s">
        <v>36</v>
      </c>
      <c r="B39" s="77"/>
      <c r="C39" s="173">
        <v>1712</v>
      </c>
      <c r="D39" s="54"/>
      <c r="E39" s="173">
        <v>1453</v>
      </c>
      <c r="F39" s="54"/>
      <c r="G39" s="173">
        <v>1530</v>
      </c>
      <c r="H39" s="54"/>
      <c r="I39" s="173">
        <v>863</v>
      </c>
      <c r="J39" s="82"/>
      <c r="K39" s="81"/>
      <c r="L39" s="81"/>
      <c r="M39" s="81"/>
    </row>
    <row r="40" spans="1:176" s="68" customFormat="1" ht="20.149999999999999" customHeight="1">
      <c r="A40" s="79" t="s">
        <v>37</v>
      </c>
      <c r="B40" s="77"/>
      <c r="C40" s="174">
        <f>SUM(C26:C39)</f>
        <v>8664700</v>
      </c>
      <c r="D40" s="84"/>
      <c r="E40" s="174">
        <f>SUM(E26:E39)</f>
        <v>7256279</v>
      </c>
      <c r="F40" s="84"/>
      <c r="G40" s="174">
        <f>SUM(G26:G39)</f>
        <v>5607996</v>
      </c>
      <c r="H40" s="84"/>
      <c r="I40" s="174">
        <f>SUM(I26:I39)</f>
        <v>6849348</v>
      </c>
      <c r="J40" s="2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</row>
    <row r="41" spans="1:176" s="68" customFormat="1" ht="20.149999999999999" customHeight="1" thickBot="1">
      <c r="A41" s="70" t="s">
        <v>38</v>
      </c>
      <c r="B41" s="77"/>
      <c r="C41" s="175">
        <f>C23+C40</f>
        <v>23085219</v>
      </c>
      <c r="D41" s="84"/>
      <c r="E41" s="175">
        <f>E23+E40</f>
        <v>21667183</v>
      </c>
      <c r="F41" s="84"/>
      <c r="G41" s="175">
        <f>G23+G40</f>
        <v>17403229</v>
      </c>
      <c r="H41" s="84"/>
      <c r="I41" s="175">
        <f>I23+I40</f>
        <v>15671225</v>
      </c>
      <c r="J41" s="2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</row>
    <row r="42" spans="1:176" s="68" customFormat="1" ht="20.149999999999999" customHeight="1" thickTop="1">
      <c r="A42" s="70"/>
      <c r="B42" s="77"/>
      <c r="C42" s="52"/>
      <c r="D42" s="84"/>
      <c r="E42" s="52"/>
      <c r="F42" s="84"/>
      <c r="G42" s="52"/>
      <c r="H42" s="84"/>
      <c r="I42" s="52"/>
      <c r="J42" s="2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</row>
    <row r="43" spans="1:176" s="68" customFormat="1" ht="20.149999999999999" customHeight="1">
      <c r="A43" s="70"/>
      <c r="B43" s="77"/>
      <c r="C43" s="52"/>
      <c r="D43" s="84"/>
      <c r="E43" s="52"/>
      <c r="F43" s="84"/>
      <c r="G43" s="52"/>
      <c r="H43" s="84"/>
      <c r="I43" s="52"/>
      <c r="J43" s="2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</row>
    <row r="44" spans="1:176" s="68" customFormat="1" ht="20.149999999999999" customHeight="1">
      <c r="A44" s="70"/>
      <c r="B44" s="77"/>
      <c r="C44" s="52"/>
      <c r="D44" s="84"/>
      <c r="E44" s="52"/>
      <c r="F44" s="84"/>
      <c r="G44" s="52"/>
      <c r="H44" s="84"/>
      <c r="I44" s="52"/>
      <c r="J44" s="2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</row>
    <row r="45" spans="1:176" s="68" customFormat="1" ht="20.149999999999999" customHeight="1">
      <c r="A45" s="70"/>
      <c r="B45" s="77"/>
      <c r="C45" s="52"/>
      <c r="D45" s="84"/>
      <c r="E45" s="52"/>
      <c r="F45" s="84"/>
      <c r="G45" s="52"/>
      <c r="H45" s="84"/>
      <c r="I45" s="52"/>
      <c r="J45" s="2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</row>
    <row r="46" spans="1:176" s="68" customFormat="1" ht="20.149999999999999" customHeight="1">
      <c r="A46" s="70"/>
      <c r="B46" s="77"/>
      <c r="C46" s="52"/>
      <c r="D46" s="84"/>
      <c r="E46" s="52"/>
      <c r="F46" s="84"/>
      <c r="G46" s="52"/>
      <c r="H46" s="84"/>
      <c r="I46" s="52"/>
      <c r="J46" s="2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</row>
    <row r="47" spans="1:176" s="68" customFormat="1" ht="20.149999999999999" customHeight="1">
      <c r="A47" s="85" t="s">
        <v>39</v>
      </c>
      <c r="B47" s="77"/>
      <c r="C47" s="52"/>
      <c r="D47" s="84"/>
      <c r="E47" s="52"/>
      <c r="F47" s="84"/>
      <c r="G47" s="52"/>
      <c r="H47" s="84"/>
      <c r="I47" s="52"/>
      <c r="J47" s="2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</row>
    <row r="48" spans="1:176" s="65" customFormat="1" ht="20.149999999999999" customHeight="1">
      <c r="A48" s="232" t="s">
        <v>0</v>
      </c>
      <c r="B48" s="232"/>
      <c r="C48" s="232"/>
      <c r="D48" s="232"/>
      <c r="E48" s="232"/>
      <c r="F48" s="232"/>
      <c r="G48" s="232"/>
      <c r="H48" s="232"/>
      <c r="I48" s="232"/>
      <c r="J48" s="27"/>
    </row>
    <row r="49" spans="1:12" s="65" customFormat="1" ht="20.149999999999999" customHeight="1">
      <c r="A49" s="232" t="s">
        <v>40</v>
      </c>
      <c r="B49" s="232"/>
      <c r="C49" s="232"/>
      <c r="D49" s="232"/>
      <c r="E49" s="232"/>
      <c r="F49" s="232"/>
      <c r="G49" s="232"/>
      <c r="H49" s="232"/>
      <c r="I49" s="232"/>
      <c r="J49" s="27"/>
    </row>
    <row r="50" spans="1:12" s="65" customFormat="1" ht="20.149999999999999" customHeight="1">
      <c r="A50" s="232" t="s">
        <v>2</v>
      </c>
      <c r="B50" s="232"/>
      <c r="C50" s="232"/>
      <c r="D50" s="232"/>
      <c r="E50" s="232"/>
      <c r="F50" s="232"/>
      <c r="G50" s="232"/>
      <c r="H50" s="232"/>
      <c r="I50" s="232"/>
      <c r="J50" s="27"/>
    </row>
    <row r="51" spans="1:12" s="65" customFormat="1" ht="20.149999999999999" customHeight="1">
      <c r="A51" s="63"/>
      <c r="B51" s="63"/>
      <c r="C51" s="63"/>
      <c r="D51" s="63"/>
      <c r="E51" s="63"/>
      <c r="F51" s="63"/>
      <c r="G51" s="63"/>
      <c r="H51" s="63"/>
      <c r="I51" s="187" t="s">
        <v>3</v>
      </c>
      <c r="J51" s="64"/>
      <c r="K51" s="64"/>
      <c r="L51" s="27"/>
    </row>
    <row r="52" spans="1:12" ht="6" customHeight="1">
      <c r="A52" s="185"/>
      <c r="B52" s="185"/>
      <c r="C52" s="185"/>
      <c r="D52" s="185"/>
      <c r="E52" s="185"/>
      <c r="F52" s="185"/>
      <c r="G52" s="2"/>
      <c r="H52" s="185"/>
      <c r="I52" s="3"/>
    </row>
    <row r="53" spans="1:12" ht="20.149999999999999" customHeight="1">
      <c r="A53" s="4"/>
      <c r="B53" s="66" t="s">
        <v>4</v>
      </c>
      <c r="C53" s="232" t="s">
        <v>5</v>
      </c>
      <c r="D53" s="232"/>
      <c r="E53" s="232"/>
      <c r="F53" s="232"/>
      <c r="G53" s="232" t="s">
        <v>6</v>
      </c>
      <c r="H53" s="232"/>
      <c r="I53" s="232"/>
    </row>
    <row r="54" spans="1:12" ht="20.149999999999999" customHeight="1">
      <c r="A54" s="4"/>
      <c r="B54" s="4"/>
      <c r="C54" s="232" t="s">
        <v>7</v>
      </c>
      <c r="D54" s="232"/>
      <c r="E54" s="232"/>
      <c r="F54" s="232"/>
      <c r="G54" s="232" t="s">
        <v>7</v>
      </c>
      <c r="H54" s="232"/>
      <c r="I54" s="232"/>
    </row>
    <row r="55" spans="1:12" ht="20.149999999999999" customHeight="1">
      <c r="A55" s="4"/>
      <c r="B55" s="4"/>
      <c r="C55" s="186" t="s">
        <v>8</v>
      </c>
      <c r="D55" s="186"/>
      <c r="E55" s="186" t="s">
        <v>8</v>
      </c>
      <c r="F55" s="186"/>
      <c r="G55" s="186" t="s">
        <v>8</v>
      </c>
      <c r="H55" s="186"/>
      <c r="I55" s="186" t="s">
        <v>8</v>
      </c>
    </row>
    <row r="56" spans="1:12" ht="20.149999999999999" customHeight="1">
      <c r="A56" s="4"/>
      <c r="B56" s="4"/>
      <c r="C56" s="186" t="s">
        <v>9</v>
      </c>
      <c r="D56" s="186"/>
      <c r="E56" s="186" t="s">
        <v>9</v>
      </c>
      <c r="F56" s="186"/>
      <c r="G56" s="186" t="s">
        <v>9</v>
      </c>
      <c r="H56" s="186"/>
      <c r="I56" s="186" t="s">
        <v>9</v>
      </c>
    </row>
    <row r="57" spans="1:12" ht="20.149999999999999" customHeight="1">
      <c r="C57" s="69" t="s">
        <v>10</v>
      </c>
      <c r="D57" s="186"/>
      <c r="E57" s="69" t="s">
        <v>11</v>
      </c>
      <c r="F57" s="186"/>
      <c r="G57" s="69" t="s">
        <v>10</v>
      </c>
      <c r="H57" s="186"/>
      <c r="I57" s="69" t="s">
        <v>11</v>
      </c>
    </row>
    <row r="58" spans="1:12" ht="20.149999999999999" customHeight="1">
      <c r="A58" s="186" t="s">
        <v>41</v>
      </c>
      <c r="B58" s="185"/>
      <c r="C58" s="185"/>
      <c r="D58" s="185"/>
    </row>
    <row r="59" spans="1:12" ht="20.149999999999999" customHeight="1">
      <c r="A59" s="70" t="s">
        <v>42</v>
      </c>
      <c r="B59" s="77"/>
      <c r="C59" s="73"/>
      <c r="D59" s="73"/>
      <c r="E59" s="73"/>
      <c r="F59" s="73"/>
      <c r="G59" s="74"/>
      <c r="H59" s="74"/>
      <c r="I59" s="86"/>
    </row>
    <row r="60" spans="1:12" ht="20.149999999999999" customHeight="1">
      <c r="A60" s="212" t="s">
        <v>43</v>
      </c>
      <c r="B60" s="213">
        <v>19.100000000000001</v>
      </c>
      <c r="C60" s="214">
        <v>93707</v>
      </c>
      <c r="D60" s="214"/>
      <c r="E60" s="214">
        <v>92800</v>
      </c>
      <c r="F60" s="214"/>
      <c r="G60" s="214">
        <v>90609</v>
      </c>
      <c r="H60" s="214"/>
      <c r="I60" s="214">
        <v>92800</v>
      </c>
    </row>
    <row r="61" spans="1:12" ht="20.149999999999999" customHeight="1">
      <c r="A61" s="212" t="s">
        <v>44</v>
      </c>
      <c r="B61" s="215" t="s">
        <v>224</v>
      </c>
      <c r="C61" s="214">
        <v>2812121</v>
      </c>
      <c r="D61" s="214"/>
      <c r="E61" s="214">
        <v>2636715</v>
      </c>
      <c r="F61" s="214"/>
      <c r="G61" s="214">
        <v>1065345</v>
      </c>
      <c r="H61" s="214"/>
      <c r="I61" s="214">
        <v>1430454</v>
      </c>
    </row>
    <row r="62" spans="1:12" ht="20.149999999999999" customHeight="1">
      <c r="A62" s="212" t="s">
        <v>45</v>
      </c>
      <c r="B62" s="216"/>
      <c r="C62" s="214"/>
      <c r="D62" s="214"/>
      <c r="E62" s="214"/>
      <c r="F62" s="214"/>
      <c r="G62" s="214"/>
      <c r="H62" s="214"/>
      <c r="I62" s="214"/>
    </row>
    <row r="63" spans="1:12" ht="20.149999999999999" customHeight="1">
      <c r="A63" s="217" t="s">
        <v>46</v>
      </c>
      <c r="B63" s="215">
        <v>18</v>
      </c>
      <c r="C63" s="214">
        <v>1453238</v>
      </c>
      <c r="D63" s="214"/>
      <c r="E63" s="214">
        <v>2534451</v>
      </c>
      <c r="F63" s="214"/>
      <c r="G63" s="214">
        <v>1453238</v>
      </c>
      <c r="H63" s="214"/>
      <c r="I63" s="214">
        <v>2534451</v>
      </c>
    </row>
    <row r="64" spans="1:12" ht="20.149999999999999" customHeight="1">
      <c r="A64" s="217" t="s">
        <v>47</v>
      </c>
      <c r="B64" s="213">
        <v>19.2</v>
      </c>
      <c r="C64" s="214">
        <v>1541441</v>
      </c>
      <c r="D64" s="214"/>
      <c r="E64" s="214">
        <v>2166033</v>
      </c>
      <c r="F64" s="214"/>
      <c r="G64" s="214">
        <v>1541441</v>
      </c>
      <c r="H64" s="214"/>
      <c r="I64" s="214">
        <v>2166033</v>
      </c>
    </row>
    <row r="65" spans="1:13" ht="20.149999999999999" customHeight="1">
      <c r="A65" s="217" t="s">
        <v>48</v>
      </c>
      <c r="B65" s="215">
        <v>15</v>
      </c>
      <c r="C65" s="214">
        <v>3067</v>
      </c>
      <c r="D65" s="214"/>
      <c r="E65" s="214">
        <v>3700</v>
      </c>
      <c r="F65" s="214"/>
      <c r="G65" s="214">
        <v>2580</v>
      </c>
      <c r="H65" s="214"/>
      <c r="I65" s="214">
        <v>3321</v>
      </c>
    </row>
    <row r="66" spans="1:13" ht="20.149999999999999" customHeight="1">
      <c r="A66" s="212" t="s">
        <v>252</v>
      </c>
      <c r="B66" s="213">
        <v>20.100000000000001</v>
      </c>
      <c r="C66" s="214">
        <v>549563</v>
      </c>
      <c r="D66" s="214"/>
      <c r="E66" s="214">
        <v>100000</v>
      </c>
      <c r="F66" s="214"/>
      <c r="G66" s="214">
        <v>512799</v>
      </c>
      <c r="H66" s="214"/>
      <c r="I66" s="214">
        <v>100000</v>
      </c>
    </row>
    <row r="67" spans="1:13" ht="20.149999999999999" customHeight="1">
      <c r="A67" s="212" t="s">
        <v>237</v>
      </c>
      <c r="B67" s="215">
        <v>3</v>
      </c>
      <c r="C67" s="214">
        <v>138329</v>
      </c>
      <c r="D67" s="218"/>
      <c r="E67" s="218">
        <v>0</v>
      </c>
      <c r="F67" s="214"/>
      <c r="G67" s="214">
        <v>219786</v>
      </c>
      <c r="H67" s="214"/>
      <c r="I67" s="214">
        <v>200000</v>
      </c>
    </row>
    <row r="68" spans="1:13" ht="20.149999999999999" customHeight="1">
      <c r="A68" s="212" t="s">
        <v>49</v>
      </c>
      <c r="B68" s="216"/>
      <c r="C68" s="214">
        <v>80448</v>
      </c>
      <c r="D68" s="214"/>
      <c r="E68" s="214">
        <v>2042</v>
      </c>
      <c r="F68" s="214"/>
      <c r="G68" s="218">
        <v>0</v>
      </c>
      <c r="H68" s="214"/>
      <c r="I68" s="218">
        <v>0</v>
      </c>
    </row>
    <row r="69" spans="1:13" ht="20.149999999999999" customHeight="1">
      <c r="A69" s="219" t="s">
        <v>50</v>
      </c>
      <c r="B69" s="215"/>
      <c r="C69" s="220">
        <f>SUM(C60:C68)</f>
        <v>6671914</v>
      </c>
      <c r="D69" s="214"/>
      <c r="E69" s="220">
        <f>SUM(E60:E68)</f>
        <v>7535741</v>
      </c>
      <c r="F69" s="214"/>
      <c r="G69" s="220">
        <f>SUM(G60:G68)</f>
        <v>4885798</v>
      </c>
      <c r="H69" s="214"/>
      <c r="I69" s="220">
        <f>SUM(I60:I68)</f>
        <v>6527059</v>
      </c>
    </row>
    <row r="70" spans="1:13" ht="20.149999999999999" customHeight="1">
      <c r="A70" s="221"/>
      <c r="B70" s="215"/>
      <c r="C70" s="20"/>
      <c r="D70" s="222"/>
      <c r="E70" s="20"/>
      <c r="F70" s="222"/>
      <c r="G70" s="21"/>
      <c r="H70" s="223"/>
      <c r="I70" s="21"/>
      <c r="J70" s="55"/>
      <c r="K70" s="55"/>
    </row>
    <row r="71" spans="1:13" ht="20.149999999999999" customHeight="1">
      <c r="A71" s="224" t="s">
        <v>51</v>
      </c>
      <c r="B71" s="215"/>
      <c r="C71" s="214"/>
      <c r="D71" s="214"/>
      <c r="E71" s="214"/>
      <c r="F71" s="214"/>
      <c r="G71" s="214"/>
      <c r="H71" s="214"/>
      <c r="I71" s="214"/>
    </row>
    <row r="72" spans="1:13" ht="20.149999999999999" customHeight="1">
      <c r="A72" s="212" t="s">
        <v>52</v>
      </c>
      <c r="B72" s="216"/>
      <c r="C72" s="214">
        <v>175656</v>
      </c>
      <c r="D72" s="214"/>
      <c r="E72" s="214">
        <v>212612</v>
      </c>
      <c r="F72" s="214"/>
      <c r="G72" s="214">
        <v>50408</v>
      </c>
      <c r="H72" s="214"/>
      <c r="I72" s="214">
        <v>57687</v>
      </c>
      <c r="J72" s="88"/>
      <c r="K72" s="89"/>
      <c r="L72" s="89"/>
      <c r="M72" s="89"/>
    </row>
    <row r="73" spans="1:13" ht="20.149999999999999" customHeight="1">
      <c r="A73" s="212" t="s">
        <v>229</v>
      </c>
      <c r="B73" s="215"/>
      <c r="C73" s="214">
        <v>6264</v>
      </c>
      <c r="D73" s="214"/>
      <c r="E73" s="214">
        <v>7593</v>
      </c>
      <c r="F73" s="214"/>
      <c r="G73" s="214">
        <v>6295</v>
      </c>
      <c r="H73" s="214"/>
      <c r="I73" s="214">
        <v>5485</v>
      </c>
      <c r="J73" s="88"/>
      <c r="K73" s="89"/>
      <c r="L73" s="89"/>
      <c r="M73" s="89"/>
    </row>
    <row r="74" spans="1:13" ht="20.149999999999999" customHeight="1">
      <c r="A74" s="212" t="s">
        <v>53</v>
      </c>
      <c r="B74" s="215">
        <v>18</v>
      </c>
      <c r="C74" s="214">
        <v>4511311</v>
      </c>
      <c r="D74" s="214"/>
      <c r="E74" s="214">
        <v>1985074</v>
      </c>
      <c r="F74" s="214"/>
      <c r="G74" s="214">
        <v>4511311</v>
      </c>
      <c r="H74" s="214"/>
      <c r="I74" s="214">
        <v>1985074</v>
      </c>
      <c r="J74" s="90"/>
      <c r="K74" s="89"/>
      <c r="L74" s="89"/>
      <c r="M74" s="5"/>
    </row>
    <row r="75" spans="1:13" ht="20.149999999999999" customHeight="1">
      <c r="A75" s="212" t="s">
        <v>54</v>
      </c>
      <c r="B75" s="213">
        <v>19.2</v>
      </c>
      <c r="C75" s="214">
        <v>4791032</v>
      </c>
      <c r="D75" s="214">
        <v>0</v>
      </c>
      <c r="E75" s="214">
        <v>5134806</v>
      </c>
      <c r="F75" s="214"/>
      <c r="G75" s="214">
        <v>2840272</v>
      </c>
      <c r="H75" s="214">
        <v>0</v>
      </c>
      <c r="I75" s="214">
        <v>1849850</v>
      </c>
      <c r="J75" s="88"/>
      <c r="K75" s="89"/>
      <c r="L75" s="89"/>
      <c r="M75" s="89"/>
    </row>
    <row r="76" spans="1:13" ht="20.149999999999999" customHeight="1">
      <c r="A76" s="212" t="s">
        <v>55</v>
      </c>
      <c r="B76" s="215">
        <v>15</v>
      </c>
      <c r="C76" s="214">
        <v>22363</v>
      </c>
      <c r="D76" s="214"/>
      <c r="E76" s="214">
        <v>10592</v>
      </c>
      <c r="F76" s="214"/>
      <c r="G76" s="214">
        <v>4822</v>
      </c>
      <c r="H76" s="214"/>
      <c r="I76" s="214">
        <v>7402</v>
      </c>
      <c r="J76" s="88"/>
      <c r="K76" s="89"/>
      <c r="L76" s="89"/>
      <c r="M76" s="89"/>
    </row>
    <row r="77" spans="1:13" ht="20.149999999999999" customHeight="1">
      <c r="A77" s="212" t="s">
        <v>236</v>
      </c>
      <c r="B77" s="213">
        <v>20.2</v>
      </c>
      <c r="C77" s="218">
        <v>0</v>
      </c>
      <c r="D77" s="214"/>
      <c r="E77" s="214">
        <v>36763</v>
      </c>
      <c r="F77" s="214"/>
      <c r="G77" s="218">
        <v>0</v>
      </c>
      <c r="H77" s="214">
        <v>0</v>
      </c>
      <c r="I77" s="218">
        <v>0</v>
      </c>
      <c r="J77" s="88"/>
      <c r="K77" s="89"/>
      <c r="L77" s="89"/>
      <c r="M77" s="89"/>
    </row>
    <row r="78" spans="1:13" ht="20.149999999999999" customHeight="1">
      <c r="A78" s="212" t="s">
        <v>56</v>
      </c>
      <c r="B78" s="215">
        <v>3</v>
      </c>
      <c r="C78" s="214">
        <v>107468</v>
      </c>
      <c r="D78" s="214"/>
      <c r="E78" s="214">
        <v>226010</v>
      </c>
      <c r="F78" s="214"/>
      <c r="G78" s="214">
        <v>107468</v>
      </c>
      <c r="H78" s="214"/>
      <c r="I78" s="214">
        <v>107468</v>
      </c>
      <c r="J78" s="88"/>
      <c r="K78" s="89"/>
      <c r="L78" s="89"/>
      <c r="M78" s="89"/>
    </row>
    <row r="79" spans="1:13" ht="20.149999999999999" customHeight="1">
      <c r="A79" s="212" t="s">
        <v>228</v>
      </c>
      <c r="B79" s="215">
        <v>21</v>
      </c>
      <c r="C79" s="214">
        <v>71296</v>
      </c>
      <c r="D79" s="214"/>
      <c r="E79" s="214">
        <v>58972</v>
      </c>
      <c r="F79" s="214"/>
      <c r="G79" s="214">
        <v>40932</v>
      </c>
      <c r="H79" s="214"/>
      <c r="I79" s="214">
        <v>27936</v>
      </c>
      <c r="J79" s="91"/>
      <c r="K79" s="89"/>
      <c r="L79" s="89"/>
      <c r="M79" s="89"/>
    </row>
    <row r="80" spans="1:13" ht="20.149999999999999" customHeight="1">
      <c r="A80" s="212" t="s">
        <v>57</v>
      </c>
      <c r="B80" s="215">
        <v>16</v>
      </c>
      <c r="C80" s="214">
        <v>393934</v>
      </c>
      <c r="D80" s="214"/>
      <c r="E80" s="214">
        <v>458365</v>
      </c>
      <c r="F80" s="214"/>
      <c r="G80" s="214">
        <v>290451</v>
      </c>
      <c r="H80" s="214"/>
      <c r="I80" s="214">
        <v>322760</v>
      </c>
      <c r="J80" s="91"/>
      <c r="K80" s="89"/>
      <c r="L80" s="89"/>
      <c r="M80" s="89"/>
    </row>
    <row r="81" spans="1:176" ht="20.149999999999999" customHeight="1">
      <c r="A81" s="76" t="s">
        <v>58</v>
      </c>
      <c r="B81" s="77">
        <v>22</v>
      </c>
      <c r="C81" s="52">
        <v>16797</v>
      </c>
      <c r="D81" s="52"/>
      <c r="E81" s="52">
        <v>10301</v>
      </c>
      <c r="F81" s="52"/>
      <c r="G81" s="52">
        <v>3935</v>
      </c>
      <c r="H81" s="52"/>
      <c r="I81" s="52">
        <v>5362</v>
      </c>
      <c r="J81" s="88"/>
      <c r="K81" s="89"/>
      <c r="L81" s="89"/>
      <c r="M81" s="89"/>
    </row>
    <row r="82" spans="1:176" s="68" customFormat="1" ht="20.149999999999999" customHeight="1">
      <c r="A82" s="79" t="s">
        <v>59</v>
      </c>
      <c r="B82" s="71"/>
      <c r="C82" s="177">
        <f>SUM(C72:C81)</f>
        <v>10096121</v>
      </c>
      <c r="D82" s="52"/>
      <c r="E82" s="177">
        <f>SUM(E72:E81)</f>
        <v>8141088</v>
      </c>
      <c r="F82" s="52"/>
      <c r="G82" s="177">
        <f>SUM(G72:G81)</f>
        <v>7855894</v>
      </c>
      <c r="H82" s="52"/>
      <c r="I82" s="177">
        <f>SUM(I72:I81)</f>
        <v>4369024</v>
      </c>
      <c r="J82" s="2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</row>
    <row r="83" spans="1:176" ht="20.149999999999999" customHeight="1">
      <c r="A83" s="204" t="s">
        <v>60</v>
      </c>
      <c r="B83" s="205"/>
      <c r="C83" s="177">
        <f>C69+C82</f>
        <v>16768035</v>
      </c>
      <c r="D83" s="52"/>
      <c r="E83" s="177">
        <f>E69+E82</f>
        <v>15676829</v>
      </c>
      <c r="F83" s="52"/>
      <c r="G83" s="177">
        <f>G69+G82</f>
        <v>12741692</v>
      </c>
      <c r="H83" s="52"/>
      <c r="I83" s="177">
        <f>I69+I82</f>
        <v>10896083</v>
      </c>
    </row>
    <row r="84" spans="1:176" ht="20.149999999999999" customHeight="1">
      <c r="A84" s="74"/>
      <c r="B84" s="71"/>
      <c r="C84" s="73"/>
      <c r="D84" s="73"/>
      <c r="E84" s="73"/>
      <c r="F84" s="73"/>
      <c r="G84" s="74"/>
      <c r="H84" s="74"/>
      <c r="I84" s="206"/>
    </row>
    <row r="85" spans="1:176" ht="20.149999999999999" customHeight="1">
      <c r="A85" s="74"/>
      <c r="B85" s="71"/>
      <c r="C85" s="73"/>
      <c r="D85" s="73"/>
      <c r="E85" s="73"/>
      <c r="F85" s="73"/>
      <c r="G85" s="74"/>
      <c r="H85" s="74"/>
      <c r="I85" s="206"/>
    </row>
    <row r="86" spans="1:176" ht="20.149999999999999" customHeight="1">
      <c r="A86" s="74"/>
      <c r="B86" s="71"/>
      <c r="C86" s="73"/>
      <c r="D86" s="73"/>
      <c r="E86" s="73"/>
      <c r="F86" s="73"/>
      <c r="G86" s="74"/>
      <c r="H86" s="74"/>
      <c r="I86" s="206"/>
      <c r="J86" s="172"/>
    </row>
    <row r="87" spans="1:176" ht="20.149999999999999" customHeight="1">
      <c r="A87" s="74"/>
      <c r="B87" s="71"/>
      <c r="C87" s="73"/>
      <c r="D87" s="73"/>
      <c r="E87" s="73"/>
      <c r="F87" s="73"/>
      <c r="G87" s="74"/>
      <c r="H87" s="74"/>
      <c r="I87" s="206"/>
      <c r="J87" s="172"/>
    </row>
    <row r="88" spans="1:176" ht="20.149999999999999" customHeight="1">
      <c r="A88" s="74"/>
      <c r="B88" s="71"/>
      <c r="C88" s="73"/>
      <c r="D88" s="73"/>
      <c r="E88" s="73"/>
      <c r="F88" s="73"/>
      <c r="G88" s="74"/>
      <c r="H88" s="74"/>
      <c r="I88" s="206"/>
      <c r="J88" s="172"/>
    </row>
    <row r="89" spans="1:176" ht="20.149999999999999" customHeight="1">
      <c r="A89" s="74"/>
      <c r="B89" s="71"/>
      <c r="C89" s="73"/>
      <c r="D89" s="73"/>
      <c r="E89" s="73"/>
      <c r="F89" s="73"/>
      <c r="G89" s="74"/>
      <c r="H89" s="74"/>
      <c r="I89" s="206"/>
      <c r="J89" s="172"/>
    </row>
    <row r="93" spans="1:176" ht="20.149999999999999" customHeight="1">
      <c r="A93" s="74"/>
      <c r="B93" s="71"/>
      <c r="C93" s="73"/>
      <c r="D93" s="73"/>
      <c r="E93" s="73"/>
      <c r="F93" s="73"/>
      <c r="G93" s="74"/>
      <c r="H93" s="74"/>
      <c r="I93" s="206"/>
    </row>
    <row r="94" spans="1:176" ht="20.149999999999999" customHeight="1">
      <c r="A94" s="85" t="s">
        <v>39</v>
      </c>
      <c r="B94" s="71"/>
      <c r="C94" s="73"/>
      <c r="D94" s="73"/>
      <c r="E94" s="73"/>
      <c r="F94" s="73"/>
      <c r="G94" s="74"/>
      <c r="H94" s="74"/>
      <c r="I94" s="206"/>
    </row>
    <row r="95" spans="1:176" s="65" customFormat="1" ht="20.149999999999999" customHeight="1">
      <c r="A95" s="232" t="s">
        <v>0</v>
      </c>
      <c r="B95" s="232"/>
      <c r="C95" s="232"/>
      <c r="D95" s="232"/>
      <c r="E95" s="232"/>
      <c r="F95" s="232"/>
      <c r="G95" s="232"/>
      <c r="H95" s="232"/>
      <c r="I95" s="232"/>
      <c r="J95" s="27"/>
    </row>
    <row r="96" spans="1:176" s="65" customFormat="1" ht="20.149999999999999" customHeight="1">
      <c r="A96" s="232" t="s">
        <v>40</v>
      </c>
      <c r="B96" s="232"/>
      <c r="C96" s="232"/>
      <c r="D96" s="232"/>
      <c r="E96" s="232"/>
      <c r="F96" s="232"/>
      <c r="G96" s="232"/>
      <c r="H96" s="232"/>
      <c r="I96" s="232"/>
      <c r="J96" s="27"/>
    </row>
    <row r="97" spans="1:12" s="65" customFormat="1" ht="20.149999999999999" customHeight="1">
      <c r="A97" s="232" t="s">
        <v>2</v>
      </c>
      <c r="B97" s="232"/>
      <c r="C97" s="232"/>
      <c r="D97" s="232"/>
      <c r="E97" s="232"/>
      <c r="F97" s="232"/>
      <c r="G97" s="232"/>
      <c r="H97" s="232"/>
      <c r="I97" s="232"/>
      <c r="J97" s="27"/>
    </row>
    <row r="98" spans="1:12" s="65" customFormat="1" ht="20.149999999999999" customHeight="1">
      <c r="A98" s="63"/>
      <c r="B98" s="63"/>
      <c r="C98" s="63"/>
      <c r="D98" s="63"/>
      <c r="E98" s="63"/>
      <c r="F98" s="63"/>
      <c r="G98" s="63"/>
      <c r="H98" s="63"/>
      <c r="I98" s="187" t="s">
        <v>3</v>
      </c>
      <c r="J98" s="64"/>
      <c r="K98" s="64"/>
      <c r="L98" s="27"/>
    </row>
    <row r="99" spans="1:12" ht="6" customHeight="1">
      <c r="A99" s="185"/>
      <c r="B99" s="185"/>
      <c r="C99" s="185"/>
      <c r="D99" s="185"/>
      <c r="E99" s="185"/>
      <c r="F99" s="185"/>
      <c r="G99" s="2"/>
      <c r="H99" s="185"/>
      <c r="I99" s="3"/>
    </row>
    <row r="100" spans="1:12" ht="20.149999999999999" customHeight="1">
      <c r="A100" s="4"/>
      <c r="B100" s="66" t="s">
        <v>4</v>
      </c>
      <c r="C100" s="232" t="s">
        <v>5</v>
      </c>
      <c r="D100" s="232"/>
      <c r="E100" s="232"/>
      <c r="F100" s="232"/>
      <c r="G100" s="232" t="s">
        <v>6</v>
      </c>
      <c r="H100" s="232"/>
      <c r="I100" s="232"/>
    </row>
    <row r="101" spans="1:12" ht="20.149999999999999" customHeight="1">
      <c r="A101" s="4"/>
      <c r="B101" s="4"/>
      <c r="C101" s="232" t="s">
        <v>7</v>
      </c>
      <c r="D101" s="232"/>
      <c r="E101" s="232"/>
      <c r="F101" s="232"/>
      <c r="G101" s="232" t="s">
        <v>7</v>
      </c>
      <c r="H101" s="232"/>
      <c r="I101" s="232"/>
    </row>
    <row r="102" spans="1:12" ht="20.149999999999999" customHeight="1">
      <c r="A102" s="4"/>
      <c r="B102" s="4"/>
      <c r="C102" s="186" t="s">
        <v>8</v>
      </c>
      <c r="D102" s="186"/>
      <c r="E102" s="186" t="s">
        <v>8</v>
      </c>
      <c r="F102" s="186"/>
      <c r="G102" s="186" t="s">
        <v>8</v>
      </c>
      <c r="H102" s="186"/>
      <c r="I102" s="186" t="s">
        <v>8</v>
      </c>
    </row>
    <row r="103" spans="1:12" ht="20.149999999999999" customHeight="1">
      <c r="A103" s="4"/>
      <c r="B103" s="4"/>
      <c r="C103" s="186" t="s">
        <v>9</v>
      </c>
      <c r="D103" s="186"/>
      <c r="E103" s="186" t="s">
        <v>9</v>
      </c>
      <c r="F103" s="186"/>
      <c r="G103" s="186" t="s">
        <v>9</v>
      </c>
      <c r="H103" s="186"/>
      <c r="I103" s="186" t="s">
        <v>9</v>
      </c>
    </row>
    <row r="104" spans="1:12" ht="20.149999999999999" customHeight="1">
      <c r="C104" s="69" t="s">
        <v>10</v>
      </c>
      <c r="D104" s="186"/>
      <c r="E104" s="69" t="s">
        <v>11</v>
      </c>
      <c r="F104" s="186"/>
      <c r="G104" s="69" t="s">
        <v>10</v>
      </c>
      <c r="H104" s="186"/>
      <c r="I104" s="69" t="s">
        <v>11</v>
      </c>
    </row>
    <row r="105" spans="1:12" ht="20.149999999999999" customHeight="1">
      <c r="A105" s="186" t="s">
        <v>61</v>
      </c>
      <c r="B105" s="185"/>
      <c r="C105" s="185"/>
      <c r="D105" s="185"/>
      <c r="E105" s="185"/>
      <c r="F105" s="185"/>
      <c r="G105" s="185"/>
      <c r="H105" s="185"/>
      <c r="I105" s="185"/>
    </row>
    <row r="106" spans="1:12" ht="20.149999999999999" customHeight="1">
      <c r="A106" s="70" t="s">
        <v>62</v>
      </c>
      <c r="B106" s="71"/>
      <c r="C106" s="74"/>
      <c r="D106" s="74"/>
      <c r="E106" s="74"/>
      <c r="F106" s="74"/>
      <c r="G106" s="74"/>
      <c r="H106" s="74"/>
      <c r="I106" s="206"/>
    </row>
    <row r="107" spans="1:12" ht="20.149999999999999" customHeight="1">
      <c r="A107" s="65" t="s">
        <v>63</v>
      </c>
      <c r="B107" s="77"/>
      <c r="C107" s="74"/>
      <c r="D107" s="74"/>
      <c r="E107" s="74"/>
      <c r="F107" s="74"/>
      <c r="G107" s="74"/>
      <c r="H107" s="74"/>
      <c r="I107" s="206"/>
    </row>
    <row r="108" spans="1:12" ht="20.149999999999999" customHeight="1">
      <c r="A108" s="76" t="s">
        <v>64</v>
      </c>
      <c r="B108" s="71"/>
      <c r="C108" s="74"/>
      <c r="D108" s="74"/>
      <c r="E108" s="74"/>
      <c r="F108" s="74"/>
      <c r="G108" s="74"/>
      <c r="H108" s="74"/>
      <c r="I108" s="74"/>
    </row>
    <row r="109" spans="1:12" ht="20.149999999999999" customHeight="1" thickBot="1">
      <c r="A109" s="83" t="s">
        <v>203</v>
      </c>
      <c r="B109" s="93">
        <v>23.1</v>
      </c>
      <c r="C109" s="207">
        <v>1775271</v>
      </c>
      <c r="D109" s="74"/>
      <c r="E109" s="55"/>
      <c r="F109" s="74"/>
      <c r="G109" s="207">
        <v>1775271</v>
      </c>
      <c r="H109" s="74"/>
      <c r="I109" s="55"/>
    </row>
    <row r="110" spans="1:12" ht="20.149999999999999" customHeight="1" thickTop="1" thickBot="1">
      <c r="A110" s="83" t="s">
        <v>65</v>
      </c>
      <c r="B110" s="93">
        <v>23.1</v>
      </c>
      <c r="D110" s="74"/>
      <c r="E110" s="207">
        <v>1775945</v>
      </c>
      <c r="F110" s="74"/>
      <c r="H110" s="74"/>
      <c r="I110" s="207">
        <v>1775945</v>
      </c>
    </row>
    <row r="111" spans="1:12" ht="20.149999999999999" customHeight="1" thickTop="1">
      <c r="A111" s="76" t="s">
        <v>66</v>
      </c>
      <c r="B111" s="71"/>
      <c r="C111" s="52"/>
      <c r="D111" s="52"/>
      <c r="E111" s="52"/>
      <c r="F111" s="52"/>
      <c r="G111" s="163"/>
      <c r="H111" s="52"/>
      <c r="I111" s="163"/>
    </row>
    <row r="112" spans="1:12" ht="20.149999999999999" customHeight="1">
      <c r="A112" s="83" t="s">
        <v>204</v>
      </c>
      <c r="B112" s="93">
        <v>23.2</v>
      </c>
      <c r="C112" s="52">
        <v>1198907</v>
      </c>
      <c r="D112" s="52"/>
      <c r="E112" s="52"/>
      <c r="F112" s="52"/>
      <c r="G112" s="52">
        <v>1198907</v>
      </c>
      <c r="H112" s="52"/>
      <c r="I112" s="53"/>
    </row>
    <row r="113" spans="1:13" ht="20.149999999999999" customHeight="1">
      <c r="A113" s="83" t="s">
        <v>67</v>
      </c>
      <c r="B113" s="93">
        <v>23.2</v>
      </c>
      <c r="C113" s="52"/>
      <c r="D113" s="52"/>
      <c r="E113" s="52">
        <v>1192701</v>
      </c>
      <c r="F113" s="52"/>
      <c r="G113" s="52"/>
      <c r="H113" s="52"/>
      <c r="I113" s="52">
        <v>1192701</v>
      </c>
    </row>
    <row r="114" spans="1:13" s="65" customFormat="1" ht="20.149999999999999" customHeight="1">
      <c r="A114" s="65" t="s">
        <v>68</v>
      </c>
      <c r="B114" s="77"/>
      <c r="C114" s="52">
        <v>1442521</v>
      </c>
      <c r="D114" s="52"/>
      <c r="E114" s="52">
        <v>1417897</v>
      </c>
      <c r="F114" s="52"/>
      <c r="G114" s="52">
        <v>1442521</v>
      </c>
      <c r="H114" s="52"/>
      <c r="I114" s="52">
        <v>1417897</v>
      </c>
      <c r="J114" s="27"/>
    </row>
    <row r="115" spans="1:13" s="65" customFormat="1" ht="20.149999999999999" customHeight="1">
      <c r="A115" s="65" t="s">
        <v>69</v>
      </c>
      <c r="B115" s="77"/>
      <c r="C115" s="52">
        <v>3335</v>
      </c>
      <c r="D115" s="52"/>
      <c r="E115" s="52">
        <v>238</v>
      </c>
      <c r="F115" s="52"/>
      <c r="G115" s="52">
        <v>3335</v>
      </c>
      <c r="H115" s="52"/>
      <c r="I115" s="52">
        <v>238</v>
      </c>
      <c r="J115" s="27"/>
    </row>
    <row r="116" spans="1:13" s="65" customFormat="1" ht="20.149999999999999" customHeight="1">
      <c r="A116" s="65" t="s">
        <v>70</v>
      </c>
      <c r="B116" s="77"/>
      <c r="C116" s="52"/>
      <c r="D116" s="52"/>
      <c r="E116" s="52"/>
      <c r="F116" s="52"/>
      <c r="G116" s="52"/>
      <c r="H116" s="52"/>
      <c r="I116" s="52"/>
      <c r="J116" s="27"/>
    </row>
    <row r="117" spans="1:13" s="65" customFormat="1" ht="20.149999999999999" customHeight="1">
      <c r="A117" s="76" t="s">
        <v>71</v>
      </c>
      <c r="B117" s="93"/>
      <c r="C117" s="52">
        <v>-5730</v>
      </c>
      <c r="D117" s="52"/>
      <c r="E117" s="52">
        <v>-5730</v>
      </c>
      <c r="F117" s="52"/>
      <c r="G117" s="53">
        <v>0</v>
      </c>
      <c r="H117" s="52"/>
      <c r="I117" s="53">
        <v>0</v>
      </c>
      <c r="J117" s="27"/>
    </row>
    <row r="118" spans="1:13" s="65" customFormat="1" ht="20.149999999999999" customHeight="1">
      <c r="A118" s="76" t="s">
        <v>72</v>
      </c>
      <c r="B118" s="93"/>
      <c r="C118" s="52">
        <v>188</v>
      </c>
      <c r="D118" s="52"/>
      <c r="E118" s="52">
        <v>188</v>
      </c>
      <c r="F118" s="52"/>
      <c r="G118" s="53">
        <v>0</v>
      </c>
      <c r="H118" s="52"/>
      <c r="I118" s="53">
        <v>0</v>
      </c>
      <c r="J118" s="27"/>
    </row>
    <row r="119" spans="1:13" s="65" customFormat="1" ht="20.149999999999999" customHeight="1">
      <c r="A119" s="65" t="s">
        <v>73</v>
      </c>
      <c r="B119" s="93">
        <v>23.2</v>
      </c>
      <c r="C119" s="53">
        <v>0</v>
      </c>
      <c r="D119" s="52"/>
      <c r="E119" s="52">
        <v>25998</v>
      </c>
      <c r="F119" s="52"/>
      <c r="G119" s="53">
        <v>0</v>
      </c>
      <c r="H119" s="52"/>
      <c r="I119" s="52">
        <v>25998</v>
      </c>
      <c r="J119" s="27"/>
    </row>
    <row r="120" spans="1:13" s="65" customFormat="1" ht="20.149999999999999" customHeight="1">
      <c r="A120" s="65" t="s">
        <v>74</v>
      </c>
      <c r="B120" s="201"/>
      <c r="C120" s="52"/>
      <c r="D120" s="52"/>
      <c r="E120" s="52"/>
      <c r="F120" s="52"/>
      <c r="G120" s="52"/>
      <c r="H120" s="52"/>
      <c r="I120" s="52"/>
      <c r="J120" s="27"/>
    </row>
    <row r="121" spans="1:13" s="65" customFormat="1" ht="20.149999999999999" customHeight="1">
      <c r="A121" s="76" t="s">
        <v>75</v>
      </c>
      <c r="B121" s="201"/>
      <c r="C121" s="52"/>
      <c r="D121" s="52"/>
      <c r="E121" s="52"/>
      <c r="F121" s="52"/>
      <c r="G121" s="52"/>
      <c r="H121" s="52"/>
      <c r="I121" s="52"/>
      <c r="J121" s="27"/>
    </row>
    <row r="122" spans="1:13" s="65" customFormat="1" ht="20.149999999999999" customHeight="1">
      <c r="A122" s="83" t="s">
        <v>76</v>
      </c>
      <c r="B122" s="93">
        <v>23.3</v>
      </c>
      <c r="C122" s="52">
        <v>59949</v>
      </c>
      <c r="D122" s="52"/>
      <c r="E122" s="52">
        <v>59949</v>
      </c>
      <c r="F122" s="52"/>
      <c r="G122" s="52">
        <v>59949</v>
      </c>
      <c r="H122" s="52"/>
      <c r="I122" s="52">
        <v>59949</v>
      </c>
      <c r="J122" s="27"/>
    </row>
    <row r="123" spans="1:13" s="65" customFormat="1" ht="20.149999999999999" customHeight="1">
      <c r="A123" s="76" t="s">
        <v>77</v>
      </c>
      <c r="B123" s="201"/>
      <c r="C123" s="52">
        <v>1629129</v>
      </c>
      <c r="D123" s="52"/>
      <c r="E123" s="52">
        <v>1304874</v>
      </c>
      <c r="F123" s="52"/>
      <c r="G123" s="52">
        <v>891188</v>
      </c>
      <c r="H123" s="52"/>
      <c r="I123" s="52">
        <v>1012722</v>
      </c>
      <c r="J123" s="27"/>
    </row>
    <row r="124" spans="1:13" s="65" customFormat="1" ht="20.149999999999999" customHeight="1">
      <c r="A124" s="65" t="s">
        <v>78</v>
      </c>
      <c r="B124" s="201"/>
      <c r="C124" s="52">
        <v>1267619</v>
      </c>
      <c r="D124" s="52"/>
      <c r="E124" s="52">
        <v>1267619</v>
      </c>
      <c r="F124" s="52"/>
      <c r="G124" s="52">
        <v>1065637</v>
      </c>
      <c r="H124" s="52"/>
      <c r="I124" s="52">
        <v>1065637</v>
      </c>
      <c r="J124" s="27"/>
    </row>
    <row r="125" spans="1:13" s="65" customFormat="1" ht="20.149999999999999" customHeight="1">
      <c r="A125" s="204" t="s">
        <v>79</v>
      </c>
      <c r="B125" s="201"/>
      <c r="C125" s="202">
        <f>SUM(C112:C124)</f>
        <v>5595918</v>
      </c>
      <c r="D125" s="52"/>
      <c r="E125" s="202">
        <f>SUM(E113:E124)</f>
        <v>5263734</v>
      </c>
      <c r="F125" s="52"/>
      <c r="G125" s="202">
        <f>SUM(G112:G124)</f>
        <v>4661537</v>
      </c>
      <c r="H125" s="52"/>
      <c r="I125" s="202">
        <f>SUM(I113:I124)</f>
        <v>4775142</v>
      </c>
      <c r="J125" s="27"/>
    </row>
    <row r="126" spans="1:13" s="65" customFormat="1" ht="20.149999999999999" customHeight="1">
      <c r="A126" s="65" t="s">
        <v>80</v>
      </c>
      <c r="B126" s="201"/>
      <c r="C126" s="52">
        <v>721266</v>
      </c>
      <c r="D126" s="52"/>
      <c r="E126" s="52">
        <v>726620</v>
      </c>
      <c r="F126" s="52"/>
      <c r="G126" s="53">
        <v>0</v>
      </c>
      <c r="H126" s="52"/>
      <c r="I126" s="53">
        <v>0</v>
      </c>
      <c r="J126" s="27"/>
    </row>
    <row r="127" spans="1:13" s="65" customFormat="1" ht="20.149999999999999" customHeight="1">
      <c r="A127" s="204" t="s">
        <v>81</v>
      </c>
      <c r="B127" s="201"/>
      <c r="C127" s="177">
        <f>SUM(C125:C126)</f>
        <v>6317184</v>
      </c>
      <c r="D127" s="52"/>
      <c r="E127" s="177">
        <f>SUM(E125:E126)</f>
        <v>5990354</v>
      </c>
      <c r="F127" s="52"/>
      <c r="G127" s="177">
        <f>SUM(G125:G126)</f>
        <v>4661537</v>
      </c>
      <c r="H127" s="52"/>
      <c r="I127" s="177">
        <f>SUM(I125:I126)</f>
        <v>4775142</v>
      </c>
      <c r="J127" s="27"/>
    </row>
    <row r="128" spans="1:13" s="65" customFormat="1" ht="20.149999999999999" customHeight="1" thickBot="1">
      <c r="A128" s="70" t="s">
        <v>82</v>
      </c>
      <c r="B128" s="201"/>
      <c r="C128" s="178">
        <f>C83+C127</f>
        <v>23085219</v>
      </c>
      <c r="D128" s="52"/>
      <c r="E128" s="178">
        <f>E83+E127</f>
        <v>21667183</v>
      </c>
      <c r="F128" s="52"/>
      <c r="G128" s="178">
        <f>G83+G127</f>
        <v>17403229</v>
      </c>
      <c r="H128" s="52"/>
      <c r="I128" s="178">
        <f>I83+I127</f>
        <v>15671225</v>
      </c>
      <c r="J128" s="95"/>
      <c r="K128" s="95"/>
      <c r="L128" s="95"/>
      <c r="M128" s="95"/>
    </row>
    <row r="129" spans="1:10" s="6" customFormat="1" ht="20.149999999999999" customHeight="1" thickTop="1">
      <c r="C129" s="81"/>
      <c r="D129" s="7"/>
      <c r="E129" s="81"/>
      <c r="F129" s="7"/>
      <c r="G129" s="81"/>
      <c r="I129" s="81"/>
      <c r="J129" s="27"/>
    </row>
    <row r="130" spans="1:10" s="6" customFormat="1" ht="20.149999999999999" customHeight="1">
      <c r="E130" s="27"/>
      <c r="F130" s="27"/>
      <c r="G130" s="27"/>
      <c r="H130" s="27"/>
      <c r="I130" s="27"/>
      <c r="J130" s="27"/>
    </row>
    <row r="131" spans="1:10" s="6" customFormat="1" ht="20.149999999999999" customHeight="1">
      <c r="E131" s="27"/>
      <c r="F131" s="27"/>
      <c r="G131" s="27"/>
      <c r="H131" s="27"/>
      <c r="I131" s="27"/>
      <c r="J131" s="27"/>
    </row>
    <row r="132" spans="1:10" s="6" customFormat="1" ht="20.149999999999999" customHeight="1">
      <c r="E132" s="27"/>
      <c r="F132" s="27"/>
      <c r="G132" s="27"/>
      <c r="H132" s="27"/>
      <c r="I132" s="27"/>
      <c r="J132" s="27"/>
    </row>
    <row r="133" spans="1:10" ht="20.149999999999999" customHeight="1">
      <c r="B133" s="74"/>
      <c r="C133" s="8"/>
      <c r="D133" s="74"/>
      <c r="E133" s="8"/>
      <c r="F133" s="74"/>
      <c r="G133" s="8"/>
      <c r="H133" s="74"/>
      <c r="I133" s="8"/>
    </row>
    <row r="134" spans="1:10" ht="20.149999999999999" customHeight="1">
      <c r="B134" s="74"/>
      <c r="C134" s="8"/>
      <c r="D134" s="74"/>
      <c r="E134" s="8"/>
      <c r="F134" s="74"/>
      <c r="G134" s="8"/>
      <c r="H134" s="74"/>
      <c r="I134" s="8"/>
    </row>
    <row r="135" spans="1:10" ht="20.149999999999999" customHeight="1">
      <c r="B135" s="74"/>
      <c r="C135" s="8"/>
      <c r="D135" s="74"/>
      <c r="E135" s="8"/>
      <c r="F135" s="74"/>
      <c r="G135" s="8"/>
      <c r="H135" s="74"/>
      <c r="I135" s="8"/>
    </row>
    <row r="136" spans="1:10" ht="20.149999999999999" customHeight="1">
      <c r="B136" s="74"/>
      <c r="C136" s="8"/>
      <c r="D136" s="74"/>
      <c r="E136" s="8"/>
      <c r="F136" s="74"/>
      <c r="G136" s="8"/>
      <c r="H136" s="74"/>
      <c r="I136" s="8"/>
    </row>
    <row r="137" spans="1:10" ht="20.149999999999999" customHeight="1">
      <c r="B137" s="74"/>
      <c r="C137" s="8"/>
      <c r="D137" s="74"/>
      <c r="E137" s="8"/>
      <c r="F137" s="74"/>
      <c r="G137" s="8"/>
      <c r="H137" s="74"/>
      <c r="I137" s="8"/>
    </row>
    <row r="138" spans="1:10" ht="20.149999999999999" customHeight="1">
      <c r="B138" s="74"/>
      <c r="C138" s="8"/>
      <c r="D138" s="74"/>
      <c r="E138" s="8"/>
      <c r="F138" s="74"/>
      <c r="G138" s="8"/>
      <c r="H138" s="74"/>
      <c r="I138" s="8"/>
    </row>
    <row r="139" spans="1:10" ht="20.149999999999999" customHeight="1">
      <c r="B139" s="74"/>
      <c r="C139" s="8"/>
      <c r="D139" s="74"/>
      <c r="E139" s="8"/>
      <c r="F139" s="74"/>
      <c r="G139" s="8"/>
      <c r="H139" s="74"/>
      <c r="I139" s="8"/>
    </row>
    <row r="140" spans="1:10" ht="20.149999999999999" customHeight="1">
      <c r="B140" s="74"/>
      <c r="C140" s="8"/>
      <c r="D140" s="74"/>
      <c r="E140" s="8"/>
      <c r="F140" s="74"/>
      <c r="G140" s="8"/>
      <c r="H140" s="74"/>
      <c r="I140" s="8"/>
    </row>
    <row r="141" spans="1:10" ht="20.149999999999999" customHeight="1">
      <c r="A141" s="85" t="s">
        <v>39</v>
      </c>
      <c r="B141" s="74"/>
      <c r="C141" s="8"/>
      <c r="D141" s="74"/>
      <c r="E141" s="8"/>
      <c r="F141" s="74"/>
      <c r="G141" s="8"/>
      <c r="H141" s="74"/>
      <c r="I141" s="8"/>
    </row>
    <row r="142" spans="1:10" ht="20.149999999999999" customHeight="1">
      <c r="B142" s="74"/>
      <c r="C142" s="8"/>
      <c r="D142" s="74"/>
      <c r="E142" s="8"/>
      <c r="F142" s="74"/>
      <c r="G142" s="8"/>
      <c r="H142" s="74"/>
      <c r="I142" s="8"/>
    </row>
    <row r="143" spans="1:10" ht="20.149999999999999" customHeight="1">
      <c r="B143" s="74"/>
      <c r="C143" s="8"/>
      <c r="D143" s="74"/>
      <c r="E143" s="8"/>
      <c r="F143" s="74"/>
      <c r="G143" s="8"/>
      <c r="H143" s="74"/>
      <c r="I143" s="8"/>
    </row>
    <row r="144" spans="1:10" ht="20.149999999999999" customHeight="1">
      <c r="B144" s="74"/>
      <c r="C144" s="8"/>
      <c r="D144" s="74"/>
      <c r="E144" s="8"/>
      <c r="F144" s="74"/>
      <c r="G144" s="8"/>
      <c r="H144" s="74"/>
      <c r="I144" s="8"/>
    </row>
    <row r="145" spans="1:9" ht="20.149999999999999" customHeight="1">
      <c r="B145" s="74"/>
      <c r="C145" s="8"/>
      <c r="D145" s="74"/>
      <c r="E145" s="8"/>
      <c r="F145" s="74"/>
      <c r="G145" s="8"/>
      <c r="H145" s="74"/>
      <c r="I145" s="8"/>
    </row>
    <row r="146" spans="1:9" ht="20.149999999999999" customHeight="1">
      <c r="B146" s="74"/>
      <c r="C146" s="8"/>
      <c r="D146" s="74"/>
      <c r="E146" s="8"/>
      <c r="F146" s="74"/>
      <c r="G146" s="8"/>
      <c r="H146" s="74"/>
      <c r="I146" s="8"/>
    </row>
    <row r="147" spans="1:9" ht="20.149999999999999" customHeight="1">
      <c r="B147" s="74"/>
      <c r="C147" s="8"/>
      <c r="D147" s="74"/>
      <c r="E147" s="8"/>
      <c r="F147" s="74"/>
      <c r="G147" s="8"/>
      <c r="H147" s="74"/>
      <c r="I147" s="8"/>
    </row>
    <row r="148" spans="1:9" ht="20.149999999999999" customHeight="1">
      <c r="B148" s="74"/>
      <c r="C148" s="8"/>
      <c r="D148" s="74"/>
      <c r="E148" s="8"/>
      <c r="F148" s="74"/>
      <c r="G148" s="8"/>
      <c r="H148" s="74"/>
      <c r="I148" s="8"/>
    </row>
    <row r="149" spans="1:9" ht="20.149999999999999" customHeight="1">
      <c r="A149" s="6"/>
      <c r="B149" s="74"/>
      <c r="C149" s="8"/>
      <c r="D149" s="74"/>
      <c r="E149" s="8"/>
      <c r="F149" s="74"/>
      <c r="G149" s="8"/>
      <c r="H149" s="74"/>
      <c r="I149" s="8"/>
    </row>
    <row r="150" spans="1:9" ht="20.149999999999999" customHeight="1">
      <c r="B150" s="74"/>
      <c r="C150" s="8"/>
      <c r="D150" s="8"/>
      <c r="E150" s="8"/>
      <c r="F150" s="8"/>
      <c r="G150" s="8"/>
      <c r="H150" s="8"/>
      <c r="I150" s="8"/>
    </row>
    <row r="151" spans="1:9" ht="20.149999999999999" customHeight="1">
      <c r="B151" s="74"/>
      <c r="C151" s="74"/>
      <c r="D151" s="74"/>
      <c r="E151" s="74"/>
      <c r="F151" s="74"/>
      <c r="G151" s="74"/>
      <c r="H151" s="74"/>
      <c r="I151" s="74"/>
    </row>
    <row r="152" spans="1:9" ht="20.149999999999999" customHeight="1">
      <c r="A152" s="231"/>
      <c r="B152" s="231"/>
      <c r="C152" s="231"/>
      <c r="D152" s="231"/>
      <c r="E152" s="231"/>
      <c r="F152" s="231"/>
      <c r="G152" s="231"/>
      <c r="H152" s="231"/>
      <c r="I152" s="231"/>
    </row>
    <row r="154" spans="1:9" ht="20.149999999999999" customHeight="1">
      <c r="C154" s="78"/>
      <c r="D154" s="78"/>
      <c r="E154" s="78"/>
      <c r="F154" s="78"/>
      <c r="G154" s="78"/>
      <c r="H154" s="78"/>
      <c r="I154" s="78"/>
    </row>
    <row r="159" spans="1:9" ht="20.149999999999999" customHeight="1">
      <c r="I159" s="9"/>
    </row>
  </sheetData>
  <mergeCells count="22">
    <mergeCell ref="A50:I50"/>
    <mergeCell ref="A95:I95"/>
    <mergeCell ref="A96:I96"/>
    <mergeCell ref="A97:I97"/>
    <mergeCell ref="C7:F7"/>
    <mergeCell ref="G7:I7"/>
    <mergeCell ref="A1:I1"/>
    <mergeCell ref="A2:I2"/>
    <mergeCell ref="A3:I3"/>
    <mergeCell ref="A48:I48"/>
    <mergeCell ref="A49:I49"/>
    <mergeCell ref="C6:F6"/>
    <mergeCell ref="G6:I6"/>
    <mergeCell ref="A152:I152"/>
    <mergeCell ref="C54:F54"/>
    <mergeCell ref="C53:F53"/>
    <mergeCell ref="G54:I54"/>
    <mergeCell ref="G53:I53"/>
    <mergeCell ref="G100:I100"/>
    <mergeCell ref="G101:I101"/>
    <mergeCell ref="C100:F100"/>
    <mergeCell ref="C101:F101"/>
  </mergeCells>
  <pageMargins left="1" right="0.5" top="1" bottom="0.5" header="0.6" footer="0.3"/>
  <pageSetup paperSize="9" scale="75" orientation="portrait" r:id="rId1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33"/>
  <sheetViews>
    <sheetView view="pageBreakPreview" topLeftCell="A85" zoomScale="85" zoomScaleNormal="70" zoomScaleSheetLayoutView="85" zoomScalePageLayoutView="62" workbookViewId="0">
      <selection activeCell="A91" sqref="A91"/>
    </sheetView>
  </sheetViews>
  <sheetFormatPr defaultColWidth="9.19921875" defaultRowHeight="20.149999999999999" customHeight="1"/>
  <cols>
    <col min="1" max="1" width="42.86328125" style="14" customWidth="1"/>
    <col min="2" max="2" width="6.796875" style="14" customWidth="1"/>
    <col min="3" max="3" width="8.6640625" style="116" customWidth="1"/>
    <col min="4" max="4" width="1.19921875" style="14" customWidth="1"/>
    <col min="5" max="5" width="8.6640625" style="117" customWidth="1"/>
    <col min="6" max="6" width="1.19921875" style="14" customWidth="1"/>
    <col min="7" max="7" width="8.6640625" style="14" customWidth="1"/>
    <col min="8" max="8" width="1.19921875" style="14" customWidth="1"/>
    <col min="9" max="9" width="8.6640625" style="14" customWidth="1"/>
    <col min="10" max="16384" width="9.19921875" style="58"/>
  </cols>
  <sheetData>
    <row r="1" spans="1:10" s="96" customFormat="1" ht="20.149999999999999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10" s="96" customFormat="1" ht="20.149999999999999" customHeight="1">
      <c r="A2" s="232" t="s">
        <v>83</v>
      </c>
      <c r="B2" s="232"/>
      <c r="C2" s="232"/>
      <c r="D2" s="232"/>
      <c r="E2" s="232"/>
      <c r="F2" s="232"/>
      <c r="G2" s="232"/>
      <c r="H2" s="232"/>
      <c r="I2" s="232"/>
    </row>
    <row r="3" spans="1:10" s="96" customFormat="1" ht="20.149999999999999" customHeight="1">
      <c r="A3" s="232" t="s">
        <v>84</v>
      </c>
      <c r="B3" s="232"/>
      <c r="C3" s="232"/>
      <c r="D3" s="232"/>
      <c r="E3" s="232"/>
      <c r="F3" s="232"/>
      <c r="G3" s="232"/>
      <c r="H3" s="232"/>
      <c r="I3" s="232"/>
    </row>
    <row r="4" spans="1:10" s="96" customFormat="1" ht="16.899999999999999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</row>
    <row r="5" spans="1:10" s="14" customFormat="1" ht="6" customHeight="1">
      <c r="A5" s="82"/>
      <c r="B5" s="82"/>
      <c r="C5" s="82"/>
      <c r="D5" s="82"/>
      <c r="E5" s="82"/>
      <c r="F5" s="82"/>
      <c r="G5" s="82"/>
      <c r="H5" s="82"/>
      <c r="I5" s="97"/>
      <c r="J5" s="82"/>
    </row>
    <row r="6" spans="1:10" ht="21" customHeight="1">
      <c r="A6" s="98"/>
      <c r="B6" s="99" t="s">
        <v>4</v>
      </c>
      <c r="C6" s="232" t="s">
        <v>5</v>
      </c>
      <c r="D6" s="232"/>
      <c r="E6" s="232"/>
      <c r="F6" s="186"/>
      <c r="G6" s="232" t="s">
        <v>6</v>
      </c>
      <c r="H6" s="232"/>
      <c r="I6" s="232"/>
    </row>
    <row r="7" spans="1:10" ht="21" customHeight="1">
      <c r="A7" s="98"/>
      <c r="B7" s="99"/>
      <c r="C7" s="232" t="s">
        <v>7</v>
      </c>
      <c r="D7" s="232"/>
      <c r="E7" s="232"/>
      <c r="F7" s="70"/>
      <c r="G7" s="232" t="s">
        <v>7</v>
      </c>
      <c r="H7" s="232"/>
      <c r="I7" s="232"/>
    </row>
    <row r="8" spans="1:10" ht="21" customHeight="1">
      <c r="A8" s="90"/>
      <c r="C8" s="69" t="s">
        <v>10</v>
      </c>
      <c r="D8" s="186"/>
      <c r="E8" s="69" t="s">
        <v>11</v>
      </c>
      <c r="F8" s="186"/>
      <c r="G8" s="69" t="s">
        <v>10</v>
      </c>
      <c r="H8" s="186"/>
      <c r="I8" s="69" t="s">
        <v>11</v>
      </c>
    </row>
    <row r="9" spans="1:10" ht="21" customHeight="1">
      <c r="A9" s="70" t="s">
        <v>85</v>
      </c>
      <c r="B9" s="65"/>
      <c r="C9" s="186"/>
      <c r="D9" s="100"/>
      <c r="E9" s="186" t="s">
        <v>86</v>
      </c>
      <c r="F9" s="99"/>
      <c r="G9" s="186"/>
      <c r="H9" s="100"/>
      <c r="I9" s="186"/>
    </row>
    <row r="10" spans="1:10" ht="21" customHeight="1">
      <c r="A10" s="65" t="s">
        <v>87</v>
      </c>
      <c r="B10" s="77">
        <v>3</v>
      </c>
      <c r="C10" s="52">
        <v>4105011</v>
      </c>
      <c r="D10" s="56"/>
      <c r="E10" s="52">
        <v>1122398</v>
      </c>
      <c r="F10" s="56"/>
      <c r="G10" s="59">
        <v>749491</v>
      </c>
      <c r="H10" s="56"/>
      <c r="I10" s="59">
        <v>538753</v>
      </c>
    </row>
    <row r="11" spans="1:10" ht="21" customHeight="1">
      <c r="A11" s="65" t="s">
        <v>226</v>
      </c>
      <c r="B11" s="77"/>
      <c r="C11" s="52">
        <v>406836</v>
      </c>
      <c r="D11" s="56"/>
      <c r="E11" s="52">
        <v>243501</v>
      </c>
      <c r="F11" s="56"/>
      <c r="G11" s="59">
        <v>93420</v>
      </c>
      <c r="H11" s="56"/>
      <c r="I11" s="59">
        <v>80960</v>
      </c>
    </row>
    <row r="12" spans="1:10" ht="21" customHeight="1">
      <c r="A12" s="65" t="s">
        <v>88</v>
      </c>
      <c r="B12" s="77">
        <v>3</v>
      </c>
      <c r="C12" s="52">
        <v>58195</v>
      </c>
      <c r="D12" s="56"/>
      <c r="E12" s="52">
        <v>49323</v>
      </c>
      <c r="F12" s="56"/>
      <c r="G12" s="59">
        <v>55400</v>
      </c>
      <c r="H12" s="56"/>
      <c r="I12" s="59">
        <v>50197</v>
      </c>
    </row>
    <row r="13" spans="1:10" ht="21" customHeight="1">
      <c r="A13" s="65" t="s">
        <v>89</v>
      </c>
      <c r="B13" s="77" t="s">
        <v>225</v>
      </c>
      <c r="C13" s="209">
        <v>170009</v>
      </c>
      <c r="D13" s="56"/>
      <c r="E13" s="59">
        <v>580085</v>
      </c>
      <c r="F13" s="56"/>
      <c r="G13" s="59">
        <v>181964</v>
      </c>
      <c r="H13" s="56"/>
      <c r="I13" s="59">
        <v>374264</v>
      </c>
    </row>
    <row r="14" spans="1:10" ht="21" customHeight="1">
      <c r="A14" s="92" t="s">
        <v>90</v>
      </c>
      <c r="B14" s="77"/>
      <c r="C14" s="177">
        <f>SUM(C10:C13)</f>
        <v>4740051</v>
      </c>
      <c r="D14" s="52"/>
      <c r="E14" s="177">
        <f>SUM(E10:E13)</f>
        <v>1995307</v>
      </c>
      <c r="F14" s="52"/>
      <c r="G14" s="177">
        <f>SUM(G10:G13)</f>
        <v>1080275</v>
      </c>
      <c r="H14" s="52"/>
      <c r="I14" s="177">
        <f>SUM(I10:I13)</f>
        <v>1044174</v>
      </c>
    </row>
    <row r="15" spans="1:10" ht="6" customHeight="1">
      <c r="A15" s="85"/>
      <c r="B15" s="77"/>
      <c r="C15" s="57"/>
      <c r="D15" s="57"/>
      <c r="E15" s="57"/>
      <c r="F15" s="57"/>
      <c r="G15" s="57"/>
      <c r="H15" s="57"/>
      <c r="I15" s="57"/>
    </row>
    <row r="16" spans="1:10" ht="21" customHeight="1">
      <c r="A16" s="94" t="s">
        <v>91</v>
      </c>
      <c r="B16" s="77"/>
      <c r="C16" s="57"/>
      <c r="D16" s="57"/>
      <c r="E16" s="57"/>
      <c r="F16" s="57"/>
      <c r="G16" s="57"/>
      <c r="H16" s="57"/>
      <c r="I16" s="57"/>
    </row>
    <row r="17" spans="1:9" ht="21" customHeight="1">
      <c r="A17" s="65" t="s">
        <v>92</v>
      </c>
      <c r="B17" s="77"/>
      <c r="C17" s="52">
        <v>-2449727</v>
      </c>
      <c r="D17" s="56"/>
      <c r="E17" s="52">
        <v>-750143</v>
      </c>
      <c r="F17" s="56"/>
      <c r="G17" s="164">
        <v>-535840</v>
      </c>
      <c r="H17" s="56"/>
      <c r="I17" s="164">
        <v>-360184</v>
      </c>
    </row>
    <row r="18" spans="1:9" ht="21" customHeight="1">
      <c r="A18" s="65" t="s">
        <v>227</v>
      </c>
      <c r="B18" s="77"/>
      <c r="C18" s="52">
        <v>-298430</v>
      </c>
      <c r="D18" s="56"/>
      <c r="E18" s="52">
        <v>-184027</v>
      </c>
      <c r="F18" s="56"/>
      <c r="G18" s="164">
        <v>-62930</v>
      </c>
      <c r="H18" s="56"/>
      <c r="I18" s="164">
        <v>-58795</v>
      </c>
    </row>
    <row r="19" spans="1:9" ht="21" customHeight="1">
      <c r="A19" s="65" t="s">
        <v>93</v>
      </c>
      <c r="B19" s="77"/>
      <c r="C19" s="52">
        <v>-52009</v>
      </c>
      <c r="D19" s="56"/>
      <c r="E19" s="52">
        <v>-42663</v>
      </c>
      <c r="F19" s="56"/>
      <c r="G19" s="164">
        <v>-54059</v>
      </c>
      <c r="H19" s="56"/>
      <c r="I19" s="164">
        <v>-46402</v>
      </c>
    </row>
    <row r="20" spans="1:9" ht="21" customHeight="1">
      <c r="A20" s="65" t="s">
        <v>94</v>
      </c>
      <c r="B20" s="77"/>
      <c r="C20" s="52">
        <v>-633626</v>
      </c>
      <c r="D20" s="56"/>
      <c r="E20" s="52">
        <v>-174384</v>
      </c>
      <c r="F20" s="56"/>
      <c r="G20" s="164">
        <v>-142424</v>
      </c>
      <c r="H20" s="56"/>
      <c r="I20" s="164">
        <v>-92320</v>
      </c>
    </row>
    <row r="21" spans="1:9" ht="21" customHeight="1">
      <c r="A21" s="65" t="s">
        <v>95</v>
      </c>
      <c r="B21" s="77"/>
      <c r="C21" s="210">
        <v>-579001</v>
      </c>
      <c r="D21" s="56"/>
      <c r="E21" s="164">
        <v>-400695</v>
      </c>
      <c r="F21" s="56"/>
      <c r="G21" s="164">
        <v>-312406</v>
      </c>
      <c r="H21" s="56"/>
      <c r="I21" s="164">
        <v>-233410</v>
      </c>
    </row>
    <row r="22" spans="1:9" ht="21" customHeight="1">
      <c r="A22" s="92" t="s">
        <v>96</v>
      </c>
      <c r="B22" s="77"/>
      <c r="C22" s="177">
        <f>SUM(C17:C21)</f>
        <v>-4012793</v>
      </c>
      <c r="D22" s="56"/>
      <c r="E22" s="177">
        <f>SUM(E17:E21)</f>
        <v>-1551912</v>
      </c>
      <c r="F22" s="56"/>
      <c r="G22" s="177">
        <f>SUM(G17:G21)</f>
        <v>-1107659</v>
      </c>
      <c r="H22" s="56"/>
      <c r="I22" s="177">
        <f>SUM(I17:I21)</f>
        <v>-791111</v>
      </c>
    </row>
    <row r="23" spans="1:9" ht="5.15" customHeight="1">
      <c r="A23" s="85"/>
      <c r="B23" s="77"/>
      <c r="C23" s="57"/>
      <c r="D23" s="57"/>
      <c r="E23" s="57"/>
      <c r="F23" s="57"/>
      <c r="G23" s="57"/>
      <c r="H23" s="57"/>
      <c r="I23" s="57"/>
    </row>
    <row r="24" spans="1:9" ht="21" customHeight="1">
      <c r="A24" s="101" t="s">
        <v>97</v>
      </c>
      <c r="B24" s="77"/>
      <c r="C24" s="52">
        <f>C14+C22</f>
        <v>727258</v>
      </c>
      <c r="D24" s="52"/>
      <c r="E24" s="52">
        <f>E14+E22</f>
        <v>443395</v>
      </c>
      <c r="F24" s="52"/>
      <c r="G24" s="52">
        <f>G14+G22</f>
        <v>-27384</v>
      </c>
      <c r="H24" s="52"/>
      <c r="I24" s="52">
        <f>I14+I22</f>
        <v>253063</v>
      </c>
    </row>
    <row r="25" spans="1:9" ht="6" customHeight="1">
      <c r="A25" s="85"/>
      <c r="B25" s="77"/>
      <c r="C25" s="57"/>
      <c r="D25" s="57"/>
      <c r="E25" s="57"/>
      <c r="F25" s="57"/>
      <c r="G25" s="57"/>
      <c r="H25" s="57"/>
      <c r="I25" s="57"/>
    </row>
    <row r="26" spans="1:9" ht="21" customHeight="1">
      <c r="A26" s="65" t="s">
        <v>98</v>
      </c>
      <c r="B26" s="77">
        <v>3</v>
      </c>
      <c r="C26" s="52">
        <v>15789</v>
      </c>
      <c r="D26" s="165"/>
      <c r="E26" s="52">
        <v>23168</v>
      </c>
      <c r="F26" s="165"/>
      <c r="G26" s="52">
        <v>395356</v>
      </c>
      <c r="H26" s="165"/>
      <c r="I26" s="52">
        <v>269945</v>
      </c>
    </row>
    <row r="27" spans="1:9" ht="21" customHeight="1">
      <c r="A27" s="65" t="s">
        <v>99</v>
      </c>
      <c r="B27" s="77">
        <v>3</v>
      </c>
      <c r="C27" s="56">
        <v>-227236</v>
      </c>
      <c r="D27" s="56"/>
      <c r="E27" s="56">
        <v>-129327</v>
      </c>
      <c r="F27" s="56"/>
      <c r="G27" s="56">
        <v>-458564</v>
      </c>
      <c r="H27" s="56"/>
      <c r="I27" s="56">
        <v>-337404</v>
      </c>
    </row>
    <row r="28" spans="1:9" ht="21" customHeight="1">
      <c r="A28" s="85" t="s">
        <v>100</v>
      </c>
      <c r="B28" s="77"/>
      <c r="C28" s="164">
        <v>-2923</v>
      </c>
      <c r="D28" s="56"/>
      <c r="E28" s="164">
        <v>-49946</v>
      </c>
      <c r="F28" s="56"/>
      <c r="G28" s="122">
        <v>0</v>
      </c>
      <c r="H28" s="56"/>
      <c r="I28" s="122">
        <v>0</v>
      </c>
    </row>
    <row r="29" spans="1:9" ht="21" customHeight="1">
      <c r="A29" s="102" t="s">
        <v>101</v>
      </c>
      <c r="B29" s="77">
        <v>11</v>
      </c>
      <c r="C29" s="166">
        <v>-156</v>
      </c>
      <c r="D29" s="56"/>
      <c r="E29" s="166">
        <v>-1419</v>
      </c>
      <c r="F29" s="56"/>
      <c r="G29" s="29">
        <v>0</v>
      </c>
      <c r="H29" s="56"/>
      <c r="I29" s="29">
        <v>0</v>
      </c>
    </row>
    <row r="30" spans="1:9" ht="21" customHeight="1">
      <c r="A30" s="70" t="s">
        <v>212</v>
      </c>
      <c r="B30" s="77"/>
      <c r="C30" s="52">
        <f>SUM(C24:C29)</f>
        <v>512732</v>
      </c>
      <c r="D30" s="52"/>
      <c r="E30" s="52">
        <f>SUM(E24:E29)</f>
        <v>285871</v>
      </c>
      <c r="F30" s="52"/>
      <c r="G30" s="52">
        <f>SUM(G24:G29)</f>
        <v>-90592</v>
      </c>
      <c r="H30" s="52"/>
      <c r="I30" s="52">
        <f>SUM(I24:I29)</f>
        <v>185604</v>
      </c>
    </row>
    <row r="31" spans="1:9" ht="21" customHeight="1">
      <c r="A31" s="102" t="s">
        <v>207</v>
      </c>
      <c r="B31" s="77">
        <v>16</v>
      </c>
      <c r="C31" s="56">
        <v>-101537</v>
      </c>
      <c r="D31" s="56"/>
      <c r="E31" s="56">
        <v>-50187</v>
      </c>
      <c r="F31" s="56"/>
      <c r="G31" s="56">
        <v>31648</v>
      </c>
      <c r="H31" s="56"/>
      <c r="I31" s="56">
        <v>-24362</v>
      </c>
    </row>
    <row r="32" spans="1:9" ht="21" customHeight="1" thickBot="1">
      <c r="A32" s="70" t="s">
        <v>213</v>
      </c>
      <c r="B32" s="77"/>
      <c r="C32" s="178">
        <f>SUM(C30:C31)</f>
        <v>411195</v>
      </c>
      <c r="D32" s="52"/>
      <c r="E32" s="178">
        <f>SUM(E30:E31)</f>
        <v>235684</v>
      </c>
      <c r="F32" s="52"/>
      <c r="G32" s="178">
        <f>SUM(G30:G31)</f>
        <v>-58944</v>
      </c>
      <c r="H32" s="52"/>
      <c r="I32" s="178">
        <f>SUM(I30:I31)</f>
        <v>161242</v>
      </c>
    </row>
    <row r="33" spans="1:14" ht="15" customHeight="1" thickTop="1">
      <c r="A33" s="70"/>
      <c r="B33" s="77"/>
      <c r="C33" s="52"/>
      <c r="D33" s="52"/>
      <c r="E33" s="52"/>
      <c r="F33" s="52"/>
      <c r="G33" s="52"/>
      <c r="H33" s="52"/>
      <c r="I33" s="52"/>
    </row>
    <row r="34" spans="1:14" ht="21" customHeight="1">
      <c r="A34" s="70" t="s">
        <v>214</v>
      </c>
      <c r="B34" s="77"/>
      <c r="C34" s="10"/>
      <c r="D34" s="10"/>
      <c r="E34" s="10"/>
      <c r="F34" s="10"/>
      <c r="G34" s="10"/>
      <c r="H34" s="10"/>
      <c r="I34" s="10"/>
    </row>
    <row r="35" spans="1:14" ht="21" customHeight="1">
      <c r="A35" s="94" t="s">
        <v>102</v>
      </c>
      <c r="B35" s="77"/>
      <c r="C35" s="10"/>
      <c r="D35" s="10"/>
      <c r="E35" s="10"/>
      <c r="F35" s="10"/>
      <c r="G35" s="10"/>
      <c r="H35" s="10"/>
      <c r="I35" s="10"/>
    </row>
    <row r="36" spans="1:14" ht="21" customHeight="1">
      <c r="A36" s="92" t="s">
        <v>103</v>
      </c>
      <c r="B36" s="77"/>
      <c r="C36" s="10"/>
      <c r="D36" s="10"/>
      <c r="E36" s="10"/>
      <c r="F36" s="10"/>
      <c r="G36" s="10"/>
      <c r="H36" s="10"/>
      <c r="I36" s="10"/>
    </row>
    <row r="37" spans="1:14" ht="21" customHeight="1">
      <c r="A37" s="76" t="s">
        <v>104</v>
      </c>
      <c r="B37" s="77">
        <v>14</v>
      </c>
      <c r="C37" s="122">
        <v>0</v>
      </c>
      <c r="D37" s="10"/>
      <c r="E37" s="59">
        <v>1152191</v>
      </c>
      <c r="F37" s="10"/>
      <c r="G37" s="122">
        <v>0</v>
      </c>
      <c r="H37" s="10"/>
      <c r="I37" s="59">
        <v>1152191</v>
      </c>
    </row>
    <row r="38" spans="1:14" ht="21" customHeight="1">
      <c r="A38" s="76" t="s">
        <v>215</v>
      </c>
      <c r="B38" s="77"/>
      <c r="C38" s="31">
        <v>-2799</v>
      </c>
      <c r="D38" s="31"/>
      <c r="E38" s="31">
        <v>-3908</v>
      </c>
      <c r="F38" s="31"/>
      <c r="G38" s="31">
        <v>-3306</v>
      </c>
      <c r="H38" s="17"/>
      <c r="I38" s="31">
        <v>-2273</v>
      </c>
    </row>
    <row r="39" spans="1:14" ht="21" customHeight="1">
      <c r="A39" s="76" t="s">
        <v>105</v>
      </c>
      <c r="B39" s="77"/>
      <c r="C39" s="52"/>
      <c r="D39" s="56"/>
      <c r="E39" s="52"/>
      <c r="F39" s="56"/>
      <c r="G39" s="56"/>
      <c r="H39" s="56"/>
      <c r="I39" s="56"/>
    </row>
    <row r="40" spans="1:14" ht="21" customHeight="1">
      <c r="A40" s="83" t="s">
        <v>106</v>
      </c>
      <c r="B40" s="87"/>
      <c r="C40" s="183">
        <v>549</v>
      </c>
      <c r="D40" s="56"/>
      <c r="E40" s="166">
        <v>-229658</v>
      </c>
      <c r="F40" s="56"/>
      <c r="G40" s="183">
        <v>661</v>
      </c>
      <c r="H40" s="56"/>
      <c r="I40" s="166">
        <v>-229983</v>
      </c>
    </row>
    <row r="41" spans="1:14" ht="21" customHeight="1">
      <c r="A41" s="70" t="s">
        <v>216</v>
      </c>
      <c r="B41" s="87"/>
      <c r="C41" s="120"/>
      <c r="D41" s="17"/>
      <c r="E41" s="120"/>
      <c r="F41" s="17"/>
      <c r="G41" s="17"/>
      <c r="H41" s="17"/>
      <c r="I41" s="17"/>
    </row>
    <row r="42" spans="1:14" ht="21" customHeight="1">
      <c r="A42" s="92" t="s">
        <v>107</v>
      </c>
      <c r="B42" s="87"/>
      <c r="C42" s="119">
        <f>SUM(C37:C40)</f>
        <v>-2250</v>
      </c>
      <c r="D42" s="17"/>
      <c r="E42" s="119">
        <f>SUM(E37:E40)</f>
        <v>918625</v>
      </c>
      <c r="F42" s="17"/>
      <c r="G42" s="19">
        <f>SUM(G37:G40)</f>
        <v>-2645</v>
      </c>
      <c r="H42" s="17"/>
      <c r="I42" s="19">
        <f>SUM(I37:I40)</f>
        <v>919935</v>
      </c>
      <c r="J42" s="103"/>
    </row>
    <row r="43" spans="1:14" ht="21" customHeight="1">
      <c r="A43" s="70" t="s">
        <v>217</v>
      </c>
      <c r="B43" s="87"/>
      <c r="C43" s="25">
        <f>+C42</f>
        <v>-2250</v>
      </c>
      <c r="D43" s="17"/>
      <c r="E43" s="25">
        <f>+E42</f>
        <v>918625</v>
      </c>
      <c r="F43" s="17"/>
      <c r="G43" s="17">
        <f>+G42</f>
        <v>-2645</v>
      </c>
      <c r="H43" s="17"/>
      <c r="I43" s="17">
        <f>+I42</f>
        <v>919935</v>
      </c>
      <c r="J43" s="103"/>
    </row>
    <row r="44" spans="1:14" s="105" customFormat="1" ht="21" customHeight="1" thickBot="1">
      <c r="A44" s="200" t="s">
        <v>218</v>
      </c>
      <c r="B44" s="77"/>
      <c r="C44" s="178">
        <f>C32+C43</f>
        <v>408945</v>
      </c>
      <c r="D44" s="52"/>
      <c r="E44" s="178">
        <f>E32+E43</f>
        <v>1154309</v>
      </c>
      <c r="F44" s="52"/>
      <c r="G44" s="178">
        <f>G32+G43</f>
        <v>-61589</v>
      </c>
      <c r="H44" s="52"/>
      <c r="I44" s="178">
        <f>I32+I43</f>
        <v>1081177</v>
      </c>
      <c r="J44" s="104"/>
      <c r="K44" s="58"/>
      <c r="L44" s="58"/>
      <c r="M44" s="58"/>
      <c r="N44" s="58"/>
    </row>
    <row r="45" spans="1:14" ht="15" customHeight="1" thickTop="1">
      <c r="A45" s="85"/>
      <c r="B45" s="87"/>
      <c r="C45" s="57"/>
      <c r="D45" s="57"/>
      <c r="E45" s="57"/>
      <c r="F45" s="57"/>
      <c r="G45" s="57"/>
      <c r="H45" s="57"/>
      <c r="I45" s="57"/>
    </row>
    <row r="46" spans="1:14" ht="21" customHeight="1">
      <c r="A46" s="200" t="s">
        <v>219</v>
      </c>
      <c r="B46" s="87"/>
      <c r="C46" s="59"/>
      <c r="D46" s="59"/>
      <c r="E46" s="59"/>
      <c r="F46" s="59"/>
      <c r="G46" s="59"/>
      <c r="H46" s="59"/>
      <c r="I46" s="59"/>
    </row>
    <row r="47" spans="1:14" s="96" customFormat="1" ht="21" customHeight="1">
      <c r="A47" s="106" t="s">
        <v>108</v>
      </c>
      <c r="B47" s="77"/>
      <c r="C47" s="52">
        <v>386323</v>
      </c>
      <c r="D47" s="52"/>
      <c r="E47" s="52">
        <v>193056</v>
      </c>
      <c r="F47" s="52"/>
      <c r="G47" s="52">
        <f>G32</f>
        <v>-58944</v>
      </c>
      <c r="H47" s="52"/>
      <c r="I47" s="52">
        <f>I32</f>
        <v>161242</v>
      </c>
      <c r="K47" s="58"/>
      <c r="L47" s="58"/>
      <c r="M47" s="58"/>
      <c r="N47" s="58"/>
    </row>
    <row r="48" spans="1:14" s="96" customFormat="1" ht="21" customHeight="1">
      <c r="A48" s="106" t="s">
        <v>80</v>
      </c>
      <c r="B48" s="77"/>
      <c r="C48" s="52">
        <v>24872</v>
      </c>
      <c r="D48" s="52"/>
      <c r="E48" s="52">
        <v>42628</v>
      </c>
      <c r="F48" s="52"/>
      <c r="G48" s="29">
        <v>0</v>
      </c>
      <c r="H48" s="10"/>
      <c r="I48" s="29">
        <v>0</v>
      </c>
      <c r="K48" s="58"/>
      <c r="L48" s="58"/>
      <c r="M48" s="58"/>
      <c r="N48" s="58"/>
    </row>
    <row r="49" spans="1:10" s="105" customFormat="1" ht="21" customHeight="1" thickBot="1">
      <c r="A49" s="200" t="s">
        <v>213</v>
      </c>
      <c r="B49" s="77"/>
      <c r="C49" s="178">
        <f>SUM(C47:C48)</f>
        <v>411195</v>
      </c>
      <c r="D49" s="52"/>
      <c r="E49" s="178">
        <f>SUM(E47:E48)</f>
        <v>235684</v>
      </c>
      <c r="F49" s="52"/>
      <c r="G49" s="178">
        <f>SUM(G47:G48)</f>
        <v>-58944</v>
      </c>
      <c r="H49" s="52"/>
      <c r="I49" s="178">
        <f>SUM(I47:I48)</f>
        <v>161242</v>
      </c>
      <c r="J49" s="104"/>
    </row>
    <row r="50" spans="1:10" s="105" customFormat="1" ht="21" customHeight="1" thickTop="1">
      <c r="A50" s="200"/>
      <c r="B50" s="77"/>
      <c r="C50" s="52"/>
      <c r="D50" s="52"/>
      <c r="E50" s="52"/>
      <c r="F50" s="52"/>
      <c r="G50" s="52"/>
      <c r="H50" s="52"/>
      <c r="I50" s="52"/>
      <c r="J50" s="104"/>
    </row>
    <row r="51" spans="1:10" ht="21" customHeight="1">
      <c r="A51" s="85" t="str">
        <f>BS!A47</f>
        <v>Notes to the financial statements form an integral part of these statements</v>
      </c>
      <c r="B51" s="87"/>
      <c r="C51" s="57"/>
      <c r="D51" s="57"/>
      <c r="E51" s="57"/>
      <c r="F51" s="57"/>
      <c r="G51" s="57"/>
      <c r="H51" s="57"/>
      <c r="I51" s="57"/>
    </row>
    <row r="52" spans="1:10" s="96" customFormat="1" ht="20.149999999999999" customHeight="1">
      <c r="A52" s="232" t="s">
        <v>0</v>
      </c>
      <c r="B52" s="232"/>
      <c r="C52" s="232"/>
      <c r="D52" s="232"/>
      <c r="E52" s="232"/>
      <c r="F52" s="232"/>
      <c r="G52" s="232"/>
      <c r="H52" s="232"/>
      <c r="I52" s="232"/>
    </row>
    <row r="53" spans="1:10" s="96" customFormat="1" ht="20.149999999999999" customHeight="1">
      <c r="A53" s="232" t="s">
        <v>109</v>
      </c>
      <c r="B53" s="232"/>
      <c r="C53" s="232"/>
      <c r="D53" s="232"/>
      <c r="E53" s="232"/>
      <c r="F53" s="232"/>
      <c r="G53" s="232"/>
      <c r="H53" s="232"/>
      <c r="I53" s="232"/>
    </row>
    <row r="54" spans="1:10" s="96" customFormat="1" ht="20.149999999999999" customHeight="1">
      <c r="A54" s="232" t="s">
        <v>84</v>
      </c>
      <c r="B54" s="232"/>
      <c r="C54" s="232"/>
      <c r="D54" s="232"/>
      <c r="E54" s="232"/>
      <c r="F54" s="232"/>
      <c r="G54" s="232"/>
      <c r="H54" s="232"/>
      <c r="I54" s="232"/>
    </row>
    <row r="55" spans="1:10" s="96" customFormat="1" ht="16.899999999999999" customHeight="1">
      <c r="A55" s="233" t="s">
        <v>3</v>
      </c>
      <c r="B55" s="233"/>
      <c r="C55" s="233"/>
      <c r="D55" s="233"/>
      <c r="E55" s="233"/>
      <c r="F55" s="233"/>
      <c r="G55" s="233"/>
      <c r="H55" s="233"/>
      <c r="I55" s="233"/>
    </row>
    <row r="56" spans="1:10" s="14" customFormat="1" ht="6" customHeight="1">
      <c r="A56" s="82"/>
      <c r="B56" s="82"/>
      <c r="C56" s="82"/>
      <c r="D56" s="82"/>
      <c r="E56" s="82"/>
      <c r="F56" s="82"/>
      <c r="G56" s="82"/>
      <c r="H56" s="82"/>
      <c r="I56" s="97"/>
      <c r="J56" s="82"/>
    </row>
    <row r="57" spans="1:10" ht="21" customHeight="1">
      <c r="A57" s="98"/>
      <c r="B57" s="99" t="s">
        <v>4</v>
      </c>
      <c r="C57" s="232" t="s">
        <v>5</v>
      </c>
      <c r="D57" s="232"/>
      <c r="E57" s="232"/>
      <c r="F57" s="186"/>
      <c r="G57" s="232" t="s">
        <v>6</v>
      </c>
      <c r="H57" s="232"/>
      <c r="I57" s="232"/>
    </row>
    <row r="58" spans="1:10" ht="21" customHeight="1">
      <c r="A58" s="98"/>
      <c r="B58" s="99"/>
      <c r="C58" s="232" t="s">
        <v>7</v>
      </c>
      <c r="D58" s="232"/>
      <c r="E58" s="232"/>
      <c r="F58" s="70"/>
      <c r="G58" s="232" t="s">
        <v>7</v>
      </c>
      <c r="H58" s="232"/>
      <c r="I58" s="232"/>
    </row>
    <row r="59" spans="1:10" ht="21" customHeight="1">
      <c r="A59" s="90"/>
      <c r="C59" s="69" t="s">
        <v>10</v>
      </c>
      <c r="D59" s="186"/>
      <c r="E59" s="69" t="s">
        <v>11</v>
      </c>
      <c r="F59" s="186"/>
      <c r="G59" s="69" t="s">
        <v>10</v>
      </c>
      <c r="H59" s="186"/>
      <c r="I59" s="69" t="s">
        <v>11</v>
      </c>
    </row>
    <row r="60" spans="1:10" s="96" customFormat="1" ht="21" customHeight="1">
      <c r="A60" s="200" t="s">
        <v>220</v>
      </c>
      <c r="B60" s="77"/>
      <c r="C60" s="59"/>
      <c r="D60" s="59"/>
      <c r="E60" s="59"/>
      <c r="F60" s="59"/>
      <c r="G60" s="59"/>
      <c r="H60" s="59"/>
      <c r="I60" s="59"/>
    </row>
    <row r="61" spans="1:10" s="96" customFormat="1" ht="21" customHeight="1">
      <c r="A61" s="106" t="s">
        <v>108</v>
      </c>
      <c r="B61" s="77"/>
      <c r="C61" s="52">
        <v>384200</v>
      </c>
      <c r="D61" s="52"/>
      <c r="E61" s="52">
        <v>1111721</v>
      </c>
      <c r="F61" s="52"/>
      <c r="G61" s="52">
        <f>G44</f>
        <v>-61589</v>
      </c>
      <c r="H61" s="52"/>
      <c r="I61" s="52">
        <f>I44</f>
        <v>1081177</v>
      </c>
    </row>
    <row r="62" spans="1:10" s="96" customFormat="1" ht="21" customHeight="1">
      <c r="A62" s="106" t="s">
        <v>80</v>
      </c>
      <c r="B62" s="77"/>
      <c r="C62" s="52">
        <v>24745</v>
      </c>
      <c r="D62" s="52"/>
      <c r="E62" s="52">
        <v>42588</v>
      </c>
      <c r="F62" s="52"/>
      <c r="G62" s="29">
        <v>0</v>
      </c>
      <c r="H62" s="10"/>
      <c r="I62" s="29">
        <v>0</v>
      </c>
    </row>
    <row r="63" spans="1:10" s="105" customFormat="1" ht="21" customHeight="1" thickBot="1">
      <c r="A63" s="200" t="s">
        <v>218</v>
      </c>
      <c r="B63" s="77"/>
      <c r="C63" s="178">
        <f>SUM(C61:C62)</f>
        <v>408945</v>
      </c>
      <c r="D63" s="52"/>
      <c r="E63" s="178">
        <f>SUM(E61:E62)</f>
        <v>1154309</v>
      </c>
      <c r="F63" s="52"/>
      <c r="G63" s="178">
        <f>SUM(G61:G62)</f>
        <v>-61589</v>
      </c>
      <c r="H63" s="52"/>
      <c r="I63" s="178">
        <f>SUM(I61:I62)</f>
        <v>1081177</v>
      </c>
      <c r="J63" s="104"/>
    </row>
    <row r="64" spans="1:10" s="107" customFormat="1" ht="21" customHeight="1" thickTop="1">
      <c r="A64" s="200"/>
      <c r="B64" s="77"/>
      <c r="C64" s="59"/>
      <c r="D64" s="59"/>
      <c r="E64" s="59"/>
      <c r="F64" s="59"/>
      <c r="G64" s="59"/>
      <c r="H64" s="59"/>
      <c r="I64" s="59"/>
    </row>
    <row r="65" spans="1:9" s="107" customFormat="1" ht="21" customHeight="1">
      <c r="A65" s="200" t="s">
        <v>221</v>
      </c>
      <c r="B65" s="77"/>
      <c r="C65" s="59"/>
      <c r="D65" s="59"/>
      <c r="E65" s="59"/>
      <c r="F65" s="59"/>
      <c r="G65" s="59"/>
      <c r="H65" s="59"/>
      <c r="I65" s="59"/>
    </row>
    <row r="66" spans="1:9" s="107" customFormat="1" ht="21" customHeight="1">
      <c r="A66" s="106" t="s">
        <v>222</v>
      </c>
      <c r="B66" s="93">
        <v>27.1</v>
      </c>
      <c r="C66" s="108">
        <v>0.28999999999999998</v>
      </c>
      <c r="D66" s="108">
        <v>0.14000000000000001</v>
      </c>
      <c r="E66" s="108">
        <v>0.13</v>
      </c>
      <c r="F66" s="108"/>
      <c r="G66" s="108">
        <v>-0.05</v>
      </c>
      <c r="H66" s="108"/>
      <c r="I66" s="108">
        <v>0.14000000000000001</v>
      </c>
    </row>
    <row r="67" spans="1:9" s="107" customFormat="1" ht="21" customHeight="1">
      <c r="A67" s="106" t="s">
        <v>223</v>
      </c>
      <c r="B67" s="93">
        <v>27.2</v>
      </c>
      <c r="C67" s="108">
        <v>0.28999999999999998</v>
      </c>
      <c r="D67" s="108">
        <v>0.14000000000000001</v>
      </c>
      <c r="E67" s="108">
        <v>0.13</v>
      </c>
      <c r="F67" s="108"/>
      <c r="G67" s="108">
        <v>-0.05</v>
      </c>
      <c r="H67" s="108"/>
      <c r="I67" s="108">
        <v>0.13</v>
      </c>
    </row>
    <row r="68" spans="1:9" s="107" customFormat="1" ht="21" customHeight="1">
      <c r="A68" s="106"/>
      <c r="B68" s="93"/>
      <c r="C68" s="108"/>
      <c r="D68" s="108"/>
      <c r="E68" s="108"/>
      <c r="F68" s="108"/>
      <c r="G68" s="108"/>
      <c r="H68" s="108"/>
      <c r="I68" s="108"/>
    </row>
    <row r="69" spans="1:9" s="107" customFormat="1" ht="21" customHeight="1">
      <c r="A69" s="106"/>
      <c r="B69" s="93"/>
      <c r="C69" s="108"/>
      <c r="D69" s="108"/>
      <c r="E69" s="108"/>
      <c r="F69" s="108"/>
      <c r="G69" s="108"/>
      <c r="H69" s="108"/>
      <c r="I69" s="108"/>
    </row>
    <row r="70" spans="1:9" s="107" customFormat="1" ht="21" customHeight="1">
      <c r="A70" s="106"/>
      <c r="B70" s="93"/>
      <c r="C70" s="108"/>
      <c r="D70" s="108"/>
      <c r="E70" s="108"/>
      <c r="F70" s="108"/>
      <c r="G70" s="108"/>
      <c r="H70" s="108"/>
      <c r="I70" s="108"/>
    </row>
    <row r="71" spans="1:9" s="107" customFormat="1" ht="21" customHeight="1">
      <c r="A71" s="106"/>
      <c r="B71" s="93"/>
      <c r="C71" s="108"/>
      <c r="D71" s="108"/>
      <c r="E71" s="108"/>
      <c r="F71" s="108"/>
      <c r="G71" s="108"/>
      <c r="H71" s="108"/>
      <c r="I71" s="108"/>
    </row>
    <row r="72" spans="1:9" s="107" customFormat="1" ht="21" customHeight="1">
      <c r="A72" s="106"/>
      <c r="B72" s="93"/>
      <c r="C72" s="108"/>
      <c r="D72" s="108"/>
      <c r="E72" s="108"/>
      <c r="F72" s="108"/>
      <c r="G72" s="108"/>
      <c r="H72" s="108"/>
      <c r="I72" s="108"/>
    </row>
    <row r="73" spans="1:9" s="107" customFormat="1" ht="21" customHeight="1">
      <c r="A73" s="106"/>
      <c r="B73" s="93"/>
      <c r="C73" s="108"/>
      <c r="D73" s="108"/>
      <c r="E73" s="108"/>
      <c r="F73" s="108"/>
      <c r="G73" s="108"/>
      <c r="H73" s="108"/>
      <c r="I73" s="108"/>
    </row>
    <row r="74" spans="1:9" s="107" customFormat="1" ht="21" customHeight="1">
      <c r="A74" s="106"/>
      <c r="B74" s="93"/>
      <c r="C74" s="108"/>
      <c r="D74" s="108"/>
      <c r="E74" s="108"/>
      <c r="F74" s="108"/>
      <c r="G74" s="108"/>
      <c r="H74" s="108"/>
      <c r="I74" s="108"/>
    </row>
    <row r="75" spans="1:9" s="107" customFormat="1" ht="21" customHeight="1">
      <c r="A75" s="106"/>
      <c r="B75" s="93"/>
      <c r="C75" s="108"/>
      <c r="D75" s="108"/>
      <c r="E75" s="108"/>
      <c r="F75" s="108"/>
      <c r="G75" s="108"/>
      <c r="H75" s="108"/>
      <c r="I75" s="108"/>
    </row>
    <row r="76" spans="1:9" s="107" customFormat="1" ht="21" customHeight="1">
      <c r="A76" s="106"/>
      <c r="B76" s="93"/>
      <c r="C76" s="108"/>
      <c r="D76" s="108"/>
      <c r="E76" s="108"/>
      <c r="F76" s="108"/>
      <c r="G76" s="108"/>
      <c r="H76" s="108"/>
      <c r="I76" s="108"/>
    </row>
    <row r="77" spans="1:9" s="107" customFormat="1" ht="21" customHeight="1">
      <c r="A77" s="106"/>
      <c r="B77" s="93"/>
      <c r="C77" s="108"/>
      <c r="D77" s="108"/>
      <c r="E77" s="108"/>
      <c r="F77" s="108"/>
      <c r="G77" s="108"/>
      <c r="H77" s="108"/>
      <c r="I77" s="108"/>
    </row>
    <row r="78" spans="1:9" s="107" customFormat="1" ht="21" customHeight="1">
      <c r="A78" s="106"/>
      <c r="B78" s="93"/>
      <c r="C78" s="108"/>
      <c r="D78" s="108"/>
      <c r="E78" s="108"/>
      <c r="F78" s="108"/>
      <c r="G78" s="108"/>
      <c r="H78" s="108"/>
      <c r="I78" s="108"/>
    </row>
    <row r="79" spans="1:9" s="107" customFormat="1" ht="21" customHeight="1">
      <c r="A79" s="106"/>
      <c r="B79" s="93"/>
      <c r="C79" s="108"/>
      <c r="D79" s="108"/>
      <c r="E79" s="108"/>
      <c r="F79" s="108"/>
      <c r="G79" s="108"/>
      <c r="H79" s="108"/>
      <c r="I79" s="108"/>
    </row>
    <row r="80" spans="1:9" s="107" customFormat="1" ht="21" customHeight="1">
      <c r="A80" s="106"/>
      <c r="B80" s="93"/>
      <c r="C80" s="108"/>
      <c r="D80" s="108"/>
      <c r="E80" s="108"/>
      <c r="F80" s="108"/>
      <c r="G80" s="108"/>
      <c r="H80" s="108"/>
      <c r="I80" s="108"/>
    </row>
    <row r="81" spans="1:9" s="107" customFormat="1" ht="21" customHeight="1">
      <c r="A81" s="106"/>
      <c r="B81" s="93"/>
      <c r="C81" s="108"/>
      <c r="D81" s="108"/>
      <c r="E81" s="108"/>
      <c r="F81" s="108"/>
      <c r="G81" s="108"/>
      <c r="H81" s="108"/>
      <c r="I81" s="108"/>
    </row>
    <row r="82" spans="1:9" s="107" customFormat="1" ht="21" customHeight="1">
      <c r="A82" s="106"/>
      <c r="B82" s="93"/>
      <c r="C82" s="108"/>
      <c r="D82" s="108"/>
      <c r="E82" s="108"/>
      <c r="F82" s="108"/>
      <c r="G82" s="108"/>
      <c r="H82" s="108"/>
      <c r="I82" s="108"/>
    </row>
    <row r="83" spans="1:9" s="107" customFormat="1" ht="21" customHeight="1">
      <c r="A83" s="106"/>
      <c r="B83" s="93"/>
      <c r="C83" s="108"/>
      <c r="D83" s="108"/>
      <c r="E83" s="108"/>
      <c r="F83" s="108"/>
      <c r="G83" s="108"/>
      <c r="H83" s="108"/>
      <c r="I83" s="108"/>
    </row>
    <row r="84" spans="1:9" s="107" customFormat="1" ht="21" customHeight="1">
      <c r="A84" s="106"/>
      <c r="B84" s="93"/>
      <c r="C84" s="108"/>
      <c r="D84" s="108"/>
      <c r="E84" s="108"/>
      <c r="F84" s="108"/>
      <c r="G84" s="108"/>
      <c r="H84" s="108"/>
      <c r="I84" s="108"/>
    </row>
    <row r="85" spans="1:9" s="107" customFormat="1" ht="21" customHeight="1">
      <c r="A85" s="106"/>
      <c r="B85" s="93"/>
      <c r="C85" s="108"/>
      <c r="D85" s="108"/>
      <c r="E85" s="108"/>
      <c r="F85" s="108"/>
      <c r="G85" s="108"/>
      <c r="H85" s="108"/>
      <c r="I85" s="108"/>
    </row>
    <row r="86" spans="1:9" s="107" customFormat="1" ht="21" customHeight="1">
      <c r="A86" s="106"/>
      <c r="B86" s="93"/>
      <c r="C86" s="108"/>
      <c r="D86" s="108"/>
      <c r="E86" s="108"/>
      <c r="F86" s="108"/>
      <c r="G86" s="108"/>
      <c r="H86" s="108"/>
      <c r="I86" s="108"/>
    </row>
    <row r="87" spans="1:9" s="107" customFormat="1" ht="21" customHeight="1">
      <c r="A87" s="106"/>
      <c r="B87" s="93"/>
      <c r="C87" s="108"/>
      <c r="D87" s="108"/>
      <c r="E87" s="108"/>
      <c r="F87" s="108"/>
      <c r="G87" s="108"/>
      <c r="H87" s="108"/>
      <c r="I87" s="108"/>
    </row>
    <row r="88" spans="1:9" s="107" customFormat="1" ht="21" customHeight="1">
      <c r="A88" s="106"/>
      <c r="B88" s="93"/>
      <c r="C88" s="108"/>
      <c r="D88" s="108"/>
      <c r="E88" s="108"/>
      <c r="F88" s="108"/>
      <c r="G88" s="108"/>
      <c r="H88" s="108"/>
      <c r="I88" s="108"/>
    </row>
    <row r="89" spans="1:9" s="107" customFormat="1" ht="21" customHeight="1">
      <c r="A89" s="106"/>
      <c r="B89" s="93"/>
      <c r="C89" s="108"/>
      <c r="D89" s="108"/>
      <c r="E89" s="108"/>
      <c r="F89" s="108"/>
      <c r="G89" s="108"/>
      <c r="H89" s="108"/>
      <c r="I89" s="108"/>
    </row>
    <row r="90" spans="1:9" s="107" customFormat="1" ht="21" customHeight="1">
      <c r="A90" s="106"/>
      <c r="B90" s="93"/>
      <c r="C90" s="108"/>
      <c r="D90" s="108"/>
      <c r="E90" s="108"/>
      <c r="F90" s="108"/>
      <c r="G90" s="108"/>
      <c r="H90" s="108"/>
      <c r="I90" s="108"/>
    </row>
    <row r="91" spans="1:9" s="107" customFormat="1" ht="21" customHeight="1">
      <c r="A91" s="106"/>
      <c r="B91" s="93"/>
      <c r="C91" s="108"/>
      <c r="D91" s="108"/>
      <c r="E91" s="108"/>
      <c r="F91" s="108"/>
      <c r="G91" s="108"/>
      <c r="H91" s="108"/>
      <c r="I91" s="108"/>
    </row>
    <row r="92" spans="1:9" s="107" customFormat="1" ht="21" customHeight="1">
      <c r="A92" s="106"/>
      <c r="B92" s="93"/>
      <c r="C92" s="108"/>
      <c r="D92" s="108"/>
      <c r="E92" s="108"/>
      <c r="F92" s="108"/>
      <c r="G92" s="108"/>
      <c r="H92" s="108"/>
      <c r="I92" s="108"/>
    </row>
    <row r="93" spans="1:9" s="107" customFormat="1" ht="21" customHeight="1">
      <c r="A93" s="106"/>
      <c r="B93" s="93"/>
      <c r="C93" s="108"/>
      <c r="D93" s="108"/>
      <c r="E93" s="108"/>
      <c r="F93" s="108"/>
      <c r="G93" s="108"/>
      <c r="H93" s="108"/>
      <c r="I93" s="108"/>
    </row>
    <row r="94" spans="1:9" s="107" customFormat="1" ht="21" customHeight="1">
      <c r="A94" s="106"/>
      <c r="B94" s="93"/>
      <c r="C94" s="108"/>
      <c r="D94" s="108"/>
      <c r="E94" s="108"/>
      <c r="F94" s="108"/>
      <c r="G94" s="108"/>
      <c r="H94" s="108"/>
      <c r="I94" s="108"/>
    </row>
    <row r="95" spans="1:9" s="107" customFormat="1" ht="21" customHeight="1">
      <c r="A95" s="106"/>
      <c r="B95" s="93"/>
      <c r="C95" s="108"/>
      <c r="D95" s="108"/>
      <c r="E95" s="108"/>
      <c r="F95" s="108"/>
      <c r="G95" s="108"/>
      <c r="H95" s="108"/>
      <c r="I95" s="108"/>
    </row>
    <row r="96" spans="1:9" s="107" customFormat="1" ht="21" customHeight="1">
      <c r="A96" s="106"/>
      <c r="B96" s="93"/>
      <c r="C96" s="108"/>
      <c r="D96" s="108"/>
      <c r="E96" s="108"/>
      <c r="F96" s="108"/>
      <c r="G96" s="108"/>
      <c r="H96" s="108"/>
      <c r="I96" s="108"/>
    </row>
    <row r="97" spans="1:9" s="107" customFormat="1" ht="21" customHeight="1">
      <c r="A97" s="106"/>
      <c r="B97" s="93"/>
      <c r="C97" s="108"/>
      <c r="D97" s="108"/>
      <c r="E97" s="108"/>
      <c r="F97" s="108"/>
      <c r="G97" s="108"/>
      <c r="H97" s="108"/>
      <c r="I97" s="108"/>
    </row>
    <row r="98" spans="1:9" s="107" customFormat="1" ht="21" customHeight="1">
      <c r="A98" s="106"/>
      <c r="B98" s="93"/>
      <c r="C98" s="108"/>
      <c r="D98" s="108"/>
      <c r="E98" s="108"/>
      <c r="F98" s="108"/>
      <c r="G98" s="108"/>
      <c r="H98" s="108"/>
      <c r="I98" s="108"/>
    </row>
    <row r="99" spans="1:9" s="107" customFormat="1" ht="21" customHeight="1">
      <c r="A99" s="169" t="s">
        <v>39</v>
      </c>
      <c r="B99" s="93"/>
      <c r="C99" s="108"/>
      <c r="D99" s="108"/>
      <c r="E99" s="108"/>
      <c r="F99" s="108"/>
      <c r="G99" s="108"/>
      <c r="H99" s="108"/>
      <c r="I99" s="108"/>
    </row>
    <row r="100" spans="1:9" s="110" customFormat="1" ht="21" customHeight="1">
      <c r="A100" s="111"/>
      <c r="B100" s="87"/>
      <c r="C100" s="109"/>
      <c r="D100" s="109"/>
      <c r="E100" s="109"/>
      <c r="F100" s="109"/>
      <c r="G100" s="109"/>
      <c r="H100" s="109"/>
      <c r="I100" s="109"/>
    </row>
    <row r="101" spans="1:9" s="110" customFormat="1" ht="21" customHeight="1">
      <c r="A101" s="111"/>
      <c r="B101" s="87"/>
      <c r="C101" s="109"/>
      <c r="D101" s="109"/>
      <c r="E101" s="109"/>
      <c r="F101" s="109"/>
      <c r="G101" s="109"/>
      <c r="H101" s="109"/>
      <c r="I101" s="109"/>
    </row>
    <row r="102" spans="1:9" s="110" customFormat="1" ht="21" customHeight="1">
      <c r="A102" s="111"/>
      <c r="B102" s="87"/>
      <c r="C102" s="109"/>
      <c r="D102" s="109"/>
      <c r="E102" s="109"/>
      <c r="F102" s="109"/>
      <c r="G102" s="109"/>
      <c r="H102" s="109"/>
      <c r="I102" s="109"/>
    </row>
    <row r="103" spans="1:9" s="110" customFormat="1" ht="21" customHeight="1">
      <c r="A103" s="111"/>
      <c r="B103" s="87"/>
      <c r="C103" s="109"/>
      <c r="D103" s="109"/>
      <c r="E103" s="109"/>
      <c r="F103" s="109"/>
      <c r="G103" s="109"/>
      <c r="H103" s="109"/>
      <c r="I103" s="109"/>
    </row>
    <row r="104" spans="1:9" s="110" customFormat="1" ht="21" customHeight="1">
      <c r="B104" s="87"/>
      <c r="C104" s="109"/>
      <c r="D104" s="109"/>
      <c r="E104" s="109"/>
      <c r="F104" s="109"/>
      <c r="G104" s="109"/>
      <c r="H104" s="109"/>
      <c r="I104" s="109"/>
    </row>
    <row r="105" spans="1:9" s="110" customFormat="1" ht="21" customHeight="1">
      <c r="A105" s="111"/>
      <c r="B105" s="87"/>
      <c r="C105" s="109"/>
      <c r="D105" s="109"/>
      <c r="E105" s="109"/>
      <c r="F105" s="109"/>
      <c r="G105" s="109"/>
      <c r="H105" s="109"/>
      <c r="I105" s="109"/>
    </row>
    <row r="106" spans="1:9" s="110" customFormat="1" ht="21" customHeight="1">
      <c r="A106" s="111"/>
      <c r="B106" s="87"/>
      <c r="C106" s="109"/>
      <c r="D106" s="109"/>
      <c r="E106" s="109"/>
      <c r="F106" s="109"/>
      <c r="G106" s="109"/>
      <c r="H106" s="109"/>
      <c r="I106" s="109"/>
    </row>
    <row r="107" spans="1:9" s="110" customFormat="1" ht="21" customHeight="1">
      <c r="A107" s="111"/>
      <c r="B107" s="87"/>
      <c r="C107" s="109"/>
      <c r="D107" s="109"/>
      <c r="E107" s="109"/>
      <c r="F107" s="109"/>
      <c r="G107" s="109"/>
      <c r="H107" s="109"/>
      <c r="I107" s="109"/>
    </row>
    <row r="108" spans="1:9" s="110" customFormat="1" ht="21" customHeight="1">
      <c r="A108" s="111"/>
      <c r="B108" s="87"/>
      <c r="C108" s="109"/>
      <c r="D108" s="109"/>
      <c r="E108" s="109"/>
      <c r="F108" s="109"/>
      <c r="G108" s="109"/>
      <c r="H108" s="109"/>
      <c r="I108" s="109"/>
    </row>
    <row r="109" spans="1:9" s="110" customFormat="1" ht="21" customHeight="1">
      <c r="A109" s="111"/>
      <c r="B109" s="87"/>
      <c r="C109" s="109"/>
      <c r="D109" s="109"/>
      <c r="E109" s="109"/>
      <c r="F109" s="109"/>
      <c r="G109" s="109"/>
      <c r="H109" s="109"/>
      <c r="I109" s="109"/>
    </row>
    <row r="110" spans="1:9" s="110" customFormat="1" ht="21" customHeight="1">
      <c r="A110" s="111"/>
      <c r="B110" s="87"/>
      <c r="C110" s="109"/>
      <c r="D110" s="109"/>
      <c r="E110" s="109"/>
      <c r="F110" s="109"/>
      <c r="G110" s="109"/>
      <c r="H110" s="109"/>
      <c r="I110" s="109"/>
    </row>
    <row r="111" spans="1:9" s="110" customFormat="1" ht="21" customHeight="1">
      <c r="A111" s="111"/>
      <c r="B111" s="87"/>
      <c r="C111" s="109"/>
      <c r="D111" s="109"/>
      <c r="E111" s="109"/>
      <c r="F111" s="109"/>
      <c r="G111" s="109"/>
      <c r="H111" s="109"/>
      <c r="I111" s="109"/>
    </row>
    <row r="112" spans="1:9" s="110" customFormat="1" ht="21" customHeight="1">
      <c r="A112" s="111"/>
      <c r="B112" s="87"/>
      <c r="C112" s="109"/>
      <c r="D112" s="109"/>
      <c r="E112" s="109"/>
      <c r="F112" s="109"/>
      <c r="G112" s="109"/>
      <c r="H112" s="109"/>
      <c r="I112" s="109"/>
    </row>
    <row r="113" spans="1:9" s="110" customFormat="1" ht="21" customHeight="1">
      <c r="A113" s="111"/>
      <c r="B113" s="87"/>
      <c r="C113" s="109"/>
      <c r="D113" s="109"/>
      <c r="E113" s="109"/>
      <c r="F113" s="109"/>
      <c r="G113" s="109"/>
      <c r="H113" s="109"/>
      <c r="I113" s="109"/>
    </row>
    <row r="114" spans="1:9" s="110" customFormat="1" ht="21" customHeight="1">
      <c r="A114" s="111"/>
      <c r="B114" s="87"/>
      <c r="C114" s="109"/>
      <c r="D114" s="109"/>
      <c r="E114" s="109"/>
      <c r="F114" s="109"/>
      <c r="G114" s="109"/>
      <c r="H114" s="109"/>
      <c r="I114" s="109"/>
    </row>
    <row r="115" spans="1:9" s="110" customFormat="1" ht="21" customHeight="1">
      <c r="A115" s="111"/>
      <c r="B115" s="87"/>
      <c r="C115" s="109"/>
      <c r="D115" s="109"/>
      <c r="E115" s="109"/>
      <c r="F115" s="109"/>
      <c r="G115" s="109"/>
      <c r="H115" s="109"/>
      <c r="I115" s="109"/>
    </row>
    <row r="116" spans="1:9" s="110" customFormat="1" ht="21" customHeight="1">
      <c r="A116" s="111"/>
      <c r="B116" s="87"/>
      <c r="C116" s="109"/>
      <c r="D116" s="109"/>
      <c r="E116" s="109"/>
      <c r="F116" s="109"/>
      <c r="G116" s="109"/>
      <c r="H116" s="109"/>
      <c r="I116" s="109"/>
    </row>
    <row r="117" spans="1:9" s="110" customFormat="1" ht="21" customHeight="1">
      <c r="A117" s="111"/>
      <c r="B117" s="87"/>
      <c r="C117" s="109"/>
      <c r="D117" s="109"/>
      <c r="E117" s="109"/>
      <c r="F117" s="109"/>
      <c r="G117" s="109"/>
      <c r="H117" s="109"/>
      <c r="I117" s="109"/>
    </row>
    <row r="118" spans="1:9" s="110" customFormat="1" ht="21" customHeight="1">
      <c r="A118" s="111"/>
      <c r="B118" s="87"/>
      <c r="C118" s="109"/>
      <c r="D118" s="109"/>
      <c r="E118" s="109"/>
      <c r="F118" s="109"/>
      <c r="G118" s="109"/>
      <c r="H118" s="109"/>
      <c r="I118" s="109"/>
    </row>
    <row r="119" spans="1:9" s="110" customFormat="1" ht="21" customHeight="1">
      <c r="A119" s="111"/>
      <c r="B119" s="87"/>
      <c r="C119" s="109"/>
      <c r="D119" s="109"/>
      <c r="E119" s="109"/>
      <c r="F119" s="109"/>
      <c r="G119" s="109"/>
      <c r="H119" s="109"/>
      <c r="I119" s="109"/>
    </row>
    <row r="120" spans="1:9" s="110" customFormat="1" ht="21" customHeight="1">
      <c r="A120" s="111"/>
      <c r="B120" s="87"/>
      <c r="C120" s="109"/>
      <c r="D120" s="109"/>
      <c r="E120" s="109"/>
      <c r="F120" s="109"/>
      <c r="G120" s="109"/>
      <c r="H120" s="109"/>
      <c r="I120" s="109"/>
    </row>
    <row r="121" spans="1:9" s="110" customFormat="1" ht="21" customHeight="1">
      <c r="A121" s="111"/>
      <c r="B121" s="87"/>
      <c r="C121" s="109"/>
      <c r="D121" s="109"/>
      <c r="E121" s="109"/>
      <c r="F121" s="109"/>
      <c r="G121" s="109"/>
      <c r="H121" s="109"/>
      <c r="I121" s="109"/>
    </row>
    <row r="122" spans="1:9" s="110" customFormat="1" ht="21" customHeight="1">
      <c r="A122" s="111"/>
      <c r="B122" s="87"/>
      <c r="C122" s="109"/>
      <c r="D122" s="109"/>
      <c r="E122" s="109"/>
      <c r="F122" s="109"/>
      <c r="G122" s="109"/>
      <c r="H122" s="109"/>
      <c r="I122" s="109"/>
    </row>
    <row r="123" spans="1:9" s="110" customFormat="1" ht="21" customHeight="1">
      <c r="A123" s="111"/>
      <c r="B123" s="87"/>
      <c r="C123" s="109"/>
      <c r="D123" s="109"/>
      <c r="E123" s="109"/>
      <c r="F123" s="109"/>
      <c r="G123" s="109"/>
      <c r="H123" s="109"/>
      <c r="I123" s="109"/>
    </row>
    <row r="124" spans="1:9" s="110" customFormat="1" ht="21" customHeight="1">
      <c r="A124" s="111"/>
      <c r="B124" s="87"/>
      <c r="C124" s="109"/>
      <c r="D124" s="109"/>
      <c r="E124" s="109"/>
      <c r="F124" s="109"/>
      <c r="G124" s="109"/>
      <c r="H124" s="109"/>
      <c r="I124" s="109"/>
    </row>
    <row r="125" spans="1:9" s="110" customFormat="1" ht="21" customHeight="1">
      <c r="A125" s="111"/>
      <c r="B125" s="87"/>
      <c r="C125" s="109"/>
      <c r="D125" s="109"/>
      <c r="E125" s="109"/>
      <c r="F125" s="109"/>
      <c r="G125" s="109"/>
      <c r="H125" s="109"/>
      <c r="I125" s="109"/>
    </row>
    <row r="126" spans="1:9" s="110" customFormat="1" ht="21" customHeight="1">
      <c r="A126" s="111"/>
      <c r="B126" s="87"/>
      <c r="C126" s="109"/>
      <c r="D126" s="109"/>
      <c r="E126" s="109"/>
      <c r="F126" s="109"/>
      <c r="G126" s="109"/>
      <c r="H126" s="109"/>
      <c r="I126" s="109"/>
    </row>
    <row r="127" spans="1:9" ht="21" customHeight="1">
      <c r="B127" s="112"/>
      <c r="C127" s="113"/>
      <c r="D127" s="112"/>
      <c r="E127" s="114"/>
      <c r="F127" s="112"/>
      <c r="G127" s="115"/>
      <c r="H127" s="115"/>
      <c r="I127" s="15"/>
    </row>
    <row r="128" spans="1:9" ht="21" customHeight="1">
      <c r="A128" s="111"/>
      <c r="B128" s="112"/>
      <c r="C128" s="113"/>
      <c r="D128" s="112"/>
      <c r="E128" s="114"/>
      <c r="F128" s="112"/>
      <c r="G128" s="115"/>
      <c r="H128" s="115"/>
      <c r="I128" s="15"/>
    </row>
    <row r="129" spans="1:9" ht="21" customHeight="1">
      <c r="A129" s="111"/>
      <c r="B129" s="112"/>
      <c r="C129" s="113"/>
      <c r="D129" s="112"/>
      <c r="E129" s="114"/>
      <c r="F129" s="112"/>
      <c r="G129" s="115"/>
      <c r="H129" s="115"/>
      <c r="I129" s="15"/>
    </row>
    <row r="130" spans="1:9" ht="21" customHeight="1">
      <c r="B130" s="112"/>
      <c r="C130" s="113"/>
      <c r="D130" s="112"/>
      <c r="E130" s="114"/>
      <c r="F130" s="112"/>
      <c r="G130" s="115"/>
      <c r="H130" s="115"/>
      <c r="I130" s="15"/>
    </row>
    <row r="131" spans="1:9" ht="21" customHeight="1">
      <c r="A131" s="111"/>
      <c r="B131" s="111"/>
      <c r="C131" s="111"/>
      <c r="D131" s="111"/>
      <c r="E131" s="111"/>
      <c r="F131" s="111"/>
      <c r="G131" s="111"/>
      <c r="H131" s="111"/>
      <c r="I131" s="111"/>
    </row>
    <row r="132" spans="1:9" ht="21" customHeight="1"/>
    <row r="133" spans="1:9" ht="21" customHeight="1"/>
  </sheetData>
  <mergeCells count="16">
    <mergeCell ref="A52:I52"/>
    <mergeCell ref="A53:I53"/>
    <mergeCell ref="A54:I54"/>
    <mergeCell ref="C7:E7"/>
    <mergeCell ref="G7:I7"/>
    <mergeCell ref="A1:I1"/>
    <mergeCell ref="A2:I2"/>
    <mergeCell ref="A3:I3"/>
    <mergeCell ref="C6:E6"/>
    <mergeCell ref="G6:I6"/>
    <mergeCell ref="A4:I4"/>
    <mergeCell ref="A55:I55"/>
    <mergeCell ref="C57:E57"/>
    <mergeCell ref="G57:I57"/>
    <mergeCell ref="C58:E58"/>
    <mergeCell ref="G58:I58"/>
  </mergeCells>
  <pageMargins left="1" right="0.5" top="1" bottom="0.5" header="0.6" footer="0.3"/>
  <pageSetup paperSize="9" scale="71" orientation="portrait" r:id="rId1"/>
  <rowBreaks count="2" manualBreakCount="2">
    <brk id="51" max="8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64"/>
  <sheetViews>
    <sheetView view="pageBreakPreview" topLeftCell="A40" zoomScale="85" zoomScaleNormal="110" zoomScaleSheetLayoutView="85" zoomScalePageLayoutView="39" workbookViewId="0">
      <selection activeCell="A47" sqref="A47:XFD60"/>
    </sheetView>
  </sheetViews>
  <sheetFormatPr defaultColWidth="6.59765625" defaultRowHeight="20.149999999999999" customHeight="1"/>
  <cols>
    <col min="1" max="1" width="31.6640625" style="33" customWidth="1"/>
    <col min="2" max="2" width="4.796875" style="33" customWidth="1"/>
    <col min="3" max="3" width="9.19921875" style="33" customWidth="1"/>
    <col min="4" max="4" width="0.6640625" style="33" customWidth="1"/>
    <col min="5" max="5" width="9.06640625" style="33" customWidth="1"/>
    <col min="6" max="6" width="0.6640625" style="33" customWidth="1"/>
    <col min="7" max="7" width="9.19921875" style="33" customWidth="1"/>
    <col min="8" max="8" width="0.6640625" style="33" customWidth="1"/>
    <col min="9" max="9" width="9.796875" style="33" customWidth="1"/>
    <col min="10" max="10" width="0.6640625" style="33" customWidth="1"/>
    <col min="11" max="11" width="9.796875" style="33" customWidth="1"/>
    <col min="12" max="12" width="1" style="33" customWidth="1"/>
    <col min="13" max="13" width="7.46484375" style="33" customWidth="1"/>
    <col min="14" max="14" width="0.6640625" style="33" customWidth="1"/>
    <col min="15" max="15" width="9.796875" style="33" customWidth="1"/>
    <col min="16" max="16" width="0.6640625" style="33" customWidth="1"/>
    <col min="17" max="17" width="9.796875" style="33" customWidth="1"/>
    <col min="18" max="18" width="0.6640625" style="33" customWidth="1"/>
    <col min="19" max="19" width="11.59765625" style="33" customWidth="1"/>
    <col min="20" max="20" width="0.6640625" style="33" customWidth="1"/>
    <col min="21" max="21" width="9.3984375" style="33" customWidth="1"/>
    <col min="22" max="22" width="0.6640625" style="33" customWidth="1"/>
    <col min="23" max="23" width="8.3984375" style="33" customWidth="1"/>
    <col min="24" max="24" width="0.6640625" style="33" customWidth="1"/>
    <col min="25" max="25" width="9.796875" style="33" customWidth="1"/>
    <col min="26" max="27" width="7" style="33" customWidth="1"/>
    <col min="28" max="16384" width="6.59765625" style="33"/>
  </cols>
  <sheetData>
    <row r="1" spans="1:25" ht="20.149999999999999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</row>
    <row r="2" spans="1:25" ht="20.149999999999999" customHeight="1">
      <c r="A2" s="235" t="s">
        <v>110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</row>
    <row r="3" spans="1:25" ht="20.149999999999999" customHeight="1">
      <c r="A3" s="235" t="s">
        <v>111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ht="20.149999999999999" customHeight="1">
      <c r="A4" s="235" t="s">
        <v>112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5" ht="20.149999999999999" customHeight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34" t="s">
        <v>3</v>
      </c>
    </row>
    <row r="6" spans="1:25" s="14" customFormat="1" ht="6" customHeight="1">
      <c r="A6" s="185"/>
      <c r="B6" s="185"/>
      <c r="C6" s="185"/>
      <c r="D6" s="185"/>
      <c r="E6" s="185"/>
      <c r="F6" s="185"/>
      <c r="G6" s="185"/>
      <c r="H6" s="2"/>
      <c r="I6" s="185"/>
      <c r="J6" s="3"/>
      <c r="K6" s="1"/>
      <c r="L6" s="185"/>
      <c r="M6" s="18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.149999999999999" customHeight="1">
      <c r="A7" s="35"/>
      <c r="B7" s="36"/>
      <c r="C7" s="36"/>
      <c r="D7" s="36"/>
      <c r="H7" s="37"/>
      <c r="I7" s="237" t="s">
        <v>70</v>
      </c>
      <c r="J7" s="237"/>
      <c r="K7" s="237"/>
      <c r="L7" s="51"/>
      <c r="M7" s="51"/>
      <c r="N7" s="37"/>
      <c r="O7" s="37"/>
      <c r="P7" s="37"/>
      <c r="Q7" s="188"/>
      <c r="R7" s="37"/>
      <c r="S7" s="61" t="s">
        <v>238</v>
      </c>
      <c r="T7" s="37"/>
      <c r="U7" s="188"/>
      <c r="V7" s="188"/>
      <c r="W7" s="188"/>
      <c r="X7" s="36"/>
      <c r="Y7" s="188"/>
    </row>
    <row r="8" spans="1:25" ht="17.149999999999999" customHeight="1">
      <c r="A8" s="35"/>
      <c r="B8" s="36"/>
      <c r="C8" s="36"/>
      <c r="D8" s="36"/>
      <c r="E8" s="38"/>
      <c r="F8" s="38"/>
      <c r="G8" s="38"/>
      <c r="H8" s="38"/>
      <c r="I8" s="38"/>
      <c r="J8" s="38"/>
      <c r="K8" s="4" t="s">
        <v>113</v>
      </c>
      <c r="L8" s="48"/>
      <c r="N8" s="38"/>
      <c r="O8" s="38"/>
      <c r="P8" s="38"/>
      <c r="Q8" s="39"/>
      <c r="R8" s="38"/>
      <c r="S8" s="61" t="s">
        <v>240</v>
      </c>
      <c r="T8" s="38"/>
      <c r="U8" s="39"/>
      <c r="V8" s="39"/>
      <c r="W8" s="39"/>
      <c r="X8" s="36"/>
      <c r="Y8" s="39"/>
    </row>
    <row r="9" spans="1:25" ht="17.149999999999999" customHeight="1">
      <c r="A9" s="35"/>
      <c r="B9" s="36"/>
      <c r="C9" s="39"/>
      <c r="D9" s="36"/>
      <c r="E9" s="39"/>
      <c r="F9" s="39"/>
      <c r="G9" s="39"/>
      <c r="H9" s="36"/>
      <c r="I9" s="4" t="s">
        <v>115</v>
      </c>
      <c r="J9" s="36"/>
      <c r="K9" s="4" t="s">
        <v>116</v>
      </c>
      <c r="L9" s="48"/>
      <c r="N9" s="4"/>
      <c r="O9" s="4"/>
      <c r="P9" s="4"/>
      <c r="Q9" s="40"/>
      <c r="R9" s="36"/>
      <c r="S9" s="62" t="s">
        <v>239</v>
      </c>
      <c r="T9" s="36"/>
      <c r="U9" s="39"/>
      <c r="V9" s="39"/>
      <c r="W9" s="39"/>
      <c r="X9" s="36"/>
      <c r="Y9" s="39"/>
    </row>
    <row r="10" spans="1:25" ht="17.149999999999999" customHeight="1">
      <c r="A10" s="188"/>
      <c r="B10" s="39"/>
      <c r="C10" s="39"/>
      <c r="D10" s="36"/>
      <c r="E10" s="40"/>
      <c r="F10" s="40"/>
      <c r="G10" s="40"/>
      <c r="H10" s="36"/>
      <c r="I10" s="4" t="s">
        <v>118</v>
      </c>
      <c r="J10" s="36"/>
      <c r="K10" s="41" t="s">
        <v>119</v>
      </c>
      <c r="L10" s="48"/>
      <c r="N10" s="4"/>
      <c r="O10" s="4"/>
      <c r="P10" s="4"/>
      <c r="Q10" s="40"/>
      <c r="R10" s="36"/>
      <c r="S10" s="38" t="s">
        <v>243</v>
      </c>
      <c r="T10" s="36"/>
      <c r="U10" s="40"/>
      <c r="V10" s="36"/>
      <c r="W10" s="40"/>
      <c r="X10" s="36"/>
      <c r="Y10" s="36"/>
    </row>
    <row r="11" spans="1:25" ht="17.149999999999999" customHeight="1">
      <c r="A11" s="188"/>
      <c r="B11" s="36"/>
      <c r="C11" s="38" t="s">
        <v>120</v>
      </c>
      <c r="D11" s="36"/>
      <c r="E11" s="41" t="s">
        <v>121</v>
      </c>
      <c r="F11" s="41"/>
      <c r="G11" s="48" t="s">
        <v>122</v>
      </c>
      <c r="H11" s="36"/>
      <c r="I11" s="41" t="s">
        <v>123</v>
      </c>
      <c r="J11" s="36"/>
      <c r="K11" s="41" t="s">
        <v>124</v>
      </c>
      <c r="L11" s="36"/>
      <c r="M11" s="48"/>
      <c r="N11" s="41"/>
      <c r="O11" s="236" t="s">
        <v>125</v>
      </c>
      <c r="P11" s="236"/>
      <c r="Q11" s="236"/>
      <c r="R11" s="36"/>
      <c r="S11" s="38" t="s">
        <v>126</v>
      </c>
      <c r="T11" s="36"/>
      <c r="U11" s="38" t="s">
        <v>127</v>
      </c>
      <c r="V11" s="36"/>
      <c r="W11" s="41" t="s">
        <v>128</v>
      </c>
      <c r="X11" s="36"/>
      <c r="Y11" s="36" t="s">
        <v>129</v>
      </c>
    </row>
    <row r="12" spans="1:25" ht="17.149999999999999" customHeight="1">
      <c r="A12" s="188"/>
      <c r="B12" s="36"/>
      <c r="C12" s="38" t="s">
        <v>130</v>
      </c>
      <c r="D12" s="36"/>
      <c r="E12" s="41" t="s">
        <v>131</v>
      </c>
      <c r="F12" s="41"/>
      <c r="G12" s="48" t="s">
        <v>132</v>
      </c>
      <c r="H12" s="36"/>
      <c r="I12" s="41" t="s">
        <v>133</v>
      </c>
      <c r="J12" s="36"/>
      <c r="K12" s="41" t="s">
        <v>134</v>
      </c>
      <c r="L12" s="11"/>
      <c r="M12" s="48"/>
      <c r="N12" s="41"/>
      <c r="O12" s="189" t="s">
        <v>75</v>
      </c>
      <c r="P12" s="189"/>
      <c r="Q12" s="189"/>
      <c r="R12" s="36"/>
      <c r="S12" s="38" t="s">
        <v>135</v>
      </c>
      <c r="T12" s="36"/>
      <c r="U12" s="38" t="s">
        <v>136</v>
      </c>
      <c r="V12" s="36"/>
      <c r="W12" s="41" t="s">
        <v>137</v>
      </c>
      <c r="X12" s="36"/>
      <c r="Y12" s="36" t="s">
        <v>162</v>
      </c>
    </row>
    <row r="13" spans="1:25" ht="17.149999999999999" customHeight="1">
      <c r="A13" s="188"/>
      <c r="B13" s="186" t="s">
        <v>4</v>
      </c>
      <c r="C13" s="38" t="s">
        <v>138</v>
      </c>
      <c r="D13" s="36"/>
      <c r="E13" s="41" t="s">
        <v>139</v>
      </c>
      <c r="F13" s="41"/>
      <c r="G13" s="48" t="s">
        <v>140</v>
      </c>
      <c r="H13" s="36"/>
      <c r="I13" s="41" t="s">
        <v>141</v>
      </c>
      <c r="J13" s="36"/>
      <c r="K13" s="4" t="s">
        <v>142</v>
      </c>
      <c r="L13" s="11"/>
      <c r="M13" s="48" t="s">
        <v>73</v>
      </c>
      <c r="N13" s="189"/>
      <c r="O13" s="189" t="s">
        <v>76</v>
      </c>
      <c r="P13" s="189"/>
      <c r="Q13" s="189" t="s">
        <v>77</v>
      </c>
      <c r="R13" s="36"/>
      <c r="S13" s="38"/>
      <c r="T13" s="36"/>
      <c r="U13" s="38" t="s">
        <v>143</v>
      </c>
      <c r="V13" s="36"/>
      <c r="W13" s="41" t="s">
        <v>144</v>
      </c>
      <c r="X13" s="36"/>
      <c r="Y13" s="36" t="s">
        <v>145</v>
      </c>
    </row>
    <row r="14" spans="1:25" ht="17.149999999999999" customHeight="1">
      <c r="A14" s="42" t="s">
        <v>146</v>
      </c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0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ht="17.149999999999999" customHeight="1">
      <c r="A15" s="42" t="s">
        <v>147</v>
      </c>
      <c r="B15" s="35"/>
      <c r="C15" s="11">
        <v>1185645</v>
      </c>
      <c r="D15" s="11"/>
      <c r="E15" s="11">
        <v>1369876</v>
      </c>
      <c r="F15" s="11"/>
      <c r="G15" s="30">
        <v>0</v>
      </c>
      <c r="H15" s="11"/>
      <c r="I15" s="11">
        <v>-5730</v>
      </c>
      <c r="J15" s="11"/>
      <c r="K15" s="11">
        <v>188</v>
      </c>
      <c r="L15" s="11"/>
      <c r="M15" s="11">
        <v>42010</v>
      </c>
      <c r="N15" s="11"/>
      <c r="O15" s="11">
        <v>51887</v>
      </c>
      <c r="P15" s="11"/>
      <c r="Q15" s="11">
        <v>1182603</v>
      </c>
      <c r="R15" s="11"/>
      <c r="S15" s="11">
        <v>345866</v>
      </c>
      <c r="T15" s="11"/>
      <c r="U15" s="11">
        <v>4172345</v>
      </c>
      <c r="V15" s="11"/>
      <c r="W15" s="11">
        <v>495940</v>
      </c>
      <c r="X15" s="11"/>
      <c r="Y15" s="11">
        <f t="shared" ref="Y15:Y16" si="0">SUM(U15:W15)</f>
        <v>4668285</v>
      </c>
    </row>
    <row r="16" spans="1:25" ht="17.149999999999999" customHeight="1">
      <c r="A16" s="43" t="s">
        <v>148</v>
      </c>
      <c r="B16" s="118">
        <v>23.2</v>
      </c>
      <c r="C16" s="11">
        <v>7056</v>
      </c>
      <c r="D16" s="11"/>
      <c r="E16" s="11">
        <v>48021</v>
      </c>
      <c r="F16" s="11"/>
      <c r="G16" s="30">
        <v>0</v>
      </c>
      <c r="H16" s="11"/>
      <c r="I16" s="30">
        <v>0</v>
      </c>
      <c r="J16" s="11"/>
      <c r="K16" s="30">
        <v>0</v>
      </c>
      <c r="L16" s="11"/>
      <c r="M16" s="11">
        <f>-E16</f>
        <v>-48021</v>
      </c>
      <c r="N16" s="11"/>
      <c r="O16" s="30">
        <v>0</v>
      </c>
      <c r="P16" s="11"/>
      <c r="Q16" s="30">
        <v>0</v>
      </c>
      <c r="R16" s="11"/>
      <c r="S16" s="30">
        <v>0</v>
      </c>
      <c r="T16" s="11"/>
      <c r="U16" s="11">
        <f>SUM(C16:S16)</f>
        <v>7056</v>
      </c>
      <c r="V16" s="11"/>
      <c r="W16" s="30">
        <v>0</v>
      </c>
      <c r="X16" s="11"/>
      <c r="Y16" s="11">
        <f t="shared" si="0"/>
        <v>7056</v>
      </c>
    </row>
    <row r="17" spans="1:25" ht="17.149999999999999" customHeight="1">
      <c r="A17" s="43" t="s">
        <v>73</v>
      </c>
      <c r="B17" s="118">
        <v>23.2</v>
      </c>
      <c r="C17" s="161">
        <v>0</v>
      </c>
      <c r="D17" s="160"/>
      <c r="E17" s="161">
        <v>0</v>
      </c>
      <c r="F17" s="161"/>
      <c r="G17" s="161">
        <v>0</v>
      </c>
      <c r="H17" s="160"/>
      <c r="I17" s="161">
        <v>0</v>
      </c>
      <c r="J17" s="160"/>
      <c r="K17" s="161">
        <v>0</v>
      </c>
      <c r="L17" s="161"/>
      <c r="M17" s="160">
        <v>32247</v>
      </c>
      <c r="N17" s="160"/>
      <c r="O17" s="161">
        <v>0</v>
      </c>
      <c r="P17" s="160"/>
      <c r="Q17" s="161">
        <v>0</v>
      </c>
      <c r="R17" s="160"/>
      <c r="S17" s="161">
        <v>0</v>
      </c>
      <c r="T17" s="160"/>
      <c r="U17" s="160">
        <f>SUM(C17:S17)</f>
        <v>32247</v>
      </c>
      <c r="V17" s="160"/>
      <c r="W17" s="161">
        <v>0</v>
      </c>
      <c r="X17" s="160"/>
      <c r="Y17" s="160">
        <f>SUM(U17:W17)</f>
        <v>32247</v>
      </c>
    </row>
    <row r="18" spans="1:25" ht="17.149999999999999" customHeight="1">
      <c r="A18" s="65" t="s">
        <v>149</v>
      </c>
      <c r="B18" s="118">
        <v>23.2</v>
      </c>
      <c r="C18" s="161">
        <v>0</v>
      </c>
      <c r="D18" s="160"/>
      <c r="E18" s="161">
        <v>0</v>
      </c>
      <c r="F18" s="161"/>
      <c r="G18" s="160">
        <v>238</v>
      </c>
      <c r="H18" s="160"/>
      <c r="I18" s="161">
        <v>0</v>
      </c>
      <c r="J18" s="160"/>
      <c r="K18" s="161">
        <v>0</v>
      </c>
      <c r="L18" s="161"/>
      <c r="M18" s="160">
        <f>-G18</f>
        <v>-238</v>
      </c>
      <c r="N18" s="160"/>
      <c r="O18" s="161">
        <v>0</v>
      </c>
      <c r="P18" s="160"/>
      <c r="Q18" s="161">
        <v>0</v>
      </c>
      <c r="R18" s="160"/>
      <c r="S18" s="161">
        <v>0</v>
      </c>
      <c r="T18" s="160"/>
      <c r="U18" s="161">
        <v>0</v>
      </c>
      <c r="V18" s="160"/>
      <c r="W18" s="161">
        <v>0</v>
      </c>
      <c r="X18" s="160"/>
      <c r="Y18" s="161">
        <v>0</v>
      </c>
    </row>
    <row r="19" spans="1:25" ht="17.149999999999999" customHeight="1">
      <c r="A19" s="43" t="s">
        <v>150</v>
      </c>
      <c r="B19" s="44">
        <v>10</v>
      </c>
      <c r="C19" s="30">
        <v>0</v>
      </c>
      <c r="D19" s="11"/>
      <c r="E19" s="30">
        <v>0</v>
      </c>
      <c r="F19" s="30"/>
      <c r="G19" s="30">
        <v>0</v>
      </c>
      <c r="H19" s="11"/>
      <c r="I19" s="30">
        <v>0</v>
      </c>
      <c r="J19" s="11"/>
      <c r="K19" s="30">
        <v>0</v>
      </c>
      <c r="L19" s="12"/>
      <c r="M19" s="30">
        <v>0</v>
      </c>
      <c r="N19" s="11"/>
      <c r="O19" s="30">
        <v>0</v>
      </c>
      <c r="P19" s="11"/>
      <c r="Q19" s="30">
        <v>0</v>
      </c>
      <c r="R19" s="11"/>
      <c r="S19" s="12">
        <v>0</v>
      </c>
      <c r="T19" s="11"/>
      <c r="U19" s="30">
        <v>0</v>
      </c>
      <c r="V19" s="11"/>
      <c r="W19" s="11">
        <v>100</v>
      </c>
      <c r="X19" s="11"/>
      <c r="Y19" s="11">
        <f t="shared" ref="Y19:Y25" si="1">SUM(U19:W19)</f>
        <v>100</v>
      </c>
    </row>
    <row r="20" spans="1:25" ht="17.149999999999999" customHeight="1">
      <c r="A20" s="65" t="s">
        <v>241</v>
      </c>
      <c r="B20" s="44">
        <v>10</v>
      </c>
      <c r="C20" s="30">
        <v>0</v>
      </c>
      <c r="D20" s="11"/>
      <c r="E20" s="30">
        <v>0</v>
      </c>
      <c r="F20" s="30"/>
      <c r="G20" s="30">
        <v>0</v>
      </c>
      <c r="H20" s="11"/>
      <c r="I20" s="30">
        <v>0</v>
      </c>
      <c r="J20" s="11"/>
      <c r="K20" s="30">
        <v>0</v>
      </c>
      <c r="L20" s="12"/>
      <c r="M20" s="30">
        <v>0</v>
      </c>
      <c r="N20" s="11"/>
      <c r="O20" s="30">
        <v>0</v>
      </c>
      <c r="P20" s="11"/>
      <c r="Q20" s="30">
        <v>0</v>
      </c>
      <c r="R20" s="11"/>
      <c r="S20" s="30">
        <v>0</v>
      </c>
      <c r="T20" s="11"/>
      <c r="U20" s="30">
        <v>0</v>
      </c>
      <c r="V20" s="11"/>
      <c r="W20" s="11">
        <v>200000</v>
      </c>
      <c r="X20" s="11"/>
      <c r="Y20" s="11">
        <f t="shared" si="1"/>
        <v>200000</v>
      </c>
    </row>
    <row r="21" spans="1:25" ht="17.149999999999999" customHeight="1">
      <c r="A21" s="43" t="s">
        <v>151</v>
      </c>
      <c r="B21" s="118">
        <v>23.4</v>
      </c>
      <c r="C21" s="30">
        <v>0</v>
      </c>
      <c r="D21" s="11"/>
      <c r="E21" s="30">
        <v>0</v>
      </c>
      <c r="F21" s="30"/>
      <c r="G21" s="30">
        <v>0</v>
      </c>
      <c r="H21" s="11"/>
      <c r="I21" s="30">
        <v>0</v>
      </c>
      <c r="J21" s="11"/>
      <c r="K21" s="30">
        <v>0</v>
      </c>
      <c r="L21" s="12"/>
      <c r="M21" s="30">
        <v>0</v>
      </c>
      <c r="N21" s="11"/>
      <c r="O21" s="30">
        <v>0</v>
      </c>
      <c r="P21" s="11"/>
      <c r="Q21" s="11">
        <v>-59635</v>
      </c>
      <c r="R21" s="11"/>
      <c r="S21" s="12">
        <v>0</v>
      </c>
      <c r="T21" s="11"/>
      <c r="U21" s="11">
        <f t="shared" ref="U21" si="2">SUM(C21:S21)</f>
        <v>-59635</v>
      </c>
      <c r="V21" s="11"/>
      <c r="W21" s="12">
        <v>0</v>
      </c>
      <c r="X21" s="11"/>
      <c r="Y21" s="11">
        <f t="shared" si="1"/>
        <v>-59635</v>
      </c>
    </row>
    <row r="22" spans="1:25" ht="17.149999999999999" customHeight="1">
      <c r="A22" s="43" t="s">
        <v>152</v>
      </c>
      <c r="B22" s="44">
        <v>10</v>
      </c>
      <c r="C22" s="30">
        <v>0</v>
      </c>
      <c r="D22" s="11"/>
      <c r="E22" s="30">
        <v>0</v>
      </c>
      <c r="F22" s="30"/>
      <c r="G22" s="30">
        <v>0</v>
      </c>
      <c r="H22" s="11"/>
      <c r="I22" s="30">
        <v>0</v>
      </c>
      <c r="J22" s="11"/>
      <c r="K22" s="30">
        <v>0</v>
      </c>
      <c r="L22" s="12"/>
      <c r="M22" s="161">
        <v>0</v>
      </c>
      <c r="N22" s="11"/>
      <c r="O22" s="161">
        <v>0</v>
      </c>
      <c r="P22" s="11"/>
      <c r="Q22" s="30">
        <v>0</v>
      </c>
      <c r="R22" s="11"/>
      <c r="S22" s="12">
        <v>0</v>
      </c>
      <c r="T22" s="11"/>
      <c r="U22" s="30">
        <v>0</v>
      </c>
      <c r="V22" s="11"/>
      <c r="W22" s="11">
        <v>-12008</v>
      </c>
      <c r="X22" s="11"/>
      <c r="Y22" s="11">
        <f t="shared" si="1"/>
        <v>-12008</v>
      </c>
    </row>
    <row r="23" spans="1:25" ht="17.149999999999999" customHeight="1">
      <c r="A23" s="43" t="s">
        <v>76</v>
      </c>
      <c r="B23" s="118">
        <v>23.3</v>
      </c>
      <c r="C23" s="30">
        <v>0</v>
      </c>
      <c r="D23" s="11"/>
      <c r="E23" s="30">
        <v>0</v>
      </c>
      <c r="F23" s="30"/>
      <c r="G23" s="30">
        <v>0</v>
      </c>
      <c r="H23" s="11"/>
      <c r="I23" s="30">
        <v>0</v>
      </c>
      <c r="J23" s="11"/>
      <c r="K23" s="30">
        <v>0</v>
      </c>
      <c r="L23" s="12"/>
      <c r="M23" s="161">
        <v>0</v>
      </c>
      <c r="N23" s="11"/>
      <c r="O23" s="160">
        <v>8062</v>
      </c>
      <c r="P23" s="11"/>
      <c r="Q23" s="11">
        <v>-8062</v>
      </c>
      <c r="R23" s="11"/>
      <c r="S23" s="12">
        <v>0</v>
      </c>
      <c r="T23" s="11"/>
      <c r="U23" s="30">
        <v>0</v>
      </c>
      <c r="V23" s="11"/>
      <c r="W23" s="12">
        <v>0</v>
      </c>
      <c r="X23" s="11"/>
      <c r="Y23" s="30">
        <f t="shared" si="1"/>
        <v>0</v>
      </c>
    </row>
    <row r="24" spans="1:25" ht="17.149999999999999" customHeight="1">
      <c r="A24" s="43" t="s">
        <v>153</v>
      </c>
      <c r="B24" s="35"/>
      <c r="C24" s="30">
        <v>0</v>
      </c>
      <c r="D24" s="11"/>
      <c r="E24" s="30">
        <v>0</v>
      </c>
      <c r="F24" s="30"/>
      <c r="G24" s="30">
        <v>0</v>
      </c>
      <c r="H24" s="11"/>
      <c r="I24" s="30">
        <v>0</v>
      </c>
      <c r="J24" s="11"/>
      <c r="K24" s="30">
        <v>0</v>
      </c>
      <c r="L24" s="11"/>
      <c r="M24" s="161">
        <v>0</v>
      </c>
      <c r="N24" s="11"/>
      <c r="O24" s="161">
        <v>0</v>
      </c>
      <c r="P24" s="11"/>
      <c r="Q24" s="11">
        <v>193056</v>
      </c>
      <c r="R24" s="11"/>
      <c r="S24" s="12">
        <v>0</v>
      </c>
      <c r="T24" s="11"/>
      <c r="U24" s="11">
        <f t="shared" ref="U24" si="3">SUM(C24:S24)</f>
        <v>193056</v>
      </c>
      <c r="V24" s="11"/>
      <c r="W24" s="11">
        <v>42628</v>
      </c>
      <c r="X24" s="11"/>
      <c r="Y24" s="11">
        <f t="shared" si="1"/>
        <v>235684</v>
      </c>
    </row>
    <row r="25" spans="1:25" ht="17.149999999999999" customHeight="1">
      <c r="A25" s="43" t="s">
        <v>154</v>
      </c>
      <c r="B25" s="35"/>
      <c r="C25" s="30">
        <v>0</v>
      </c>
      <c r="D25" s="11"/>
      <c r="E25" s="30">
        <v>0</v>
      </c>
      <c r="F25" s="30"/>
      <c r="G25" s="30">
        <v>0</v>
      </c>
      <c r="H25" s="11"/>
      <c r="I25" s="30">
        <v>0</v>
      </c>
      <c r="J25" s="11"/>
      <c r="K25" s="30">
        <v>0</v>
      </c>
      <c r="L25" s="11"/>
      <c r="M25" s="162">
        <v>0</v>
      </c>
      <c r="N25" s="11"/>
      <c r="O25" s="162">
        <v>0</v>
      </c>
      <c r="P25" s="11"/>
      <c r="Q25" s="160">
        <v>-3088</v>
      </c>
      <c r="R25" s="11"/>
      <c r="S25" s="11">
        <v>921752.8</v>
      </c>
      <c r="T25" s="11"/>
      <c r="U25" s="11">
        <f>SUM(C25:S25)</f>
        <v>918664.8</v>
      </c>
      <c r="V25" s="11"/>
      <c r="W25" s="11">
        <v>-40</v>
      </c>
      <c r="X25" s="11"/>
      <c r="Y25" s="11">
        <f t="shared" si="1"/>
        <v>918624.8</v>
      </c>
    </row>
    <row r="26" spans="1:25" ht="17.149999999999999" customHeight="1">
      <c r="A26" s="43" t="s">
        <v>155</v>
      </c>
      <c r="B26" s="35"/>
      <c r="C26" s="179">
        <f>SUM(C24:C25)</f>
        <v>0</v>
      </c>
      <c r="D26" s="11"/>
      <c r="E26" s="179">
        <f>SUM(E24:E25)</f>
        <v>0</v>
      </c>
      <c r="F26" s="30"/>
      <c r="G26" s="179">
        <f>SUM(G24:G25)</f>
        <v>0</v>
      </c>
      <c r="H26" s="11"/>
      <c r="I26" s="179">
        <f>SUM(I24:I25)</f>
        <v>0</v>
      </c>
      <c r="J26" s="11"/>
      <c r="K26" s="179">
        <f>SUM(K24:K25)</f>
        <v>0</v>
      </c>
      <c r="L26" s="11"/>
      <c r="M26" s="30">
        <f>-SUM(M24:M25)</f>
        <v>0</v>
      </c>
      <c r="N26" s="11"/>
      <c r="O26" s="179">
        <f>SUM(O24:O25)</f>
        <v>0</v>
      </c>
      <c r="P26" s="11"/>
      <c r="Q26" s="180">
        <f>SUM(Q24:Q25)</f>
        <v>189968</v>
      </c>
      <c r="R26" s="11"/>
      <c r="S26" s="180">
        <f>SUM(S24:S25)</f>
        <v>921752.8</v>
      </c>
      <c r="T26" s="11"/>
      <c r="U26" s="180">
        <f>SUM(U24:U25)</f>
        <v>1111720.8</v>
      </c>
      <c r="V26" s="11"/>
      <c r="W26" s="180">
        <f>SUM(W24:W25)</f>
        <v>42588</v>
      </c>
      <c r="X26" s="11"/>
      <c r="Y26" s="180">
        <f>SUM(Y24:Y25)</f>
        <v>1154308.8</v>
      </c>
    </row>
    <row r="27" spans="1:25" ht="17.149999999999999" customHeight="1" thickBot="1">
      <c r="A27" s="42" t="s">
        <v>156</v>
      </c>
      <c r="B27" s="35"/>
      <c r="C27" s="181">
        <f>SUM(C15:C23,C26)</f>
        <v>1192701</v>
      </c>
      <c r="D27" s="11"/>
      <c r="E27" s="181">
        <f>SUM(E15:E23,E26)</f>
        <v>1417897</v>
      </c>
      <c r="F27" s="11"/>
      <c r="G27" s="181">
        <f>SUM(G15:G23,G26)</f>
        <v>238</v>
      </c>
      <c r="H27" s="11"/>
      <c r="I27" s="181">
        <f>SUM(I15:I23,I26)</f>
        <v>-5730</v>
      </c>
      <c r="J27" s="11"/>
      <c r="K27" s="181">
        <f>SUM(K15:K23,K26)</f>
        <v>188</v>
      </c>
      <c r="L27" s="11"/>
      <c r="M27" s="181">
        <f>SUM(M15:M23,M26)</f>
        <v>25998</v>
      </c>
      <c r="N27" s="11"/>
      <c r="O27" s="181">
        <f>SUM(O15:O23,O26)</f>
        <v>59949</v>
      </c>
      <c r="P27" s="11"/>
      <c r="Q27" s="181">
        <f>SUM(Q15:Q23,Q26)</f>
        <v>1304874</v>
      </c>
      <c r="R27" s="11"/>
      <c r="S27" s="181">
        <f>SUM(S15:S23,S26)</f>
        <v>1267618.8</v>
      </c>
      <c r="T27" s="11"/>
      <c r="U27" s="181">
        <f>SUM(U15:U23,U26)</f>
        <v>5263733.8</v>
      </c>
      <c r="V27" s="11"/>
      <c r="W27" s="181">
        <f>SUM(W15:W23,W26)</f>
        <v>726620</v>
      </c>
      <c r="X27" s="11"/>
      <c r="Y27" s="181">
        <f>SUM(Y15:Y23,Y26)</f>
        <v>5990353.7999999998</v>
      </c>
    </row>
    <row r="28" spans="1:25" ht="7.15" customHeight="1" thickTop="1">
      <c r="A28" s="188"/>
      <c r="B28" s="35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>
        <v>0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17.149999999999999" customHeight="1">
      <c r="A29" s="42" t="s">
        <v>157</v>
      </c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0"/>
      <c r="M29" s="188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1:25" ht="17.149999999999999" customHeight="1">
      <c r="A30" s="42" t="s">
        <v>158</v>
      </c>
      <c r="B30" s="35"/>
      <c r="C30" s="11">
        <f>SUM(C27)</f>
        <v>1192701</v>
      </c>
      <c r="D30" s="11"/>
      <c r="E30" s="11">
        <f>SUM(E27)</f>
        <v>1417897</v>
      </c>
      <c r="F30" s="11"/>
      <c r="G30" s="11">
        <f>SUM(G27)</f>
        <v>238</v>
      </c>
      <c r="H30" s="11"/>
      <c r="I30" s="11">
        <f>SUM(I27)</f>
        <v>-5730</v>
      </c>
      <c r="J30" s="11"/>
      <c r="K30" s="11">
        <f>SUM(K27)</f>
        <v>188</v>
      </c>
      <c r="L30" s="11"/>
      <c r="M30" s="11">
        <f>SUM(M27)</f>
        <v>25998</v>
      </c>
      <c r="N30" s="11"/>
      <c r="O30" s="11">
        <f>SUM(O27)</f>
        <v>59949</v>
      </c>
      <c r="P30" s="11"/>
      <c r="Q30" s="11">
        <f>SUM(Q27)</f>
        <v>1304874</v>
      </c>
      <c r="R30" s="11"/>
      <c r="S30" s="11">
        <f>SUM(S27)</f>
        <v>1267618.8</v>
      </c>
      <c r="T30" s="11"/>
      <c r="U30" s="11">
        <f>SUM(U27)</f>
        <v>5263733.8</v>
      </c>
      <c r="V30" s="11"/>
      <c r="W30" s="11">
        <f>SUM(W27)</f>
        <v>726620</v>
      </c>
      <c r="X30" s="11"/>
      <c r="Y30" s="11">
        <f>SUM(Y27)</f>
        <v>5990353.7999999998</v>
      </c>
    </row>
    <row r="31" spans="1:25" ht="17.149999999999999" customHeight="1">
      <c r="A31" s="43" t="s">
        <v>148</v>
      </c>
      <c r="B31" s="118">
        <v>23.2</v>
      </c>
      <c r="C31" s="11">
        <v>6206</v>
      </c>
      <c r="D31" s="11"/>
      <c r="E31" s="11">
        <v>24624</v>
      </c>
      <c r="F31" s="11"/>
      <c r="G31" s="30">
        <v>0</v>
      </c>
      <c r="H31" s="11"/>
      <c r="I31" s="30">
        <v>0</v>
      </c>
      <c r="J31" s="11"/>
      <c r="K31" s="30">
        <v>0</v>
      </c>
      <c r="L31" s="11"/>
      <c r="M31" s="11">
        <f>-E31</f>
        <v>-24624</v>
      </c>
      <c r="N31" s="11"/>
      <c r="O31" s="30">
        <v>0</v>
      </c>
      <c r="P31" s="11"/>
      <c r="Q31" s="30">
        <v>0</v>
      </c>
      <c r="R31" s="11"/>
      <c r="S31" s="30">
        <v>0</v>
      </c>
      <c r="T31" s="11"/>
      <c r="U31" s="11">
        <f>SUM(C31:S31)</f>
        <v>6206</v>
      </c>
      <c r="V31" s="11"/>
      <c r="W31" s="30">
        <v>0</v>
      </c>
      <c r="X31" s="11"/>
      <c r="Y31" s="11">
        <f t="shared" ref="Y31:Y36" si="4">SUM(U31:W31)</f>
        <v>6206</v>
      </c>
    </row>
    <row r="32" spans="1:25" ht="17.149999999999999" customHeight="1">
      <c r="A32" s="43" t="s">
        <v>73</v>
      </c>
      <c r="B32" s="118">
        <v>23.2</v>
      </c>
      <c r="C32" s="161">
        <v>0</v>
      </c>
      <c r="D32" s="160"/>
      <c r="E32" s="161">
        <v>0</v>
      </c>
      <c r="F32" s="161"/>
      <c r="G32" s="161">
        <v>0</v>
      </c>
      <c r="H32" s="160"/>
      <c r="I32" s="161">
        <v>0</v>
      </c>
      <c r="J32" s="160"/>
      <c r="K32" s="161">
        <v>0</v>
      </c>
      <c r="L32" s="161"/>
      <c r="M32" s="160">
        <v>1723</v>
      </c>
      <c r="N32" s="160"/>
      <c r="O32" s="161">
        <v>0</v>
      </c>
      <c r="P32" s="160"/>
      <c r="Q32" s="161">
        <v>0</v>
      </c>
      <c r="R32" s="160"/>
      <c r="S32" s="161">
        <v>0</v>
      </c>
      <c r="T32" s="160"/>
      <c r="U32" s="160">
        <f>SUM(C32:S32)</f>
        <v>1723</v>
      </c>
      <c r="V32" s="160"/>
      <c r="W32" s="161">
        <v>0</v>
      </c>
      <c r="X32" s="160"/>
      <c r="Y32" s="160">
        <f>SUM(U32:W32)</f>
        <v>1723</v>
      </c>
    </row>
    <row r="33" spans="1:25" ht="17.149999999999999" customHeight="1">
      <c r="A33" s="65" t="s">
        <v>149</v>
      </c>
      <c r="B33" s="118">
        <v>23.2</v>
      </c>
      <c r="C33" s="161">
        <v>0</v>
      </c>
      <c r="D33" s="160"/>
      <c r="E33" s="161">
        <v>0</v>
      </c>
      <c r="F33" s="161"/>
      <c r="G33" s="160">
        <v>3097</v>
      </c>
      <c r="H33" s="160"/>
      <c r="I33" s="161">
        <v>0</v>
      </c>
      <c r="J33" s="160"/>
      <c r="K33" s="161">
        <v>0</v>
      </c>
      <c r="L33" s="161"/>
      <c r="M33" s="160">
        <f>-G33</f>
        <v>-3097</v>
      </c>
      <c r="N33" s="160"/>
      <c r="O33" s="161">
        <v>0</v>
      </c>
      <c r="P33" s="160"/>
      <c r="Q33" s="161">
        <v>0</v>
      </c>
      <c r="R33" s="160"/>
      <c r="S33" s="161">
        <v>0</v>
      </c>
      <c r="T33" s="160"/>
      <c r="U33" s="161">
        <v>0</v>
      </c>
      <c r="V33" s="160"/>
      <c r="W33" s="161">
        <v>0</v>
      </c>
      <c r="X33" s="160"/>
      <c r="Y33" s="161">
        <v>0</v>
      </c>
    </row>
    <row r="34" spans="1:25" ht="17.149999999999999" customHeight="1">
      <c r="A34" s="43" t="s">
        <v>150</v>
      </c>
      <c r="B34" s="44">
        <v>10</v>
      </c>
      <c r="C34" s="30">
        <v>0</v>
      </c>
      <c r="D34" s="11"/>
      <c r="E34" s="30">
        <v>0</v>
      </c>
      <c r="F34" s="30"/>
      <c r="G34" s="30">
        <v>0</v>
      </c>
      <c r="H34" s="11"/>
      <c r="I34" s="30">
        <v>0</v>
      </c>
      <c r="J34" s="11"/>
      <c r="K34" s="30">
        <v>0</v>
      </c>
      <c r="L34" s="12"/>
      <c r="M34" s="30">
        <v>0</v>
      </c>
      <c r="N34" s="11"/>
      <c r="O34" s="30">
        <v>0</v>
      </c>
      <c r="P34" s="11"/>
      <c r="Q34" s="30">
        <v>0</v>
      </c>
      <c r="R34" s="11"/>
      <c r="S34" s="12">
        <v>0</v>
      </c>
      <c r="T34" s="11"/>
      <c r="U34" s="30">
        <v>0</v>
      </c>
      <c r="V34" s="11"/>
      <c r="W34" s="11">
        <v>290</v>
      </c>
      <c r="X34" s="11"/>
      <c r="Y34" s="11">
        <f t="shared" si="4"/>
        <v>290</v>
      </c>
    </row>
    <row r="35" spans="1:25" ht="17.149999999999999" customHeight="1">
      <c r="A35" s="43" t="s">
        <v>151</v>
      </c>
      <c r="B35" s="118">
        <v>23.4</v>
      </c>
      <c r="C35" s="30">
        <v>0</v>
      </c>
      <c r="D35" s="11"/>
      <c r="E35" s="30">
        <v>0</v>
      </c>
      <c r="F35" s="30"/>
      <c r="G35" s="30">
        <v>0</v>
      </c>
      <c r="H35" s="11"/>
      <c r="I35" s="30">
        <v>0</v>
      </c>
      <c r="J35" s="11"/>
      <c r="K35" s="30">
        <v>0</v>
      </c>
      <c r="L35" s="12"/>
      <c r="M35" s="30">
        <v>0</v>
      </c>
      <c r="N35" s="11"/>
      <c r="O35" s="30">
        <v>0</v>
      </c>
      <c r="P35" s="11"/>
      <c r="Q35" s="11">
        <v>-59945</v>
      </c>
      <c r="R35" s="11"/>
      <c r="S35" s="12">
        <v>0</v>
      </c>
      <c r="T35" s="11"/>
      <c r="U35" s="11">
        <f t="shared" ref="U35:U37" si="5">SUM(C35:S35)</f>
        <v>-59945</v>
      </c>
      <c r="V35" s="11"/>
      <c r="W35" s="12">
        <v>0</v>
      </c>
      <c r="X35" s="11"/>
      <c r="Y35" s="11">
        <f t="shared" si="4"/>
        <v>-59945</v>
      </c>
    </row>
    <row r="36" spans="1:25" ht="17.149999999999999" customHeight="1">
      <c r="A36" s="43" t="s">
        <v>152</v>
      </c>
      <c r="B36" s="44">
        <v>10</v>
      </c>
      <c r="C36" s="30">
        <v>0</v>
      </c>
      <c r="D36" s="11"/>
      <c r="E36" s="30">
        <v>0</v>
      </c>
      <c r="F36" s="30"/>
      <c r="G36" s="30">
        <v>0</v>
      </c>
      <c r="H36" s="11"/>
      <c r="I36" s="30">
        <v>0</v>
      </c>
      <c r="J36" s="11"/>
      <c r="K36" s="30">
        <v>0</v>
      </c>
      <c r="L36" s="12"/>
      <c r="M36" s="161">
        <v>0</v>
      </c>
      <c r="N36" s="11"/>
      <c r="O36" s="161">
        <v>0</v>
      </c>
      <c r="P36" s="11"/>
      <c r="Q36" s="161">
        <v>0</v>
      </c>
      <c r="R36" s="11"/>
      <c r="S36" s="12">
        <v>0</v>
      </c>
      <c r="T36" s="11"/>
      <c r="U36" s="30">
        <v>0</v>
      </c>
      <c r="V36" s="11"/>
      <c r="W36" s="11">
        <v>-30389</v>
      </c>
      <c r="X36" s="11"/>
      <c r="Y36" s="11">
        <f t="shared" si="4"/>
        <v>-30389</v>
      </c>
    </row>
    <row r="37" spans="1:25" ht="17.149999999999999" customHeight="1">
      <c r="A37" s="43" t="s">
        <v>153</v>
      </c>
      <c r="B37" s="35"/>
      <c r="C37" s="30">
        <v>0</v>
      </c>
      <c r="D37" s="11"/>
      <c r="E37" s="30">
        <v>0</v>
      </c>
      <c r="F37" s="30"/>
      <c r="G37" s="30">
        <v>0</v>
      </c>
      <c r="H37" s="11"/>
      <c r="I37" s="30">
        <v>0</v>
      </c>
      <c r="J37" s="11"/>
      <c r="K37" s="30">
        <v>0</v>
      </c>
      <c r="L37" s="11"/>
      <c r="M37" s="161">
        <v>0</v>
      </c>
      <c r="N37" s="11"/>
      <c r="O37" s="161">
        <v>0</v>
      </c>
      <c r="P37" s="11"/>
      <c r="Q37" s="11">
        <f>+PL!C47</f>
        <v>386323</v>
      </c>
      <c r="R37" s="11"/>
      <c r="S37" s="12">
        <v>0</v>
      </c>
      <c r="T37" s="11"/>
      <c r="U37" s="11">
        <f t="shared" si="5"/>
        <v>386323</v>
      </c>
      <c r="V37" s="11"/>
      <c r="W37" s="11">
        <f>+PL!C48</f>
        <v>24872</v>
      </c>
      <c r="X37" s="11"/>
      <c r="Y37" s="11">
        <f t="shared" ref="Y37:Y38" si="6">SUM(U37:W37)</f>
        <v>411195</v>
      </c>
    </row>
    <row r="38" spans="1:25" ht="17.149999999999999" customHeight="1">
      <c r="A38" s="43" t="s">
        <v>209</v>
      </c>
      <c r="B38" s="35"/>
      <c r="C38" s="30">
        <v>0</v>
      </c>
      <c r="D38" s="11"/>
      <c r="E38" s="30">
        <v>0</v>
      </c>
      <c r="F38" s="30"/>
      <c r="G38" s="30">
        <v>0</v>
      </c>
      <c r="H38" s="11"/>
      <c r="I38" s="30">
        <v>0</v>
      </c>
      <c r="J38" s="11"/>
      <c r="K38" s="30">
        <v>0</v>
      </c>
      <c r="L38" s="11"/>
      <c r="M38" s="162">
        <v>0</v>
      </c>
      <c r="N38" s="11"/>
      <c r="O38" s="162">
        <v>0</v>
      </c>
      <c r="P38" s="11"/>
      <c r="Q38" s="198">
        <f>+PL!C61-PL!C47</f>
        <v>-2123</v>
      </c>
      <c r="R38" s="11"/>
      <c r="S38" s="199">
        <v>0</v>
      </c>
      <c r="T38" s="11"/>
      <c r="U38" s="11">
        <f>SUM(C38:S38)</f>
        <v>-2123</v>
      </c>
      <c r="V38" s="11"/>
      <c r="W38" s="11">
        <f>+PL!C62-PL!C48</f>
        <v>-127</v>
      </c>
      <c r="X38" s="11"/>
      <c r="Y38" s="11">
        <f t="shared" si="6"/>
        <v>-2250</v>
      </c>
    </row>
    <row r="39" spans="1:25" ht="17.149999999999999" customHeight="1">
      <c r="A39" s="43" t="s">
        <v>155</v>
      </c>
      <c r="B39" s="35"/>
      <c r="C39" s="179">
        <f>SUM(C37:C38)</f>
        <v>0</v>
      </c>
      <c r="D39" s="11"/>
      <c r="E39" s="179">
        <f>SUM(E37:E38)</f>
        <v>0</v>
      </c>
      <c r="F39" s="30"/>
      <c r="G39" s="179">
        <f>SUM(G37:G38)</f>
        <v>0</v>
      </c>
      <c r="H39" s="11"/>
      <c r="I39" s="179">
        <f>SUM(I37:I38)</f>
        <v>0</v>
      </c>
      <c r="J39" s="11"/>
      <c r="K39" s="179">
        <f>SUM(K37:K38)</f>
        <v>0</v>
      </c>
      <c r="L39" s="11"/>
      <c r="M39" s="30">
        <f>-SUM(M37:M38)</f>
        <v>0</v>
      </c>
      <c r="N39" s="11"/>
      <c r="O39" s="179">
        <f>SUM(O37:O38)</f>
        <v>0</v>
      </c>
      <c r="P39" s="11"/>
      <c r="Q39" s="180">
        <f>SUM(Q37:Q38)</f>
        <v>384200</v>
      </c>
      <c r="R39" s="11"/>
      <c r="S39" s="179">
        <f>SUM(S37:S38)</f>
        <v>0</v>
      </c>
      <c r="T39" s="11"/>
      <c r="U39" s="180">
        <f>SUM(U37:U38)</f>
        <v>384200</v>
      </c>
      <c r="V39" s="11"/>
      <c r="W39" s="180">
        <f>SUM(W37:W38)</f>
        <v>24745</v>
      </c>
      <c r="X39" s="11"/>
      <c r="Y39" s="180">
        <f>SUM(Y37:Y38)</f>
        <v>408945</v>
      </c>
    </row>
    <row r="40" spans="1:25" ht="17.149999999999999" customHeight="1" thickBot="1">
      <c r="A40" s="42" t="s">
        <v>159</v>
      </c>
      <c r="B40" s="35"/>
      <c r="C40" s="181">
        <f>SUM(C30:C36,C39)</f>
        <v>1198907</v>
      </c>
      <c r="D40" s="11"/>
      <c r="E40" s="181">
        <f>SUM(E30:E36,E39)</f>
        <v>1442521</v>
      </c>
      <c r="F40" s="11"/>
      <c r="G40" s="181">
        <f>SUM(G30:G36,G39)</f>
        <v>3335</v>
      </c>
      <c r="H40" s="11"/>
      <c r="I40" s="181">
        <f>SUM(I30:I36,I39)</f>
        <v>-5730</v>
      </c>
      <c r="J40" s="11"/>
      <c r="K40" s="181">
        <f>SUM(K30:K36,K39)</f>
        <v>188</v>
      </c>
      <c r="L40" s="11"/>
      <c r="M40" s="191">
        <f>SUM(M30:M36,M39)</f>
        <v>0</v>
      </c>
      <c r="N40" s="11"/>
      <c r="O40" s="181">
        <f>SUM(O30:O36,O39)</f>
        <v>59949</v>
      </c>
      <c r="P40" s="11"/>
      <c r="Q40" s="181">
        <f>SUM(Q30:Q36,Q39)</f>
        <v>1629129</v>
      </c>
      <c r="R40" s="11"/>
      <c r="S40" s="181">
        <f>SUM(S30:S36,S39)</f>
        <v>1267618.8</v>
      </c>
      <c r="T40" s="11"/>
      <c r="U40" s="181">
        <f>SUM(U30:U36,U39)</f>
        <v>5595917.7999999998</v>
      </c>
      <c r="V40" s="11"/>
      <c r="W40" s="181">
        <f>SUM(W30:W36,W39)</f>
        <v>721266</v>
      </c>
      <c r="X40" s="11"/>
      <c r="Y40" s="181">
        <f>SUM(Y30:Y36,Y39)</f>
        <v>6317183.7999999998</v>
      </c>
    </row>
    <row r="41" spans="1:25" ht="17.149999999999999" customHeight="1" thickTop="1">
      <c r="A41" s="42"/>
      <c r="B41" s="35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17.149999999999999" customHeight="1">
      <c r="A42" s="42"/>
      <c r="B42" s="3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7.149999999999999" customHeight="1">
      <c r="A43" s="42"/>
      <c r="B43" s="35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7.149999999999999" customHeight="1">
      <c r="A44" s="42"/>
      <c r="B44" s="35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17.149999999999999" customHeight="1">
      <c r="A45" s="42"/>
      <c r="B45" s="35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17.149999999999999" customHeight="1">
      <c r="A46" s="234" t="s">
        <v>39</v>
      </c>
      <c r="B46" s="234"/>
      <c r="C46" s="234"/>
      <c r="D46" s="234"/>
      <c r="E46" s="234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9">
      <c r="A47" s="42"/>
      <c r="B47" s="35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9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9">
      <c r="A49" s="42"/>
      <c r="B49" s="35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9">
      <c r="A50" s="42"/>
      <c r="B50" s="35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9"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9">
      <c r="A52" s="42"/>
      <c r="B52" s="35"/>
      <c r="C52" s="11">
        <f>+C40-BS!C112</f>
        <v>0</v>
      </c>
      <c r="D52" s="11"/>
      <c r="E52" s="11">
        <f>+E40-BS!C114</f>
        <v>0</v>
      </c>
      <c r="F52" s="11"/>
      <c r="G52" s="11">
        <f>+G40-BS!C115</f>
        <v>0</v>
      </c>
      <c r="H52" s="11"/>
      <c r="I52" s="11">
        <f>+I40-BS!E117</f>
        <v>0</v>
      </c>
      <c r="J52" s="11"/>
      <c r="K52" s="11">
        <f>+K40-BS!C118</f>
        <v>0</v>
      </c>
      <c r="L52" s="11"/>
      <c r="M52" s="11">
        <f>+M40-BS!C119</f>
        <v>0</v>
      </c>
      <c r="N52" s="11"/>
      <c r="O52" s="11">
        <f>+O40-BS!C122</f>
        <v>0</v>
      </c>
      <c r="P52" s="11"/>
      <c r="Q52" s="11">
        <f>+Q40-BS!C123</f>
        <v>0</v>
      </c>
      <c r="R52" s="11"/>
      <c r="S52" s="11">
        <f>+S40-BS!C124</f>
        <v>-0.19999999995343387</v>
      </c>
      <c r="T52" s="11"/>
      <c r="U52" s="11">
        <f>+U40-BS!C125</f>
        <v>-0.20000000018626451</v>
      </c>
      <c r="V52" s="11"/>
      <c r="W52" s="11">
        <f>+W40-BS!C126</f>
        <v>0</v>
      </c>
      <c r="X52" s="11"/>
      <c r="Y52" s="11">
        <f>+Y40-BS!C127</f>
        <v>-0.20000000018626451</v>
      </c>
    </row>
    <row r="53" spans="1:25" ht="19">
      <c r="A53" s="234"/>
      <c r="B53" s="234"/>
      <c r="C53" s="234"/>
      <c r="D53" s="234"/>
      <c r="E53" s="234"/>
      <c r="F53" s="188"/>
      <c r="G53" s="188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9"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9">
      <c r="A55" s="42"/>
      <c r="B55" s="35"/>
      <c r="C55" s="11"/>
      <c r="D55" s="11"/>
      <c r="E55" s="11"/>
      <c r="F55" s="11"/>
      <c r="G55" s="11"/>
      <c r="H55" s="11"/>
      <c r="I55" s="11"/>
      <c r="J55" s="11"/>
      <c r="K55" s="11"/>
      <c r="L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9">
      <c r="A56" s="42"/>
      <c r="B56" s="35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9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11"/>
      <c r="M57" s="11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 ht="20.149999999999999" customHeight="1">
      <c r="L58" s="11"/>
      <c r="M58" s="11"/>
    </row>
    <row r="59" spans="1:25" ht="20.149999999999999" customHeight="1">
      <c r="L59" s="11"/>
      <c r="M59" s="11"/>
    </row>
    <row r="60" spans="1:25" ht="20.149999999999999" customHeight="1">
      <c r="L60" s="11"/>
      <c r="M60" s="11"/>
    </row>
    <row r="61" spans="1:25" ht="20.149999999999999" customHeight="1">
      <c r="L61" s="11"/>
      <c r="M61" s="11"/>
    </row>
    <row r="62" spans="1:25" ht="20.149999999999999" customHeight="1">
      <c r="L62" s="16"/>
      <c r="M62" s="16"/>
    </row>
    <row r="63" spans="1:25" ht="20.149999999999999" customHeight="1">
      <c r="L63" s="16"/>
      <c r="M63" s="16"/>
    </row>
    <row r="64" spans="1:25" ht="20.149999999999999" customHeight="1">
      <c r="L64" s="16"/>
      <c r="M64" s="16"/>
    </row>
  </sheetData>
  <sheetProtection selectLockedCells="1" selectUnlockedCells="1"/>
  <mergeCells count="8">
    <mergeCell ref="A53:E53"/>
    <mergeCell ref="A46:E46"/>
    <mergeCell ref="A1:Y1"/>
    <mergeCell ref="A2:Y2"/>
    <mergeCell ref="A3:Y3"/>
    <mergeCell ref="A4:Y4"/>
    <mergeCell ref="O11:Q11"/>
    <mergeCell ref="I7:K7"/>
  </mergeCells>
  <pageMargins left="1" right="0.5" top="1" bottom="0.5" header="0.6" footer="0.3"/>
  <pageSetup paperSize="9" scale="6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S42"/>
  <sheetViews>
    <sheetView view="pageBreakPreview" topLeftCell="A19" zoomScale="85" zoomScaleNormal="110" zoomScaleSheetLayoutView="85" zoomScalePageLayoutView="44" workbookViewId="0">
      <selection activeCell="K21" sqref="A21:K23"/>
    </sheetView>
  </sheetViews>
  <sheetFormatPr defaultColWidth="6.59765625" defaultRowHeight="20.149999999999999" customHeight="1"/>
  <cols>
    <col min="1" max="1" width="42.19921875" style="33" customWidth="1"/>
    <col min="2" max="2" width="5.6640625" style="33" customWidth="1"/>
    <col min="3" max="3" width="10.6640625" style="33" customWidth="1"/>
    <col min="4" max="4" width="0.6640625" style="33" customWidth="1"/>
    <col min="5" max="5" width="10.6640625" style="33" customWidth="1"/>
    <col min="6" max="6" width="0.796875" style="33" customWidth="1"/>
    <col min="7" max="7" width="10.6640625" style="33" customWidth="1"/>
    <col min="8" max="8" width="1.46484375" style="33" customWidth="1"/>
    <col min="9" max="9" width="10.6640625" style="33" customWidth="1"/>
    <col min="10" max="10" width="1.06640625" style="33" customWidth="1"/>
    <col min="11" max="11" width="10.6640625" style="33" customWidth="1"/>
    <col min="12" max="12" width="0.6640625" style="33" customWidth="1"/>
    <col min="13" max="13" width="10.6640625" style="33" customWidth="1"/>
    <col min="14" max="14" width="0.6640625" style="33" customWidth="1"/>
    <col min="15" max="15" width="14.3984375" style="33" customWidth="1"/>
    <col min="16" max="16" width="0.6640625" style="33" customWidth="1"/>
    <col min="17" max="17" width="10.6640625" style="33" customWidth="1"/>
    <col min="18" max="16384" width="6.59765625" style="33"/>
  </cols>
  <sheetData>
    <row r="1" spans="1:17" ht="20.149999999999999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17" ht="20.149999999999999" customHeight="1">
      <c r="A2" s="235" t="s">
        <v>160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7" ht="20.149999999999999" customHeight="1">
      <c r="A3" s="235" t="s">
        <v>161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17" ht="20.149999999999999" customHeight="1">
      <c r="A4" s="235" t="s">
        <v>112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17" ht="20.149999999999999" customHeight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34"/>
      <c r="P5" s="190"/>
      <c r="Q5" s="34" t="s">
        <v>3</v>
      </c>
    </row>
    <row r="6" spans="1:17" s="14" customFormat="1" ht="6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2"/>
      <c r="L6" s="2"/>
      <c r="M6" s="1"/>
      <c r="N6" s="1"/>
      <c r="O6" s="1"/>
      <c r="P6" s="1"/>
      <c r="Q6" s="1"/>
    </row>
    <row r="7" spans="1:17" ht="20.149999999999999" customHeight="1">
      <c r="A7" s="35"/>
      <c r="B7" s="45"/>
      <c r="C7" s="46"/>
      <c r="D7" s="45"/>
      <c r="E7" s="51"/>
      <c r="F7" s="51"/>
      <c r="G7" s="51"/>
      <c r="H7" s="51"/>
      <c r="I7" s="51"/>
      <c r="J7" s="51"/>
      <c r="K7" s="47"/>
      <c r="L7" s="47"/>
      <c r="M7" s="46"/>
      <c r="N7" s="45"/>
      <c r="O7" s="61" t="s">
        <v>114</v>
      </c>
      <c r="P7" s="45"/>
      <c r="Q7" s="46"/>
    </row>
    <row r="8" spans="1:17" ht="20.149999999999999" customHeight="1">
      <c r="A8" s="188"/>
      <c r="B8" s="46"/>
      <c r="C8" s="38" t="s">
        <v>120</v>
      </c>
      <c r="D8" s="45"/>
      <c r="E8" s="48" t="s">
        <v>121</v>
      </c>
      <c r="F8" s="48"/>
      <c r="G8" s="48" t="s">
        <v>122</v>
      </c>
      <c r="H8" s="48"/>
      <c r="I8" s="48"/>
      <c r="J8" s="48"/>
      <c r="K8" s="237" t="s">
        <v>125</v>
      </c>
      <c r="L8" s="237"/>
      <c r="M8" s="237"/>
      <c r="N8" s="45"/>
      <c r="O8" s="62" t="s">
        <v>117</v>
      </c>
      <c r="P8" s="45"/>
      <c r="Q8" s="45" t="s">
        <v>129</v>
      </c>
    </row>
    <row r="9" spans="1:17" ht="20.149999999999999" customHeight="1">
      <c r="A9" s="188"/>
      <c r="B9" s="45"/>
      <c r="C9" s="38" t="s">
        <v>130</v>
      </c>
      <c r="D9" s="45"/>
      <c r="E9" s="48" t="s">
        <v>131</v>
      </c>
      <c r="F9" s="48"/>
      <c r="G9" s="48" t="s">
        <v>132</v>
      </c>
      <c r="H9" s="48"/>
      <c r="I9" s="48"/>
      <c r="J9" s="48"/>
      <c r="K9" s="48" t="s">
        <v>75</v>
      </c>
      <c r="L9" s="49"/>
      <c r="M9" s="48"/>
      <c r="N9" s="45"/>
      <c r="O9" s="45" t="s">
        <v>242</v>
      </c>
      <c r="P9" s="45"/>
      <c r="Q9" s="45" t="s">
        <v>162</v>
      </c>
    </row>
    <row r="10" spans="1:17" ht="20.149999999999999" customHeight="1">
      <c r="A10" s="188"/>
      <c r="B10" s="186" t="s">
        <v>4</v>
      </c>
      <c r="C10" s="38" t="s">
        <v>138</v>
      </c>
      <c r="D10" s="45"/>
      <c r="E10" s="48" t="s">
        <v>139</v>
      </c>
      <c r="F10" s="48"/>
      <c r="G10" s="48" t="s">
        <v>140</v>
      </c>
      <c r="H10" s="48"/>
      <c r="I10" s="48" t="s">
        <v>73</v>
      </c>
      <c r="J10" s="48"/>
      <c r="K10" s="48" t="s">
        <v>76</v>
      </c>
      <c r="L10" s="45"/>
      <c r="M10" s="48" t="s">
        <v>77</v>
      </c>
      <c r="N10" s="45"/>
      <c r="O10" s="45" t="s">
        <v>163</v>
      </c>
      <c r="P10" s="45"/>
      <c r="Q10" s="45" t="s">
        <v>145</v>
      </c>
    </row>
    <row r="11" spans="1:17" ht="20.149999999999999" customHeight="1">
      <c r="A11" s="42" t="s">
        <v>146</v>
      </c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17" ht="20.149999999999999" customHeight="1">
      <c r="A12" s="50" t="s">
        <v>147</v>
      </c>
      <c r="B12" s="35"/>
      <c r="C12" s="11">
        <v>1185645</v>
      </c>
      <c r="D12" s="11"/>
      <c r="E12" s="11">
        <v>1369876</v>
      </c>
      <c r="F12" s="11"/>
      <c r="G12" s="12">
        <v>0</v>
      </c>
      <c r="H12" s="11"/>
      <c r="I12" s="11">
        <v>42010</v>
      </c>
      <c r="J12" s="11"/>
      <c r="K12" s="11">
        <v>51887</v>
      </c>
      <c r="L12" s="11"/>
      <c r="M12" s="11">
        <v>920996</v>
      </c>
      <c r="N12" s="11"/>
      <c r="O12" s="11">
        <v>143883</v>
      </c>
      <c r="P12" s="11"/>
      <c r="Q12" s="11">
        <f t="shared" ref="Q12:Q13" si="0">SUM(C12:O12)</f>
        <v>3714297</v>
      </c>
    </row>
    <row r="13" spans="1:17" ht="20.149999999999999" customHeight="1">
      <c r="A13" s="43" t="s">
        <v>148</v>
      </c>
      <c r="B13" s="118">
        <v>23.2</v>
      </c>
      <c r="C13" s="11">
        <v>7056</v>
      </c>
      <c r="D13" s="11"/>
      <c r="E13" s="11">
        <v>48021</v>
      </c>
      <c r="F13" s="11"/>
      <c r="G13" s="12">
        <v>0</v>
      </c>
      <c r="H13" s="11"/>
      <c r="I13" s="11">
        <f>-E13</f>
        <v>-48021</v>
      </c>
      <c r="J13" s="11"/>
      <c r="K13" s="12">
        <v>0</v>
      </c>
      <c r="L13" s="11"/>
      <c r="M13" s="12">
        <v>0</v>
      </c>
      <c r="N13" s="11"/>
      <c r="O13" s="12">
        <v>0</v>
      </c>
      <c r="P13" s="11"/>
      <c r="Q13" s="11">
        <f t="shared" si="0"/>
        <v>7056</v>
      </c>
    </row>
    <row r="14" spans="1:17" ht="20.149999999999999" customHeight="1">
      <c r="A14" s="43" t="s">
        <v>73</v>
      </c>
      <c r="B14" s="118">
        <v>23.2</v>
      </c>
      <c r="C14" s="161">
        <v>0</v>
      </c>
      <c r="D14" s="160"/>
      <c r="E14" s="161">
        <v>0</v>
      </c>
      <c r="F14" s="161"/>
      <c r="G14" s="161">
        <v>0</v>
      </c>
      <c r="H14" s="161"/>
      <c r="I14" s="160">
        <v>32247</v>
      </c>
      <c r="J14" s="160"/>
      <c r="K14" s="161">
        <v>0</v>
      </c>
      <c r="L14" s="160"/>
      <c r="M14" s="161">
        <v>0</v>
      </c>
      <c r="N14" s="160"/>
      <c r="O14" s="161">
        <v>0</v>
      </c>
      <c r="P14" s="160"/>
      <c r="Q14" s="160">
        <f>SUM(C14:O14)</f>
        <v>32247</v>
      </c>
    </row>
    <row r="15" spans="1:17" ht="20.149999999999999" customHeight="1">
      <c r="A15" s="65" t="s">
        <v>149</v>
      </c>
      <c r="B15" s="118">
        <v>23.2</v>
      </c>
      <c r="C15" s="161">
        <v>0</v>
      </c>
      <c r="D15" s="160"/>
      <c r="E15" s="161">
        <v>0</v>
      </c>
      <c r="F15" s="161"/>
      <c r="G15" s="160">
        <v>238</v>
      </c>
      <c r="H15" s="161"/>
      <c r="I15" s="160">
        <f>-G15</f>
        <v>-238</v>
      </c>
      <c r="J15" s="160"/>
      <c r="K15" s="161">
        <v>0</v>
      </c>
      <c r="L15" s="160"/>
      <c r="M15" s="161">
        <v>0</v>
      </c>
      <c r="N15" s="160"/>
      <c r="O15" s="161">
        <v>0</v>
      </c>
      <c r="P15" s="160"/>
      <c r="Q15" s="161">
        <v>0</v>
      </c>
    </row>
    <row r="16" spans="1:17" ht="20.149999999999999" customHeight="1">
      <c r="A16" s="43" t="s">
        <v>151</v>
      </c>
      <c r="B16" s="118">
        <v>23.4</v>
      </c>
      <c r="C16" s="12">
        <v>0</v>
      </c>
      <c r="D16" s="11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1"/>
      <c r="M16" s="11">
        <v>-59635</v>
      </c>
      <c r="N16" s="11"/>
      <c r="O16" s="12">
        <v>0</v>
      </c>
      <c r="P16" s="11"/>
      <c r="Q16" s="11">
        <v>-59635</v>
      </c>
    </row>
    <row r="17" spans="1:19" ht="20.149999999999999" customHeight="1">
      <c r="A17" s="43" t="s">
        <v>76</v>
      </c>
      <c r="B17" s="118">
        <v>23.3</v>
      </c>
      <c r="C17" s="12">
        <v>0</v>
      </c>
      <c r="D17" s="11"/>
      <c r="E17" s="12">
        <v>0</v>
      </c>
      <c r="F17" s="12"/>
      <c r="G17" s="12">
        <v>0</v>
      </c>
      <c r="H17" s="12"/>
      <c r="I17" s="12">
        <v>0</v>
      </c>
      <c r="J17" s="11"/>
      <c r="K17" s="160">
        <v>8062</v>
      </c>
      <c r="L17" s="11"/>
      <c r="M17" s="160">
        <v>-8062</v>
      </c>
      <c r="N17" s="11"/>
      <c r="O17" s="12">
        <v>0</v>
      </c>
      <c r="P17" s="11"/>
      <c r="Q17" s="12">
        <f>SUM(C17:O17)</f>
        <v>0</v>
      </c>
    </row>
    <row r="18" spans="1:19" ht="20.149999999999999" customHeight="1">
      <c r="A18" s="43" t="s">
        <v>153</v>
      </c>
      <c r="B18" s="35"/>
      <c r="C18" s="12">
        <v>0</v>
      </c>
      <c r="D18" s="12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11"/>
      <c r="M18" s="11">
        <v>161242</v>
      </c>
      <c r="N18" s="11"/>
      <c r="O18" s="12">
        <v>0</v>
      </c>
      <c r="P18" s="11"/>
      <c r="Q18" s="11">
        <f>SUM(C18:O18)</f>
        <v>161242</v>
      </c>
      <c r="R18" s="11"/>
      <c r="S18" s="11"/>
    </row>
    <row r="19" spans="1:19" ht="20.149999999999999" customHeight="1">
      <c r="A19" s="43" t="s">
        <v>164</v>
      </c>
      <c r="B19" s="35"/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30"/>
      <c r="K19" s="12">
        <v>0</v>
      </c>
      <c r="L19" s="11"/>
      <c r="M19" s="11">
        <v>-1819</v>
      </c>
      <c r="N19" s="11"/>
      <c r="O19" s="11">
        <v>921754</v>
      </c>
      <c r="P19" s="11"/>
      <c r="Q19" s="11">
        <f>SUM(C19:O19)</f>
        <v>919935</v>
      </c>
    </row>
    <row r="20" spans="1:19" ht="20.149999999999999" customHeight="1">
      <c r="A20" s="43" t="s">
        <v>155</v>
      </c>
      <c r="B20" s="35"/>
      <c r="C20" s="179">
        <f>SUM(C18:C19)</f>
        <v>0</v>
      </c>
      <c r="D20" s="12"/>
      <c r="E20" s="179">
        <f>SUM(E18:E19)</f>
        <v>0</v>
      </c>
      <c r="F20" s="30"/>
      <c r="G20" s="179">
        <f>SUM(G18:G19)</f>
        <v>0</v>
      </c>
      <c r="H20" s="30"/>
      <c r="I20" s="179">
        <f>SUM(I18:I19)</f>
        <v>0</v>
      </c>
      <c r="J20" s="30"/>
      <c r="K20" s="179">
        <f>SUM(K18:K19)</f>
        <v>0</v>
      </c>
      <c r="L20" s="11"/>
      <c r="M20" s="180">
        <f>SUM(M18:M19)</f>
        <v>159423</v>
      </c>
      <c r="N20" s="11"/>
      <c r="O20" s="180">
        <f>SUM(O18:O19)</f>
        <v>921754</v>
      </c>
      <c r="P20" s="11"/>
      <c r="Q20" s="180">
        <f>SUM(Q18:Q19)</f>
        <v>1081177</v>
      </c>
    </row>
    <row r="21" spans="1:19" ht="20.149999999999999" customHeight="1" thickBot="1">
      <c r="A21" s="42" t="s">
        <v>156</v>
      </c>
      <c r="B21" s="35"/>
      <c r="C21" s="181">
        <f>SUM(C12:C17,C20)</f>
        <v>1192701</v>
      </c>
      <c r="D21" s="11"/>
      <c r="E21" s="181">
        <f>SUM(E12:E17,E20)</f>
        <v>1417897</v>
      </c>
      <c r="F21" s="11"/>
      <c r="G21" s="181">
        <f>SUM(G12:G17,G20)</f>
        <v>238</v>
      </c>
      <c r="H21" s="11"/>
      <c r="I21" s="181">
        <f>SUM(I12:I17,I20)</f>
        <v>25998</v>
      </c>
      <c r="J21" s="11"/>
      <c r="K21" s="181">
        <f>SUM(K12:K17,K20)</f>
        <v>59949</v>
      </c>
      <c r="L21" s="11"/>
      <c r="M21" s="181">
        <f>SUM(M12:M17,M20)</f>
        <v>1012722</v>
      </c>
      <c r="N21" s="11"/>
      <c r="O21" s="181">
        <f>SUM(O12:O17,O20)</f>
        <v>1065637</v>
      </c>
      <c r="P21" s="11"/>
      <c r="Q21" s="181">
        <f>SUM(Q12:Q17,Q20)</f>
        <v>4775142</v>
      </c>
    </row>
    <row r="22" spans="1:19" ht="20.149999999999999" customHeight="1" thickTop="1">
      <c r="A22" s="188"/>
      <c r="B22" s="35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9" ht="20.149999999999999" customHeight="1">
      <c r="A23" s="42" t="s">
        <v>157</v>
      </c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9" ht="20.149999999999999" customHeight="1">
      <c r="A24" s="50" t="s">
        <v>158</v>
      </c>
      <c r="B24" s="35"/>
      <c r="C24" s="11">
        <f>SUM(C21)</f>
        <v>1192701</v>
      </c>
      <c r="D24" s="11"/>
      <c r="E24" s="11">
        <f>SUM(E21)</f>
        <v>1417897</v>
      </c>
      <c r="F24" s="11"/>
      <c r="G24" s="11">
        <f>SUM(G21)</f>
        <v>238</v>
      </c>
      <c r="H24" s="11"/>
      <c r="I24" s="11">
        <f>SUM(I21)</f>
        <v>25998</v>
      </c>
      <c r="J24" s="11"/>
      <c r="K24" s="11">
        <f>SUM(K21)</f>
        <v>59949</v>
      </c>
      <c r="L24" s="11"/>
      <c r="M24" s="11">
        <f>SUM(M21)</f>
        <v>1012722</v>
      </c>
      <c r="N24" s="11"/>
      <c r="O24" s="11">
        <f>SUM(O21)</f>
        <v>1065637</v>
      </c>
      <c r="P24" s="11"/>
      <c r="Q24" s="11">
        <f>SUM(Q21)</f>
        <v>4775142</v>
      </c>
    </row>
    <row r="25" spans="1:19" ht="20.149999999999999" customHeight="1">
      <c r="A25" s="43" t="s">
        <v>148</v>
      </c>
      <c r="B25" s="118">
        <v>23.2</v>
      </c>
      <c r="C25" s="11">
        <v>6206</v>
      </c>
      <c r="D25" s="11"/>
      <c r="E25" s="11">
        <v>24624</v>
      </c>
      <c r="F25" s="11"/>
      <c r="G25" s="12">
        <v>0</v>
      </c>
      <c r="H25" s="11"/>
      <c r="I25" s="11">
        <f>-E25</f>
        <v>-24624</v>
      </c>
      <c r="J25" s="11"/>
      <c r="K25" s="12">
        <v>0</v>
      </c>
      <c r="L25" s="11"/>
      <c r="M25" s="12">
        <v>0</v>
      </c>
      <c r="N25" s="11"/>
      <c r="O25" s="12">
        <v>0</v>
      </c>
      <c r="P25" s="11"/>
      <c r="Q25" s="11">
        <f t="shared" ref="Q25" si="1">SUM(C25:O25)</f>
        <v>6206</v>
      </c>
    </row>
    <row r="26" spans="1:19" ht="20.149999999999999" customHeight="1">
      <c r="A26" s="43" t="s">
        <v>73</v>
      </c>
      <c r="B26" s="118">
        <v>23.2</v>
      </c>
      <c r="C26" s="161">
        <v>0</v>
      </c>
      <c r="D26" s="160"/>
      <c r="E26" s="161">
        <v>0</v>
      </c>
      <c r="F26" s="161"/>
      <c r="G26" s="161">
        <v>0</v>
      </c>
      <c r="H26" s="161"/>
      <c r="I26" s="160">
        <v>1723</v>
      </c>
      <c r="J26" s="160"/>
      <c r="K26" s="161">
        <v>0</v>
      </c>
      <c r="L26" s="160"/>
      <c r="M26" s="161">
        <v>0</v>
      </c>
      <c r="N26" s="160"/>
      <c r="O26" s="161">
        <v>0</v>
      </c>
      <c r="P26" s="160"/>
      <c r="Q26" s="160">
        <f>SUM(C26:O26)</f>
        <v>1723</v>
      </c>
    </row>
    <row r="27" spans="1:19" ht="20.149999999999999" customHeight="1">
      <c r="A27" s="65" t="s">
        <v>149</v>
      </c>
      <c r="B27" s="118">
        <v>23.2</v>
      </c>
      <c r="C27" s="161">
        <v>0</v>
      </c>
      <c r="D27" s="160"/>
      <c r="E27" s="161">
        <v>0</v>
      </c>
      <c r="F27" s="161"/>
      <c r="G27" s="160">
        <v>3097</v>
      </c>
      <c r="H27" s="161"/>
      <c r="I27" s="160">
        <f>-G27</f>
        <v>-3097</v>
      </c>
      <c r="J27" s="160"/>
      <c r="K27" s="12">
        <v>0</v>
      </c>
      <c r="L27" s="198"/>
      <c r="M27" s="12">
        <v>0</v>
      </c>
      <c r="N27" s="198"/>
      <c r="O27" s="161">
        <v>0</v>
      </c>
      <c r="P27" s="160"/>
      <c r="Q27" s="161">
        <v>0</v>
      </c>
    </row>
    <row r="28" spans="1:19" ht="20.149999999999999" customHeight="1">
      <c r="A28" s="43" t="s">
        <v>151</v>
      </c>
      <c r="B28" s="118">
        <v>23.4</v>
      </c>
      <c r="C28" s="12">
        <v>0</v>
      </c>
      <c r="D28" s="11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1"/>
      <c r="M28" s="11">
        <v>-59945</v>
      </c>
      <c r="N28" s="11"/>
      <c r="O28" s="12">
        <v>0</v>
      </c>
      <c r="P28" s="11"/>
      <c r="Q28" s="160">
        <f>SUM(C28:O28)</f>
        <v>-59945</v>
      </c>
    </row>
    <row r="29" spans="1:19" ht="20.149999999999999" customHeight="1">
      <c r="A29" s="43" t="s">
        <v>210</v>
      </c>
      <c r="B29" s="35"/>
      <c r="C29" s="12">
        <v>0</v>
      </c>
      <c r="D29" s="12"/>
      <c r="E29" s="12">
        <v>0</v>
      </c>
      <c r="F29" s="12"/>
      <c r="G29" s="12">
        <v>0</v>
      </c>
      <c r="H29" s="12"/>
      <c r="I29" s="12">
        <v>0</v>
      </c>
      <c r="J29" s="12"/>
      <c r="K29" s="12">
        <v>0</v>
      </c>
      <c r="L29" s="11"/>
      <c r="M29" s="11">
        <f>+PL!G47</f>
        <v>-58944</v>
      </c>
      <c r="N29" s="11"/>
      <c r="O29" s="12">
        <v>0</v>
      </c>
      <c r="P29" s="11"/>
      <c r="Q29" s="11">
        <f>SUM(C29:O29)</f>
        <v>-58944</v>
      </c>
      <c r="R29" s="11"/>
      <c r="S29" s="11"/>
    </row>
    <row r="30" spans="1:19" ht="20.149999999999999" customHeight="1">
      <c r="A30" s="43" t="s">
        <v>209</v>
      </c>
      <c r="B30" s="35"/>
      <c r="C30" s="12">
        <v>0</v>
      </c>
      <c r="D30" s="12"/>
      <c r="E30" s="12">
        <v>0</v>
      </c>
      <c r="F30" s="12"/>
      <c r="G30" s="12">
        <v>0</v>
      </c>
      <c r="H30" s="12"/>
      <c r="I30" s="12">
        <v>0</v>
      </c>
      <c r="J30" s="30"/>
      <c r="K30" s="12">
        <v>0</v>
      </c>
      <c r="L30" s="11"/>
      <c r="M30" s="11">
        <f>+PL!G61-PL!G47</f>
        <v>-2645</v>
      </c>
      <c r="N30" s="11"/>
      <c r="O30" s="12">
        <f>PL!G37*(1-0.2)</f>
        <v>0</v>
      </c>
      <c r="P30" s="11"/>
      <c r="Q30" s="11">
        <f>SUM(C30:O30)</f>
        <v>-2645</v>
      </c>
    </row>
    <row r="31" spans="1:19" ht="20.149999999999999" customHeight="1">
      <c r="A31" s="43" t="s">
        <v>211</v>
      </c>
      <c r="B31" s="35"/>
      <c r="C31" s="179">
        <f>SUM(C29:C30)</f>
        <v>0</v>
      </c>
      <c r="D31" s="12"/>
      <c r="E31" s="179">
        <f>SUM(E29:E30)</f>
        <v>0</v>
      </c>
      <c r="F31" s="30"/>
      <c r="G31" s="179">
        <f>SUM(G29:G30)</f>
        <v>0</v>
      </c>
      <c r="H31" s="30"/>
      <c r="I31" s="179">
        <f>SUM(I29:I30)</f>
        <v>0</v>
      </c>
      <c r="J31" s="30"/>
      <c r="K31" s="179">
        <f>SUM(K29:K30)</f>
        <v>0</v>
      </c>
      <c r="L31" s="11"/>
      <c r="M31" s="180">
        <f>SUM(M29:M30)</f>
        <v>-61589</v>
      </c>
      <c r="N31" s="11"/>
      <c r="O31" s="179">
        <f>SUM(O29:O30)</f>
        <v>0</v>
      </c>
      <c r="P31" s="11"/>
      <c r="Q31" s="180">
        <f>SUM(Q29:Q30)</f>
        <v>-61589</v>
      </c>
    </row>
    <row r="32" spans="1:19" ht="20.149999999999999" customHeight="1" thickBot="1">
      <c r="A32" s="42" t="s">
        <v>159</v>
      </c>
      <c r="B32" s="35"/>
      <c r="C32" s="181">
        <f>SUM(C24:C28,C31)</f>
        <v>1198907</v>
      </c>
      <c r="D32" s="11"/>
      <c r="E32" s="181">
        <f>SUM(E24:E28,E31)</f>
        <v>1442521</v>
      </c>
      <c r="F32" s="11"/>
      <c r="G32" s="181">
        <f>SUM(G24:G28,G31)</f>
        <v>3335</v>
      </c>
      <c r="H32" s="11"/>
      <c r="I32" s="191">
        <f>SUM(I24:I28,I31)</f>
        <v>0</v>
      </c>
      <c r="J32" s="11"/>
      <c r="K32" s="181">
        <f>SUM(K24:K28,K31)</f>
        <v>59949</v>
      </c>
      <c r="L32" s="11"/>
      <c r="M32" s="181">
        <f>SUM(M24:M28,M31)</f>
        <v>891188</v>
      </c>
      <c r="N32" s="11"/>
      <c r="O32" s="181">
        <f>SUM(O24:O28,O31)</f>
        <v>1065637</v>
      </c>
      <c r="P32" s="11"/>
      <c r="Q32" s="181">
        <f>SUM(Q24:Q28,Q31)</f>
        <v>4661537</v>
      </c>
    </row>
    <row r="33" spans="1:17" ht="20.149999999999999" customHeight="1" thickTop="1">
      <c r="A33" s="42"/>
      <c r="B33" s="35"/>
      <c r="C33" s="11"/>
      <c r="D33" s="11"/>
      <c r="E33" s="11"/>
      <c r="F33" s="11"/>
      <c r="G33" s="11"/>
      <c r="H33" s="11"/>
      <c r="I33" s="30"/>
      <c r="J33" s="11"/>
      <c r="K33" s="11"/>
      <c r="L33" s="11"/>
      <c r="M33" s="11"/>
      <c r="N33" s="11"/>
      <c r="O33" s="11"/>
      <c r="P33" s="11"/>
      <c r="Q33" s="11"/>
    </row>
    <row r="34" spans="1:17" ht="20.149999999999999" customHeight="1">
      <c r="A34" s="42"/>
      <c r="B34" s="35"/>
      <c r="C34" s="11"/>
      <c r="D34" s="11"/>
      <c r="E34" s="11"/>
      <c r="F34" s="11"/>
      <c r="G34" s="11"/>
      <c r="H34" s="11"/>
      <c r="I34" s="30"/>
      <c r="J34" s="11"/>
      <c r="K34" s="11"/>
      <c r="L34" s="11"/>
      <c r="M34" s="11"/>
      <c r="N34" s="11"/>
      <c r="O34" s="11"/>
      <c r="P34" s="11"/>
      <c r="Q34" s="11"/>
    </row>
    <row r="35" spans="1:17" ht="20.149999999999999" customHeight="1">
      <c r="A35" s="42"/>
      <c r="B35" s="35"/>
      <c r="C35" s="11"/>
      <c r="D35" s="11"/>
      <c r="E35" s="11"/>
      <c r="F35" s="11"/>
      <c r="G35" s="11"/>
      <c r="H35" s="11"/>
      <c r="I35" s="30"/>
      <c r="J35" s="11"/>
      <c r="K35" s="11"/>
      <c r="L35" s="11"/>
      <c r="M35" s="11"/>
      <c r="N35" s="11"/>
      <c r="O35" s="11"/>
      <c r="P35" s="11"/>
      <c r="Q35" s="11"/>
    </row>
    <row r="36" spans="1:17" ht="20.149999999999999" customHeight="1">
      <c r="A36" s="188" t="s">
        <v>39</v>
      </c>
      <c r="B36" s="35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20.149999999999999" customHeight="1">
      <c r="A37" s="188"/>
      <c r="B37" s="35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42" spans="1:17" ht="20.149999999999999" customHeight="1">
      <c r="C42" s="184"/>
      <c r="E42" s="184"/>
      <c r="G42" s="184"/>
      <c r="I42" s="184"/>
      <c r="K42" s="184"/>
      <c r="M42" s="184"/>
      <c r="O42" s="184"/>
      <c r="Q42" s="184"/>
    </row>
  </sheetData>
  <sheetProtection selectLockedCells="1" selectUnlockedCells="1"/>
  <mergeCells count="5">
    <mergeCell ref="K8:M8"/>
    <mergeCell ref="A1:Q1"/>
    <mergeCell ref="A2:Q2"/>
    <mergeCell ref="A3:Q3"/>
    <mergeCell ref="A4:Q4"/>
  </mergeCells>
  <pageMargins left="0.75" right="0.75" top="1" bottom="0.5" header="0.6" footer="0.3"/>
  <pageSetup paperSize="9" scale="66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J123"/>
  <sheetViews>
    <sheetView tabSelected="1" view="pageBreakPreview" topLeftCell="A93" zoomScale="110" zoomScaleNormal="110" zoomScaleSheetLayoutView="110" zoomScalePageLayoutView="60" workbookViewId="0">
      <selection activeCell="A110" sqref="A110"/>
    </sheetView>
  </sheetViews>
  <sheetFormatPr defaultColWidth="7.19921875" defaultRowHeight="20.149999999999999" customHeight="1"/>
  <cols>
    <col min="1" max="1" width="50.6640625" style="151" customWidth="1"/>
    <col min="2" max="2" width="5.6640625" style="151" customWidth="1"/>
    <col min="3" max="3" width="7.6640625" style="148" customWidth="1"/>
    <col min="4" max="4" width="0.796875" style="151" customWidth="1"/>
    <col min="5" max="5" width="7.6640625" style="151" customWidth="1"/>
    <col min="6" max="6" width="0.796875" style="151" customWidth="1"/>
    <col min="7" max="7" width="7.6640625" style="151" customWidth="1"/>
    <col min="8" max="8" width="0.796875" style="151" customWidth="1"/>
    <col min="9" max="9" width="7.6640625" style="159" customWidth="1"/>
    <col min="10" max="163" width="7.06640625" style="144" customWidth="1"/>
    <col min="164" max="164" width="2.59765625" style="144" customWidth="1"/>
    <col min="165" max="165" width="1.796875" style="144" customWidth="1"/>
    <col min="166" max="166" width="10.3984375" style="144" customWidth="1"/>
    <col min="167" max="16384" width="7.19921875" style="144"/>
  </cols>
  <sheetData>
    <row r="1" spans="1:9" s="123" customFormat="1" ht="20.149999999999999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s="123" customFormat="1" ht="20.149999999999999" customHeight="1">
      <c r="A2" s="232" t="s">
        <v>165</v>
      </c>
      <c r="B2" s="232"/>
      <c r="C2" s="232"/>
      <c r="D2" s="232"/>
      <c r="E2" s="232"/>
      <c r="F2" s="232"/>
      <c r="G2" s="232"/>
      <c r="H2" s="232"/>
      <c r="I2" s="232"/>
    </row>
    <row r="3" spans="1:9" s="123" customFormat="1" ht="20.149999999999999" customHeight="1">
      <c r="A3" s="232" t="s">
        <v>233</v>
      </c>
      <c r="B3" s="232"/>
      <c r="C3" s="232"/>
      <c r="D3" s="232"/>
      <c r="E3" s="232"/>
      <c r="F3" s="232"/>
      <c r="G3" s="232"/>
      <c r="H3" s="232"/>
      <c r="I3" s="232"/>
    </row>
    <row r="4" spans="1:9" s="123" customFormat="1" ht="20.149999999999999" customHeight="1">
      <c r="A4" s="63"/>
      <c r="B4" s="124"/>
      <c r="C4" s="125"/>
      <c r="D4" s="126"/>
      <c r="E4" s="127"/>
      <c r="F4" s="127"/>
      <c r="G4" s="127"/>
      <c r="H4" s="127"/>
      <c r="I4" s="187" t="s">
        <v>3</v>
      </c>
    </row>
    <row r="5" spans="1:9" s="1" customFormat="1" ht="6" customHeight="1">
      <c r="A5" s="185"/>
      <c r="B5" s="185"/>
      <c r="C5" s="128"/>
      <c r="D5" s="185"/>
      <c r="E5" s="185"/>
      <c r="F5" s="185"/>
      <c r="G5" s="185"/>
      <c r="H5" s="2"/>
      <c r="I5" s="185"/>
    </row>
    <row r="6" spans="1:9" s="123" customFormat="1" ht="16.399999999999999" customHeight="1">
      <c r="A6" s="129"/>
      <c r="B6" s="186" t="s">
        <v>166</v>
      </c>
      <c r="C6" s="238" t="s">
        <v>5</v>
      </c>
      <c r="D6" s="238"/>
      <c r="E6" s="238"/>
      <c r="F6" s="130"/>
      <c r="G6" s="238" t="s">
        <v>6</v>
      </c>
      <c r="H6" s="238"/>
      <c r="I6" s="238"/>
    </row>
    <row r="7" spans="1:9" s="123" customFormat="1" ht="16.399999999999999" customHeight="1">
      <c r="A7" s="129"/>
      <c r="B7" s="186"/>
      <c r="C7" s="238" t="s">
        <v>7</v>
      </c>
      <c r="D7" s="238"/>
      <c r="E7" s="238"/>
      <c r="F7" s="130"/>
      <c r="G7" s="238" t="s">
        <v>7</v>
      </c>
      <c r="H7" s="238"/>
      <c r="I7" s="238"/>
    </row>
    <row r="8" spans="1:9" s="123" customFormat="1" ht="16.399999999999999" customHeight="1">
      <c r="A8" s="129" t="s">
        <v>86</v>
      </c>
      <c r="B8" s="129"/>
      <c r="C8" s="69" t="s">
        <v>10</v>
      </c>
      <c r="D8" s="100"/>
      <c r="E8" s="69" t="s">
        <v>11</v>
      </c>
      <c r="F8" s="99"/>
      <c r="G8" s="69" t="s">
        <v>10</v>
      </c>
      <c r="H8" s="100"/>
      <c r="I8" s="69" t="s">
        <v>11</v>
      </c>
    </row>
    <row r="9" spans="1:9" s="123" customFormat="1" ht="16.399999999999999" customHeight="1">
      <c r="A9" s="70" t="s">
        <v>167</v>
      </c>
      <c r="B9" s="131"/>
      <c r="C9" s="132"/>
      <c r="D9" s="131"/>
      <c r="E9" s="133"/>
      <c r="F9" s="131"/>
      <c r="G9" s="133"/>
      <c r="H9" s="13"/>
      <c r="I9" s="134"/>
    </row>
    <row r="10" spans="1:9" s="123" customFormat="1" ht="16.399999999999999" customHeight="1">
      <c r="A10" s="65" t="s">
        <v>213</v>
      </c>
      <c r="B10" s="131"/>
      <c r="C10" s="11">
        <v>411195</v>
      </c>
      <c r="D10" s="11"/>
      <c r="E10" s="11">
        <f>PL!E32</f>
        <v>235684</v>
      </c>
      <c r="F10" s="11"/>
      <c r="G10" s="11">
        <f>PL!G32</f>
        <v>-58944</v>
      </c>
      <c r="H10" s="59"/>
      <c r="I10" s="11">
        <f>PL!I32</f>
        <v>161242</v>
      </c>
    </row>
    <row r="11" spans="1:9" s="123" customFormat="1" ht="16.399999999999999" customHeight="1">
      <c r="A11" s="65" t="s">
        <v>168</v>
      </c>
      <c r="B11" s="131"/>
      <c r="C11" s="11"/>
      <c r="D11" s="11"/>
      <c r="E11" s="11"/>
      <c r="F11" s="11"/>
      <c r="G11" s="11"/>
      <c r="H11" s="59"/>
      <c r="I11" s="11"/>
    </row>
    <row r="12" spans="1:9" s="123" customFormat="1" ht="16.399999999999999" customHeight="1">
      <c r="A12" s="135" t="s">
        <v>169</v>
      </c>
      <c r="B12" s="131"/>
      <c r="C12" s="95">
        <v>2923</v>
      </c>
      <c r="D12" s="11"/>
      <c r="E12" s="95">
        <v>49946</v>
      </c>
      <c r="F12" s="11"/>
      <c r="G12" s="136" t="s">
        <v>170</v>
      </c>
      <c r="H12" s="59"/>
      <c r="I12" s="136" t="s">
        <v>170</v>
      </c>
    </row>
    <row r="13" spans="1:9" s="123" customFormat="1" ht="16.399999999999999" customHeight="1">
      <c r="A13" s="135" t="s">
        <v>244</v>
      </c>
      <c r="B13" s="131"/>
      <c r="C13" s="95">
        <v>-4161</v>
      </c>
      <c r="D13" s="11"/>
      <c r="E13" s="95">
        <v>-108691</v>
      </c>
      <c r="F13" s="11"/>
      <c r="G13" s="95">
        <v>-3472</v>
      </c>
      <c r="H13" s="59"/>
      <c r="I13" s="95">
        <v>-108747</v>
      </c>
    </row>
    <row r="14" spans="1:9" s="123" customFormat="1" ht="16.399999999999999" customHeight="1">
      <c r="A14" s="135" t="s">
        <v>171</v>
      </c>
      <c r="B14" s="131"/>
      <c r="C14" s="95">
        <v>134557</v>
      </c>
      <c r="D14" s="11"/>
      <c r="E14" s="95">
        <v>95744</v>
      </c>
      <c r="F14" s="11"/>
      <c r="G14" s="95">
        <v>58264</v>
      </c>
      <c r="H14" s="59"/>
      <c r="I14" s="95">
        <v>57171</v>
      </c>
    </row>
    <row r="15" spans="1:9" s="123" customFormat="1" ht="16.399999999999999" customHeight="1">
      <c r="A15" s="135" t="s">
        <v>172</v>
      </c>
      <c r="B15" s="131"/>
      <c r="C15" s="95">
        <v>6821</v>
      </c>
      <c r="D15" s="11"/>
      <c r="E15" s="95">
        <v>-1222</v>
      </c>
      <c r="F15" s="11"/>
      <c r="G15" s="95">
        <v>-1213</v>
      </c>
      <c r="H15" s="59"/>
      <c r="I15" s="95">
        <v>-1523</v>
      </c>
    </row>
    <row r="16" spans="1:9" s="123" customFormat="1" ht="16.399999999999999" customHeight="1">
      <c r="A16" s="135" t="s">
        <v>228</v>
      </c>
      <c r="B16" s="131"/>
      <c r="C16" s="95">
        <v>9234</v>
      </c>
      <c r="D16" s="11"/>
      <c r="E16" s="95">
        <v>8182</v>
      </c>
      <c r="F16" s="11"/>
      <c r="G16" s="95">
        <v>4618</v>
      </c>
      <c r="H16" s="59"/>
      <c r="I16" s="95">
        <v>4291</v>
      </c>
    </row>
    <row r="17" spans="1:9" s="123" customFormat="1" ht="16.399999999999999" customHeight="1">
      <c r="A17" s="135" t="s">
        <v>245</v>
      </c>
      <c r="B17" s="131"/>
      <c r="C17" s="163">
        <v>1723</v>
      </c>
      <c r="D17" s="11"/>
      <c r="E17" s="163">
        <v>32247</v>
      </c>
      <c r="F17" s="11"/>
      <c r="G17" s="163">
        <v>1723</v>
      </c>
      <c r="H17" s="59"/>
      <c r="I17" s="163">
        <v>32247</v>
      </c>
    </row>
    <row r="18" spans="1:9" s="123" customFormat="1" ht="16.399999999999999" customHeight="1">
      <c r="A18" s="135" t="s">
        <v>98</v>
      </c>
      <c r="B18" s="131"/>
      <c r="C18" s="95">
        <v>-15789</v>
      </c>
      <c r="D18" s="11"/>
      <c r="E18" s="95">
        <v>-23168</v>
      </c>
      <c r="F18" s="11"/>
      <c r="G18" s="95">
        <v>-395356</v>
      </c>
      <c r="H18" s="59"/>
      <c r="I18" s="95">
        <v>-269945</v>
      </c>
    </row>
    <row r="19" spans="1:9" s="123" customFormat="1" ht="16.399999999999999" customHeight="1">
      <c r="A19" s="135" t="s">
        <v>173</v>
      </c>
      <c r="B19" s="131"/>
      <c r="C19" s="136">
        <v>0</v>
      </c>
      <c r="D19" s="136"/>
      <c r="E19" s="136" t="s">
        <v>170</v>
      </c>
      <c r="F19" s="11"/>
      <c r="G19" s="163">
        <v>-75561</v>
      </c>
      <c r="H19" s="59"/>
      <c r="I19" s="163">
        <v>-57992</v>
      </c>
    </row>
    <row r="20" spans="1:9" s="123" customFormat="1" ht="16.399999999999999" customHeight="1">
      <c r="A20" s="135" t="s">
        <v>101</v>
      </c>
      <c r="B20" s="131"/>
      <c r="C20" s="95">
        <v>156</v>
      </c>
      <c r="D20" s="11"/>
      <c r="E20" s="95">
        <v>1419</v>
      </c>
      <c r="F20" s="11"/>
      <c r="G20" s="192" t="s">
        <v>170</v>
      </c>
      <c r="H20" s="26"/>
      <c r="I20" s="136" t="s">
        <v>170</v>
      </c>
    </row>
    <row r="21" spans="1:9" s="123" customFormat="1" ht="16.399999999999999" customHeight="1">
      <c r="A21" s="135" t="s">
        <v>174</v>
      </c>
      <c r="B21" s="131"/>
      <c r="C21" s="95">
        <v>-24438</v>
      </c>
      <c r="D21" s="11"/>
      <c r="E21" s="95">
        <v>-346624</v>
      </c>
      <c r="F21" s="11"/>
      <c r="G21" s="163">
        <v>-16802</v>
      </c>
      <c r="H21" s="26"/>
      <c r="I21" s="95">
        <v>-124360</v>
      </c>
    </row>
    <row r="22" spans="1:9" s="123" customFormat="1" ht="16.399999999999999" customHeight="1">
      <c r="A22" s="135" t="s">
        <v>254</v>
      </c>
      <c r="B22" s="131"/>
      <c r="C22" s="211">
        <v>32236</v>
      </c>
      <c r="D22" s="11"/>
      <c r="E22" s="95">
        <v>3380</v>
      </c>
      <c r="F22" s="11"/>
      <c r="G22" s="163">
        <v>4517</v>
      </c>
      <c r="H22" s="26"/>
      <c r="I22" s="95">
        <v>3380</v>
      </c>
    </row>
    <row r="23" spans="1:9" s="123" customFormat="1" ht="16.399999999999999" customHeight="1">
      <c r="A23" s="135" t="s">
        <v>249</v>
      </c>
      <c r="B23" s="131"/>
      <c r="C23" s="95">
        <v>101537</v>
      </c>
      <c r="D23" s="11"/>
      <c r="E23" s="95">
        <v>50187</v>
      </c>
      <c r="F23" s="11"/>
      <c r="G23" s="163">
        <v>-31648</v>
      </c>
      <c r="H23" s="59"/>
      <c r="I23" s="95">
        <v>24362</v>
      </c>
    </row>
    <row r="24" spans="1:9" s="123" customFormat="1" ht="16.399999999999999" customHeight="1">
      <c r="A24" s="135" t="s">
        <v>99</v>
      </c>
      <c r="B24" s="133"/>
      <c r="C24" s="95">
        <v>227236</v>
      </c>
      <c r="D24" s="11"/>
      <c r="E24" s="95">
        <v>129327</v>
      </c>
      <c r="F24" s="11"/>
      <c r="G24" s="163">
        <v>458564</v>
      </c>
      <c r="H24" s="59"/>
      <c r="I24" s="95">
        <v>337404</v>
      </c>
    </row>
    <row r="25" spans="1:9" s="123" customFormat="1" ht="16.399999999999999" customHeight="1">
      <c r="A25" s="135" t="s">
        <v>175</v>
      </c>
      <c r="B25" s="133"/>
      <c r="C25" s="121" t="s">
        <v>170</v>
      </c>
      <c r="D25" s="11"/>
      <c r="E25" s="170">
        <v>47997</v>
      </c>
      <c r="F25" s="11"/>
      <c r="G25" s="121" t="s">
        <v>170</v>
      </c>
      <c r="H25" s="59"/>
      <c r="I25" s="121" t="s">
        <v>170</v>
      </c>
    </row>
    <row r="26" spans="1:9" s="123" customFormat="1" ht="16.399999999999999" customHeight="1">
      <c r="A26" s="137" t="s">
        <v>255</v>
      </c>
      <c r="B26" s="131"/>
      <c r="C26" s="11"/>
      <c r="D26" s="11"/>
      <c r="E26" s="11"/>
      <c r="F26" s="11"/>
      <c r="G26" s="11"/>
      <c r="I26" s="11"/>
    </row>
    <row r="27" spans="1:9" s="123" customFormat="1" ht="16.399999999999999" customHeight="1">
      <c r="A27" s="138" t="s">
        <v>176</v>
      </c>
      <c r="B27" s="131"/>
      <c r="C27" s="11">
        <f>SUM(C10:C25)</f>
        <v>883230</v>
      </c>
      <c r="D27" s="11"/>
      <c r="E27" s="11">
        <f>SUM(E10:E25)</f>
        <v>174408</v>
      </c>
      <c r="F27" s="11"/>
      <c r="G27" s="11">
        <f>SUM(G10:G25)</f>
        <v>-55310</v>
      </c>
      <c r="H27" s="59"/>
      <c r="I27" s="11">
        <f>SUM(I10:I25)</f>
        <v>57530</v>
      </c>
    </row>
    <row r="28" spans="1:9" s="123" customFormat="1" ht="16.399999999999999" customHeight="1">
      <c r="A28" s="139" t="s">
        <v>177</v>
      </c>
      <c r="B28" s="131"/>
      <c r="C28" s="11"/>
      <c r="D28" s="11"/>
      <c r="E28" s="11"/>
      <c r="F28" s="11"/>
      <c r="G28" s="11"/>
      <c r="H28" s="59"/>
      <c r="I28" s="11"/>
    </row>
    <row r="29" spans="1:9" s="123" customFormat="1" ht="16.399999999999999" customHeight="1">
      <c r="A29" s="140" t="s">
        <v>15</v>
      </c>
      <c r="B29" s="131"/>
      <c r="C29" s="95">
        <v>263065</v>
      </c>
      <c r="D29" s="11"/>
      <c r="E29" s="95">
        <v>-88099</v>
      </c>
      <c r="F29" s="11"/>
      <c r="G29" s="95">
        <v>45829</v>
      </c>
      <c r="H29" s="59"/>
      <c r="I29" s="95">
        <v>-87925</v>
      </c>
    </row>
    <row r="30" spans="1:9" s="123" customFormat="1" ht="16.399999999999999" customHeight="1">
      <c r="A30" s="140" t="s">
        <v>231</v>
      </c>
      <c r="B30" s="131"/>
      <c r="C30" s="95">
        <v>969</v>
      </c>
      <c r="D30" s="11"/>
      <c r="E30" s="95">
        <v>6445</v>
      </c>
      <c r="F30" s="11"/>
      <c r="G30" s="95">
        <v>1926</v>
      </c>
      <c r="H30" s="59"/>
      <c r="I30" s="95">
        <v>2149</v>
      </c>
    </row>
    <row r="31" spans="1:9" s="123" customFormat="1" ht="16.399999999999999" customHeight="1">
      <c r="A31" s="140" t="s">
        <v>232</v>
      </c>
      <c r="C31" s="95">
        <v>121530</v>
      </c>
      <c r="D31" s="11"/>
      <c r="E31" s="95">
        <v>-12486</v>
      </c>
      <c r="F31" s="11"/>
      <c r="G31" s="95">
        <v>-4665</v>
      </c>
      <c r="I31" s="95">
        <v>-3202</v>
      </c>
    </row>
    <row r="32" spans="1:9" s="123" customFormat="1" ht="16.399999999999999" customHeight="1">
      <c r="A32" s="140" t="s">
        <v>178</v>
      </c>
      <c r="C32" s="95">
        <v>24747</v>
      </c>
      <c r="D32" s="11"/>
      <c r="E32" s="95">
        <v>21499</v>
      </c>
      <c r="F32" s="11"/>
      <c r="G32" s="136" t="s">
        <v>170</v>
      </c>
      <c r="I32" s="136" t="s">
        <v>170</v>
      </c>
    </row>
    <row r="33" spans="1:9" s="123" customFormat="1" ht="16.399999999999999" customHeight="1">
      <c r="A33" s="140" t="s">
        <v>19</v>
      </c>
      <c r="B33" s="131"/>
      <c r="C33" s="95">
        <v>-813632</v>
      </c>
      <c r="D33" s="11"/>
      <c r="E33" s="95">
        <v>-3075241</v>
      </c>
      <c r="F33" s="11"/>
      <c r="G33" s="95">
        <v>-634638</v>
      </c>
      <c r="H33" s="59"/>
      <c r="I33" s="95">
        <v>-1576465</v>
      </c>
    </row>
    <row r="34" spans="1:9" s="123" customFormat="1" ht="16.149999999999999" customHeight="1">
      <c r="A34" s="140" t="s">
        <v>256</v>
      </c>
      <c r="B34" s="131"/>
      <c r="C34" s="136">
        <v>0</v>
      </c>
      <c r="D34" s="11"/>
      <c r="E34" s="136" t="s">
        <v>170</v>
      </c>
      <c r="F34" s="11"/>
      <c r="G34" s="95">
        <v>-680000</v>
      </c>
      <c r="H34" s="59"/>
      <c r="I34" s="95">
        <v>680000</v>
      </c>
    </row>
    <row r="35" spans="1:9" s="123" customFormat="1" ht="16.149999999999999" customHeight="1">
      <c r="A35" s="140" t="s">
        <v>35</v>
      </c>
      <c r="B35" s="131"/>
      <c r="C35" s="136" t="s">
        <v>170</v>
      </c>
      <c r="D35" s="11"/>
      <c r="E35" s="136" t="s">
        <v>170</v>
      </c>
      <c r="F35" s="11"/>
      <c r="G35" s="95">
        <v>-1393</v>
      </c>
      <c r="H35" s="59"/>
      <c r="I35" s="192" t="s">
        <v>170</v>
      </c>
    </row>
    <row r="36" spans="1:9" s="123" customFormat="1" ht="16.399999999999999" customHeight="1">
      <c r="A36" s="140" t="s">
        <v>22</v>
      </c>
      <c r="B36" s="131"/>
      <c r="C36" s="95">
        <v>-6216</v>
      </c>
      <c r="D36" s="11">
        <v>-376</v>
      </c>
      <c r="E36" s="95">
        <v>-579</v>
      </c>
      <c r="F36" s="11"/>
      <c r="G36" s="136" t="s">
        <v>170</v>
      </c>
      <c r="H36" s="59"/>
      <c r="I36" s="136" t="s">
        <v>170</v>
      </c>
    </row>
    <row r="37" spans="1:9" s="123" customFormat="1" ht="16.399999999999999" customHeight="1">
      <c r="A37" s="140" t="s">
        <v>20</v>
      </c>
      <c r="B37" s="131"/>
      <c r="C37" s="163">
        <v>47586</v>
      </c>
      <c r="D37" s="11"/>
      <c r="E37" s="163">
        <v>127392</v>
      </c>
      <c r="F37" s="11"/>
      <c r="G37" s="192" t="s">
        <v>170</v>
      </c>
      <c r="H37" s="59"/>
      <c r="I37" s="163">
        <v>174978</v>
      </c>
    </row>
    <row r="38" spans="1:9" s="123" customFormat="1" ht="16.399999999999999" customHeight="1">
      <c r="A38" s="140" t="s">
        <v>208</v>
      </c>
      <c r="B38" s="131"/>
      <c r="C38" s="163">
        <v>-16540</v>
      </c>
      <c r="D38" s="11"/>
      <c r="E38" s="95">
        <v>-8751</v>
      </c>
      <c r="F38" s="11"/>
      <c r="G38" s="95">
        <v>-11469</v>
      </c>
      <c r="H38" s="59"/>
      <c r="I38" s="95">
        <v>-10525</v>
      </c>
    </row>
    <row r="39" spans="1:9" s="123" customFormat="1" ht="16.399999999999999" customHeight="1">
      <c r="A39" s="140" t="s">
        <v>36</v>
      </c>
      <c r="C39" s="95">
        <v>358</v>
      </c>
      <c r="D39" s="11"/>
      <c r="E39" s="95">
        <v>-1836</v>
      </c>
      <c r="F39" s="11"/>
      <c r="G39" s="95">
        <v>-667</v>
      </c>
      <c r="I39" s="95">
        <v>-680</v>
      </c>
    </row>
    <row r="40" spans="1:9" s="123" customFormat="1" ht="16.399999999999999" customHeight="1">
      <c r="A40" s="140" t="s">
        <v>44</v>
      </c>
      <c r="B40" s="131"/>
      <c r="C40" s="95">
        <v>619852</v>
      </c>
      <c r="D40" s="11"/>
      <c r="E40" s="95">
        <v>8045</v>
      </c>
      <c r="F40" s="11"/>
      <c r="G40" s="95">
        <v>100209</v>
      </c>
      <c r="H40" s="59"/>
      <c r="I40" s="95">
        <v>425319</v>
      </c>
    </row>
    <row r="41" spans="1:9" s="123" customFormat="1" ht="16.399999999999999" customHeight="1">
      <c r="A41" s="140" t="s">
        <v>179</v>
      </c>
      <c r="B41" s="131"/>
      <c r="C41" s="95">
        <v>-530351</v>
      </c>
      <c r="D41" s="11"/>
      <c r="E41" s="95">
        <v>338858</v>
      </c>
      <c r="F41" s="11"/>
      <c r="G41" s="95">
        <v>41985</v>
      </c>
      <c r="H41" s="59"/>
      <c r="I41" s="95">
        <v>53207</v>
      </c>
    </row>
    <row r="42" spans="1:9" s="123" customFormat="1" ht="16.399999999999999" customHeight="1">
      <c r="A42" s="140" t="s">
        <v>52</v>
      </c>
      <c r="B42" s="131"/>
      <c r="C42" s="95">
        <v>62390</v>
      </c>
      <c r="D42" s="11"/>
      <c r="E42" s="95">
        <v>159799</v>
      </c>
      <c r="F42" s="11"/>
      <c r="G42" s="95">
        <v>82</v>
      </c>
      <c r="H42" s="59"/>
      <c r="I42" s="95">
        <v>90013</v>
      </c>
    </row>
    <row r="43" spans="1:9" s="123" customFormat="1" ht="16.399999999999999" customHeight="1">
      <c r="A43" s="140" t="s">
        <v>229</v>
      </c>
      <c r="B43" s="131"/>
      <c r="C43" s="228">
        <v>9204</v>
      </c>
      <c r="D43" s="11"/>
      <c r="E43" s="228">
        <v>7593</v>
      </c>
      <c r="F43" s="11"/>
      <c r="G43" s="228">
        <v>810</v>
      </c>
      <c r="H43" s="229"/>
      <c r="I43" s="228">
        <v>5485</v>
      </c>
    </row>
    <row r="44" spans="1:9" s="123" customFormat="1" ht="16.399999999999999" customHeight="1">
      <c r="A44" s="140" t="s">
        <v>180</v>
      </c>
      <c r="B44" s="131"/>
      <c r="C44" s="95">
        <v>-325</v>
      </c>
      <c r="D44" s="11"/>
      <c r="E44" s="95">
        <v>-546</v>
      </c>
      <c r="F44" s="11"/>
      <c r="G44" s="95">
        <v>-214</v>
      </c>
      <c r="H44" s="59"/>
      <c r="I44" s="95">
        <v>-404</v>
      </c>
    </row>
    <row r="45" spans="1:9" s="123" customFormat="1" ht="16.399999999999999" customHeight="1">
      <c r="A45" s="140" t="s">
        <v>181</v>
      </c>
      <c r="B45" s="131"/>
      <c r="C45" s="95">
        <v>-1392</v>
      </c>
      <c r="D45" s="11"/>
      <c r="E45" s="95">
        <v>-431</v>
      </c>
      <c r="F45" s="11"/>
      <c r="G45" s="95">
        <v>-83</v>
      </c>
      <c r="H45" s="59"/>
      <c r="I45" s="95">
        <v>-431</v>
      </c>
    </row>
    <row r="46" spans="1:9" s="123" customFormat="1" ht="16.399999999999999" customHeight="1">
      <c r="A46" s="140" t="s">
        <v>234</v>
      </c>
      <c r="B46" s="131"/>
      <c r="C46" s="170">
        <v>-5916</v>
      </c>
      <c r="D46" s="11"/>
      <c r="E46" s="230" t="s">
        <v>170</v>
      </c>
      <c r="F46" s="11"/>
      <c r="G46" s="170">
        <v>-3776</v>
      </c>
      <c r="H46" s="59"/>
      <c r="I46" s="230" t="s">
        <v>170</v>
      </c>
    </row>
    <row r="47" spans="1:9" s="123" customFormat="1" ht="16.399999999999999" customHeight="1">
      <c r="A47" s="193" t="s">
        <v>257</v>
      </c>
      <c r="B47" s="131"/>
      <c r="C47" s="11">
        <f>SUM(C27:C46)</f>
        <v>658559</v>
      </c>
      <c r="D47" s="11"/>
      <c r="E47" s="11">
        <f>SUM(E27:E46)</f>
        <v>-2343930</v>
      </c>
      <c r="F47" s="11"/>
      <c r="G47" s="11">
        <f>SUM(G27:G46)</f>
        <v>-1201374</v>
      </c>
      <c r="H47" s="59"/>
      <c r="I47" s="11">
        <f>SUM(I27:I46)</f>
        <v>-190951</v>
      </c>
    </row>
    <row r="48" spans="1:9" s="141" customFormat="1" ht="16.399999999999999" customHeight="1">
      <c r="A48" s="140" t="s">
        <v>182</v>
      </c>
      <c r="B48" s="131"/>
      <c r="C48" s="170">
        <v>-60179</v>
      </c>
      <c r="D48" s="11"/>
      <c r="E48" s="170">
        <v>-19262</v>
      </c>
      <c r="F48" s="11"/>
      <c r="G48" s="121">
        <v>0</v>
      </c>
      <c r="H48" s="59"/>
      <c r="I48" s="121">
        <f>[13]CF!$G$44</f>
        <v>0</v>
      </c>
    </row>
    <row r="49" spans="1:9" s="143" customFormat="1" ht="16.399999999999999" customHeight="1">
      <c r="A49" s="142" t="s">
        <v>246</v>
      </c>
      <c r="B49" s="131"/>
      <c r="C49" s="11">
        <f>SUM(C47:C48)</f>
        <v>598380</v>
      </c>
      <c r="D49" s="11"/>
      <c r="E49" s="11">
        <f>SUM(E47:E48)</f>
        <v>-2363192</v>
      </c>
      <c r="F49" s="11"/>
      <c r="G49" s="11">
        <f>SUM(G47:G48)</f>
        <v>-1201374</v>
      </c>
      <c r="H49" s="59"/>
      <c r="I49" s="11">
        <f>SUM(I47:I48)</f>
        <v>-190951</v>
      </c>
    </row>
    <row r="50" spans="1:9" s="143" customFormat="1" ht="16.399999999999999" customHeight="1">
      <c r="A50" s="142"/>
      <c r="B50" s="131"/>
      <c r="C50" s="11"/>
      <c r="D50" s="11"/>
      <c r="E50" s="11"/>
      <c r="F50" s="11"/>
      <c r="G50" s="11"/>
      <c r="H50" s="59"/>
      <c r="I50" s="11"/>
    </row>
    <row r="51" spans="1:9" s="143" customFormat="1" ht="16.399999999999999" customHeight="1">
      <c r="A51" s="142"/>
      <c r="B51" s="131"/>
      <c r="C51" s="11"/>
      <c r="D51" s="11"/>
      <c r="E51" s="11"/>
      <c r="F51" s="11"/>
      <c r="G51" s="11"/>
      <c r="H51" s="59"/>
      <c r="I51" s="11"/>
    </row>
    <row r="52" spans="1:9" s="143" customFormat="1" ht="16.399999999999999" customHeight="1">
      <c r="A52" s="142"/>
      <c r="B52" s="131"/>
      <c r="C52" s="11"/>
      <c r="D52" s="11"/>
      <c r="E52" s="11"/>
      <c r="F52" s="11"/>
      <c r="G52" s="11"/>
      <c r="H52" s="59"/>
      <c r="I52" s="11"/>
    </row>
    <row r="53" spans="1:9" s="143" customFormat="1" ht="16.399999999999999" customHeight="1">
      <c r="A53" s="142"/>
      <c r="B53" s="131"/>
      <c r="C53" s="11"/>
      <c r="D53" s="11"/>
      <c r="E53" s="11"/>
      <c r="F53" s="11"/>
      <c r="G53" s="11"/>
      <c r="H53" s="59"/>
      <c r="I53" s="11"/>
    </row>
    <row r="54" spans="1:9" s="143" customFormat="1" ht="16.399999999999999" customHeight="1">
      <c r="A54" s="142"/>
      <c r="B54" s="131"/>
      <c r="C54" s="11"/>
      <c r="D54" s="11"/>
      <c r="E54" s="11"/>
      <c r="F54" s="11"/>
      <c r="G54" s="11"/>
      <c r="H54" s="59"/>
      <c r="I54" s="11"/>
    </row>
    <row r="55" spans="1:9" s="143" customFormat="1" ht="16.399999999999999" customHeight="1">
      <c r="A55" s="142"/>
      <c r="B55" s="131"/>
      <c r="C55" s="11"/>
      <c r="D55" s="11"/>
      <c r="E55" s="11"/>
      <c r="F55" s="11"/>
      <c r="G55" s="11"/>
      <c r="H55" s="59"/>
      <c r="I55" s="11"/>
    </row>
    <row r="56" spans="1:9" s="143" customFormat="1" ht="16.399999999999999" customHeight="1">
      <c r="A56" s="142"/>
      <c r="B56" s="131"/>
      <c r="C56" s="11"/>
      <c r="D56" s="11"/>
      <c r="E56" s="11"/>
      <c r="F56" s="11"/>
      <c r="G56" s="11"/>
      <c r="H56" s="59"/>
      <c r="I56" s="11"/>
    </row>
    <row r="57" spans="1:9" s="143" customFormat="1" ht="16.399999999999999" customHeight="1">
      <c r="A57" s="142"/>
      <c r="B57" s="131"/>
      <c r="C57" s="11"/>
      <c r="D57" s="11"/>
      <c r="E57" s="11"/>
      <c r="F57" s="11"/>
      <c r="G57" s="11"/>
      <c r="H57" s="59"/>
      <c r="I57" s="11"/>
    </row>
    <row r="58" spans="1:9" s="143" customFormat="1" ht="16.399999999999999" customHeight="1">
      <c r="A58" s="142"/>
      <c r="B58" s="131"/>
      <c r="C58" s="11"/>
      <c r="D58" s="11"/>
      <c r="E58" s="11"/>
      <c r="F58" s="11"/>
      <c r="G58" s="11"/>
      <c r="H58" s="59"/>
      <c r="I58" s="11"/>
    </row>
    <row r="59" spans="1:9" s="143" customFormat="1" ht="16.399999999999999" customHeight="1">
      <c r="A59" s="142"/>
      <c r="B59" s="131"/>
      <c r="C59" s="11"/>
      <c r="D59" s="11"/>
      <c r="E59" s="11"/>
      <c r="F59" s="11"/>
      <c r="G59" s="11"/>
      <c r="H59" s="59"/>
      <c r="I59" s="11"/>
    </row>
    <row r="60" spans="1:9" s="143" customFormat="1" ht="16.399999999999999" customHeight="1">
      <c r="A60" s="131" t="str">
        <f>A123</f>
        <v>Notes to the financial statements form an integral part of these statements</v>
      </c>
      <c r="B60" s="131"/>
      <c r="C60" s="11"/>
      <c r="D60" s="11"/>
      <c r="E60" s="11"/>
      <c r="F60" s="11"/>
      <c r="G60" s="11"/>
      <c r="H60" s="59"/>
      <c r="I60" s="11"/>
    </row>
    <row r="61" spans="1:9" s="143" customFormat="1" ht="20.149999999999999" customHeight="1">
      <c r="A61" s="232" t="s">
        <v>0</v>
      </c>
      <c r="B61" s="232"/>
      <c r="C61" s="232"/>
      <c r="D61" s="232"/>
      <c r="E61" s="232"/>
      <c r="F61" s="232"/>
      <c r="G61" s="232"/>
      <c r="H61" s="232"/>
      <c r="I61" s="232"/>
    </row>
    <row r="62" spans="1:9" ht="20.149999999999999" customHeight="1">
      <c r="A62" s="232" t="s">
        <v>183</v>
      </c>
      <c r="B62" s="232"/>
      <c r="C62" s="232"/>
      <c r="D62" s="232"/>
      <c r="E62" s="232"/>
      <c r="F62" s="232"/>
      <c r="G62" s="232"/>
      <c r="H62" s="232"/>
      <c r="I62" s="232"/>
    </row>
    <row r="63" spans="1:9" ht="20.149999999999999" customHeight="1">
      <c r="A63" s="232" t="s">
        <v>233</v>
      </c>
      <c r="B63" s="232"/>
      <c r="C63" s="232"/>
      <c r="D63" s="232"/>
      <c r="E63" s="232"/>
      <c r="F63" s="232"/>
      <c r="G63" s="232"/>
      <c r="H63" s="232"/>
      <c r="I63" s="232"/>
    </row>
    <row r="64" spans="1:9" ht="20.149999999999999" customHeight="1">
      <c r="A64" s="63"/>
      <c r="B64" s="124"/>
      <c r="C64" s="125"/>
      <c r="D64" s="126"/>
      <c r="E64" s="127"/>
      <c r="F64" s="127"/>
      <c r="G64" s="127"/>
      <c r="H64" s="127"/>
      <c r="I64" s="187" t="s">
        <v>3</v>
      </c>
    </row>
    <row r="65" spans="1:9" s="65" customFormat="1" ht="6" customHeight="1">
      <c r="A65" s="64"/>
      <c r="B65" s="64"/>
      <c r="C65" s="145"/>
      <c r="D65" s="64"/>
      <c r="E65" s="64"/>
      <c r="F65" s="64"/>
      <c r="G65" s="64"/>
      <c r="H65" s="146"/>
      <c r="I65" s="64"/>
    </row>
    <row r="66" spans="1:9" s="123" customFormat="1" ht="16.399999999999999" customHeight="1">
      <c r="A66" s="129"/>
      <c r="B66" s="186" t="s">
        <v>166</v>
      </c>
      <c r="C66" s="238" t="s">
        <v>5</v>
      </c>
      <c r="D66" s="238"/>
      <c r="E66" s="238"/>
      <c r="F66" s="130"/>
      <c r="G66" s="238" t="s">
        <v>6</v>
      </c>
      <c r="H66" s="238"/>
      <c r="I66" s="238"/>
    </row>
    <row r="67" spans="1:9" s="123" customFormat="1" ht="16.399999999999999" customHeight="1">
      <c r="A67" s="129"/>
      <c r="B67" s="186"/>
      <c r="C67" s="238" t="s">
        <v>7</v>
      </c>
      <c r="D67" s="238"/>
      <c r="E67" s="238"/>
      <c r="F67" s="130"/>
      <c r="G67" s="238" t="s">
        <v>7</v>
      </c>
      <c r="H67" s="238"/>
      <c r="I67" s="238"/>
    </row>
    <row r="68" spans="1:9" s="123" customFormat="1" ht="16.399999999999999" customHeight="1">
      <c r="A68" s="129"/>
      <c r="B68" s="129"/>
      <c r="C68" s="69" t="s">
        <v>10</v>
      </c>
      <c r="D68" s="100"/>
      <c r="E68" s="69" t="s">
        <v>11</v>
      </c>
      <c r="F68" s="99"/>
      <c r="G68" s="69" t="s">
        <v>10</v>
      </c>
      <c r="H68" s="100"/>
      <c r="I68" s="69" t="s">
        <v>11</v>
      </c>
    </row>
    <row r="69" spans="1:9" s="141" customFormat="1" ht="16.399999999999999" customHeight="1">
      <c r="A69" s="147" t="s">
        <v>184</v>
      </c>
      <c r="B69" s="131"/>
      <c r="C69" s="148"/>
      <c r="D69" s="149"/>
      <c r="E69" s="150"/>
      <c r="F69" s="149"/>
      <c r="G69" s="151"/>
      <c r="H69" s="151"/>
      <c r="I69" s="150"/>
    </row>
    <row r="70" spans="1:9" s="141" customFormat="1" ht="16.399999999999999" customHeight="1">
      <c r="A70" s="140" t="s">
        <v>185</v>
      </c>
      <c r="B70" s="131"/>
      <c r="C70" s="95">
        <v>12723</v>
      </c>
      <c r="D70" s="59"/>
      <c r="E70" s="95">
        <v>19118</v>
      </c>
      <c r="F70" s="59"/>
      <c r="G70" s="95">
        <v>538597</v>
      </c>
      <c r="H70" s="59"/>
      <c r="I70" s="95">
        <v>163836</v>
      </c>
    </row>
    <row r="71" spans="1:9" s="141" customFormat="1" ht="16.399999999999999" customHeight="1">
      <c r="A71" s="140" t="s">
        <v>261</v>
      </c>
      <c r="B71" s="131"/>
      <c r="C71" s="95">
        <v>-201</v>
      </c>
      <c r="D71" s="59"/>
      <c r="E71" s="95">
        <v>-329</v>
      </c>
      <c r="F71" s="59"/>
      <c r="G71" s="95">
        <v>-201</v>
      </c>
      <c r="H71" s="59"/>
      <c r="I71" s="95">
        <v>-329</v>
      </c>
    </row>
    <row r="72" spans="1:9" s="141" customFormat="1" ht="16.399999999999999" customHeight="1">
      <c r="A72" s="140" t="s">
        <v>262</v>
      </c>
      <c r="B72" s="131"/>
      <c r="C72" s="95">
        <v>-12457</v>
      </c>
      <c r="D72" s="59"/>
      <c r="E72" s="95">
        <v>-25950</v>
      </c>
      <c r="F72" s="59"/>
      <c r="G72" s="95">
        <v>-1147609</v>
      </c>
      <c r="H72" s="59"/>
      <c r="I72" s="95">
        <v>-1361579</v>
      </c>
    </row>
    <row r="73" spans="1:9" s="141" customFormat="1" ht="16.399999999999999" customHeight="1">
      <c r="A73" s="140" t="s">
        <v>263</v>
      </c>
      <c r="B73" s="133"/>
      <c r="C73" s="136">
        <v>0</v>
      </c>
      <c r="D73" s="59"/>
      <c r="E73" s="95">
        <v>168300</v>
      </c>
      <c r="F73" s="59"/>
      <c r="G73" s="95">
        <v>964687</v>
      </c>
      <c r="H73" s="59"/>
      <c r="I73" s="95">
        <v>562637</v>
      </c>
    </row>
    <row r="74" spans="1:9" s="141" customFormat="1" ht="16.399999999999999" customHeight="1">
      <c r="A74" s="194" t="s">
        <v>186</v>
      </c>
      <c r="B74" s="131"/>
      <c r="C74" s="95">
        <v>2946</v>
      </c>
      <c r="D74" s="59"/>
      <c r="E74" s="95">
        <v>5406</v>
      </c>
      <c r="F74" s="59"/>
      <c r="G74" s="95">
        <v>6768</v>
      </c>
      <c r="H74" s="59"/>
      <c r="I74" s="95">
        <v>7010</v>
      </c>
    </row>
    <row r="75" spans="1:9" s="141" customFormat="1" ht="16.399999999999999" customHeight="1">
      <c r="A75" s="195" t="s">
        <v>264</v>
      </c>
      <c r="B75" s="131"/>
      <c r="C75" s="136">
        <v>0</v>
      </c>
      <c r="D75" s="18"/>
      <c r="E75" s="136" t="s">
        <v>170</v>
      </c>
      <c r="F75" s="59"/>
      <c r="G75" s="95">
        <v>-3046</v>
      </c>
      <c r="H75" s="59"/>
      <c r="I75" s="95">
        <v>-183000</v>
      </c>
    </row>
    <row r="76" spans="1:9" s="141" customFormat="1" ht="16.399999999999999" customHeight="1">
      <c r="A76" s="195" t="s">
        <v>265</v>
      </c>
      <c r="B76" s="131"/>
      <c r="C76" s="136">
        <v>0</v>
      </c>
      <c r="D76" s="18"/>
      <c r="E76" s="136" t="s">
        <v>170</v>
      </c>
      <c r="F76" s="59"/>
      <c r="G76" s="136" t="s">
        <v>170</v>
      </c>
      <c r="H76" s="59"/>
      <c r="I76" s="95">
        <v>100</v>
      </c>
    </row>
    <row r="77" spans="1:9" s="141" customFormat="1" ht="16.399999999999999" customHeight="1">
      <c r="A77" s="195" t="s">
        <v>269</v>
      </c>
      <c r="B77" s="131"/>
      <c r="C77" s="95">
        <v>-250</v>
      </c>
      <c r="D77" s="18">
        <v>-78050</v>
      </c>
      <c r="E77" s="95">
        <v>-78050</v>
      </c>
      <c r="F77" s="59"/>
      <c r="G77" s="136" t="s">
        <v>170</v>
      </c>
      <c r="H77" s="59"/>
      <c r="I77" s="95">
        <v>-78050</v>
      </c>
    </row>
    <row r="78" spans="1:9" s="141" customFormat="1" ht="16.399999999999999" customHeight="1">
      <c r="A78" s="195" t="s">
        <v>266</v>
      </c>
      <c r="B78" s="131"/>
      <c r="C78" s="136">
        <v>0</v>
      </c>
      <c r="D78" s="18"/>
      <c r="E78" s="136" t="s">
        <v>170</v>
      </c>
      <c r="F78" s="59"/>
      <c r="G78" s="95">
        <v>-761718</v>
      </c>
      <c r="H78" s="59"/>
      <c r="I78" s="95">
        <v>-578700</v>
      </c>
    </row>
    <row r="79" spans="1:9" s="141" customFormat="1" ht="16.399999999999999" customHeight="1">
      <c r="A79" s="195" t="s">
        <v>267</v>
      </c>
      <c r="B79" s="131"/>
      <c r="C79" s="136">
        <v>0</v>
      </c>
      <c r="D79" s="18"/>
      <c r="E79" s="136" t="s">
        <v>170</v>
      </c>
      <c r="F79" s="59"/>
      <c r="G79" s="95">
        <v>6000</v>
      </c>
      <c r="H79" s="59"/>
      <c r="I79" s="192">
        <v>0</v>
      </c>
    </row>
    <row r="80" spans="1:9" s="141" customFormat="1" ht="16.399999999999999" customHeight="1">
      <c r="A80" s="140" t="s">
        <v>187</v>
      </c>
      <c r="B80" s="131"/>
      <c r="C80" s="95">
        <v>9750</v>
      </c>
      <c r="D80" s="59"/>
      <c r="E80" s="95">
        <v>16188</v>
      </c>
      <c r="F80" s="59"/>
      <c r="G80" s="192">
        <v>0</v>
      </c>
      <c r="H80" s="59"/>
      <c r="I80" s="95">
        <v>15852</v>
      </c>
    </row>
    <row r="81" spans="1:9" s="141" customFormat="1" ht="16.399999999999999" customHeight="1">
      <c r="A81" s="140" t="s">
        <v>268</v>
      </c>
      <c r="B81" s="131"/>
      <c r="C81" s="192">
        <v>0</v>
      </c>
      <c r="D81" s="59"/>
      <c r="E81" s="95">
        <v>-1795</v>
      </c>
      <c r="F81" s="59"/>
      <c r="G81" s="192">
        <v>0</v>
      </c>
      <c r="H81" s="59"/>
      <c r="I81" s="95">
        <v>-1280</v>
      </c>
    </row>
    <row r="82" spans="1:9" s="141" customFormat="1" ht="16.399999999999999" customHeight="1">
      <c r="A82" s="140" t="s">
        <v>188</v>
      </c>
      <c r="B82" s="131"/>
      <c r="C82" s="95">
        <v>8938</v>
      </c>
      <c r="D82" s="59"/>
      <c r="E82" s="95">
        <v>252251</v>
      </c>
      <c r="F82" s="59"/>
      <c r="G82" s="95">
        <v>7719</v>
      </c>
      <c r="H82" s="59"/>
      <c r="I82" s="95">
        <v>251463</v>
      </c>
    </row>
    <row r="83" spans="1:9" s="141" customFormat="1" ht="16.399999999999999" customHeight="1">
      <c r="A83" s="140" t="s">
        <v>270</v>
      </c>
      <c r="B83" s="131"/>
      <c r="C83" s="95">
        <v>-489108</v>
      </c>
      <c r="D83" s="59"/>
      <c r="E83" s="95">
        <v>-461947</v>
      </c>
      <c r="F83" s="59"/>
      <c r="G83" s="95">
        <v>-177605</v>
      </c>
      <c r="H83" s="59"/>
      <c r="I83" s="95">
        <v>-11910</v>
      </c>
    </row>
    <row r="84" spans="1:9" s="141" customFormat="1" ht="16.399999999999999" customHeight="1">
      <c r="A84" s="140" t="s">
        <v>271</v>
      </c>
      <c r="B84" s="131"/>
      <c r="C84" s="95">
        <v>-993</v>
      </c>
      <c r="D84" s="11"/>
      <c r="E84" s="95">
        <v>-280</v>
      </c>
      <c r="F84" s="11"/>
      <c r="G84" s="192">
        <v>0</v>
      </c>
      <c r="H84" s="11"/>
      <c r="I84" s="95">
        <v>-280</v>
      </c>
    </row>
    <row r="85" spans="1:9" s="141" customFormat="1" ht="16.399999999999999" customHeight="1">
      <c r="A85" s="140" t="s">
        <v>272</v>
      </c>
      <c r="B85" s="131"/>
      <c r="C85" s="95">
        <v>-1615</v>
      </c>
      <c r="D85" s="11"/>
      <c r="E85" s="95">
        <v>-221</v>
      </c>
      <c r="F85" s="11"/>
      <c r="G85" s="95">
        <v>-1090</v>
      </c>
      <c r="H85" s="11"/>
      <c r="I85" s="32" t="s">
        <v>170</v>
      </c>
    </row>
    <row r="86" spans="1:9" s="141" customFormat="1" ht="16.399999999999999" customHeight="1">
      <c r="A86" s="140" t="s">
        <v>260</v>
      </c>
      <c r="B86" s="131"/>
      <c r="C86" s="121">
        <v>0</v>
      </c>
      <c r="D86" s="59"/>
      <c r="E86" s="121" t="s">
        <v>170</v>
      </c>
      <c r="F86" s="59"/>
      <c r="G86" s="168">
        <v>75561</v>
      </c>
      <c r="H86" s="59"/>
      <c r="I86" s="168">
        <v>57992</v>
      </c>
    </row>
    <row r="87" spans="1:9" s="141" customFormat="1" ht="16.399999999999999" customHeight="1">
      <c r="A87" s="142" t="s">
        <v>247</v>
      </c>
      <c r="B87" s="131"/>
      <c r="C87" s="11">
        <f>SUM(C70:C86)</f>
        <v>-470267</v>
      </c>
      <c r="D87" s="59"/>
      <c r="E87" s="11">
        <f>SUM(E70:E86)</f>
        <v>-107309</v>
      </c>
      <c r="F87" s="59"/>
      <c r="G87" s="78">
        <f>SUM(G70:G86)</f>
        <v>-491937</v>
      </c>
      <c r="H87" s="208"/>
      <c r="I87" s="78">
        <f>SUM(I70:I86)</f>
        <v>-1156238</v>
      </c>
    </row>
    <row r="88" spans="1:9" s="141" customFormat="1" ht="16.399999999999999" customHeight="1">
      <c r="A88" s="142"/>
      <c r="B88" s="131"/>
      <c r="C88" s="11"/>
      <c r="D88" s="59"/>
      <c r="E88" s="11"/>
      <c r="F88" s="59"/>
      <c r="G88" s="78"/>
      <c r="H88" s="208"/>
      <c r="I88" s="78"/>
    </row>
    <row r="89" spans="1:9" s="141" customFormat="1" ht="16.399999999999999" customHeight="1">
      <c r="A89" s="225" t="s">
        <v>189</v>
      </c>
      <c r="B89" s="131"/>
      <c r="C89" s="59"/>
      <c r="D89" s="59"/>
      <c r="E89" s="59"/>
      <c r="F89" s="59"/>
      <c r="G89" s="59"/>
      <c r="H89" s="59"/>
      <c r="I89" s="59"/>
    </row>
    <row r="90" spans="1:9" s="141" customFormat="1" ht="16.399999999999999" customHeight="1">
      <c r="A90" s="226" t="s">
        <v>190</v>
      </c>
      <c r="B90" s="131"/>
      <c r="C90" s="95">
        <v>-993797</v>
      </c>
      <c r="D90" s="95"/>
      <c r="E90" s="95">
        <v>-545413</v>
      </c>
      <c r="F90" s="95"/>
      <c r="G90" s="95">
        <v>-625743</v>
      </c>
      <c r="H90" s="95"/>
      <c r="I90" s="95">
        <v>-543802</v>
      </c>
    </row>
    <row r="91" spans="1:9" s="141" customFormat="1" ht="16.399999999999999" customHeight="1">
      <c r="A91" s="226" t="s">
        <v>230</v>
      </c>
      <c r="B91" s="131"/>
      <c r="C91" s="95">
        <v>152007</v>
      </c>
      <c r="D91" s="95"/>
      <c r="E91" s="196" t="s">
        <v>170</v>
      </c>
      <c r="F91" s="95"/>
      <c r="G91" s="95">
        <v>152007</v>
      </c>
      <c r="H91" s="95"/>
      <c r="I91" s="196" t="s">
        <v>170</v>
      </c>
    </row>
    <row r="92" spans="1:9" s="141" customFormat="1" ht="16.399999999999999" customHeight="1">
      <c r="A92" s="226" t="s">
        <v>235</v>
      </c>
      <c r="B92" s="131"/>
      <c r="C92" s="95">
        <v>-152007</v>
      </c>
      <c r="D92" s="95"/>
      <c r="E92" s="196" t="s">
        <v>170</v>
      </c>
      <c r="F92" s="95"/>
      <c r="G92" s="95">
        <v>-152007</v>
      </c>
      <c r="H92" s="95"/>
      <c r="I92" s="196" t="s">
        <v>170</v>
      </c>
    </row>
    <row r="93" spans="1:9" s="141" customFormat="1" ht="16.399999999999999" customHeight="1">
      <c r="A93" s="226" t="s">
        <v>205</v>
      </c>
      <c r="B93" s="131"/>
      <c r="C93" s="95">
        <v>50000</v>
      </c>
      <c r="D93" s="95"/>
      <c r="E93" s="196" t="s">
        <v>170</v>
      </c>
      <c r="F93" s="95"/>
      <c r="G93" s="95">
        <v>50000</v>
      </c>
      <c r="H93" s="95"/>
      <c r="I93" s="196" t="s">
        <v>170</v>
      </c>
    </row>
    <row r="94" spans="1:9" s="141" customFormat="1" ht="16.399999999999999" customHeight="1">
      <c r="A94" s="226" t="s">
        <v>206</v>
      </c>
      <c r="B94" s="131"/>
      <c r="C94" s="95">
        <v>-50000</v>
      </c>
      <c r="D94" s="95"/>
      <c r="E94" s="196" t="s">
        <v>170</v>
      </c>
      <c r="F94" s="95"/>
      <c r="G94" s="95">
        <v>-50000</v>
      </c>
      <c r="H94" s="95"/>
      <c r="I94" s="196" t="s">
        <v>170</v>
      </c>
    </row>
    <row r="95" spans="1:9" s="141" customFormat="1" ht="16.399999999999999" customHeight="1">
      <c r="A95" s="226" t="s">
        <v>191</v>
      </c>
      <c r="B95" s="131"/>
      <c r="C95" s="196" t="s">
        <v>170</v>
      </c>
      <c r="D95" s="95"/>
      <c r="E95" s="95">
        <v>105890</v>
      </c>
      <c r="F95" s="95"/>
      <c r="G95" s="196" t="s">
        <v>170</v>
      </c>
      <c r="H95" s="95"/>
      <c r="I95" s="95">
        <v>105890</v>
      </c>
    </row>
    <row r="96" spans="1:9" s="141" customFormat="1" ht="16.399999999999999" customHeight="1">
      <c r="A96" s="226" t="s">
        <v>192</v>
      </c>
      <c r="B96" s="131"/>
      <c r="C96" s="95">
        <v>-2191</v>
      </c>
      <c r="D96" s="95"/>
      <c r="E96" s="95">
        <v>-13090</v>
      </c>
      <c r="F96" s="95"/>
      <c r="G96" s="95">
        <v>-2191</v>
      </c>
      <c r="H96" s="95"/>
      <c r="I96" s="95">
        <v>-13090</v>
      </c>
    </row>
    <row r="97" spans="1:9" s="141" customFormat="1" ht="16.399999999999999" customHeight="1">
      <c r="A97" s="226" t="s">
        <v>253</v>
      </c>
      <c r="B97" s="131"/>
      <c r="C97" s="11">
        <v>4740</v>
      </c>
      <c r="D97" s="95"/>
      <c r="E97" s="26" t="s">
        <v>170</v>
      </c>
      <c r="F97" s="95"/>
      <c r="G97" s="196" t="s">
        <v>170</v>
      </c>
      <c r="H97" s="95"/>
      <c r="I97" s="196" t="s">
        <v>170</v>
      </c>
    </row>
    <row r="98" spans="1:9" s="141" customFormat="1" ht="16.399999999999999" customHeight="1">
      <c r="A98" s="226" t="s">
        <v>273</v>
      </c>
      <c r="B98" s="131"/>
      <c r="C98" s="11">
        <v>-1640</v>
      </c>
      <c r="D98" s="95"/>
      <c r="E98" s="26" t="s">
        <v>170</v>
      </c>
      <c r="F98" s="95"/>
      <c r="G98" s="196" t="s">
        <v>170</v>
      </c>
      <c r="H98" s="95"/>
      <c r="I98" s="196" t="s">
        <v>170</v>
      </c>
    </row>
    <row r="99" spans="1:9" s="141" customFormat="1" ht="16.399999999999999" customHeight="1">
      <c r="A99" s="226" t="s">
        <v>258</v>
      </c>
      <c r="B99" s="131"/>
      <c r="C99" s="95">
        <v>664200</v>
      </c>
      <c r="D99" s="95"/>
      <c r="E99" s="95">
        <v>100000</v>
      </c>
      <c r="F99" s="95"/>
      <c r="G99" s="95">
        <v>855665</v>
      </c>
      <c r="H99" s="95"/>
      <c r="I99" s="95">
        <v>100000</v>
      </c>
    </row>
    <row r="100" spans="1:9" s="141" customFormat="1" ht="16.399999999999999" customHeight="1">
      <c r="A100" s="226" t="s">
        <v>259</v>
      </c>
      <c r="B100" s="131"/>
      <c r="C100" s="95">
        <v>-350000</v>
      </c>
      <c r="D100" s="95"/>
      <c r="E100" s="26" t="s">
        <v>170</v>
      </c>
      <c r="F100" s="95"/>
      <c r="G100" s="95">
        <v>-442866</v>
      </c>
      <c r="H100" s="95"/>
      <c r="I100" s="196" t="s">
        <v>170</v>
      </c>
    </row>
    <row r="101" spans="1:9" s="141" customFormat="1" ht="16.399999999999999" customHeight="1">
      <c r="A101" s="227" t="s">
        <v>193</v>
      </c>
      <c r="B101" s="131"/>
      <c r="C101" s="26" t="s">
        <v>170</v>
      </c>
      <c r="D101" s="95"/>
      <c r="E101" s="26" t="s">
        <v>170</v>
      </c>
      <c r="F101" s="95"/>
      <c r="G101" s="95">
        <v>112000</v>
      </c>
      <c r="H101" s="25"/>
      <c r="I101" s="95">
        <v>714500</v>
      </c>
    </row>
    <row r="102" spans="1:9" s="141" customFormat="1" ht="16.399999999999999" customHeight="1">
      <c r="A102" s="226" t="s">
        <v>194</v>
      </c>
      <c r="B102" s="131"/>
      <c r="C102" s="26" t="s">
        <v>170</v>
      </c>
      <c r="D102" s="95"/>
      <c r="E102" s="26" t="s">
        <v>170</v>
      </c>
      <c r="F102" s="95"/>
      <c r="G102" s="95">
        <v>-112000</v>
      </c>
      <c r="H102" s="95"/>
      <c r="I102" s="95">
        <v>-514500</v>
      </c>
    </row>
    <row r="103" spans="1:9" s="141" customFormat="1" ht="16.399999999999999" customHeight="1">
      <c r="A103" s="226" t="s">
        <v>195</v>
      </c>
      <c r="B103" s="133"/>
      <c r="C103" s="95">
        <v>4496200</v>
      </c>
      <c r="D103" s="95"/>
      <c r="E103" s="95">
        <v>1991000</v>
      </c>
      <c r="F103" s="95"/>
      <c r="G103" s="95">
        <v>4496200</v>
      </c>
      <c r="H103" s="95"/>
      <c r="I103" s="95">
        <v>1991000</v>
      </c>
    </row>
    <row r="104" spans="1:9" s="141" customFormat="1" ht="16.399999999999999" customHeight="1">
      <c r="A104" s="226" t="s">
        <v>196</v>
      </c>
      <c r="B104" s="133"/>
      <c r="C104" s="95">
        <v>-3031900</v>
      </c>
      <c r="D104" s="95"/>
      <c r="E104" s="95">
        <v>-1079500</v>
      </c>
      <c r="F104" s="95"/>
      <c r="G104" s="95">
        <v>-3031900</v>
      </c>
      <c r="H104" s="95"/>
      <c r="I104" s="95">
        <v>-1079500</v>
      </c>
    </row>
    <row r="105" spans="1:9" s="141" customFormat="1" ht="16.399999999999999" customHeight="1">
      <c r="A105" s="226" t="s">
        <v>197</v>
      </c>
      <c r="B105" s="133"/>
      <c r="C105" s="95">
        <v>4288856</v>
      </c>
      <c r="D105" s="95"/>
      <c r="E105" s="95">
        <v>3921814</v>
      </c>
      <c r="F105" s="95"/>
      <c r="G105" s="95">
        <v>2170095</v>
      </c>
      <c r="H105" s="25"/>
      <c r="I105" s="95">
        <v>2116156</v>
      </c>
    </row>
    <row r="106" spans="1:9" s="141" customFormat="1" ht="16.399999999999999" customHeight="1">
      <c r="A106" s="226" t="s">
        <v>198</v>
      </c>
      <c r="B106" s="133"/>
      <c r="C106" s="95">
        <v>-5244487</v>
      </c>
      <c r="D106" s="95"/>
      <c r="E106" s="95">
        <v>-2216217</v>
      </c>
      <c r="F106" s="95"/>
      <c r="G106" s="95">
        <v>-1803651</v>
      </c>
      <c r="H106" s="95"/>
      <c r="I106" s="95">
        <v>-1476698</v>
      </c>
    </row>
    <row r="107" spans="1:9" s="141" customFormat="1" ht="16.399999999999999" customHeight="1">
      <c r="A107" s="226" t="s">
        <v>274</v>
      </c>
      <c r="B107" s="131"/>
      <c r="C107" s="95">
        <v>-4235</v>
      </c>
      <c r="D107" s="95"/>
      <c r="E107" s="95">
        <v>-4350</v>
      </c>
      <c r="F107" s="95"/>
      <c r="G107" s="95">
        <v>-3939</v>
      </c>
      <c r="H107" s="95"/>
      <c r="I107" s="95">
        <v>-3977</v>
      </c>
    </row>
    <row r="108" spans="1:9" s="141" customFormat="1" ht="16.399999999999999" customHeight="1">
      <c r="A108" s="226" t="s">
        <v>275</v>
      </c>
      <c r="B108" s="131"/>
      <c r="C108" s="95">
        <v>-76357</v>
      </c>
      <c r="D108" s="95"/>
      <c r="E108" s="95">
        <v>-39482</v>
      </c>
      <c r="F108" s="95"/>
      <c r="G108" s="95">
        <v>-62357</v>
      </c>
      <c r="H108" s="95"/>
      <c r="I108" s="95">
        <v>-38483</v>
      </c>
    </row>
    <row r="109" spans="1:9" s="141" customFormat="1" ht="16.399999999999999" customHeight="1">
      <c r="A109" s="227" t="s">
        <v>276</v>
      </c>
      <c r="B109" s="131"/>
      <c r="C109" s="95">
        <v>-200</v>
      </c>
      <c r="D109" s="95"/>
      <c r="E109" s="163" t="s">
        <v>170</v>
      </c>
      <c r="F109" s="95"/>
      <c r="G109" s="95">
        <v>-200</v>
      </c>
      <c r="H109" s="95"/>
      <c r="I109" s="163" t="s">
        <v>170</v>
      </c>
    </row>
    <row r="110" spans="1:9" s="141" customFormat="1" ht="16.399999999999999" customHeight="1">
      <c r="A110" s="227" t="s">
        <v>279</v>
      </c>
      <c r="B110" s="133"/>
      <c r="C110" s="163">
        <v>490</v>
      </c>
      <c r="D110" s="25"/>
      <c r="E110" s="163">
        <v>100</v>
      </c>
      <c r="F110" s="95"/>
      <c r="G110" s="163">
        <v>490</v>
      </c>
      <c r="H110" s="95"/>
      <c r="I110" s="26" t="s">
        <v>170</v>
      </c>
    </row>
    <row r="111" spans="1:9" s="141" customFormat="1" ht="16.399999999999999" customHeight="1">
      <c r="A111" s="227" t="s">
        <v>199</v>
      </c>
      <c r="B111" s="133"/>
      <c r="C111" s="26" t="s">
        <v>170</v>
      </c>
      <c r="D111" s="31"/>
      <c r="E111" s="163">
        <v>200000</v>
      </c>
      <c r="F111" s="95"/>
      <c r="G111" s="26" t="s">
        <v>170</v>
      </c>
      <c r="H111" s="95"/>
      <c r="I111" s="26" t="s">
        <v>170</v>
      </c>
    </row>
    <row r="112" spans="1:9" s="141" customFormat="1" ht="16.399999999999999" customHeight="1">
      <c r="A112" s="140" t="s">
        <v>200</v>
      </c>
      <c r="B112" s="133"/>
      <c r="C112" s="95">
        <v>6206</v>
      </c>
      <c r="D112" s="31">
        <v>7056</v>
      </c>
      <c r="E112" s="95">
        <v>7056</v>
      </c>
      <c r="F112" s="95"/>
      <c r="G112" s="95">
        <v>6206</v>
      </c>
      <c r="H112" s="95"/>
      <c r="I112" s="95">
        <v>7056</v>
      </c>
    </row>
    <row r="113" spans="1:10" s="141" customFormat="1" ht="16.399999999999999" customHeight="1">
      <c r="A113" s="135" t="s">
        <v>277</v>
      </c>
      <c r="B113" s="133"/>
      <c r="C113" s="95">
        <v>-59945</v>
      </c>
      <c r="D113" s="11"/>
      <c r="E113" s="95">
        <v>-59635</v>
      </c>
      <c r="F113" s="11"/>
      <c r="G113" s="95">
        <v>-59945</v>
      </c>
      <c r="H113" s="11"/>
      <c r="I113" s="95">
        <v>-59635</v>
      </c>
      <c r="J113" s="171"/>
    </row>
    <row r="114" spans="1:10" s="141" customFormat="1" ht="16.399999999999999" customHeight="1">
      <c r="A114" s="135" t="s">
        <v>278</v>
      </c>
      <c r="B114" s="133"/>
      <c r="C114" s="170">
        <v>-30389</v>
      </c>
      <c r="D114" s="11"/>
      <c r="E114" s="170">
        <v>-12008</v>
      </c>
      <c r="F114" s="11"/>
      <c r="G114" s="197" t="s">
        <v>170</v>
      </c>
      <c r="H114" s="11"/>
      <c r="I114" s="29">
        <v>0</v>
      </c>
      <c r="J114" s="171"/>
    </row>
    <row r="115" spans="1:10" s="141" customFormat="1" ht="16.399999999999999" customHeight="1">
      <c r="A115" s="142" t="s">
        <v>248</v>
      </c>
      <c r="B115" s="133"/>
      <c r="C115" s="59">
        <f>SUM(C90:C114)</f>
        <v>-334449</v>
      </c>
      <c r="D115" s="152"/>
      <c r="E115" s="59">
        <f>SUM(E90:E114)</f>
        <v>2356165</v>
      </c>
      <c r="F115" s="152"/>
      <c r="G115" s="95">
        <f>SUM(G90:G114)</f>
        <v>1495864</v>
      </c>
      <c r="H115" s="152"/>
      <c r="I115" s="95">
        <f>SUM(I90:I114)</f>
        <v>1304917</v>
      </c>
    </row>
    <row r="116" spans="1:10" s="141" customFormat="1" ht="6" customHeight="1">
      <c r="A116" s="153"/>
      <c r="B116" s="133"/>
      <c r="C116" s="59"/>
      <c r="D116" s="59"/>
      <c r="E116" s="59"/>
      <c r="F116" s="59"/>
      <c r="G116" s="59"/>
      <c r="H116" s="59"/>
      <c r="I116" s="59"/>
    </row>
    <row r="117" spans="1:10" s="141" customFormat="1" ht="16.399999999999999" customHeight="1">
      <c r="A117" s="147" t="s">
        <v>250</v>
      </c>
      <c r="B117" s="133"/>
      <c r="C117" s="95">
        <f>C49+C87+C115</f>
        <v>-206336</v>
      </c>
      <c r="D117" s="59"/>
      <c r="E117" s="95">
        <f>E49+E87+E115</f>
        <v>-114336</v>
      </c>
      <c r="F117" s="59"/>
      <c r="G117" s="95">
        <f>G49+G87+G115</f>
        <v>-197447</v>
      </c>
      <c r="H117" s="59"/>
      <c r="I117" s="95">
        <f>I49+I87+I115</f>
        <v>-42272</v>
      </c>
    </row>
    <row r="118" spans="1:10" s="141" customFormat="1" ht="16.399999999999999" customHeight="1">
      <c r="A118" s="131" t="s">
        <v>201</v>
      </c>
      <c r="B118" s="154"/>
      <c r="C118" s="59">
        <f>BS!E13</f>
        <v>511971</v>
      </c>
      <c r="D118" s="95"/>
      <c r="E118" s="59">
        <v>626307</v>
      </c>
      <c r="F118" s="95"/>
      <c r="G118" s="95">
        <f>BS!I13</f>
        <v>272749</v>
      </c>
      <c r="H118" s="95"/>
      <c r="I118" s="95">
        <v>315021</v>
      </c>
    </row>
    <row r="119" spans="1:10" s="141" customFormat="1" ht="16.399999999999999" customHeight="1" thickBot="1">
      <c r="A119" s="147" t="s">
        <v>202</v>
      </c>
      <c r="B119" s="167">
        <v>4</v>
      </c>
      <c r="C119" s="182">
        <f>SUM(C117:C118)</f>
        <v>305635</v>
      </c>
      <c r="D119" s="59"/>
      <c r="E119" s="182">
        <f>SUM(E117:E118)</f>
        <v>511971</v>
      </c>
      <c r="F119" s="59"/>
      <c r="G119" s="182">
        <f>SUM(G117:G118)</f>
        <v>75302</v>
      </c>
      <c r="H119" s="59"/>
      <c r="I119" s="182">
        <f>SUM(I117:I118)</f>
        <v>272749</v>
      </c>
      <c r="J119" s="155"/>
    </row>
    <row r="120" spans="1:10" s="141" customFormat="1" ht="6" customHeight="1" thickTop="1">
      <c r="A120" s="147"/>
      <c r="B120" s="154"/>
      <c r="C120" s="59"/>
      <c r="D120" s="59"/>
      <c r="E120" s="11"/>
      <c r="F120" s="59"/>
      <c r="G120" s="59"/>
      <c r="H120" s="59"/>
      <c r="I120" s="11"/>
      <c r="J120" s="155"/>
    </row>
    <row r="121" spans="1:10" ht="16.399999999999999" customHeight="1">
      <c r="B121" s="149"/>
      <c r="C121" s="156"/>
      <c r="D121" s="149"/>
      <c r="E121" s="149"/>
      <c r="F121" s="149"/>
      <c r="G121" s="149"/>
      <c r="H121" s="157"/>
      <c r="I121" s="158"/>
    </row>
    <row r="122" spans="1:10" ht="16.399999999999999" customHeight="1">
      <c r="B122" s="149"/>
      <c r="C122" s="156"/>
      <c r="D122" s="149"/>
      <c r="E122" s="149"/>
      <c r="F122" s="149"/>
      <c r="G122" s="149"/>
      <c r="H122" s="157"/>
      <c r="I122" s="158"/>
    </row>
    <row r="123" spans="1:10" ht="16.399999999999999" customHeight="1">
      <c r="A123" s="131" t="s">
        <v>39</v>
      </c>
      <c r="G123" s="148"/>
    </row>
  </sheetData>
  <sheetProtection selectLockedCells="1" selectUnlockedCells="1"/>
  <mergeCells count="14">
    <mergeCell ref="C67:E67"/>
    <mergeCell ref="G67:I67"/>
    <mergeCell ref="C7:E7"/>
    <mergeCell ref="G7:I7"/>
    <mergeCell ref="A1:I1"/>
    <mergeCell ref="A2:I2"/>
    <mergeCell ref="A3:I3"/>
    <mergeCell ref="C6:E6"/>
    <mergeCell ref="G6:I6"/>
    <mergeCell ref="A61:I61"/>
    <mergeCell ref="A62:I62"/>
    <mergeCell ref="A63:I63"/>
    <mergeCell ref="C66:E66"/>
    <mergeCell ref="G66:I66"/>
  </mergeCells>
  <pageMargins left="1" right="0.5" top="1" bottom="0.5" header="0.6" footer="0.3"/>
  <pageSetup paperSize="9" scale="70" firstPageNumber="0" fitToHeight="0" orientation="portrait" r:id="rId1"/>
  <rowBreaks count="1" manualBreakCount="1">
    <brk id="60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057F734B-CDB7-4D34-A814-D68F8DBA1084}">
  <ds:schemaRefs>
    <ds:schemaRef ds:uri="http://schemas.microsoft.com/office/2006/metadata/properties"/>
    <ds:schemaRef ds:uri="47f408f7-f80f-4308-92ff-d27743c60800"/>
    <ds:schemaRef ds:uri="http://purl.org/dc/dcmitype/"/>
    <ds:schemaRef ds:uri="dc43b33a-c4ef-4a21-8bab-8084e2635ce5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PL!Print_Area</vt:lpstr>
      <vt:lpstr>'SE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2025-02-25T08:52:58Z</cp:lastPrinted>
  <dcterms:created xsi:type="dcterms:W3CDTF">2017-07-14T06:35:09Z</dcterms:created>
  <dcterms:modified xsi:type="dcterms:W3CDTF">2025-02-25T08:53:00Z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