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4\Ye12'2024\Convert\"/>
    </mc:Choice>
  </mc:AlternateContent>
  <xr:revisionPtr revIDLastSave="0" documentId="13_ncr:1_{E0AF7009-ABAC-4E49-84D1-F0490344F073}" xr6:coauthVersionLast="47" xr6:coauthVersionMax="47" xr10:uidLastSave="{00000000-0000-0000-0000-000000000000}"/>
  <bookViews>
    <workbookView xWindow="-120" yWindow="-120" windowWidth="29040" windowHeight="15720" tabRatio="741" activeTab="4" xr2:uid="{00000000-000D-0000-FFFF-FFFF00000000}"/>
  </bookViews>
  <sheets>
    <sheet name="BS" sheetId="1" r:id="rId1"/>
    <sheet name="PL" sheetId="12" r:id="rId2"/>
    <sheet name="Conso" sheetId="14" r:id="rId3"/>
    <sheet name="The Company" sheetId="15" r:id="rId4"/>
    <sheet name="CF " sheetId="13" r:id="rId5"/>
  </sheets>
  <definedNames>
    <definedName name="_xlnm.Print_Area" localSheetId="0">BS!$A$1:$K$93</definedName>
    <definedName name="_xlnm.Print_Area" localSheetId="4">'CF '!$A$1:$L$92</definedName>
    <definedName name="_xlnm.Print_Area" localSheetId="2">Conso!$A$1:$Q$33</definedName>
    <definedName name="_xlnm.Print_Area" localSheetId="1">PL!$A$1:$L$48</definedName>
    <definedName name="_xlnm.Print_Area" localSheetId="3">'The Company'!$A$1:$Q$32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15" l="1"/>
  <c r="O26" i="15"/>
  <c r="E80" i="13" l="1"/>
  <c r="I80" i="13"/>
  <c r="G40" i="13"/>
  <c r="K40" i="13"/>
  <c r="K65" i="13"/>
  <c r="I65" i="13"/>
  <c r="E65" i="13"/>
  <c r="G65" i="13"/>
  <c r="E37" i="12"/>
  <c r="I37" i="12"/>
  <c r="O25" i="15"/>
  <c r="Q25" i="15" s="1"/>
  <c r="O27" i="14"/>
  <c r="Q27" i="14" s="1"/>
  <c r="O25" i="14"/>
  <c r="Q25" i="14" s="1"/>
  <c r="K27" i="1" l="1"/>
  <c r="I27" i="1"/>
  <c r="G27" i="1"/>
  <c r="E27" i="1"/>
  <c r="K84" i="1" l="1"/>
  <c r="I84" i="1"/>
  <c r="G84" i="1"/>
  <c r="E84" i="1"/>
  <c r="K78" i="13"/>
  <c r="G78" i="13"/>
  <c r="K39" i="12"/>
  <c r="K40" i="12" s="1"/>
  <c r="K22" i="12"/>
  <c r="K15" i="12"/>
  <c r="K11" i="12"/>
  <c r="G39" i="12"/>
  <c r="G40" i="12" s="1"/>
  <c r="G22" i="12"/>
  <c r="G15" i="12"/>
  <c r="G11" i="12"/>
  <c r="K62" i="1"/>
  <c r="K49" i="1"/>
  <c r="G62" i="1"/>
  <c r="G49" i="1"/>
  <c r="K15" i="1"/>
  <c r="G15" i="1"/>
  <c r="G16" i="12" l="1"/>
  <c r="G19" i="12" s="1"/>
  <c r="G23" i="12" s="1"/>
  <c r="G26" i="12" s="1"/>
  <c r="G30" i="12" s="1"/>
  <c r="K16" i="12"/>
  <c r="K19" i="12" s="1"/>
  <c r="K23" i="12" s="1"/>
  <c r="K26" i="12" s="1"/>
  <c r="K30" i="12" s="1"/>
  <c r="K28" i="1"/>
  <c r="G28" i="1"/>
  <c r="K63" i="1"/>
  <c r="K85" i="1" s="1"/>
  <c r="G63" i="1"/>
  <c r="G85" i="1" s="1"/>
  <c r="G86" i="1" s="1"/>
  <c r="O13" i="15"/>
  <c r="O12" i="15"/>
  <c r="M14" i="14"/>
  <c r="M15" i="14" s="1"/>
  <c r="M19" i="14" s="1"/>
  <c r="O18" i="14"/>
  <c r="Q18" i="14" s="1"/>
  <c r="O17" i="14"/>
  <c r="Q17" i="14" s="1"/>
  <c r="I15" i="14"/>
  <c r="I19" i="14" s="1"/>
  <c r="I31" i="14" s="1"/>
  <c r="G15" i="14"/>
  <c r="G19" i="14" s="1"/>
  <c r="G31" i="14" s="1"/>
  <c r="E15" i="14"/>
  <c r="E19" i="14" s="1"/>
  <c r="E31" i="14" s="1"/>
  <c r="O13" i="14"/>
  <c r="O12" i="14"/>
  <c r="G32" i="12" l="1"/>
  <c r="G46" i="12" s="1"/>
  <c r="G8" i="13"/>
  <c r="G28" i="13" s="1"/>
  <c r="G42" i="13" s="1"/>
  <c r="G44" i="13" s="1"/>
  <c r="G79" i="13" s="1"/>
  <c r="G81" i="13" s="1"/>
  <c r="G82" i="13" s="1"/>
  <c r="K32" i="12"/>
  <c r="K8" i="13"/>
  <c r="K28" i="13" s="1"/>
  <c r="K42" i="13" s="1"/>
  <c r="K44" i="13" s="1"/>
  <c r="K79" i="13" s="1"/>
  <c r="K81" i="13" s="1"/>
  <c r="K82" i="13" s="1"/>
  <c r="O14" i="14"/>
  <c r="Q12" i="14"/>
  <c r="M14" i="15"/>
  <c r="O14" i="15" s="1"/>
  <c r="O15" i="15" s="1"/>
  <c r="M23" i="14"/>
  <c r="O23" i="14" s="1"/>
  <c r="M23" i="15"/>
  <c r="G42" i="12" l="1"/>
  <c r="K13" i="14"/>
  <c r="K46" i="12"/>
  <c r="K42" i="12"/>
  <c r="Q14" i="14"/>
  <c r="O15" i="14"/>
  <c r="O19" i="14" s="1"/>
  <c r="O31" i="14" s="1"/>
  <c r="K15" i="14" l="1"/>
  <c r="K19" i="14" s="1"/>
  <c r="K31" i="14" s="1"/>
  <c r="Q13" i="14"/>
  <c r="Q15" i="14" s="1"/>
  <c r="Q19" i="14" s="1"/>
  <c r="Q31" i="14" s="1"/>
  <c r="Q18" i="15" l="1"/>
  <c r="Q17" i="15"/>
  <c r="Q14" i="15"/>
  <c r="Q12" i="15"/>
  <c r="I78" i="13" l="1"/>
  <c r="O29" i="14"/>
  <c r="Q29" i="14" s="1"/>
  <c r="O28" i="15"/>
  <c r="O22" i="14"/>
  <c r="M24" i="15"/>
  <c r="M29" i="15" s="1"/>
  <c r="I24" i="15"/>
  <c r="I29" i="15" s="1"/>
  <c r="I31" i="15" s="1"/>
  <c r="G24" i="15"/>
  <c r="G29" i="15" s="1"/>
  <c r="G31" i="15" s="1"/>
  <c r="E24" i="15"/>
  <c r="E29" i="15" s="1"/>
  <c r="E31" i="15" s="1"/>
  <c r="O23" i="15"/>
  <c r="O22" i="15"/>
  <c r="O19" i="15"/>
  <c r="O30" i="15" s="1"/>
  <c r="M15" i="15"/>
  <c r="M19" i="15" s="1"/>
  <c r="I15" i="15"/>
  <c r="I19" i="15" s="1"/>
  <c r="I30" i="15" s="1"/>
  <c r="G15" i="15"/>
  <c r="G19" i="15" s="1"/>
  <c r="G30" i="15" s="1"/>
  <c r="E15" i="15"/>
  <c r="E19" i="15" s="1"/>
  <c r="E30" i="15" s="1"/>
  <c r="M24" i="14"/>
  <c r="M30" i="14" s="1"/>
  <c r="I24" i="14"/>
  <c r="I30" i="14" s="1"/>
  <c r="I32" i="14" s="1"/>
  <c r="G24" i="14"/>
  <c r="G30" i="14" s="1"/>
  <c r="G32" i="14" s="1"/>
  <c r="E24" i="14"/>
  <c r="E30" i="14" s="1"/>
  <c r="E32" i="14" s="1"/>
  <c r="Q23" i="14"/>
  <c r="E39" i="12"/>
  <c r="E40" i="12" s="1"/>
  <c r="J86" i="1"/>
  <c r="I39" i="12"/>
  <c r="I40" i="12" s="1"/>
  <c r="Q28" i="15" l="1"/>
  <c r="Q23" i="15"/>
  <c r="O24" i="15"/>
  <c r="O29" i="15" s="1"/>
  <c r="O31" i="15" s="1"/>
  <c r="O24" i="14"/>
  <c r="O30" i="14" s="1"/>
  <c r="O32" i="14" s="1"/>
  <c r="I22" i="12" l="1"/>
  <c r="I15" i="12"/>
  <c r="I11" i="12"/>
  <c r="I62" i="1"/>
  <c r="I49" i="1"/>
  <c r="I15" i="1"/>
  <c r="I16" i="12" l="1"/>
  <c r="I19" i="12" s="1"/>
  <c r="I23" i="12" s="1"/>
  <c r="I26" i="12" s="1"/>
  <c r="I30" i="12" s="1"/>
  <c r="I28" i="1"/>
  <c r="I63" i="1"/>
  <c r="I85" i="1" s="1"/>
  <c r="I86" i="1" l="1"/>
  <c r="I32" i="12"/>
  <c r="I8" i="13"/>
  <c r="I28" i="13" s="1"/>
  <c r="E78" i="13"/>
  <c r="I42" i="13" l="1"/>
  <c r="I44" i="13" s="1"/>
  <c r="I79" i="13" s="1"/>
  <c r="I81" i="13" s="1"/>
  <c r="I82" i="13" s="1"/>
  <c r="I42" i="12"/>
  <c r="K22" i="15"/>
  <c r="K24" i="15" l="1"/>
  <c r="K29" i="15" s="1"/>
  <c r="K31" i="15" s="1"/>
  <c r="Q22" i="15"/>
  <c r="Q24" i="15" s="1"/>
  <c r="Q29" i="15" s="1"/>
  <c r="Q31" i="15" s="1"/>
  <c r="E22" i="12" l="1"/>
  <c r="E15" i="12"/>
  <c r="E11" i="12"/>
  <c r="E62" i="1"/>
  <c r="E49" i="1"/>
  <c r="E15" i="1"/>
  <c r="K13" i="15" l="1"/>
  <c r="Q13" i="15" s="1"/>
  <c r="E28" i="1"/>
  <c r="E16" i="12"/>
  <c r="E19" i="12" s="1"/>
  <c r="E23" i="12" s="1"/>
  <c r="E63" i="1"/>
  <c r="E85" i="1" s="1"/>
  <c r="Q15" i="15" l="1"/>
  <c r="K15" i="15"/>
  <c r="K19" i="15" s="1"/>
  <c r="K30" i="15" s="1"/>
  <c r="E26" i="12"/>
  <c r="E30" i="12" s="1"/>
  <c r="E32" i="12" s="1"/>
  <c r="K22" i="14" s="1"/>
  <c r="K24" i="14" s="1"/>
  <c r="I33" i="12" l="1"/>
  <c r="E42" i="12"/>
  <c r="I43" i="12" s="1"/>
  <c r="Q22" i="14"/>
  <c r="Q19" i="15"/>
  <c r="Q30" i="15" s="1"/>
  <c r="H86" i="1"/>
  <c r="L86" i="1"/>
  <c r="Q24" i="14" l="1"/>
  <c r="K86" i="1"/>
  <c r="E86" i="1"/>
  <c r="K30" i="14" l="1"/>
  <c r="K32" i="14" s="1"/>
  <c r="Q30" i="14"/>
  <c r="Q32" i="14" s="1"/>
  <c r="E8" i="13"/>
  <c r="E28" i="13" s="1"/>
  <c r="E42" i="13" s="1"/>
  <c r="E44" i="13" s="1"/>
  <c r="E79" i="13" l="1"/>
  <c r="E81" i="13" s="1"/>
  <c r="E82" i="13" s="1"/>
</calcChain>
</file>

<file path=xl/sharedStrings.xml><?xml version="1.0" encoding="utf-8"?>
<sst xmlns="http://schemas.openxmlformats.org/spreadsheetml/2006/main" count="308" uniqueCount="219">
  <si>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</si>
  <si>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</si>
  <si>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</si>
  <si>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</si>
  <si>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</si>
  <si>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</si>
  <si>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</si>
  <si>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</si>
  <si>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</si>
  <si>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</si>
  <si>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</si>
  <si>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</si>
  <si>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</si>
  <si>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</si>
  <si>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</si>
  <si>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</si>
  <si>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</si>
  <si>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</si>
  <si>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</si>
  <si>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</si>
  <si>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</si>
  <si>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</si>
  <si>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</si>
  <si>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</si>
  <si>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</si>
  <si>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</si>
  <si>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</si>
  <si>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</si>
  <si>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</si>
  <si>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</si>
  <si>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</si>
  <si>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</si>
  <si>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</si>
  <si>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</si>
  <si>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</si>
  <si>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</si>
  <si>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</si>
  <si>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</si>
  <si>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</si>
  <si>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</si>
  <si>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</si>
  <si>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</si>
  <si>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</si>
  <si>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</si>
  <si>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</si>
  <si>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</si>
  <si>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</si>
  <si>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</si>
  <si>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</si>
  <si>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</si>
  <si>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</si>
  <si>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</si>
  <si>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</si>
  <si>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</si>
  <si>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</si>
  <si>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</si>
  <si>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</si>
  <si>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</si>
  <si>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</si>
  <si>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</si>
  <si>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</si>
  <si>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</si>
  <si>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</si>
  <si>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</si>
  <si>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</si>
  <si>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</si>
  <si>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</si>
  <si>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</si>
  <si>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</si>
  <si>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</si>
  <si>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</si>
  <si>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</si>
  <si>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กำไรต่อหุ้น</t>
  </si>
  <si>
    <t>กำไรขาดทุน:</t>
  </si>
  <si>
    <t>สินทรัพย์ไม่มีตัวตน</t>
  </si>
  <si>
    <t xml:space="preserve">   เจ้าหนี้ค่าก่อสร้าง</t>
  </si>
  <si>
    <t>(หน่วย: บาท)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</si>
  <si>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</si>
  <si>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</si>
  <si>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</si>
  <si>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ดอกเบี้ยจ่ายส่วนที่บันทึกเป็นต้นทุนโครงการ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</si>
  <si>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</si>
  <si>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</si>
  <si>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เป็นเงินสดรับ (จ่าย) จากกิจกรรมดำเนินงาน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</si>
  <si>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</si>
  <si>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</si>
  <si>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</si>
  <si>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</si>
  <si>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</si>
  <si>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</si>
  <si>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</si>
  <si>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</si>
  <si>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</si>
  <si>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</si>
  <si>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</si>
  <si>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</si>
  <si>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</si>
  <si>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กำไรสำหรับปี</t>
  </si>
  <si>
    <t xml:space="preserve">   เงินรับล่วงหน้าจากลูกค้า</t>
  </si>
  <si>
    <t xml:space="preserve">จัดสรรกำไรสะสมเป็นสำรองตามกฎหมาย 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</si>
  <si>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</si>
  <si>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</si>
  <si>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กำไรจากการดำเนินงาน</t>
  </si>
  <si>
    <t xml:space="preserve">   หนี้สินตามสัญญาเช่า</t>
  </si>
  <si>
    <t>ต้นทุนทางการเงิน</t>
  </si>
  <si>
    <t>รายได้ทางการเงิน</t>
  </si>
  <si>
    <t xml:space="preserve">   รายได้ทางการเงิน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</si>
  <si>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</si>
  <si>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</si>
  <si>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</si>
  <si>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</si>
  <si>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</si>
  <si>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</si>
  <si>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</si>
  <si>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เงินมัดจำจ่ายที่วัดมูลค่ายุติธรรมที่บันทึกเป็นต้นทุนโครงการ</t>
  </si>
  <si>
    <t>6, 8</t>
  </si>
  <si>
    <t>หนี้สินภาษีเงินได้รอการตัดบัญชี</t>
  </si>
  <si>
    <t>กำไรก่อนค่าใช้จ่ายภาษีเงินได้</t>
  </si>
  <si>
    <t>กำไรก่อนภาษี</t>
  </si>
  <si>
    <t xml:space="preserve">   รายได้ค่าเช่าจากการตัดจำหน่ายเงินมัดจำรับจากผู้เช่า</t>
  </si>
  <si>
    <t xml:space="preserve">   ต้นทุนทางการเงิน</t>
  </si>
  <si>
    <t>เงินสดรับค่าหุ้นจากการใช้สิทธิตามใบสำคัญแสดงสิทธิ</t>
  </si>
  <si>
    <t>เงินสดสุทธิใช้ไปในกิจกรรมลงทุน</t>
  </si>
  <si>
    <t xml:space="preserve">   เจ้าหนี้ค่าซื้อบ้านรอการขาย</t>
  </si>
  <si>
    <t>รายการปรับกระทบยอดกำไรก่อนภาษี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</si>
  <si>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</si>
  <si>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</si>
  <si>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</si>
  <si>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</si>
  <si>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</si>
  <si>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</si>
  <si>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กำไรจากการดำเนินงาน - สุทธิจากต้นทุนทางการเงิน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</si>
  <si>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</si>
  <si>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</si>
  <si>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เงินลงทุนในบริษัทย่อยเพิ่มขึ้น</t>
  </si>
  <si>
    <t>เงินลงทุนในการร่วมค้าเพิ่มขึ้น</t>
  </si>
  <si>
    <t>เงินสดรับจากการออกหุ้นสามัญเพิ่มทุน</t>
  </si>
  <si>
    <t>งบการเงินรวม</t>
  </si>
  <si>
    <t>งบการเงินเฉพาะกิจการ</t>
  </si>
  <si>
    <t>บริษัท เจเอเอส แอสเซ็ท จำกัด (มหาชน) และบริษัทย่อย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</si>
  <si>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</si>
  <si>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</si>
  <si>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</si>
  <si>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</si>
  <si>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</si>
  <si>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</si>
  <si>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</si>
  <si>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</si>
  <si>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</si>
  <si>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</si>
  <si>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>เพิ่มทุนจากการใช้สิทธิตามใบสำคัญแสดงสิทธิ</t>
  </si>
  <si>
    <t>กำไรจากการปรับมูลค่ายุติธรรมของอสังหาริมทรัพย์เพื่อการลงทุน</t>
  </si>
  <si>
    <t>ค่าใช้จ่ายภาษีเงินได้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</si>
  <si>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</si>
  <si>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ส่วนแบ่งขาดทุนจากเงินลงทุนในบริษัทร่วม</t>
  </si>
  <si>
    <t xml:space="preserve">   มูลค่ายุติธรรมของอสังหาริมทรัพย์เพื่อการลงทุนเพิ่มขึ้น</t>
  </si>
  <si>
    <t>เงินสดจ่ายปันผล</t>
  </si>
  <si>
    <t>เงินสดจ่ายดอกเบี้ย</t>
  </si>
  <si>
    <t>เงินสดสุทธิจากกิจกรรมจัดหาเงิน</t>
  </si>
  <si>
    <t>ยอดคงเหลือ ณ วันที่ 1 มกราคม 2566</t>
  </si>
  <si>
    <t>ยอดคงเหลือ ณ วันที่ 31 ธันวาคม 2566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</si>
  <si>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</si>
  <si>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</si>
  <si>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เงินสดจ่ายคืนเงินกู้ยืมระยะยาวจากธนาคาร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</si>
  <si>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</si>
  <si>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</si>
  <si>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จ่ายชำระหนี้สินตามสัญญาเช่า</t>
  </si>
  <si>
    <t xml:space="preserve">   โอนอสังหาริมทรัพย์เพื่อการลงทุนเป็นที่ดิน อาคารและอุปกรณ์</t>
  </si>
  <si>
    <t>ภาษีเงินได้หัก ณ ที่จ่าย</t>
  </si>
  <si>
    <t>ที่ดิน อาคารและอุปกรณ์</t>
  </si>
  <si>
    <t>เงินเบิกเกินบัญชีและเงินกู้ยืมระยะสั้นจากธนาคาร</t>
  </si>
  <si>
    <t>สินค้าคงเหลือ</t>
  </si>
  <si>
    <t xml:space="preserve">   ค่าเผื่อการลดลงของมูลค่าสินทรัพย์ (โอนกลับ)</t>
  </si>
  <si>
    <t xml:space="preserve">   สินค้าคงเหลือ</t>
  </si>
  <si>
    <t xml:space="preserve">   ขาดทุนจากการจำหน่าย/ตัดจำหน่ายอุปกรณ์</t>
  </si>
  <si>
    <t xml:space="preserve">      หุ้นสามัญ 1,920,619,319 หุ้น มูลค่าหุ้นละ 1 บาท</t>
  </si>
  <si>
    <t>เงินสดรับจากการรับชำระคืนเงินลงทุนในการร่วมค้า</t>
  </si>
  <si>
    <t>เงินสดและรายการเทียบเท่าเงินสดเพิ่มขึ้น (ลดลง) สุทธิ</t>
  </si>
  <si>
    <t>เงินกู้ยืมระยะยาวจากธนาคารส่วนที่ถึงกำหนดชำระ</t>
  </si>
  <si>
    <t xml:space="preserve">   ภายในหนึ่งปี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</si>
  <si>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</si>
  <si>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</si>
  <si>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สุทธิจากส่วนที่ถึงกำหนดชำระ</t>
  </si>
  <si>
    <t xml:space="preserve">   หนี้สูญ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</si>
  <si>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</si>
  <si>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</si>
  <si>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</si>
  <si>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</si>
  <si>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 xml:space="preserve">      หุ้นสามัญ 1,460,730,937 หุ้น มูลค่าหุ้นละ 1 บาท</t>
  </si>
  <si>
    <t>หุ้นกู้ส่วนที่ถึงกำหนดชำระภายในหนึ่งปี</t>
  </si>
  <si>
    <t>เงินรับล่วงหน้าระยะยาวจากลูกค้า</t>
  </si>
  <si>
    <t>เงินฝากธนาคารที่มีภาระค้ำประกัน</t>
  </si>
  <si>
    <t xml:space="preserve">   ขาดทุนจากการตัดจำหน่ายอสังหาริมทรัพย์เพื่อการลงทุน</t>
  </si>
  <si>
    <t xml:space="preserve">   รายได้ค่าเช่าจากการตัดจำหน่ายเงินรับล่วงหน้าจากลูกค้า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</si>
  <si>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</si>
  <si>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</si>
  <si>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6, 19</t>
  </si>
  <si>
    <t>ออกหุ้นสามัญเพิ่มทุน (หมายเหตุ 24)</t>
  </si>
  <si>
    <t xml:space="preserve">   (หมายเหตุ 24)</t>
  </si>
  <si>
    <t xml:space="preserve">   (หมายเหตุ 26)</t>
  </si>
  <si>
    <t>เพิ่มทุนจากการใช้สิทธิตามใบสำคัญแสดงสิทธิ (หมายเหตุ 24)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</si>
  <si>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</si>
  <si>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</si>
  <si>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</si>
  <si>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</si>
  <si>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เงินปันผลจ่าย </t>
  </si>
  <si>
    <t>31, 37.1</t>
  </si>
  <si>
    <t xml:space="preserve">      (2566: หุ้นสามัญ 1,140,387,074 หุ้น มูลค่าหุ้นละ 1 บาท)</t>
  </si>
  <si>
    <t>เงินให้กู้ยืมระยะสั้นแก่กิจการที่เกี่ยวข้องกันลดลง (เพิ่มขึ้น)</t>
  </si>
  <si>
    <t>เงินจ่ายล่วงหน้าค่าก่อสร้างลดลง</t>
  </si>
  <si>
    <t>เงินเบิกเกินบัญชีและเงินกู้ยืมระยะสั้นจากธนาคารเพิ่มขึ้น</t>
  </si>
  <si>
    <t>หุ้นกู้ - สุทธิจากส่วนที่ถึงกำหนดชำระภายในหนึ่งปี</t>
  </si>
  <si>
    <t>กำไรจากการป้องกันความเสี่ยงในกระแสเงินสด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</si>
  <si>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</si>
  <si>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</si>
  <si>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</si>
  <si>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</si>
  <si>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เงินฝากธนาคารที่มีภาระค้ำประกันเพิ่มขึ้น</t>
  </si>
  <si>
    <t>หมายเหตุประกอบงบการเงินเป็นส่วนหนึ่งของงบการเงินนี้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</si>
</sst>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_);_(* \(#,##0.0000\);_(* &quot;-&quot;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5"/>
      <color theme="1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1" fillId="0" borderId="0"/>
    <xf numFmtId="0" fontId="4" fillId="0" borderId="0"/>
    <xf numFmtId="0" fontId="3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6" fillId="0" borderId="0"/>
  </cellStyleXfs>
  <cellXfs count="88">
    <xf numFmtId="0" fontId="0" fillId="0" borderId="0" xfId="0"/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7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2" xfId="0" applyNumberFormat="1" applyFont="1" applyBorder="1" applyAlignment="1">
      <alignment horizontal="center" vertical="center"/>
    </xf>
  </cellXfs>
  <cellStyles count="11">
    <cellStyle name="Comma 14 3 5" xfId="4" xr:uid="{00000000-0005-0000-0000-000001000000}"/>
    <cellStyle name="Normal" xfId="0" builtinId="0"/>
    <cellStyle name="Normal 10 10" xfId="7" xr:uid="{3625D827-279C-4ED0-931E-50219BFD3D90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3" xfId="5" xr:uid="{00000000-0005-0000-0000-000006000000}"/>
    <cellStyle name="Normal 2 4" xfId="8" xr:uid="{8C15B715-F7EF-4E0F-997D-A69404E641D2}"/>
    <cellStyle name="Normal 2 9" xfId="10" xr:uid="{CBCF60BF-BF22-4303-992B-D06D1F9047B1}"/>
    <cellStyle name="Normal 3" xfId="9" xr:uid="{82C7C8AC-FAE1-473A-9D43-61752CDB40AB}"/>
    <cellStyle name="Normal_BS&amp;PLT Q1'2006" xfId="1" xr:uid="{00000000-0005-0000-0000-000007000000}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showGridLines="0" topLeftCell="A81" zoomScale="160" zoomScaleNormal="160" zoomScaleSheetLayoutView="55" workbookViewId="0">
      <selection activeCell="A87" sqref="A87"/>
    </sheetView>
  </sheetViews>
  <sheetFormatPr defaultColWidth="10.7109375" defaultRowHeight="24" customHeight="1"/>
  <cols>
    <col min="1" max="1" width="47.140625" style="13" customWidth="1"/>
    <col min="2" max="2" width="1.5703125" style="1" customWidth="1"/>
    <col min="3" max="3" width="7.5703125" style="13" customWidth="1"/>
    <col min="4" max="4" width="1.5703125" style="1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1.140625" style="1" customWidth="1"/>
    <col min="13" max="15" width="13.140625" style="1" bestFit="1" customWidth="1"/>
    <col min="16" max="16" width="13.28515625" style="1" bestFit="1" customWidth="1"/>
    <col min="17" max="17" width="12.5703125" style="1" bestFit="1" customWidth="1"/>
    <col min="18" max="16384" width="10.7109375" style="1"/>
  </cols>
  <sheetData>
    <row r="1" spans="1:12" s="10" customFormat="1" ht="23.25">
      <c r="A1" s="4" t="s">
        <v>139</v>
      </c>
      <c r="B1" s="8"/>
      <c r="C1" s="6"/>
      <c r="D1" s="5"/>
      <c r="E1" s="5"/>
      <c r="F1" s="5"/>
      <c r="G1" s="5"/>
      <c r="H1" s="5"/>
      <c r="I1" s="2"/>
      <c r="J1" s="5"/>
      <c r="K1" s="2"/>
      <c r="L1" s="5"/>
    </row>
    <row r="2" spans="1:12" s="10" customFormat="1" ht="23.25">
      <c r="A2" s="9" t="s">
        <v>201</v>
      </c>
      <c r="B2" s="8"/>
      <c r="C2" s="6"/>
      <c r="D2" s="5"/>
      <c r="E2" s="8"/>
      <c r="F2" s="8"/>
      <c r="G2" s="8"/>
      <c r="H2" s="5"/>
      <c r="I2" s="64"/>
      <c r="J2" s="5"/>
      <c r="K2" s="64"/>
      <c r="L2" s="8"/>
    </row>
    <row r="3" spans="1:12" s="65" customFormat="1" ht="22.5" customHeight="1">
      <c r="A3" s="18" t="s">
        <v>187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65" customFormat="1" ht="22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1" t="s">
        <v>76</v>
      </c>
      <c r="L4" s="11"/>
    </row>
    <row r="5" spans="1:12" s="65" customFormat="1" ht="22.5" customHeight="1">
      <c r="A5" s="18"/>
      <c r="B5" s="18"/>
      <c r="C5" s="18"/>
      <c r="D5" s="18"/>
      <c r="E5" s="83" t="s">
        <v>137</v>
      </c>
      <c r="F5" s="83"/>
      <c r="G5" s="83"/>
      <c r="H5" s="12"/>
      <c r="I5" s="83" t="s">
        <v>138</v>
      </c>
      <c r="J5" s="83"/>
      <c r="K5" s="83"/>
      <c r="L5" s="11"/>
    </row>
    <row r="6" spans="1:12" ht="23.25">
      <c r="C6" s="42" t="s">
        <v>0</v>
      </c>
      <c r="D6" s="66"/>
      <c r="E6" s="43">
        <v>2567</v>
      </c>
      <c r="F6" s="67"/>
      <c r="G6" s="43">
        <v>2566</v>
      </c>
      <c r="H6" s="44"/>
      <c r="I6" s="43">
        <v>2567</v>
      </c>
      <c r="J6" s="44"/>
      <c r="K6" s="43">
        <v>2566</v>
      </c>
      <c r="L6" s="67"/>
    </row>
    <row r="7" spans="1:12" ht="23.25">
      <c r="A7" s="18" t="s">
        <v>1</v>
      </c>
    </row>
    <row r="8" spans="1:12" ht="23.25">
      <c r="A8" s="18" t="s">
        <v>2</v>
      </c>
      <c r="C8" s="3"/>
    </row>
    <row r="9" spans="1:12" ht="23.25">
      <c r="A9" s="13" t="s">
        <v>3</v>
      </c>
      <c r="C9" s="3">
        <v>7</v>
      </c>
      <c r="D9" s="68"/>
      <c r="E9" s="68">
        <v>173192475</v>
      </c>
      <c r="F9" s="68"/>
      <c r="G9" s="68">
        <v>18144858</v>
      </c>
      <c r="H9" s="68"/>
      <c r="I9" s="68">
        <v>168602198</v>
      </c>
      <c r="J9" s="68"/>
      <c r="K9" s="68">
        <v>17438989</v>
      </c>
      <c r="L9" s="68"/>
    </row>
    <row r="10" spans="1:12" ht="23.25">
      <c r="A10" s="13" t="s">
        <v>51</v>
      </c>
      <c r="C10" s="3" t="s">
        <v>115</v>
      </c>
      <c r="D10" s="69"/>
      <c r="E10" s="68">
        <v>75119414</v>
      </c>
      <c r="F10" s="68"/>
      <c r="G10" s="68">
        <v>71139433</v>
      </c>
      <c r="H10" s="69"/>
      <c r="I10" s="68">
        <v>78910358</v>
      </c>
      <c r="J10" s="69"/>
      <c r="K10" s="68">
        <v>73280587</v>
      </c>
      <c r="L10" s="68"/>
    </row>
    <row r="11" spans="1:12" ht="23.25">
      <c r="A11" s="13" t="s">
        <v>171</v>
      </c>
      <c r="C11" s="3">
        <v>9</v>
      </c>
      <c r="D11" s="69"/>
      <c r="E11" s="68">
        <v>1515252</v>
      </c>
      <c r="F11" s="68"/>
      <c r="G11" s="68">
        <v>1104958</v>
      </c>
      <c r="H11" s="69"/>
      <c r="I11" s="68">
        <v>1514634</v>
      </c>
      <c r="J11" s="69"/>
      <c r="K11" s="68">
        <v>1104958</v>
      </c>
      <c r="L11" s="68"/>
    </row>
    <row r="12" spans="1:12" ht="23.25">
      <c r="A12" s="24" t="s">
        <v>125</v>
      </c>
      <c r="C12" s="3">
        <v>6</v>
      </c>
      <c r="D12" s="69"/>
      <c r="E12" s="68">
        <v>0</v>
      </c>
      <c r="F12" s="68"/>
      <c r="G12" s="68">
        <v>0</v>
      </c>
      <c r="H12" s="69"/>
      <c r="I12" s="68">
        <v>15000000</v>
      </c>
      <c r="J12" s="69"/>
      <c r="K12" s="68">
        <v>17000000</v>
      </c>
      <c r="L12" s="68"/>
    </row>
    <row r="13" spans="1:12" ht="23.25">
      <c r="A13" s="13" t="s">
        <v>81</v>
      </c>
      <c r="C13" s="3">
        <v>10</v>
      </c>
      <c r="D13" s="69"/>
      <c r="E13" s="68">
        <v>38881182</v>
      </c>
      <c r="F13" s="68"/>
      <c r="G13" s="68">
        <v>53602971</v>
      </c>
      <c r="H13" s="69"/>
      <c r="I13" s="68">
        <v>38881182</v>
      </c>
      <c r="J13" s="69"/>
      <c r="K13" s="68">
        <v>53602971</v>
      </c>
      <c r="L13" s="68"/>
    </row>
    <row r="14" spans="1:12" ht="23.25">
      <c r="A14" s="13" t="s">
        <v>4</v>
      </c>
      <c r="C14" s="3"/>
      <c r="D14" s="68"/>
      <c r="E14" s="68">
        <v>24995071</v>
      </c>
      <c r="F14" s="68"/>
      <c r="G14" s="68">
        <v>20839796</v>
      </c>
      <c r="H14" s="68"/>
      <c r="I14" s="68">
        <v>16462279</v>
      </c>
      <c r="J14" s="68"/>
      <c r="K14" s="68">
        <v>16600558</v>
      </c>
      <c r="L14" s="68"/>
    </row>
    <row r="15" spans="1:12" ht="23.25">
      <c r="A15" s="18" t="s">
        <v>5</v>
      </c>
      <c r="C15" s="3"/>
      <c r="D15" s="68"/>
      <c r="E15" s="70">
        <f>SUM(E9:E14)</f>
        <v>313703394</v>
      </c>
      <c r="F15" s="68"/>
      <c r="G15" s="70">
        <f>SUM(G9:G14)</f>
        <v>164832016</v>
      </c>
      <c r="H15" s="68"/>
      <c r="I15" s="70">
        <f>SUM(I9:I14)</f>
        <v>319370651</v>
      </c>
      <c r="J15" s="68"/>
      <c r="K15" s="70">
        <f>SUM(K9:K14)</f>
        <v>179028063</v>
      </c>
      <c r="L15" s="68"/>
    </row>
    <row r="16" spans="1:12" ht="23.25">
      <c r="A16" s="18" t="s">
        <v>6</v>
      </c>
      <c r="C16" s="3"/>
      <c r="D16" s="68"/>
      <c r="E16" s="68"/>
      <c r="F16" s="68"/>
      <c r="G16" s="68"/>
      <c r="H16" s="68"/>
      <c r="I16" s="68"/>
      <c r="J16" s="68"/>
      <c r="K16" s="68"/>
      <c r="L16" s="68"/>
    </row>
    <row r="17" spans="1:14" ht="23.25">
      <c r="A17" s="21" t="s">
        <v>191</v>
      </c>
      <c r="C17" s="3">
        <v>11</v>
      </c>
      <c r="D17" s="68"/>
      <c r="E17" s="68">
        <v>100000</v>
      </c>
      <c r="F17" s="68"/>
      <c r="G17" s="68">
        <v>100000</v>
      </c>
      <c r="H17" s="68"/>
      <c r="I17" s="68">
        <v>0</v>
      </c>
      <c r="J17" s="68"/>
      <c r="K17" s="68">
        <v>0</v>
      </c>
      <c r="L17" s="68"/>
    </row>
    <row r="18" spans="1:14" ht="23.25">
      <c r="A18" s="21" t="s">
        <v>57</v>
      </c>
      <c r="B18" s="26"/>
      <c r="C18" s="3"/>
      <c r="D18" s="68"/>
      <c r="E18" s="68">
        <v>64984387</v>
      </c>
      <c r="F18" s="68"/>
      <c r="G18" s="68">
        <v>68519806</v>
      </c>
      <c r="H18" s="68"/>
      <c r="I18" s="68">
        <v>63716343</v>
      </c>
      <c r="J18" s="68"/>
      <c r="K18" s="68">
        <v>67937548</v>
      </c>
      <c r="L18" s="68"/>
    </row>
    <row r="19" spans="1:14" ht="23.25">
      <c r="A19" s="23" t="s">
        <v>126</v>
      </c>
      <c r="B19" s="26"/>
      <c r="C19" s="57">
        <v>12</v>
      </c>
      <c r="D19" s="68"/>
      <c r="E19" s="68">
        <v>0</v>
      </c>
      <c r="F19" s="68"/>
      <c r="G19" s="68">
        <v>0</v>
      </c>
      <c r="H19" s="68"/>
      <c r="I19" s="68">
        <v>78531951</v>
      </c>
      <c r="J19" s="68"/>
      <c r="K19" s="68">
        <v>56199206</v>
      </c>
      <c r="L19" s="68"/>
      <c r="M19" s="71"/>
    </row>
    <row r="20" spans="1:14" ht="23.25">
      <c r="A20" s="23" t="s">
        <v>127</v>
      </c>
      <c r="B20" s="26"/>
      <c r="C20" s="57">
        <v>13</v>
      </c>
      <c r="D20" s="68"/>
      <c r="E20" s="68">
        <v>1959202</v>
      </c>
      <c r="F20" s="68"/>
      <c r="G20" s="68">
        <v>0</v>
      </c>
      <c r="H20" s="68"/>
      <c r="I20" s="68">
        <v>1959202</v>
      </c>
      <c r="J20" s="68"/>
      <c r="K20" s="68">
        <v>0</v>
      </c>
      <c r="L20" s="68"/>
    </row>
    <row r="21" spans="1:14" ht="23.25">
      <c r="A21" s="23" t="s">
        <v>128</v>
      </c>
      <c r="B21" s="26"/>
      <c r="C21" s="57">
        <v>14</v>
      </c>
      <c r="D21" s="68"/>
      <c r="E21" s="68">
        <v>4840245</v>
      </c>
      <c r="F21" s="68"/>
      <c r="G21" s="68">
        <v>7908647</v>
      </c>
      <c r="H21" s="68"/>
      <c r="I21" s="68">
        <v>4840245</v>
      </c>
      <c r="J21" s="68"/>
      <c r="K21" s="68">
        <v>7908647</v>
      </c>
      <c r="L21" s="68"/>
    </row>
    <row r="22" spans="1:14" ht="23.25">
      <c r="A22" s="21" t="s">
        <v>54</v>
      </c>
      <c r="B22" s="26"/>
      <c r="C22" s="3">
        <v>15</v>
      </c>
      <c r="D22" s="68"/>
      <c r="E22" s="68">
        <v>5826448555</v>
      </c>
      <c r="F22" s="68"/>
      <c r="G22" s="68">
        <v>5347424729</v>
      </c>
      <c r="H22" s="68"/>
      <c r="I22" s="68">
        <v>6447915106</v>
      </c>
      <c r="J22" s="68"/>
      <c r="K22" s="68">
        <v>5530824729</v>
      </c>
      <c r="L22" s="68"/>
    </row>
    <row r="23" spans="1:14" ht="23.25">
      <c r="A23" s="28" t="s">
        <v>169</v>
      </c>
      <c r="B23" s="26"/>
      <c r="C23" s="3">
        <v>16</v>
      </c>
      <c r="D23" s="68"/>
      <c r="E23" s="68">
        <v>747907599</v>
      </c>
      <c r="F23" s="68"/>
      <c r="G23" s="68">
        <v>289975103</v>
      </c>
      <c r="H23" s="68"/>
      <c r="I23" s="68">
        <v>45941039</v>
      </c>
      <c r="J23" s="68"/>
      <c r="K23" s="68">
        <v>35950836</v>
      </c>
      <c r="L23" s="68"/>
    </row>
    <row r="24" spans="1:14" ht="23.25">
      <c r="A24" s="21" t="s">
        <v>74</v>
      </c>
      <c r="B24" s="26"/>
      <c r="C24" s="3">
        <v>17</v>
      </c>
      <c r="D24" s="68"/>
      <c r="E24" s="68">
        <v>11959402</v>
      </c>
      <c r="F24" s="68"/>
      <c r="G24" s="68">
        <v>7095634</v>
      </c>
      <c r="H24" s="68"/>
      <c r="I24" s="68">
        <v>6709608</v>
      </c>
      <c r="J24" s="68"/>
      <c r="K24" s="68">
        <v>2348689</v>
      </c>
      <c r="L24" s="68"/>
    </row>
    <row r="25" spans="1:14" ht="23.25">
      <c r="A25" s="28" t="s">
        <v>168</v>
      </c>
      <c r="B25" s="26"/>
      <c r="C25" s="3"/>
      <c r="D25" s="68"/>
      <c r="E25" s="68">
        <v>37105686</v>
      </c>
      <c r="F25" s="68"/>
      <c r="G25" s="68">
        <v>22264900</v>
      </c>
      <c r="H25" s="68"/>
      <c r="I25" s="68">
        <v>37099285</v>
      </c>
      <c r="J25" s="68"/>
      <c r="K25" s="68">
        <v>22264900</v>
      </c>
      <c r="L25" s="68"/>
    </row>
    <row r="26" spans="1:14" ht="23.25">
      <c r="A26" s="13" t="s">
        <v>7</v>
      </c>
      <c r="C26" s="3"/>
      <c r="D26" s="68"/>
      <c r="E26" s="72">
        <v>9046228</v>
      </c>
      <c r="F26" s="68"/>
      <c r="G26" s="72">
        <v>14921546</v>
      </c>
      <c r="H26" s="68"/>
      <c r="I26" s="72">
        <v>9046228</v>
      </c>
      <c r="J26" s="68"/>
      <c r="K26" s="72">
        <v>14921546</v>
      </c>
      <c r="L26" s="68"/>
    </row>
    <row r="27" spans="1:14" ht="23.25">
      <c r="A27" s="18" t="s">
        <v>8</v>
      </c>
      <c r="C27" s="3"/>
      <c r="D27" s="68"/>
      <c r="E27" s="68">
        <f>SUM(E17:E26)</f>
        <v>6704351304</v>
      </c>
      <c r="F27" s="68"/>
      <c r="G27" s="68">
        <f>SUM(G17:G26)</f>
        <v>5758210365</v>
      </c>
      <c r="H27" s="68"/>
      <c r="I27" s="68">
        <f>SUM(I17:I26)</f>
        <v>6695759007</v>
      </c>
      <c r="J27" s="68"/>
      <c r="K27" s="68">
        <f>SUM(K17:K26)</f>
        <v>5738356101</v>
      </c>
      <c r="L27" s="68"/>
    </row>
    <row r="28" spans="1:14" thickBot="1">
      <c r="A28" s="18" t="s">
        <v>9</v>
      </c>
      <c r="D28" s="68"/>
      <c r="E28" s="73">
        <f>E27+E15</f>
        <v>7018054698</v>
      </c>
      <c r="F28" s="68"/>
      <c r="G28" s="73">
        <f>G27+G15</f>
        <v>5923042381</v>
      </c>
      <c r="H28" s="68"/>
      <c r="I28" s="73">
        <f>I27+I15</f>
        <v>7015129658</v>
      </c>
      <c r="J28" s="68"/>
      <c r="K28" s="73">
        <f>K27+K15</f>
        <v>5917384164</v>
      </c>
      <c r="L28" s="68"/>
    </row>
    <row r="29" spans="1:14" thickTop="1"/>
    <row r="30" spans="1:14" ht="23.25">
      <c r="A30" s="13" t="s">
        <v>218</v>
      </c>
    </row>
    <row r="31" spans="1:14" s="10" customFormat="1" ht="22.15" customHeight="1">
      <c r="A31" s="4" t="s">
        <v>139</v>
      </c>
      <c r="B31" s="8"/>
      <c r="C31" s="6"/>
      <c r="D31" s="5"/>
      <c r="E31" s="5"/>
      <c r="F31" s="5"/>
      <c r="G31" s="5"/>
      <c r="H31" s="5"/>
      <c r="I31" s="2"/>
      <c r="J31" s="5"/>
      <c r="K31" s="2"/>
      <c r="L31" s="5"/>
      <c r="N31" s="1"/>
    </row>
    <row r="32" spans="1:14" s="10" customFormat="1" ht="22.15" customHeight="1">
      <c r="A32" s="9" t="s">
        <v>202</v>
      </c>
      <c r="B32" s="8"/>
      <c r="C32" s="6"/>
      <c r="D32" s="5"/>
      <c r="E32" s="8"/>
      <c r="F32" s="8"/>
      <c r="G32" s="8"/>
      <c r="H32" s="5"/>
      <c r="I32" s="64"/>
      <c r="J32" s="5"/>
      <c r="K32" s="64"/>
      <c r="L32" s="8"/>
      <c r="N32" s="1"/>
    </row>
    <row r="33" spans="1:14" s="65" customFormat="1" ht="22.15" customHeight="1">
      <c r="A33" s="18" t="s">
        <v>187</v>
      </c>
      <c r="B33" s="18"/>
      <c r="C33" s="18"/>
      <c r="D33" s="18"/>
      <c r="E33" s="5"/>
      <c r="F33" s="5"/>
      <c r="G33" s="5"/>
      <c r="H33" s="18"/>
      <c r="I33" s="18"/>
      <c r="J33" s="18"/>
      <c r="K33" s="5"/>
      <c r="L33" s="18"/>
      <c r="N33" s="1"/>
    </row>
    <row r="34" spans="1:14" ht="22.15" customHeight="1">
      <c r="A34" s="6"/>
      <c r="B34" s="5"/>
      <c r="C34" s="6"/>
      <c r="D34" s="5"/>
      <c r="H34" s="5"/>
      <c r="I34" s="2"/>
      <c r="J34" s="5"/>
      <c r="K34" s="11" t="s">
        <v>76</v>
      </c>
      <c r="L34" s="11"/>
    </row>
    <row r="35" spans="1:14" s="65" customFormat="1" ht="22.5" customHeight="1">
      <c r="A35" s="18"/>
      <c r="B35" s="18"/>
      <c r="C35" s="18"/>
      <c r="D35" s="18"/>
      <c r="E35" s="83" t="s">
        <v>137</v>
      </c>
      <c r="F35" s="83"/>
      <c r="G35" s="83"/>
      <c r="H35" s="18"/>
      <c r="I35" s="83" t="s">
        <v>138</v>
      </c>
      <c r="J35" s="83"/>
      <c r="K35" s="83"/>
      <c r="L35" s="11"/>
    </row>
    <row r="36" spans="1:14" ht="22.15" customHeight="1">
      <c r="C36" s="42" t="s">
        <v>0</v>
      </c>
      <c r="D36" s="66"/>
      <c r="E36" s="43">
        <v>2567</v>
      </c>
      <c r="F36" s="67"/>
      <c r="G36" s="43">
        <v>2566</v>
      </c>
      <c r="H36" s="44"/>
      <c r="I36" s="43">
        <v>2567</v>
      </c>
      <c r="J36" s="44"/>
      <c r="K36" s="43">
        <v>2566</v>
      </c>
      <c r="L36" s="67"/>
    </row>
    <row r="37" spans="1:14" ht="22.15" customHeight="1">
      <c r="A37" s="18" t="s">
        <v>10</v>
      </c>
      <c r="C37" s="74"/>
      <c r="D37" s="75"/>
      <c r="E37" s="75"/>
      <c r="F37" s="75"/>
      <c r="G37" s="75"/>
      <c r="H37" s="75"/>
      <c r="I37" s="75"/>
      <c r="J37" s="75"/>
      <c r="K37" s="75"/>
    </row>
    <row r="38" spans="1:14" ht="22.15" customHeight="1">
      <c r="A38" s="18" t="s">
        <v>11</v>
      </c>
    </row>
    <row r="39" spans="1:14" ht="22.15" customHeight="1">
      <c r="A39" s="13" t="s">
        <v>170</v>
      </c>
      <c r="C39" s="3">
        <v>18</v>
      </c>
      <c r="E39" s="1">
        <v>90000000</v>
      </c>
      <c r="G39" s="1">
        <v>80000000</v>
      </c>
      <c r="I39" s="1">
        <v>90000000</v>
      </c>
      <c r="K39" s="1">
        <v>80000000</v>
      </c>
      <c r="L39" s="76"/>
    </row>
    <row r="40" spans="1:14" ht="22.15" customHeight="1">
      <c r="A40" s="28" t="s">
        <v>66</v>
      </c>
      <c r="B40" s="26"/>
      <c r="C40" s="3" t="s">
        <v>196</v>
      </c>
      <c r="D40" s="2"/>
      <c r="E40" s="2">
        <v>73518820</v>
      </c>
      <c r="F40" s="2"/>
      <c r="G40" s="2">
        <v>76195905</v>
      </c>
      <c r="H40" s="2"/>
      <c r="I40" s="2">
        <v>68765646</v>
      </c>
      <c r="J40" s="2"/>
      <c r="K40" s="2">
        <v>72046631</v>
      </c>
      <c r="L40" s="2"/>
    </row>
    <row r="41" spans="1:14" ht="22.15" customHeight="1">
      <c r="A41" s="28" t="s">
        <v>101</v>
      </c>
      <c r="B41" s="26"/>
      <c r="C41" s="3">
        <v>6</v>
      </c>
      <c r="D41" s="2"/>
      <c r="E41" s="2">
        <v>618000000</v>
      </c>
      <c r="F41" s="2"/>
      <c r="G41" s="2">
        <v>700000000</v>
      </c>
      <c r="H41" s="2"/>
      <c r="I41" s="2">
        <v>618000000</v>
      </c>
      <c r="J41" s="2"/>
      <c r="K41" s="2">
        <v>700000000</v>
      </c>
      <c r="L41" s="2"/>
    </row>
    <row r="42" spans="1:14" ht="22.15" customHeight="1">
      <c r="A42" s="28" t="s">
        <v>178</v>
      </c>
      <c r="B42" s="26"/>
      <c r="C42" s="3"/>
      <c r="D42" s="2"/>
      <c r="E42" s="2"/>
      <c r="F42" s="2"/>
      <c r="G42" s="2"/>
      <c r="H42" s="2"/>
      <c r="I42" s="2"/>
      <c r="J42" s="2"/>
      <c r="K42" s="2"/>
      <c r="L42" s="2"/>
    </row>
    <row r="43" spans="1:14" ht="22.15" customHeight="1">
      <c r="A43" s="28" t="s">
        <v>179</v>
      </c>
      <c r="B43" s="26"/>
      <c r="C43" s="3">
        <v>20</v>
      </c>
      <c r="D43" s="2"/>
      <c r="E43" s="2">
        <v>133265077</v>
      </c>
      <c r="F43" s="2"/>
      <c r="G43" s="2">
        <v>138714559</v>
      </c>
      <c r="H43" s="2"/>
      <c r="I43" s="2">
        <v>133265077</v>
      </c>
      <c r="J43" s="2"/>
      <c r="K43" s="2">
        <v>138714559</v>
      </c>
      <c r="L43" s="2"/>
    </row>
    <row r="44" spans="1:14" ht="22.15" customHeight="1">
      <c r="A44" s="28" t="s">
        <v>100</v>
      </c>
      <c r="B44" s="26"/>
      <c r="C44" s="3">
        <v>21</v>
      </c>
      <c r="D44" s="2"/>
      <c r="E44" s="2">
        <v>57592123</v>
      </c>
      <c r="F44" s="2"/>
      <c r="G44" s="2">
        <v>79557117</v>
      </c>
      <c r="H44" s="2"/>
      <c r="I44" s="2">
        <v>57592123</v>
      </c>
      <c r="J44" s="2"/>
      <c r="K44" s="2">
        <v>79557117</v>
      </c>
      <c r="L44" s="2"/>
    </row>
    <row r="45" spans="1:14" ht="22.15" customHeight="1">
      <c r="A45" s="28" t="s">
        <v>189</v>
      </c>
      <c r="B45" s="26"/>
      <c r="C45" s="3">
        <v>22</v>
      </c>
      <c r="D45" s="2"/>
      <c r="E45" s="2">
        <v>325835194</v>
      </c>
      <c r="F45" s="2"/>
      <c r="G45" s="68">
        <v>0</v>
      </c>
      <c r="H45" s="2"/>
      <c r="I45" s="2">
        <v>325835194</v>
      </c>
      <c r="J45" s="2"/>
      <c r="K45" s="68">
        <v>0</v>
      </c>
      <c r="L45" s="2"/>
    </row>
    <row r="46" spans="1:14" ht="22.15" customHeight="1">
      <c r="A46" s="28" t="s">
        <v>69</v>
      </c>
      <c r="B46" s="26"/>
      <c r="C46" s="3"/>
      <c r="D46" s="2"/>
      <c r="E46" s="2">
        <v>35920515</v>
      </c>
      <c r="F46" s="2"/>
      <c r="G46" s="2">
        <v>21395757</v>
      </c>
      <c r="H46" s="2"/>
      <c r="I46" s="2">
        <v>33174091</v>
      </c>
      <c r="J46" s="2"/>
      <c r="K46" s="2">
        <v>20094346</v>
      </c>
      <c r="L46" s="2"/>
    </row>
    <row r="47" spans="1:14" ht="22.15" customHeight="1">
      <c r="A47" s="28" t="s">
        <v>93</v>
      </c>
      <c r="B47" s="26"/>
      <c r="C47" s="3"/>
      <c r="D47" s="2"/>
      <c r="E47" s="2">
        <v>18291736</v>
      </c>
      <c r="F47" s="2"/>
      <c r="G47" s="2">
        <v>15855581</v>
      </c>
      <c r="H47" s="2"/>
      <c r="I47" s="2">
        <v>15494316</v>
      </c>
      <c r="J47" s="2"/>
      <c r="K47" s="2">
        <v>15273709</v>
      </c>
      <c r="L47" s="2"/>
    </row>
    <row r="48" spans="1:14" ht="22.15" customHeight="1">
      <c r="A48" s="13" t="s">
        <v>12</v>
      </c>
      <c r="C48" s="3"/>
      <c r="D48" s="2"/>
      <c r="E48" s="2">
        <v>8084036</v>
      </c>
      <c r="F48" s="2"/>
      <c r="G48" s="2">
        <v>6681424</v>
      </c>
      <c r="H48" s="2"/>
      <c r="I48" s="2">
        <v>7574052</v>
      </c>
      <c r="J48" s="2"/>
      <c r="K48" s="2">
        <v>6562029</v>
      </c>
      <c r="L48" s="2"/>
    </row>
    <row r="49" spans="1:16" ht="22.15" customHeight="1">
      <c r="A49" s="18" t="s">
        <v>13</v>
      </c>
      <c r="C49" s="3"/>
      <c r="D49" s="2"/>
      <c r="E49" s="29">
        <f>SUM(E39:E48)</f>
        <v>1360507501</v>
      </c>
      <c r="F49" s="2"/>
      <c r="G49" s="29">
        <f>SUM(G39:G48)</f>
        <v>1118400343</v>
      </c>
      <c r="H49" s="2"/>
      <c r="I49" s="29">
        <f>SUM(I39:I48)</f>
        <v>1349700499</v>
      </c>
      <c r="J49" s="2"/>
      <c r="K49" s="29">
        <f>SUM(K39:K48)</f>
        <v>1112248391</v>
      </c>
      <c r="L49" s="2"/>
      <c r="P49" s="77"/>
    </row>
    <row r="50" spans="1:16" ht="22.15" customHeight="1">
      <c r="A50" s="18" t="s">
        <v>14</v>
      </c>
      <c r="C50" s="3"/>
      <c r="D50" s="2"/>
      <c r="E50" s="2"/>
      <c r="F50" s="2"/>
      <c r="G50" s="2"/>
      <c r="H50" s="2"/>
      <c r="I50" s="2"/>
      <c r="J50" s="2"/>
      <c r="K50" s="2"/>
      <c r="L50" s="2"/>
    </row>
    <row r="51" spans="1:16" ht="22.15" customHeight="1">
      <c r="A51" s="13" t="s">
        <v>180</v>
      </c>
      <c r="C51" s="3"/>
      <c r="D51" s="2"/>
      <c r="E51" s="2"/>
      <c r="F51" s="2"/>
      <c r="G51" s="2"/>
      <c r="H51" s="2"/>
      <c r="I51" s="2"/>
      <c r="J51" s="2"/>
      <c r="K51" s="2"/>
      <c r="L51" s="2"/>
    </row>
    <row r="52" spans="1:16" ht="22.15" customHeight="1">
      <c r="A52" s="13" t="s">
        <v>181</v>
      </c>
      <c r="C52" s="3">
        <v>20</v>
      </c>
      <c r="D52" s="2"/>
      <c r="E52" s="2">
        <v>294074918</v>
      </c>
      <c r="F52" s="2"/>
      <c r="G52" s="2">
        <v>423074212</v>
      </c>
      <c r="H52" s="2"/>
      <c r="I52" s="2">
        <v>294074918</v>
      </c>
      <c r="J52" s="2"/>
      <c r="K52" s="2">
        <v>423074212</v>
      </c>
      <c r="L52" s="2"/>
    </row>
    <row r="53" spans="1:16" ht="22.15" customHeight="1">
      <c r="A53" s="13" t="s">
        <v>182</v>
      </c>
      <c r="C53" s="3"/>
      <c r="D53" s="2"/>
      <c r="E53" s="2"/>
      <c r="F53" s="2"/>
      <c r="G53" s="2"/>
      <c r="H53" s="2"/>
      <c r="I53" s="2"/>
      <c r="J53" s="2"/>
      <c r="K53" s="2"/>
      <c r="L53" s="2"/>
    </row>
    <row r="54" spans="1:16" ht="22.15" customHeight="1">
      <c r="A54" s="13" t="s">
        <v>179</v>
      </c>
      <c r="C54" s="3">
        <v>21</v>
      </c>
      <c r="D54" s="2"/>
      <c r="E54" s="2">
        <v>861891460</v>
      </c>
      <c r="F54" s="2"/>
      <c r="G54" s="2">
        <v>863157358</v>
      </c>
      <c r="H54" s="2"/>
      <c r="I54" s="2">
        <v>861891460</v>
      </c>
      <c r="J54" s="2"/>
      <c r="K54" s="2">
        <v>863157358</v>
      </c>
      <c r="L54" s="2"/>
    </row>
    <row r="55" spans="1:16" ht="22.15" customHeight="1">
      <c r="A55" s="24" t="s">
        <v>211</v>
      </c>
      <c r="C55" s="3">
        <v>22</v>
      </c>
      <c r="D55" s="2"/>
      <c r="E55" s="2">
        <v>279774484</v>
      </c>
      <c r="F55" s="2"/>
      <c r="G55" s="2">
        <v>323540777</v>
      </c>
      <c r="H55" s="2"/>
      <c r="I55" s="2">
        <v>279774484</v>
      </c>
      <c r="J55" s="2"/>
      <c r="K55" s="2">
        <v>323540777</v>
      </c>
      <c r="L55" s="2"/>
    </row>
    <row r="56" spans="1:16" ht="22.15" customHeight="1">
      <c r="A56" s="13" t="s">
        <v>15</v>
      </c>
      <c r="C56" s="3">
        <v>23</v>
      </c>
      <c r="D56" s="2"/>
      <c r="E56" s="2">
        <v>1757183</v>
      </c>
      <c r="F56" s="2"/>
      <c r="G56" s="2">
        <v>1484691</v>
      </c>
      <c r="H56" s="2"/>
      <c r="I56" s="2">
        <v>1757183</v>
      </c>
      <c r="J56" s="2"/>
      <c r="K56" s="2">
        <v>1484691</v>
      </c>
      <c r="L56" s="2"/>
    </row>
    <row r="57" spans="1:16" ht="22.15" customHeight="1">
      <c r="A57" s="13" t="s">
        <v>58</v>
      </c>
      <c r="C57" s="3">
        <v>6</v>
      </c>
      <c r="D57" s="2"/>
      <c r="E57" s="2">
        <v>108853962</v>
      </c>
      <c r="F57" s="2"/>
      <c r="G57" s="2">
        <v>101074839</v>
      </c>
      <c r="H57" s="2"/>
      <c r="I57" s="2">
        <v>117732945</v>
      </c>
      <c r="J57" s="2"/>
      <c r="K57" s="2">
        <v>107025922</v>
      </c>
      <c r="L57" s="2"/>
    </row>
    <row r="58" spans="1:16" ht="22.15" customHeight="1">
      <c r="A58" s="13" t="s">
        <v>190</v>
      </c>
      <c r="C58" s="3"/>
      <c r="D58" s="2"/>
      <c r="E58" s="2">
        <v>125667361</v>
      </c>
      <c r="F58" s="2"/>
      <c r="G58" s="2">
        <v>23417412</v>
      </c>
      <c r="H58" s="2"/>
      <c r="I58" s="2">
        <v>125667361</v>
      </c>
      <c r="J58" s="2"/>
      <c r="K58" s="2">
        <v>23417412</v>
      </c>
      <c r="L58" s="2"/>
    </row>
    <row r="59" spans="1:16" ht="22.15" customHeight="1">
      <c r="A59" s="13" t="s">
        <v>116</v>
      </c>
      <c r="C59" s="3">
        <v>31</v>
      </c>
      <c r="D59" s="2"/>
      <c r="E59" s="2">
        <v>190268829</v>
      </c>
      <c r="F59" s="2"/>
      <c r="G59" s="2">
        <v>143880744</v>
      </c>
      <c r="H59" s="2"/>
      <c r="I59" s="2">
        <v>189271808</v>
      </c>
      <c r="J59" s="2"/>
      <c r="K59" s="2">
        <v>138423396</v>
      </c>
      <c r="L59" s="2"/>
    </row>
    <row r="60" spans="1:16" ht="22.15" customHeight="1">
      <c r="A60" s="24" t="s">
        <v>129</v>
      </c>
      <c r="C60" s="3">
        <v>37.1</v>
      </c>
      <c r="D60" s="2"/>
      <c r="E60" s="2">
        <v>6477128</v>
      </c>
      <c r="F60" s="2"/>
      <c r="G60" s="2">
        <v>8063204</v>
      </c>
      <c r="H60" s="2"/>
      <c r="I60" s="2">
        <v>6477128</v>
      </c>
      <c r="J60" s="2"/>
      <c r="K60" s="2">
        <v>8063204</v>
      </c>
      <c r="L60" s="2"/>
    </row>
    <row r="61" spans="1:16" ht="22.15" customHeight="1">
      <c r="A61" s="13" t="s">
        <v>16</v>
      </c>
      <c r="C61" s="3"/>
      <c r="D61" s="2"/>
      <c r="E61" s="25">
        <v>4673627</v>
      </c>
      <c r="F61" s="2"/>
      <c r="G61" s="25">
        <v>2138272</v>
      </c>
      <c r="H61" s="2"/>
      <c r="I61" s="25">
        <v>4673627</v>
      </c>
      <c r="J61" s="2"/>
      <c r="K61" s="25">
        <v>2138272</v>
      </c>
      <c r="L61" s="2"/>
    </row>
    <row r="62" spans="1:16" ht="22.15" customHeight="1">
      <c r="A62" s="18" t="s">
        <v>17</v>
      </c>
      <c r="C62" s="3"/>
      <c r="D62" s="2"/>
      <c r="E62" s="2">
        <f>SUM(E52:E61)</f>
        <v>1873438952</v>
      </c>
      <c r="F62" s="2"/>
      <c r="G62" s="2">
        <f>SUM(G52:G61)</f>
        <v>1889831509</v>
      </c>
      <c r="H62" s="2"/>
      <c r="I62" s="2">
        <f>SUM(I52:I61)</f>
        <v>1881320914</v>
      </c>
      <c r="J62" s="2"/>
      <c r="K62" s="2">
        <f>SUM(K52:K61)</f>
        <v>1890325244</v>
      </c>
      <c r="L62" s="2"/>
    </row>
    <row r="63" spans="1:16" ht="22.15" customHeight="1">
      <c r="A63" s="18" t="s">
        <v>18</v>
      </c>
      <c r="D63" s="2"/>
      <c r="E63" s="29">
        <f>E62+E49</f>
        <v>3233946453</v>
      </c>
      <c r="F63" s="2"/>
      <c r="G63" s="29">
        <f>G62+G49</f>
        <v>3008231852</v>
      </c>
      <c r="H63" s="2"/>
      <c r="I63" s="29">
        <f>I62+I49</f>
        <v>3231021413</v>
      </c>
      <c r="J63" s="2"/>
      <c r="K63" s="29">
        <f>K62+K49</f>
        <v>3002573635</v>
      </c>
      <c r="L63" s="2"/>
    </row>
    <row r="64" spans="1:16" ht="23.25"/>
    <row r="65" spans="1:14" ht="23.25">
      <c r="A65" s="13" t="s">
        <v>218</v>
      </c>
    </row>
    <row r="66" spans="1:14" s="10" customFormat="1" ht="22.15" customHeight="1">
      <c r="A66" s="4" t="s">
        <v>139</v>
      </c>
      <c r="B66" s="8"/>
      <c r="C66" s="6"/>
      <c r="D66" s="5"/>
      <c r="E66" s="5"/>
      <c r="F66" s="5"/>
      <c r="G66" s="5"/>
      <c r="H66" s="5"/>
      <c r="I66" s="2"/>
      <c r="J66" s="5"/>
      <c r="K66" s="2"/>
      <c r="L66" s="5"/>
      <c r="N66" s="1"/>
    </row>
    <row r="67" spans="1:14" s="10" customFormat="1" ht="22.15" customHeight="1">
      <c r="A67" s="9" t="s">
        <v>202</v>
      </c>
      <c r="B67" s="8"/>
      <c r="C67" s="6"/>
      <c r="D67" s="5"/>
      <c r="E67" s="8"/>
      <c r="F67" s="8"/>
      <c r="G67" s="8"/>
      <c r="H67" s="5"/>
      <c r="I67" s="64"/>
      <c r="J67" s="5"/>
      <c r="K67" s="64"/>
      <c r="L67" s="8"/>
      <c r="N67" s="1"/>
    </row>
    <row r="68" spans="1:14" s="65" customFormat="1" ht="22.15" customHeight="1">
      <c r="A68" s="18" t="s">
        <v>187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N68" s="1"/>
    </row>
    <row r="69" spans="1:14" ht="22.15" customHeight="1">
      <c r="A69" s="6"/>
      <c r="B69" s="5"/>
      <c r="C69" s="6"/>
      <c r="D69" s="5"/>
      <c r="E69" s="5"/>
      <c r="F69" s="5"/>
      <c r="G69" s="5"/>
      <c r="H69" s="5"/>
      <c r="I69" s="2"/>
      <c r="J69" s="5"/>
      <c r="K69" s="11" t="s">
        <v>76</v>
      </c>
      <c r="L69" s="11"/>
    </row>
    <row r="70" spans="1:14" s="65" customFormat="1" ht="22.5" customHeight="1">
      <c r="A70" s="18"/>
      <c r="B70" s="18"/>
      <c r="C70" s="18"/>
      <c r="D70" s="18"/>
      <c r="E70" s="83" t="s">
        <v>137</v>
      </c>
      <c r="F70" s="83"/>
      <c r="G70" s="83"/>
      <c r="H70" s="18"/>
      <c r="I70" s="83" t="s">
        <v>138</v>
      </c>
      <c r="J70" s="83"/>
      <c r="K70" s="83"/>
      <c r="L70" s="11"/>
    </row>
    <row r="71" spans="1:14" ht="22.15" customHeight="1">
      <c r="C71" s="42" t="s">
        <v>0</v>
      </c>
      <c r="D71" s="66"/>
      <c r="E71" s="43">
        <v>2567</v>
      </c>
      <c r="F71" s="67"/>
      <c r="G71" s="43">
        <v>2566</v>
      </c>
      <c r="H71" s="44"/>
      <c r="I71" s="43">
        <v>2567</v>
      </c>
      <c r="J71" s="44"/>
      <c r="K71" s="43">
        <v>2566</v>
      </c>
      <c r="L71" s="67"/>
    </row>
    <row r="72" spans="1:14" ht="22.15" customHeight="1">
      <c r="A72" s="18" t="s">
        <v>19</v>
      </c>
      <c r="E72" s="27"/>
      <c r="F72" s="27"/>
      <c r="G72" s="27"/>
      <c r="H72" s="27"/>
      <c r="I72" s="27"/>
      <c r="J72" s="27"/>
      <c r="K72" s="27"/>
      <c r="L72" s="27"/>
    </row>
    <row r="73" spans="1:14" ht="22.15" customHeight="1">
      <c r="A73" s="13" t="s">
        <v>20</v>
      </c>
      <c r="C73" s="3">
        <v>24</v>
      </c>
      <c r="E73" s="27"/>
      <c r="F73" s="27"/>
      <c r="G73" s="27"/>
      <c r="H73" s="27"/>
      <c r="I73" s="27"/>
      <c r="J73" s="27"/>
      <c r="K73" s="27"/>
      <c r="L73" s="27"/>
    </row>
    <row r="74" spans="1:14" ht="22.15" customHeight="1">
      <c r="A74" s="21" t="s">
        <v>21</v>
      </c>
      <c r="B74" s="26"/>
      <c r="C74" s="3"/>
      <c r="E74" s="27"/>
      <c r="F74" s="27"/>
      <c r="G74" s="27"/>
      <c r="H74" s="27"/>
      <c r="I74" s="27"/>
      <c r="J74" s="27"/>
      <c r="K74" s="27"/>
      <c r="L74" s="27"/>
    </row>
    <row r="75" spans="1:14" ht="22.15" customHeight="1" thickBot="1">
      <c r="A75" s="23" t="s">
        <v>175</v>
      </c>
      <c r="B75" s="10"/>
      <c r="C75" s="3"/>
      <c r="E75" s="78">
        <v>1920619319</v>
      </c>
      <c r="F75" s="27"/>
      <c r="G75" s="78">
        <v>1920619319</v>
      </c>
      <c r="H75" s="27"/>
      <c r="I75" s="78">
        <v>1920619319</v>
      </c>
      <c r="J75" s="27"/>
      <c r="K75" s="78">
        <v>1920619319</v>
      </c>
      <c r="L75" s="27"/>
    </row>
    <row r="76" spans="1:14" ht="22.15" customHeight="1" thickTop="1">
      <c r="A76" s="21" t="s">
        <v>67</v>
      </c>
      <c r="B76" s="26"/>
      <c r="C76" s="3"/>
      <c r="E76" s="27"/>
      <c r="F76" s="27"/>
      <c r="G76" s="27"/>
      <c r="H76" s="27"/>
      <c r="I76" s="27"/>
      <c r="J76" s="27"/>
      <c r="K76" s="27"/>
      <c r="L76" s="27"/>
    </row>
    <row r="77" spans="1:14" ht="22.15" customHeight="1">
      <c r="A77" s="23" t="s">
        <v>188</v>
      </c>
      <c r="B77" s="26"/>
      <c r="C77" s="3"/>
      <c r="E77" s="27"/>
      <c r="F77" s="27"/>
      <c r="L77" s="27"/>
    </row>
    <row r="78" spans="1:14" ht="22.15" customHeight="1">
      <c r="A78" s="23" t="s">
        <v>207</v>
      </c>
      <c r="B78" s="26"/>
      <c r="C78" s="3"/>
      <c r="E78" s="27">
        <v>1460730937</v>
      </c>
      <c r="F78" s="27"/>
      <c r="G78" s="27">
        <v>1140387074</v>
      </c>
      <c r="H78" s="27"/>
      <c r="I78" s="27">
        <v>1460730937</v>
      </c>
      <c r="J78" s="27"/>
      <c r="K78" s="27">
        <v>1140387074</v>
      </c>
      <c r="L78" s="27"/>
    </row>
    <row r="79" spans="1:14" ht="22.15" customHeight="1">
      <c r="A79" s="13" t="s">
        <v>22</v>
      </c>
      <c r="C79" s="3">
        <v>24</v>
      </c>
      <c r="E79" s="27">
        <v>1482795149</v>
      </c>
      <c r="F79" s="27"/>
      <c r="G79" s="27">
        <v>1100721023</v>
      </c>
      <c r="H79" s="27"/>
      <c r="I79" s="27">
        <v>1482795149</v>
      </c>
      <c r="J79" s="27"/>
      <c r="K79" s="27">
        <v>1100721023</v>
      </c>
      <c r="L79" s="27"/>
    </row>
    <row r="80" spans="1:14" ht="22.15" customHeight="1">
      <c r="A80" s="21" t="s">
        <v>23</v>
      </c>
      <c r="B80" s="10"/>
      <c r="C80" s="3"/>
      <c r="E80" s="27"/>
      <c r="F80" s="27"/>
      <c r="G80" s="27"/>
      <c r="H80" s="27"/>
      <c r="I80" s="27"/>
      <c r="J80" s="27"/>
      <c r="K80" s="27"/>
      <c r="L80" s="27"/>
    </row>
    <row r="81" spans="1:12" ht="22.15" customHeight="1">
      <c r="A81" s="21" t="s">
        <v>24</v>
      </c>
      <c r="B81" s="10"/>
      <c r="C81" s="3">
        <v>26</v>
      </c>
      <c r="E81" s="27">
        <v>77458617</v>
      </c>
      <c r="F81" s="27"/>
      <c r="G81" s="27">
        <v>69178073</v>
      </c>
      <c r="H81" s="27"/>
      <c r="I81" s="27">
        <v>77458617</v>
      </c>
      <c r="J81" s="27"/>
      <c r="K81" s="27">
        <v>69178073</v>
      </c>
      <c r="L81" s="27"/>
    </row>
    <row r="82" spans="1:12" ht="22.15" customHeight="1">
      <c r="A82" s="21" t="s">
        <v>25</v>
      </c>
      <c r="B82" s="10"/>
      <c r="E82" s="79">
        <v>768305245</v>
      </c>
      <c r="F82" s="79"/>
      <c r="G82" s="79">
        <v>610974922</v>
      </c>
      <c r="H82" s="27"/>
      <c r="I82" s="79">
        <v>768305245</v>
      </c>
      <c r="J82" s="27"/>
      <c r="K82" s="79">
        <v>610974922</v>
      </c>
      <c r="L82" s="27"/>
    </row>
    <row r="83" spans="1:12" ht="22.15" customHeight="1">
      <c r="A83" s="21" t="s">
        <v>130</v>
      </c>
      <c r="B83" s="10"/>
      <c r="E83" s="80">
        <v>-5181703</v>
      </c>
      <c r="F83" s="79"/>
      <c r="G83" s="80">
        <v>-6450563</v>
      </c>
      <c r="H83" s="27"/>
      <c r="I83" s="80">
        <v>-5181703</v>
      </c>
      <c r="J83" s="27"/>
      <c r="K83" s="80">
        <v>-6450563</v>
      </c>
      <c r="L83" s="27"/>
    </row>
    <row r="84" spans="1:12" ht="22.15" customHeight="1">
      <c r="A84" s="7" t="s">
        <v>26</v>
      </c>
      <c r="B84" s="10"/>
      <c r="E84" s="81">
        <f>SUM(E78:E83)</f>
        <v>3784108245</v>
      </c>
      <c r="F84" s="27"/>
      <c r="G84" s="81">
        <f>SUM(G78:G83)</f>
        <v>2914810529</v>
      </c>
      <c r="H84" s="27"/>
      <c r="I84" s="81">
        <f>SUM(I78:I83)</f>
        <v>3784108245</v>
      </c>
      <c r="J84" s="27"/>
      <c r="K84" s="81">
        <f>SUM(K78:K83)</f>
        <v>2914810529</v>
      </c>
      <c r="L84" s="27"/>
    </row>
    <row r="85" spans="1:12" ht="22.15" customHeight="1" thickBot="1">
      <c r="A85" s="18" t="s">
        <v>27</v>
      </c>
      <c r="E85" s="78">
        <f>E84+E63</f>
        <v>7018054698</v>
      </c>
      <c r="F85" s="27"/>
      <c r="G85" s="78">
        <f>G84+G63</f>
        <v>5923042381</v>
      </c>
      <c r="H85" s="27"/>
      <c r="I85" s="78">
        <f>I84+I63</f>
        <v>7015129658</v>
      </c>
      <c r="J85" s="27"/>
      <c r="K85" s="78">
        <f>K84+K63</f>
        <v>5917384164</v>
      </c>
      <c r="L85" s="27"/>
    </row>
    <row r="86" spans="1:12" ht="22.15" customHeight="1" thickTop="1">
      <c r="C86" s="63"/>
      <c r="E86" s="27">
        <f>E85-E28</f>
        <v>0</v>
      </c>
      <c r="F86" s="27"/>
      <c r="G86" s="27">
        <f t="shared" ref="G86:L86" si="0">G85-G28</f>
        <v>0</v>
      </c>
      <c r="H86" s="27">
        <f t="shared" si="0"/>
        <v>0</v>
      </c>
      <c r="I86" s="27">
        <f t="shared" si="0"/>
        <v>0</v>
      </c>
      <c r="J86" s="27">
        <f t="shared" si="0"/>
        <v>0</v>
      </c>
      <c r="K86" s="27">
        <f t="shared" si="0"/>
        <v>0</v>
      </c>
      <c r="L86" s="27">
        <f t="shared" si="0"/>
        <v>0</v>
      </c>
    </row>
    <row r="87" spans="1:12" ht="22.15" customHeight="1">
      <c r="A87" s="13" t="s">
        <v>218</v>
      </c>
      <c r="C87" s="63"/>
    </row>
    <row r="88" spans="1:12" ht="22.15" customHeight="1">
      <c r="C88" s="63"/>
    </row>
    <row r="89" spans="1:12" ht="22.15" customHeight="1">
      <c r="A89" s="82"/>
      <c r="C89" s="63"/>
    </row>
    <row r="90" spans="1:12" ht="22.15" customHeight="1">
      <c r="C90" s="63"/>
    </row>
    <row r="91" spans="1:12" ht="22.15" customHeight="1">
      <c r="C91" s="20" t="s">
        <v>28</v>
      </c>
    </row>
    <row r="92" spans="1:12" ht="22.15" customHeight="1">
      <c r="A92" s="82"/>
      <c r="C92" s="63"/>
    </row>
  </sheetData>
  <mergeCells count="6">
    <mergeCell ref="I5:K5"/>
    <mergeCell ref="I35:K35"/>
    <mergeCell ref="I70:K70"/>
    <mergeCell ref="E5:G5"/>
    <mergeCell ref="E35:G35"/>
    <mergeCell ref="E70:G70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showGridLines="0" topLeftCell="A46" zoomScale="160" zoomScaleNormal="160" zoomScaleSheetLayoutView="55" workbookViewId="0">
      <selection activeCell="A48" sqref="A48"/>
    </sheetView>
  </sheetViews>
  <sheetFormatPr defaultColWidth="10.7109375" defaultRowHeight="19.5" customHeight="1"/>
  <cols>
    <col min="1" max="1" width="51.28515625" style="13" customWidth="1"/>
    <col min="2" max="2" width="1.5703125" style="1" customWidth="1"/>
    <col min="3" max="3" width="7.28515625" style="13" customWidth="1"/>
    <col min="4" max="4" width="1.5703125" style="1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0.140625" style="1" customWidth="1"/>
    <col min="13" max="13" width="13.140625" style="1" bestFit="1" customWidth="1"/>
    <col min="14" max="14" width="11.28515625" style="1" bestFit="1" customWidth="1"/>
    <col min="15" max="15" width="12.28515625" style="1" bestFit="1" customWidth="1"/>
    <col min="16" max="16" width="11.28515625" style="1" bestFit="1" customWidth="1"/>
    <col min="17" max="16384" width="10.7109375" style="1"/>
  </cols>
  <sheetData>
    <row r="1" spans="1:11" ht="19.5" customHeight="1">
      <c r="A1" s="4" t="s">
        <v>139</v>
      </c>
      <c r="B1" s="8"/>
      <c r="C1" s="6"/>
      <c r="D1" s="5"/>
      <c r="E1" s="5"/>
      <c r="F1" s="5"/>
      <c r="G1" s="5"/>
      <c r="H1" s="5"/>
      <c r="I1" s="5"/>
      <c r="J1" s="5"/>
      <c r="K1" s="5"/>
    </row>
    <row r="2" spans="1:11" ht="19.5" customHeight="1">
      <c r="A2" s="4" t="s">
        <v>32</v>
      </c>
      <c r="B2" s="8"/>
      <c r="C2" s="6"/>
      <c r="D2" s="5"/>
      <c r="E2" s="5"/>
      <c r="F2" s="5"/>
      <c r="G2" s="5"/>
      <c r="H2" s="5"/>
      <c r="I2" s="5"/>
      <c r="J2" s="5"/>
      <c r="K2" s="5"/>
    </row>
    <row r="3" spans="1:11" ht="19.5" customHeight="1">
      <c r="A3" s="4" t="s">
        <v>184</v>
      </c>
      <c r="B3" s="8"/>
      <c r="C3" s="6"/>
      <c r="D3" s="5"/>
      <c r="E3" s="5"/>
      <c r="F3" s="5"/>
      <c r="G3" s="5"/>
      <c r="H3" s="5"/>
      <c r="I3" s="5"/>
      <c r="J3" s="5"/>
      <c r="K3" s="5"/>
    </row>
    <row r="4" spans="1:11" ht="19.5" customHeight="1">
      <c r="A4" s="10"/>
      <c r="B4" s="8"/>
      <c r="C4" s="6"/>
      <c r="D4" s="5"/>
      <c r="E4" s="8"/>
      <c r="F4" s="8"/>
      <c r="G4" s="8"/>
      <c r="H4" s="5"/>
      <c r="I4" s="8"/>
      <c r="J4" s="5"/>
      <c r="K4" s="11" t="s">
        <v>76</v>
      </c>
    </row>
    <row r="5" spans="1:11" ht="19.5" customHeight="1">
      <c r="A5" s="10"/>
      <c r="B5" s="8"/>
      <c r="C5" s="20"/>
      <c r="D5" s="2"/>
      <c r="E5" s="83" t="s">
        <v>137</v>
      </c>
      <c r="F5" s="83"/>
      <c r="G5" s="83"/>
      <c r="H5" s="12"/>
      <c r="I5" s="83" t="s">
        <v>138</v>
      </c>
      <c r="J5" s="83"/>
      <c r="K5" s="83"/>
    </row>
    <row r="6" spans="1:11" ht="19.5" customHeight="1">
      <c r="C6" s="42" t="s">
        <v>0</v>
      </c>
      <c r="D6" s="17"/>
      <c r="E6" s="42">
        <v>2567</v>
      </c>
      <c r="F6" s="14"/>
      <c r="G6" s="43">
        <v>2566</v>
      </c>
      <c r="H6" s="44"/>
      <c r="I6" s="42">
        <v>2567</v>
      </c>
      <c r="J6" s="44"/>
      <c r="K6" s="42">
        <v>2566</v>
      </c>
    </row>
    <row r="7" spans="1:11" ht="19.5" customHeight="1">
      <c r="A7" s="18" t="s">
        <v>73</v>
      </c>
      <c r="C7" s="14"/>
      <c r="D7" s="17"/>
      <c r="E7" s="45"/>
      <c r="F7" s="45"/>
      <c r="G7" s="45"/>
      <c r="H7" s="17"/>
      <c r="I7" s="45"/>
      <c r="J7" s="17"/>
      <c r="K7" s="14"/>
    </row>
    <row r="8" spans="1:11" ht="19.5" customHeight="1">
      <c r="A8" s="18" t="s">
        <v>84</v>
      </c>
      <c r="C8" s="3"/>
    </row>
    <row r="9" spans="1:11" ht="19.5" customHeight="1">
      <c r="A9" s="21" t="s">
        <v>94</v>
      </c>
      <c r="B9" s="26"/>
      <c r="C9" s="3"/>
      <c r="D9" s="2"/>
      <c r="E9" s="2">
        <v>385198762</v>
      </c>
      <c r="F9" s="2"/>
      <c r="G9" s="2">
        <v>383227642</v>
      </c>
      <c r="H9" s="2"/>
      <c r="I9" s="2">
        <v>406202250</v>
      </c>
      <c r="J9" s="2"/>
      <c r="K9" s="2">
        <v>394940152</v>
      </c>
    </row>
    <row r="10" spans="1:11" ht="19.5" customHeight="1">
      <c r="A10" s="21" t="s">
        <v>95</v>
      </c>
      <c r="B10" s="26"/>
      <c r="C10" s="3">
        <v>27.1</v>
      </c>
      <c r="D10" s="2"/>
      <c r="E10" s="25">
        <v>245983327</v>
      </c>
      <c r="F10" s="2"/>
      <c r="G10" s="25">
        <v>169100935</v>
      </c>
      <c r="H10" s="2"/>
      <c r="I10" s="25">
        <v>231487369</v>
      </c>
      <c r="J10" s="2"/>
      <c r="K10" s="25">
        <v>165454918</v>
      </c>
    </row>
    <row r="11" spans="1:11" ht="19.5" customHeight="1">
      <c r="A11" s="7" t="s">
        <v>86</v>
      </c>
      <c r="B11" s="26"/>
      <c r="C11" s="3"/>
      <c r="D11" s="2"/>
      <c r="E11" s="25">
        <f>SUM(E9:E10)</f>
        <v>631182089</v>
      </c>
      <c r="F11" s="2"/>
      <c r="G11" s="25">
        <f>SUM(G9:G10)</f>
        <v>552328577</v>
      </c>
      <c r="H11" s="2"/>
      <c r="I11" s="25">
        <f>SUM(I9:I10)</f>
        <v>637689619</v>
      </c>
      <c r="J11" s="2"/>
      <c r="K11" s="25">
        <f>SUM(K9:K10)</f>
        <v>560395070</v>
      </c>
    </row>
    <row r="12" spans="1:11" ht="19.5" customHeight="1">
      <c r="A12" s="18" t="s">
        <v>87</v>
      </c>
      <c r="B12" s="26"/>
      <c r="C12" s="3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21" t="s">
        <v>96</v>
      </c>
      <c r="B13" s="26"/>
      <c r="C13" s="3"/>
      <c r="D13" s="2"/>
      <c r="E13" s="2">
        <v>98275006</v>
      </c>
      <c r="F13" s="2"/>
      <c r="G13" s="2">
        <v>49735963</v>
      </c>
      <c r="H13" s="2"/>
      <c r="I13" s="2">
        <v>67147448</v>
      </c>
      <c r="J13" s="2"/>
      <c r="K13" s="2">
        <v>44485071</v>
      </c>
    </row>
    <row r="14" spans="1:11" ht="19.5" customHeight="1">
      <c r="A14" s="21" t="s">
        <v>88</v>
      </c>
      <c r="B14" s="26"/>
      <c r="C14" s="3">
        <v>27.2</v>
      </c>
      <c r="D14" s="2"/>
      <c r="E14" s="25">
        <v>218079689</v>
      </c>
      <c r="F14" s="2"/>
      <c r="G14" s="25">
        <v>164486522</v>
      </c>
      <c r="H14" s="2"/>
      <c r="I14" s="25">
        <v>199304929</v>
      </c>
      <c r="J14" s="2"/>
      <c r="K14" s="25">
        <v>157861695</v>
      </c>
    </row>
    <row r="15" spans="1:11" ht="19.5" customHeight="1">
      <c r="A15" s="7" t="s">
        <v>85</v>
      </c>
      <c r="B15" s="26"/>
      <c r="C15" s="3"/>
      <c r="D15" s="2"/>
      <c r="E15" s="2">
        <f>SUM(E13:E14)</f>
        <v>316354695</v>
      </c>
      <c r="F15" s="2"/>
      <c r="G15" s="2">
        <f>SUM(G13:G14)</f>
        <v>214222485</v>
      </c>
      <c r="H15" s="2"/>
      <c r="I15" s="2">
        <f>SUM(I13:I14)</f>
        <v>266452377</v>
      </c>
      <c r="J15" s="2"/>
      <c r="K15" s="2">
        <f>SUM(K13:K14)</f>
        <v>202346766</v>
      </c>
    </row>
    <row r="16" spans="1:11" ht="19.5" customHeight="1">
      <c r="A16" s="18" t="s">
        <v>55</v>
      </c>
      <c r="C16" s="3"/>
      <c r="D16" s="2"/>
      <c r="E16" s="46">
        <f>E11-E15</f>
        <v>314827394</v>
      </c>
      <c r="F16" s="2"/>
      <c r="G16" s="46">
        <f>G11-G15</f>
        <v>338106092</v>
      </c>
      <c r="H16" s="2"/>
      <c r="I16" s="46">
        <f>I11-I15</f>
        <v>371237242</v>
      </c>
      <c r="J16" s="2"/>
      <c r="K16" s="46">
        <f>K11-K15</f>
        <v>358048304</v>
      </c>
    </row>
    <row r="17" spans="1:11" ht="19.5" customHeight="1">
      <c r="A17" s="13" t="s">
        <v>151</v>
      </c>
      <c r="C17" s="3">
        <v>15</v>
      </c>
      <c r="D17" s="2"/>
      <c r="E17" s="22">
        <v>241256187</v>
      </c>
      <c r="F17" s="22"/>
      <c r="G17" s="22">
        <v>235446400</v>
      </c>
      <c r="H17" s="2"/>
      <c r="I17" s="22">
        <v>241256187</v>
      </c>
      <c r="J17" s="2"/>
      <c r="K17" s="22">
        <v>203606140</v>
      </c>
    </row>
    <row r="18" spans="1:11" ht="19.5" customHeight="1">
      <c r="A18" s="21" t="s">
        <v>29</v>
      </c>
      <c r="B18" s="26"/>
      <c r="C18" s="3"/>
      <c r="D18" s="2"/>
      <c r="E18" s="25">
        <v>14619047</v>
      </c>
      <c r="F18" s="2"/>
      <c r="G18" s="25">
        <v>28780539</v>
      </c>
      <c r="H18" s="2"/>
      <c r="I18" s="25">
        <v>14285343</v>
      </c>
      <c r="J18" s="2"/>
      <c r="K18" s="25">
        <v>28037536</v>
      </c>
    </row>
    <row r="19" spans="1:11" ht="19.5" customHeight="1">
      <c r="A19" s="7" t="s">
        <v>56</v>
      </c>
      <c r="B19" s="26"/>
      <c r="C19" s="3"/>
      <c r="D19" s="2"/>
      <c r="E19" s="29">
        <f>SUM(E16:E18)</f>
        <v>570702628</v>
      </c>
      <c r="F19" s="2"/>
      <c r="G19" s="29">
        <f>SUM(G16:G18)</f>
        <v>602333031</v>
      </c>
      <c r="H19" s="2"/>
      <c r="I19" s="29">
        <f>SUM(I16:I18)</f>
        <v>626778772</v>
      </c>
      <c r="J19" s="2"/>
      <c r="K19" s="29">
        <f>SUM(K16:K18)</f>
        <v>589691980</v>
      </c>
    </row>
    <row r="20" spans="1:11" ht="19.5" customHeight="1">
      <c r="A20" s="21" t="s">
        <v>90</v>
      </c>
      <c r="B20" s="26"/>
      <c r="C20" s="3"/>
      <c r="D20" s="2"/>
      <c r="E20" s="2">
        <v>113892505</v>
      </c>
      <c r="F20" s="2"/>
      <c r="G20" s="2">
        <v>91588388</v>
      </c>
      <c r="H20" s="2"/>
      <c r="I20" s="2">
        <v>104858364</v>
      </c>
      <c r="J20" s="2"/>
      <c r="K20" s="2">
        <v>87058904</v>
      </c>
    </row>
    <row r="21" spans="1:11" ht="19.5" customHeight="1">
      <c r="A21" s="21" t="s">
        <v>30</v>
      </c>
      <c r="B21" s="26"/>
      <c r="C21" s="3"/>
      <c r="D21" s="2"/>
      <c r="E21" s="25">
        <v>118568865</v>
      </c>
      <c r="F21" s="2"/>
      <c r="G21" s="25">
        <v>136228448</v>
      </c>
      <c r="H21" s="2"/>
      <c r="I21" s="25">
        <v>106174495</v>
      </c>
      <c r="J21" s="2"/>
      <c r="K21" s="25">
        <v>126729419</v>
      </c>
    </row>
    <row r="22" spans="1:11" ht="19.5" customHeight="1">
      <c r="A22" s="18" t="s">
        <v>31</v>
      </c>
      <c r="C22" s="3"/>
      <c r="D22" s="2"/>
      <c r="E22" s="29">
        <f>SUM(E20:E21)</f>
        <v>232461370</v>
      </c>
      <c r="F22" s="2"/>
      <c r="G22" s="29">
        <f>SUM(G20:G21)</f>
        <v>227816836</v>
      </c>
      <c r="H22" s="2"/>
      <c r="I22" s="29">
        <f>SUM(I20:I21)</f>
        <v>211032859</v>
      </c>
      <c r="J22" s="2"/>
      <c r="K22" s="29">
        <f>SUM(K20:K21)</f>
        <v>213788323</v>
      </c>
    </row>
    <row r="23" spans="1:11" ht="19.5" customHeight="1">
      <c r="A23" s="7" t="s">
        <v>102</v>
      </c>
      <c r="B23" s="10"/>
      <c r="C23" s="3"/>
      <c r="D23" s="2"/>
      <c r="E23" s="2">
        <f>E19-E22</f>
        <v>338241258</v>
      </c>
      <c r="F23" s="2"/>
      <c r="G23" s="2">
        <f>G19-G22</f>
        <v>374516195</v>
      </c>
      <c r="H23" s="2"/>
      <c r="I23" s="2">
        <f>I19-I22</f>
        <v>415745913</v>
      </c>
      <c r="J23" s="2"/>
      <c r="K23" s="2">
        <f>K19-K22</f>
        <v>375903657</v>
      </c>
    </row>
    <row r="24" spans="1:11" ht="19.5" customHeight="1">
      <c r="A24" s="21" t="s">
        <v>105</v>
      </c>
      <c r="B24" s="10"/>
      <c r="C24" s="3">
        <v>28</v>
      </c>
      <c r="D24" s="2"/>
      <c r="E24" s="2">
        <v>323899</v>
      </c>
      <c r="F24" s="2"/>
      <c r="G24" s="2">
        <v>1245803</v>
      </c>
      <c r="H24" s="2"/>
      <c r="I24" s="2">
        <v>4946827</v>
      </c>
      <c r="J24" s="2"/>
      <c r="K24" s="2">
        <v>2054417</v>
      </c>
    </row>
    <row r="25" spans="1:11" ht="19.5" customHeight="1">
      <c r="A25" s="21" t="s">
        <v>104</v>
      </c>
      <c r="B25" s="10"/>
      <c r="C25" s="3">
        <v>29</v>
      </c>
      <c r="D25" s="2"/>
      <c r="E25" s="25">
        <v>-123774220</v>
      </c>
      <c r="F25" s="2"/>
      <c r="G25" s="25">
        <v>-93479017</v>
      </c>
      <c r="H25" s="2"/>
      <c r="I25" s="25">
        <v>-123774220</v>
      </c>
      <c r="J25" s="2"/>
      <c r="K25" s="25">
        <v>-93479017</v>
      </c>
    </row>
    <row r="26" spans="1:11" ht="19.5" customHeight="1">
      <c r="A26" s="47" t="s">
        <v>131</v>
      </c>
      <c r="B26" s="10"/>
      <c r="C26" s="3"/>
      <c r="D26" s="2"/>
      <c r="E26" s="2">
        <f>SUM(E23:E25)</f>
        <v>214790937</v>
      </c>
      <c r="F26" s="2"/>
      <c r="G26" s="2">
        <f>SUM(G23:G25)</f>
        <v>282282981</v>
      </c>
      <c r="H26" s="2"/>
      <c r="I26" s="2">
        <f>SUM(I23:I25)</f>
        <v>296918520</v>
      </c>
      <c r="J26" s="2"/>
      <c r="K26" s="2">
        <f>SUM(K23:K25)</f>
        <v>284479057</v>
      </c>
    </row>
    <row r="27" spans="1:11" ht="19.5" customHeight="1">
      <c r="A27" s="23" t="s">
        <v>215</v>
      </c>
      <c r="B27" s="10"/>
      <c r="C27" s="3">
        <v>12</v>
      </c>
      <c r="D27" s="2"/>
      <c r="E27" s="22">
        <v>0</v>
      </c>
      <c r="F27" s="22"/>
      <c r="G27" s="22">
        <v>0</v>
      </c>
      <c r="H27" s="2"/>
      <c r="I27" s="2">
        <v>-77667256</v>
      </c>
      <c r="J27" s="2"/>
      <c r="K27" s="2">
        <v>-7653425</v>
      </c>
    </row>
    <row r="28" spans="1:11" ht="19.5" customHeight="1">
      <c r="A28" s="23" t="s">
        <v>132</v>
      </c>
      <c r="B28" s="10"/>
      <c r="C28" s="3">
        <v>13</v>
      </c>
      <c r="D28" s="2"/>
      <c r="E28" s="2">
        <v>-40798</v>
      </c>
      <c r="F28" s="2"/>
      <c r="G28" s="2">
        <v>-17259341</v>
      </c>
      <c r="H28" s="2"/>
      <c r="I28" s="2">
        <v>-40798</v>
      </c>
      <c r="J28" s="2"/>
      <c r="K28" s="2">
        <v>-17259341</v>
      </c>
    </row>
    <row r="29" spans="1:11" ht="19.5" customHeight="1">
      <c r="A29" s="23" t="s">
        <v>140</v>
      </c>
      <c r="B29" s="10"/>
      <c r="C29" s="3">
        <v>14</v>
      </c>
      <c r="D29" s="2"/>
      <c r="E29" s="2">
        <v>-3068402</v>
      </c>
      <c r="F29" s="2"/>
      <c r="G29" s="2">
        <v>-2082527</v>
      </c>
      <c r="H29" s="2"/>
      <c r="I29" s="2">
        <v>-3068402</v>
      </c>
      <c r="J29" s="2"/>
      <c r="K29" s="2">
        <v>-2082527</v>
      </c>
    </row>
    <row r="30" spans="1:11" ht="19.5" customHeight="1">
      <c r="A30" s="7" t="s">
        <v>117</v>
      </c>
      <c r="B30" s="10"/>
      <c r="C30" s="3"/>
      <c r="D30" s="2"/>
      <c r="E30" s="41">
        <f>SUM(E26:E29)</f>
        <v>211681737</v>
      </c>
      <c r="G30" s="41">
        <f>SUM(G26:G29)</f>
        <v>262941113</v>
      </c>
      <c r="H30" s="2"/>
      <c r="I30" s="41">
        <f>SUM(I26:I29)</f>
        <v>216142064</v>
      </c>
      <c r="J30" s="2"/>
      <c r="K30" s="41">
        <f>SUM(K26:K29)</f>
        <v>257483764</v>
      </c>
    </row>
    <row r="31" spans="1:11" ht="19.5" customHeight="1">
      <c r="A31" s="23" t="s">
        <v>152</v>
      </c>
      <c r="B31" s="10"/>
      <c r="C31" s="3">
        <v>31</v>
      </c>
      <c r="D31" s="2"/>
      <c r="E31" s="25">
        <v>-46070870</v>
      </c>
      <c r="F31" s="2"/>
      <c r="G31" s="25">
        <v>-70343380</v>
      </c>
      <c r="H31" s="2"/>
      <c r="I31" s="25">
        <v>-50531197</v>
      </c>
      <c r="J31" s="2"/>
      <c r="K31" s="25">
        <v>-64886031</v>
      </c>
    </row>
    <row r="32" spans="1:11" ht="19.5" customHeight="1">
      <c r="A32" s="18" t="s">
        <v>97</v>
      </c>
      <c r="C32" s="3"/>
      <c r="D32" s="2"/>
      <c r="E32" s="29">
        <f>SUM(E30:E31)</f>
        <v>165610867</v>
      </c>
      <c r="F32" s="2"/>
      <c r="G32" s="29">
        <f>SUM(G30:G31)</f>
        <v>192597733</v>
      </c>
      <c r="H32" s="2"/>
      <c r="I32" s="29">
        <f>SUM(I30:I31)</f>
        <v>165610867</v>
      </c>
      <c r="J32" s="2"/>
      <c r="K32" s="29">
        <f>SUM(K30:K31)</f>
        <v>192597733</v>
      </c>
    </row>
    <row r="33" spans="1:11" ht="19.5" customHeight="1">
      <c r="A33" s="18"/>
      <c r="C33" s="3"/>
      <c r="D33" s="2"/>
      <c r="E33" s="2"/>
      <c r="F33" s="2"/>
      <c r="G33" s="2"/>
      <c r="H33" s="2"/>
      <c r="I33" s="2">
        <f>E32-I32</f>
        <v>0</v>
      </c>
      <c r="J33" s="2"/>
      <c r="K33" s="2"/>
    </row>
    <row r="34" spans="1:11" ht="19.5" customHeight="1">
      <c r="A34" s="48" t="s">
        <v>50</v>
      </c>
      <c r="B34" s="49"/>
      <c r="C34" s="3"/>
      <c r="D34" s="50"/>
      <c r="E34" s="51"/>
      <c r="F34" s="51"/>
      <c r="G34" s="51"/>
      <c r="H34" s="50"/>
      <c r="I34" s="51"/>
      <c r="J34" s="50"/>
      <c r="K34" s="51"/>
    </row>
    <row r="35" spans="1:11" ht="19.5" customHeight="1">
      <c r="A35" s="52" t="s">
        <v>141</v>
      </c>
      <c r="B35" s="49"/>
      <c r="C35" s="3"/>
      <c r="D35" s="50"/>
      <c r="E35" s="51"/>
      <c r="F35" s="51"/>
      <c r="G35" s="51"/>
      <c r="H35" s="50"/>
      <c r="I35" s="51"/>
      <c r="J35" s="50"/>
      <c r="K35" s="51"/>
    </row>
    <row r="36" spans="1:11" ht="19.5" customHeight="1">
      <c r="A36" s="53" t="s">
        <v>212</v>
      </c>
      <c r="B36" s="49"/>
      <c r="C36" s="3"/>
      <c r="D36" s="50"/>
      <c r="E36" s="51"/>
      <c r="F36" s="51"/>
      <c r="G36" s="51"/>
      <c r="H36" s="50"/>
      <c r="I36" s="51"/>
      <c r="J36" s="50"/>
      <c r="K36" s="51"/>
    </row>
    <row r="37" spans="1:11" ht="19.5" customHeight="1">
      <c r="A37" s="53" t="s">
        <v>194</v>
      </c>
      <c r="B37" s="49"/>
      <c r="C37" s="3" t="s">
        <v>206</v>
      </c>
      <c r="D37" s="2"/>
      <c r="E37" s="54">
        <f>1268861-1</f>
        <v>1268860</v>
      </c>
      <c r="F37" s="55"/>
      <c r="G37" s="54">
        <v>2982160</v>
      </c>
      <c r="H37" s="2"/>
      <c r="I37" s="54">
        <f>1268861-1</f>
        <v>1268860</v>
      </c>
      <c r="J37" s="2"/>
      <c r="K37" s="54">
        <v>2982160</v>
      </c>
    </row>
    <row r="38" spans="1:11" ht="19.5" customHeight="1">
      <c r="A38" s="52" t="s">
        <v>195</v>
      </c>
      <c r="B38" s="49"/>
      <c r="C38" s="3"/>
      <c r="D38" s="2"/>
      <c r="E38" s="55"/>
      <c r="F38" s="55"/>
      <c r="G38" s="55"/>
      <c r="H38" s="2"/>
      <c r="I38" s="55"/>
      <c r="J38" s="2"/>
      <c r="K38" s="55"/>
    </row>
    <row r="39" spans="1:11" ht="19.5" customHeight="1">
      <c r="A39" s="52" t="s">
        <v>194</v>
      </c>
      <c r="B39" s="56"/>
      <c r="C39" s="57"/>
      <c r="D39" s="50"/>
      <c r="E39" s="54">
        <f>SUM(E37)</f>
        <v>1268860</v>
      </c>
      <c r="F39" s="55"/>
      <c r="G39" s="54">
        <f>SUM(G37)</f>
        <v>2982160</v>
      </c>
      <c r="H39" s="2"/>
      <c r="I39" s="54">
        <f>SUM(I37)</f>
        <v>1268860</v>
      </c>
      <c r="J39" s="2"/>
      <c r="K39" s="54">
        <f>SUM(K37)</f>
        <v>2982160</v>
      </c>
    </row>
    <row r="40" spans="1:11" ht="19.5" customHeight="1">
      <c r="A40" s="48" t="s">
        <v>78</v>
      </c>
      <c r="B40" s="49"/>
      <c r="C40" s="3"/>
      <c r="D40" s="50"/>
      <c r="E40" s="54">
        <f>SUM(E39)</f>
        <v>1268860</v>
      </c>
      <c r="F40" s="55"/>
      <c r="G40" s="54">
        <f>SUM(G39)</f>
        <v>2982160</v>
      </c>
      <c r="H40" s="58"/>
      <c r="I40" s="54">
        <f>SUM(I39)</f>
        <v>1268860</v>
      </c>
      <c r="J40" s="58"/>
      <c r="K40" s="54">
        <f>SUM(K39)</f>
        <v>2982160</v>
      </c>
    </row>
    <row r="41" spans="1:11" ht="19.5" customHeight="1">
      <c r="A41" s="18"/>
      <c r="C41" s="3"/>
      <c r="D41" s="2"/>
      <c r="E41" s="2"/>
      <c r="F41" s="2"/>
      <c r="G41" s="2"/>
      <c r="H41" s="2"/>
      <c r="I41" s="2"/>
      <c r="J41" s="2"/>
      <c r="K41" s="2"/>
    </row>
    <row r="42" spans="1:11" ht="19.5" customHeight="1" thickBot="1">
      <c r="A42" s="48" t="s">
        <v>79</v>
      </c>
      <c r="B42" s="49"/>
      <c r="C42" s="3"/>
      <c r="D42" s="50"/>
      <c r="E42" s="59">
        <f>SUM(E32,E40)</f>
        <v>166879727</v>
      </c>
      <c r="F42" s="55"/>
      <c r="G42" s="59">
        <f>SUM(G32,G40)</f>
        <v>195579893</v>
      </c>
      <c r="H42" s="58"/>
      <c r="I42" s="59">
        <f>SUM(I32,I40)</f>
        <v>166879727</v>
      </c>
      <c r="J42" s="58"/>
      <c r="K42" s="59">
        <f>SUM(K32,K40)</f>
        <v>195579893</v>
      </c>
    </row>
    <row r="43" spans="1:11" ht="19.5" customHeight="1" thickTop="1">
      <c r="A43" s="18"/>
      <c r="C43" s="3"/>
      <c r="D43" s="2"/>
      <c r="E43" s="2"/>
      <c r="F43" s="2"/>
      <c r="G43" s="2"/>
      <c r="H43" s="2"/>
      <c r="I43" s="2">
        <f>E42-I42</f>
        <v>0</v>
      </c>
      <c r="J43" s="2"/>
      <c r="K43" s="2"/>
    </row>
    <row r="44" spans="1:11" ht="19.5" customHeight="1">
      <c r="A44" s="48" t="s">
        <v>72</v>
      </c>
      <c r="B44" s="49"/>
      <c r="C44" s="3">
        <v>32</v>
      </c>
      <c r="D44" s="50"/>
      <c r="E44" s="51"/>
      <c r="F44" s="51"/>
      <c r="G44" s="51"/>
      <c r="H44" s="50"/>
      <c r="I44" s="51"/>
      <c r="J44" s="50"/>
      <c r="K44" s="51"/>
    </row>
    <row r="45" spans="1:11" ht="19.5" customHeight="1">
      <c r="A45" s="53" t="s">
        <v>107</v>
      </c>
      <c r="B45" s="49"/>
      <c r="C45" s="3"/>
      <c r="D45" s="50"/>
      <c r="E45" s="51"/>
      <c r="F45" s="51"/>
      <c r="G45" s="51"/>
      <c r="H45" s="50"/>
      <c r="I45" s="51"/>
      <c r="J45" s="50"/>
      <c r="K45" s="51"/>
    </row>
    <row r="46" spans="1:11" ht="19.5" customHeight="1" thickBot="1">
      <c r="A46" s="13" t="s">
        <v>108</v>
      </c>
      <c r="C46" s="3"/>
      <c r="D46" s="60"/>
      <c r="E46" s="61">
        <v>0.11550000000000001</v>
      </c>
      <c r="F46" s="62"/>
      <c r="G46" s="61">
        <f>G32/BS!G78</f>
        <v>0.16888803581791562</v>
      </c>
      <c r="H46" s="62"/>
      <c r="I46" s="61">
        <v>0.11550000000000001</v>
      </c>
      <c r="J46" s="62"/>
      <c r="K46" s="61">
        <f>K32/BS!K78</f>
        <v>0.16888803581791562</v>
      </c>
    </row>
    <row r="47" spans="1:11" ht="19.5" customHeight="1" thickTop="1">
      <c r="A47" s="18"/>
      <c r="C47" s="3"/>
      <c r="D47" s="2"/>
      <c r="E47" s="2"/>
      <c r="F47" s="2"/>
      <c r="G47" s="2"/>
      <c r="H47" s="2"/>
      <c r="I47" s="2"/>
      <c r="J47" s="2"/>
      <c r="K47" s="2"/>
    </row>
    <row r="48" spans="1:11" ht="19.5" customHeight="1">
      <c r="A48" s="13" t="s">
        <v>218</v>
      </c>
      <c r="B48" s="49"/>
      <c r="C48" s="49"/>
      <c r="D48" s="49"/>
      <c r="E48" s="49"/>
      <c r="F48" s="49"/>
      <c r="G48" s="49"/>
      <c r="H48" s="49"/>
      <c r="I48" s="49"/>
      <c r="J48" s="49"/>
      <c r="K48" s="11"/>
    </row>
    <row r="88" spans="5:5" ht="19.5" customHeight="1">
      <c r="E88" s="1">
        <v>0</v>
      </c>
    </row>
    <row r="91" spans="5:5" ht="19.5" customHeight="1">
      <c r="E91" s="1">
        <v>0</v>
      </c>
    </row>
    <row r="92" spans="5:5" ht="19.5" customHeight="1">
      <c r="E92" s="1">
        <v>0</v>
      </c>
    </row>
  </sheetData>
  <mergeCells count="2"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9F4E-B157-496C-A790-F7E0C47FC370}">
  <dimension ref="A1:Q92"/>
  <sheetViews>
    <sheetView showGridLines="0" topLeftCell="A16" zoomScale="130" zoomScaleNormal="130" zoomScaleSheetLayoutView="115" workbookViewId="0">
      <selection activeCell="A33" sqref="A33"/>
    </sheetView>
  </sheetViews>
  <sheetFormatPr defaultColWidth="9.28515625" defaultRowHeight="20.100000000000001" customHeight="1"/>
  <cols>
    <col min="1" max="1" width="14.85546875" style="1" customWidth="1"/>
    <col min="2" max="2" width="13.7109375" style="1" customWidth="1"/>
    <col min="3" max="3" width="14" style="1" customWidth="1"/>
    <col min="4" max="4" width="1.285156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1.7109375" style="1" customWidth="1"/>
    <col min="15" max="15" width="16.7109375" style="1" customWidth="1"/>
    <col min="16" max="16" width="1.7109375" style="1" customWidth="1"/>
    <col min="17" max="17" width="16.7109375" style="1" customWidth="1"/>
    <col min="18" max="19" width="9.28515625" style="1"/>
    <col min="20" max="20" width="11" style="1" bestFit="1" customWidth="1"/>
    <col min="21" max="16384" width="9.28515625" style="1"/>
  </cols>
  <sheetData>
    <row r="1" spans="1:17" ht="19.7" customHeight="1">
      <c r="A1" s="7" t="s">
        <v>139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9.7" customHeight="1">
      <c r="A2" s="9" t="s">
        <v>203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9.7" customHeight="1">
      <c r="A3" s="9" t="s">
        <v>184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7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 t="s">
        <v>77</v>
      </c>
    </row>
    <row r="5" spans="1:17" ht="19.7" customHeight="1">
      <c r="B5" s="32"/>
      <c r="C5" s="32"/>
      <c r="D5" s="32"/>
      <c r="E5" s="84" t="s">
        <v>137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ht="19.7" customHeight="1">
      <c r="B6" s="32"/>
      <c r="C6" s="32"/>
      <c r="D6" s="32"/>
      <c r="E6" s="2"/>
      <c r="F6" s="2"/>
      <c r="G6" s="2"/>
      <c r="H6" s="2"/>
      <c r="I6" s="2"/>
      <c r="J6" s="2"/>
      <c r="K6" s="41"/>
      <c r="L6" s="41"/>
      <c r="M6" s="85" t="s">
        <v>130</v>
      </c>
      <c r="N6" s="85"/>
      <c r="O6" s="85"/>
      <c r="P6" s="2"/>
    </row>
    <row r="7" spans="1:17" ht="19.7" customHeight="1">
      <c r="B7" s="32"/>
      <c r="C7" s="32"/>
      <c r="D7" s="32"/>
      <c r="E7" s="2"/>
      <c r="F7" s="2"/>
      <c r="G7" s="2"/>
      <c r="H7" s="2"/>
      <c r="I7" s="2"/>
      <c r="J7" s="2"/>
      <c r="K7" s="2"/>
      <c r="L7" s="2"/>
      <c r="M7" s="2" t="s">
        <v>142</v>
      </c>
      <c r="N7" s="2"/>
      <c r="O7" s="2"/>
      <c r="P7" s="2"/>
    </row>
    <row r="8" spans="1:17" ht="19.7" customHeight="1">
      <c r="B8" s="32"/>
      <c r="C8" s="32"/>
      <c r="D8" s="32"/>
      <c r="E8" s="34"/>
      <c r="F8" s="34"/>
      <c r="G8" s="34"/>
      <c r="H8" s="34"/>
      <c r="I8" s="34"/>
      <c r="J8" s="34"/>
      <c r="K8" s="34"/>
      <c r="L8" s="34"/>
      <c r="M8" s="35" t="s">
        <v>143</v>
      </c>
      <c r="N8" s="34"/>
      <c r="O8" s="34"/>
      <c r="P8" s="34"/>
      <c r="Q8" s="34"/>
    </row>
    <row r="9" spans="1:17" ht="19.7" customHeight="1">
      <c r="B9" s="32"/>
      <c r="C9" s="32"/>
      <c r="D9" s="32"/>
      <c r="E9" s="34"/>
      <c r="F9" s="34"/>
      <c r="G9" s="34"/>
      <c r="H9" s="34"/>
      <c r="I9" s="34"/>
      <c r="J9" s="34"/>
      <c r="K9" s="34"/>
      <c r="L9" s="34"/>
      <c r="M9" s="36" t="s">
        <v>144</v>
      </c>
      <c r="N9" s="34"/>
      <c r="O9" s="36" t="s">
        <v>145</v>
      </c>
      <c r="P9" s="36"/>
      <c r="Q9" s="34"/>
    </row>
    <row r="10" spans="1:17" s="2" customFormat="1" ht="19.7" customHeight="1">
      <c r="E10" s="2" t="s">
        <v>20</v>
      </c>
      <c r="G10" s="2" t="s">
        <v>45</v>
      </c>
      <c r="I10" s="86" t="s">
        <v>23</v>
      </c>
      <c r="J10" s="86"/>
      <c r="K10" s="86"/>
      <c r="M10" s="2" t="s">
        <v>146</v>
      </c>
      <c r="O10" s="2" t="s">
        <v>147</v>
      </c>
      <c r="Q10" s="2" t="s">
        <v>59</v>
      </c>
    </row>
    <row r="11" spans="1:17" s="2" customFormat="1" ht="19.7" customHeight="1">
      <c r="E11" s="25" t="s">
        <v>46</v>
      </c>
      <c r="G11" s="25" t="s">
        <v>47</v>
      </c>
      <c r="I11" s="25" t="s">
        <v>48</v>
      </c>
      <c r="K11" s="25" t="s">
        <v>49</v>
      </c>
      <c r="M11" s="25" t="s">
        <v>148</v>
      </c>
      <c r="O11" s="25" t="s">
        <v>149</v>
      </c>
      <c r="Q11" s="25" t="s">
        <v>60</v>
      </c>
    </row>
    <row r="12" spans="1:17" ht="19.7" customHeight="1">
      <c r="A12" s="18" t="s">
        <v>159</v>
      </c>
      <c r="D12" s="2"/>
      <c r="E12" s="2">
        <v>1140387074</v>
      </c>
      <c r="F12" s="2"/>
      <c r="G12" s="2">
        <v>1100721023</v>
      </c>
      <c r="H12" s="2"/>
      <c r="I12" s="2">
        <v>59548187</v>
      </c>
      <c r="J12" s="2"/>
      <c r="K12" s="2">
        <v>462205094</v>
      </c>
      <c r="L12" s="2"/>
      <c r="M12" s="22">
        <v>-9432723</v>
      </c>
      <c r="N12" s="2"/>
      <c r="O12" s="22">
        <f>SUM(M12)</f>
        <v>-9432723</v>
      </c>
      <c r="P12" s="22"/>
      <c r="Q12" s="2">
        <f>SUM(E12:K12,O12)</f>
        <v>2753428655</v>
      </c>
    </row>
    <row r="13" spans="1:17" ht="19.7" customHeight="1">
      <c r="A13" s="13" t="s">
        <v>97</v>
      </c>
      <c r="C13" s="37"/>
      <c r="D13" s="37"/>
      <c r="E13" s="22">
        <v>0</v>
      </c>
      <c r="F13" s="2"/>
      <c r="G13" s="22">
        <v>0</v>
      </c>
      <c r="H13" s="2"/>
      <c r="I13" s="22">
        <v>0</v>
      </c>
      <c r="J13" s="2"/>
      <c r="K13" s="22">
        <f>PL!K32</f>
        <v>192597733</v>
      </c>
      <c r="L13" s="2"/>
      <c r="M13" s="22">
        <v>0</v>
      </c>
      <c r="N13" s="2"/>
      <c r="O13" s="22">
        <f>SUM(M13)</f>
        <v>0</v>
      </c>
      <c r="P13" s="22"/>
      <c r="Q13" s="2">
        <f>SUM(E13:K13,O13)</f>
        <v>192597733</v>
      </c>
    </row>
    <row r="14" spans="1:17" ht="19.7" customHeight="1">
      <c r="A14" s="13" t="s">
        <v>78</v>
      </c>
      <c r="C14" s="37"/>
      <c r="D14" s="37"/>
      <c r="E14" s="38">
        <v>0</v>
      </c>
      <c r="F14" s="2"/>
      <c r="G14" s="38">
        <v>0</v>
      </c>
      <c r="H14" s="2"/>
      <c r="I14" s="38">
        <v>0</v>
      </c>
      <c r="J14" s="2"/>
      <c r="K14" s="38">
        <v>0</v>
      </c>
      <c r="L14" s="2"/>
      <c r="M14" s="38">
        <f>PL!K37</f>
        <v>2982160</v>
      </c>
      <c r="N14" s="2"/>
      <c r="O14" s="38">
        <f>SUM(M14)</f>
        <v>2982160</v>
      </c>
      <c r="P14" s="22"/>
      <c r="Q14" s="25">
        <f>SUM(E14:K14,O14)</f>
        <v>2982160</v>
      </c>
    </row>
    <row r="15" spans="1:17" ht="19.7" customHeight="1">
      <c r="A15" s="13" t="s">
        <v>79</v>
      </c>
      <c r="C15" s="37"/>
      <c r="D15" s="37"/>
      <c r="E15" s="22">
        <f>SUM(E13:E14)</f>
        <v>0</v>
      </c>
      <c r="F15" s="2"/>
      <c r="G15" s="22">
        <f>SUM(G13:G14)</f>
        <v>0</v>
      </c>
      <c r="H15" s="2"/>
      <c r="I15" s="22">
        <f>SUM(I13:I14)</f>
        <v>0</v>
      </c>
      <c r="J15" s="2"/>
      <c r="K15" s="22">
        <f>SUM(K13:K14)</f>
        <v>192597733</v>
      </c>
      <c r="L15" s="2"/>
      <c r="M15" s="22">
        <f>SUM(M13:M14)</f>
        <v>2982160</v>
      </c>
      <c r="N15" s="2"/>
      <c r="O15" s="22">
        <f>SUM(O13:O14)</f>
        <v>2982160</v>
      </c>
      <c r="P15" s="22"/>
      <c r="Q15" s="22">
        <f>SUM(Q13:Q14)</f>
        <v>195579893</v>
      </c>
    </row>
    <row r="16" spans="1:17" ht="19.7" customHeight="1">
      <c r="A16" s="13" t="s">
        <v>99</v>
      </c>
      <c r="C16" s="37"/>
      <c r="D16" s="37"/>
      <c r="E16" s="22"/>
      <c r="F16" s="2"/>
      <c r="G16" s="22"/>
      <c r="H16" s="2"/>
      <c r="I16" s="22"/>
      <c r="J16" s="2"/>
      <c r="K16" s="22"/>
      <c r="L16" s="2"/>
      <c r="M16" s="22"/>
      <c r="N16" s="2"/>
      <c r="O16" s="22"/>
      <c r="P16" s="22"/>
      <c r="Q16" s="22"/>
    </row>
    <row r="17" spans="1:17" ht="19.7" customHeight="1">
      <c r="A17" s="13" t="s">
        <v>199</v>
      </c>
      <c r="C17" s="37"/>
      <c r="D17" s="37"/>
      <c r="E17" s="22">
        <v>0</v>
      </c>
      <c r="F17" s="2"/>
      <c r="G17" s="22">
        <v>0</v>
      </c>
      <c r="H17" s="2"/>
      <c r="I17" s="22">
        <v>9629886</v>
      </c>
      <c r="J17" s="2"/>
      <c r="K17" s="22">
        <v>-9629886</v>
      </c>
      <c r="L17" s="2"/>
      <c r="M17" s="22">
        <v>0</v>
      </c>
      <c r="N17" s="2"/>
      <c r="O17" s="22">
        <f>SUM(M17)</f>
        <v>0</v>
      </c>
      <c r="P17" s="22"/>
      <c r="Q17" s="22">
        <f>SUM(E17:K17,O17)</f>
        <v>0</v>
      </c>
    </row>
    <row r="18" spans="1:17" ht="19.7" customHeight="1">
      <c r="A18" s="13" t="s">
        <v>205</v>
      </c>
      <c r="C18" s="37"/>
      <c r="D18" s="37"/>
      <c r="E18" s="22">
        <v>0</v>
      </c>
      <c r="F18" s="2"/>
      <c r="G18" s="22">
        <v>0</v>
      </c>
      <c r="H18" s="2"/>
      <c r="I18" s="22">
        <v>0</v>
      </c>
      <c r="J18" s="2"/>
      <c r="K18" s="22">
        <v>-34198019</v>
      </c>
      <c r="L18" s="2"/>
      <c r="M18" s="22">
        <v>0</v>
      </c>
      <c r="N18" s="2"/>
      <c r="O18" s="22">
        <f>SUM(M18)</f>
        <v>0</v>
      </c>
      <c r="P18" s="22"/>
      <c r="Q18" s="2">
        <f>SUM(E18:K18,O18)</f>
        <v>-34198019</v>
      </c>
    </row>
    <row r="19" spans="1:17" ht="19.7" customHeight="1" thickBot="1">
      <c r="A19" s="18" t="s">
        <v>160</v>
      </c>
      <c r="D19" s="2"/>
      <c r="E19" s="39">
        <f>SUM(E12,E15:E18)</f>
        <v>1140387074</v>
      </c>
      <c r="F19" s="2"/>
      <c r="G19" s="39">
        <f>SUM(G12,G15:G18)</f>
        <v>1100721023</v>
      </c>
      <c r="H19" s="2"/>
      <c r="I19" s="39">
        <f>SUM(I12,I15:I18)</f>
        <v>69178073</v>
      </c>
      <c r="J19" s="2"/>
      <c r="K19" s="39">
        <f>SUM(K12,K15:K18)</f>
        <v>610974922</v>
      </c>
      <c r="L19" s="2"/>
      <c r="M19" s="39">
        <f>SUM(M12,M15:M18)</f>
        <v>-6450563</v>
      </c>
      <c r="N19" s="2"/>
      <c r="O19" s="39">
        <f>SUM(O12,O15:O18)</f>
        <v>-6450563</v>
      </c>
      <c r="P19" s="2"/>
      <c r="Q19" s="39">
        <f>SUM(Q12,Q15:Q18)</f>
        <v>2914810529</v>
      </c>
    </row>
    <row r="20" spans="1:17" ht="19.7" customHeight="1" thickTop="1">
      <c r="A20" s="18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9.7" customHeight="1">
      <c r="A21" s="18" t="s">
        <v>185</v>
      </c>
      <c r="D21" s="2"/>
      <c r="E21" s="2">
        <v>1140387074</v>
      </c>
      <c r="F21" s="2"/>
      <c r="G21" s="2">
        <v>1100721023</v>
      </c>
      <c r="H21" s="2"/>
      <c r="I21" s="2">
        <v>69178073</v>
      </c>
      <c r="J21" s="2"/>
      <c r="K21" s="2">
        <v>610974922</v>
      </c>
      <c r="L21" s="2"/>
      <c r="M21" s="22">
        <v>-6450563</v>
      </c>
      <c r="N21" s="2"/>
      <c r="O21" s="22">
        <v>-6450563</v>
      </c>
      <c r="P21" s="22"/>
      <c r="Q21" s="2">
        <v>2914810529</v>
      </c>
    </row>
    <row r="22" spans="1:17" ht="19.7" customHeight="1">
      <c r="A22" s="13" t="s">
        <v>97</v>
      </c>
      <c r="C22" s="37"/>
      <c r="D22" s="37"/>
      <c r="E22" s="22">
        <v>0</v>
      </c>
      <c r="F22" s="2"/>
      <c r="G22" s="22">
        <v>0</v>
      </c>
      <c r="H22" s="2"/>
      <c r="I22" s="22">
        <v>0</v>
      </c>
      <c r="J22" s="2"/>
      <c r="K22" s="22">
        <f>PL!E32</f>
        <v>165610867</v>
      </c>
      <c r="L22" s="2"/>
      <c r="M22" s="22">
        <v>0</v>
      </c>
      <c r="N22" s="2"/>
      <c r="O22" s="22">
        <f>SUM(M22)</f>
        <v>0</v>
      </c>
      <c r="P22" s="22"/>
      <c r="Q22" s="2">
        <f>SUM(E22:K22,O22)</f>
        <v>165610867</v>
      </c>
    </row>
    <row r="23" spans="1:17" ht="19.7" customHeight="1">
      <c r="A23" s="13" t="s">
        <v>78</v>
      </c>
      <c r="C23" s="37"/>
      <c r="D23" s="37"/>
      <c r="E23" s="38">
        <v>0</v>
      </c>
      <c r="F23" s="2"/>
      <c r="G23" s="38">
        <v>0</v>
      </c>
      <c r="H23" s="2"/>
      <c r="I23" s="38">
        <v>0</v>
      </c>
      <c r="J23" s="2"/>
      <c r="K23" s="38">
        <v>0</v>
      </c>
      <c r="L23" s="2"/>
      <c r="M23" s="38">
        <f>SUM(PL!E37)</f>
        <v>1268860</v>
      </c>
      <c r="N23" s="2"/>
      <c r="O23" s="38">
        <f>SUM(M23)</f>
        <v>1268860</v>
      </c>
      <c r="P23" s="22"/>
      <c r="Q23" s="25">
        <f>SUM(E23:K23,O23)</f>
        <v>1268860</v>
      </c>
    </row>
    <row r="24" spans="1:17" ht="19.7" customHeight="1">
      <c r="A24" s="13" t="s">
        <v>79</v>
      </c>
      <c r="C24" s="37"/>
      <c r="D24" s="37"/>
      <c r="E24" s="22">
        <f>SUM(E22:E23)</f>
        <v>0</v>
      </c>
      <c r="F24" s="2"/>
      <c r="G24" s="22">
        <f>SUM(G22:G23)</f>
        <v>0</v>
      </c>
      <c r="H24" s="2"/>
      <c r="I24" s="22">
        <f>SUM(I22:I23)</f>
        <v>0</v>
      </c>
      <c r="J24" s="2"/>
      <c r="K24" s="22">
        <f>SUM(K22:K23)</f>
        <v>165610867</v>
      </c>
      <c r="L24" s="2"/>
      <c r="M24" s="22">
        <f>SUM(M22:M23)</f>
        <v>1268860</v>
      </c>
      <c r="N24" s="2"/>
      <c r="O24" s="22">
        <f>SUM(O22:O23)</f>
        <v>1268860</v>
      </c>
      <c r="P24" s="22"/>
      <c r="Q24" s="22">
        <f>SUM(Q22:Q23)</f>
        <v>166879727</v>
      </c>
    </row>
    <row r="25" spans="1:17" ht="19.7" customHeight="1">
      <c r="A25" s="13" t="s">
        <v>197</v>
      </c>
      <c r="C25" s="37"/>
      <c r="D25" s="37"/>
      <c r="E25" s="22">
        <v>320343831</v>
      </c>
      <c r="F25" s="2"/>
      <c r="G25" s="22">
        <v>382073958</v>
      </c>
      <c r="H25" s="2"/>
      <c r="I25" s="22">
        <v>0</v>
      </c>
      <c r="J25" s="2"/>
      <c r="K25" s="22">
        <v>0</v>
      </c>
      <c r="L25" s="2"/>
      <c r="M25" s="22">
        <v>0</v>
      </c>
      <c r="N25" s="2"/>
      <c r="O25" s="22">
        <f>SUM(M25)</f>
        <v>0</v>
      </c>
      <c r="P25" s="22"/>
      <c r="Q25" s="2">
        <f>SUM(E25:K25,O25)</f>
        <v>702417789</v>
      </c>
    </row>
    <row r="26" spans="1:17" ht="19.7" customHeight="1">
      <c r="A26" s="13" t="s">
        <v>150</v>
      </c>
      <c r="C26" s="37"/>
      <c r="D26" s="37"/>
      <c r="E26" s="22"/>
      <c r="F26" s="2"/>
      <c r="G26" s="22"/>
      <c r="H26" s="2"/>
      <c r="I26" s="22"/>
      <c r="J26" s="2"/>
      <c r="K26" s="22"/>
      <c r="L26" s="2"/>
      <c r="M26" s="22"/>
      <c r="N26" s="2"/>
      <c r="O26" s="22"/>
      <c r="P26" s="22"/>
      <c r="Q26" s="22"/>
    </row>
    <row r="27" spans="1:17" ht="19.7" customHeight="1">
      <c r="A27" s="13" t="s">
        <v>198</v>
      </c>
      <c r="C27" s="37"/>
      <c r="D27" s="37"/>
      <c r="E27" s="22">
        <v>32</v>
      </c>
      <c r="F27" s="2"/>
      <c r="G27" s="22">
        <v>168</v>
      </c>
      <c r="H27" s="2"/>
      <c r="I27" s="22">
        <v>0</v>
      </c>
      <c r="J27" s="2"/>
      <c r="K27" s="22">
        <v>0</v>
      </c>
      <c r="L27" s="2"/>
      <c r="M27" s="22">
        <v>0</v>
      </c>
      <c r="N27" s="2"/>
      <c r="O27" s="22">
        <f>SUM(M27)</f>
        <v>0</v>
      </c>
      <c r="P27" s="22"/>
      <c r="Q27" s="22">
        <f>SUM(E27:K27,O27)</f>
        <v>200</v>
      </c>
    </row>
    <row r="28" spans="1:17" ht="19.7" customHeight="1">
      <c r="A28" s="13" t="s">
        <v>99</v>
      </c>
      <c r="C28" s="37"/>
      <c r="D28" s="37"/>
      <c r="E28" s="22"/>
      <c r="F28" s="2"/>
      <c r="G28" s="22"/>
      <c r="H28" s="2"/>
      <c r="I28" s="22"/>
      <c r="J28" s="2"/>
      <c r="K28" s="22"/>
      <c r="L28" s="2"/>
      <c r="M28" s="22"/>
      <c r="N28" s="2"/>
      <c r="O28" s="22"/>
      <c r="P28" s="22"/>
      <c r="Q28" s="22"/>
    </row>
    <row r="29" spans="1:17" ht="19.7" customHeight="1">
      <c r="A29" s="13" t="s">
        <v>199</v>
      </c>
      <c r="C29" s="37"/>
      <c r="D29" s="37"/>
      <c r="E29" s="22">
        <v>0</v>
      </c>
      <c r="F29" s="2"/>
      <c r="G29" s="22">
        <v>0</v>
      </c>
      <c r="H29" s="2"/>
      <c r="I29" s="22">
        <v>8280544</v>
      </c>
      <c r="J29" s="2"/>
      <c r="K29" s="22">
        <v>-8280544</v>
      </c>
      <c r="L29" s="2"/>
      <c r="M29" s="22">
        <v>0</v>
      </c>
      <c r="N29" s="2"/>
      <c r="O29" s="22">
        <f>SUM(M29)</f>
        <v>0</v>
      </c>
      <c r="P29" s="22"/>
      <c r="Q29" s="22">
        <f>SUM(E29:K29,O29)</f>
        <v>0</v>
      </c>
    </row>
    <row r="30" spans="1:17" ht="19.7" customHeight="1" thickBot="1">
      <c r="A30" s="18" t="s">
        <v>186</v>
      </c>
      <c r="D30" s="2"/>
      <c r="E30" s="39">
        <f>SUM(E21,E24:E29)</f>
        <v>1460730937</v>
      </c>
      <c r="F30" s="2"/>
      <c r="G30" s="39">
        <f>SUM(G21,G24:G29)</f>
        <v>1482795149</v>
      </c>
      <c r="H30" s="2"/>
      <c r="I30" s="39">
        <f>SUM(I21,I24:I29)</f>
        <v>77458617</v>
      </c>
      <c r="J30" s="2"/>
      <c r="K30" s="39">
        <f>SUM(K21,K24:K29)</f>
        <v>768305245</v>
      </c>
      <c r="L30" s="2"/>
      <c r="M30" s="39">
        <f>SUM(M21,M24:M29)</f>
        <v>-5181703</v>
      </c>
      <c r="N30" s="2"/>
      <c r="O30" s="39">
        <f>SUM(O21,O24:O29)</f>
        <v>-5181703</v>
      </c>
      <c r="P30" s="2"/>
      <c r="Q30" s="39">
        <f>SUM(Q21,Q24:Q29)</f>
        <v>3784108245</v>
      </c>
    </row>
    <row r="31" spans="1:17" ht="12" customHeight="1" thickTop="1">
      <c r="A31" s="18"/>
      <c r="D31" s="2"/>
      <c r="E31" s="22">
        <f>E19-BS!K78</f>
        <v>0</v>
      </c>
      <c r="F31" s="22"/>
      <c r="G31" s="22">
        <f>G19-BS!K79</f>
        <v>0</v>
      </c>
      <c r="H31" s="22"/>
      <c r="I31" s="22">
        <f>I19-BS!K81</f>
        <v>0</v>
      </c>
      <c r="J31" s="2"/>
      <c r="K31" s="2">
        <f>K19-BS!K82</f>
        <v>0</v>
      </c>
      <c r="L31" s="2"/>
      <c r="M31" s="2"/>
      <c r="N31" s="2"/>
      <c r="O31" s="2">
        <f>O19-BS!K83</f>
        <v>0</v>
      </c>
      <c r="P31" s="2"/>
      <c r="Q31" s="2">
        <f>Q19-BS!K84</f>
        <v>0</v>
      </c>
    </row>
    <row r="32" spans="1:17" ht="12" customHeight="1">
      <c r="A32" s="18"/>
      <c r="D32" s="2"/>
      <c r="E32" s="22">
        <f>SUM(E30-BS!E78)</f>
        <v>0</v>
      </c>
      <c r="F32" s="2"/>
      <c r="G32" s="22">
        <f>SUM(G30-BS!E79)</f>
        <v>0</v>
      </c>
      <c r="H32" s="2"/>
      <c r="I32" s="22">
        <f>SUM(I30-BS!E81)</f>
        <v>0</v>
      </c>
      <c r="J32" s="2"/>
      <c r="K32" s="2">
        <f>SUM(K30-BS!E82)</f>
        <v>0</v>
      </c>
      <c r="L32" s="2"/>
      <c r="M32" s="2"/>
      <c r="N32" s="2"/>
      <c r="O32" s="2">
        <f>SUM(O30-BS!E83)</f>
        <v>0</v>
      </c>
      <c r="P32" s="2"/>
      <c r="Q32" s="2">
        <f>SUM(Q30-BS!E84)</f>
        <v>0</v>
      </c>
    </row>
    <row r="33" spans="1:7" ht="19.7" customHeight="1">
      <c r="A33" s="13" t="s">
        <v>218</v>
      </c>
    </row>
    <row r="34" spans="1:7" ht="20.100000000000001" customHeight="1">
      <c r="G34" s="22"/>
    </row>
    <row r="88" spans="5:5" ht="20.100000000000001" customHeight="1">
      <c r="E88" s="1">
        <v>0</v>
      </c>
    </row>
    <row r="91" spans="5:5" ht="20.100000000000001" customHeight="1">
      <c r="E91" s="1">
        <v>0</v>
      </c>
    </row>
    <row r="92" spans="5:5" ht="20.100000000000001" customHeight="1">
      <c r="E92" s="1">
        <v>0</v>
      </c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1FD9-3519-416E-9452-04409C8A35E8}">
  <dimension ref="A1:Q94"/>
  <sheetViews>
    <sheetView showGridLines="0" topLeftCell="A16" zoomScale="130" zoomScaleNormal="130" zoomScaleSheetLayoutView="130" workbookViewId="0">
      <selection activeCell="A32" sqref="A32"/>
    </sheetView>
  </sheetViews>
  <sheetFormatPr defaultColWidth="9.28515625" defaultRowHeight="19.5" customHeight="1"/>
  <cols>
    <col min="1" max="1" width="15.28515625" style="1" customWidth="1"/>
    <col min="2" max="2" width="19.28515625" style="1" customWidth="1"/>
    <col min="3" max="3" width="12.42578125" style="1" customWidth="1"/>
    <col min="4" max="4" width="1.57031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1.7109375" style="1" customWidth="1"/>
    <col min="15" max="15" width="16.7109375" style="1" customWidth="1"/>
    <col min="16" max="16" width="1.7109375" style="1" customWidth="1"/>
    <col min="17" max="17" width="16.7109375" style="1" customWidth="1"/>
    <col min="18" max="18" width="9.28515625" style="1"/>
    <col min="19" max="27" width="15.28515625" style="1" customWidth="1"/>
    <col min="28" max="28" width="9.28515625" style="1"/>
    <col min="29" max="29" width="12.5703125" style="1" customWidth="1"/>
    <col min="30" max="16384" width="9.28515625" style="1"/>
  </cols>
  <sheetData>
    <row r="1" spans="1:17" ht="19.5" customHeight="1">
      <c r="A1" s="7" t="s">
        <v>139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19.5" customHeight="1">
      <c r="A2" s="9" t="s">
        <v>204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9.5" customHeight="1">
      <c r="A3" s="9" t="s">
        <v>184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 customHeight="1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 t="s">
        <v>77</v>
      </c>
    </row>
    <row r="5" spans="1:17" ht="19.5" customHeight="1">
      <c r="B5" s="32"/>
      <c r="C5" s="32"/>
      <c r="D5" s="32"/>
      <c r="E5" s="84" t="s">
        <v>138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 ht="19.5" customHeight="1">
      <c r="B6" s="32"/>
      <c r="C6" s="32"/>
      <c r="D6" s="32"/>
      <c r="E6" s="34"/>
      <c r="F6" s="34"/>
      <c r="G6" s="34"/>
      <c r="H6" s="34"/>
      <c r="I6" s="34"/>
      <c r="J6" s="34"/>
      <c r="K6" s="34"/>
      <c r="L6" s="34"/>
      <c r="M6" s="87" t="s">
        <v>130</v>
      </c>
      <c r="N6" s="87"/>
      <c r="O6" s="87"/>
      <c r="P6" s="34"/>
      <c r="Q6" s="34"/>
    </row>
    <row r="7" spans="1:17" ht="19.5" customHeight="1">
      <c r="B7" s="32"/>
      <c r="C7" s="32"/>
      <c r="D7" s="32"/>
      <c r="E7" s="34"/>
      <c r="F7" s="34"/>
      <c r="G7" s="34"/>
      <c r="H7" s="34"/>
      <c r="I7" s="34"/>
      <c r="J7" s="34"/>
      <c r="K7" s="34"/>
      <c r="L7" s="34"/>
      <c r="M7" s="2" t="s">
        <v>142</v>
      </c>
      <c r="N7" s="34"/>
      <c r="O7" s="34"/>
      <c r="P7" s="34"/>
      <c r="Q7" s="34"/>
    </row>
    <row r="8" spans="1:17" ht="19.5" customHeight="1">
      <c r="B8" s="32"/>
      <c r="C8" s="32"/>
      <c r="D8" s="32"/>
      <c r="E8" s="34"/>
      <c r="F8" s="34"/>
      <c r="G8" s="34"/>
      <c r="H8" s="34"/>
      <c r="I8" s="34"/>
      <c r="J8" s="34"/>
      <c r="K8" s="34"/>
      <c r="L8" s="34"/>
      <c r="M8" s="35" t="s">
        <v>143</v>
      </c>
      <c r="N8" s="34"/>
      <c r="O8" s="34"/>
      <c r="P8" s="34"/>
      <c r="Q8" s="34"/>
    </row>
    <row r="9" spans="1:17" ht="19.5" customHeight="1">
      <c r="B9" s="32"/>
      <c r="C9" s="32"/>
      <c r="D9" s="32"/>
      <c r="E9" s="34"/>
      <c r="F9" s="34"/>
      <c r="G9" s="34"/>
      <c r="H9" s="34"/>
      <c r="I9" s="34"/>
      <c r="J9" s="34"/>
      <c r="K9" s="34"/>
      <c r="L9" s="34"/>
      <c r="M9" s="36" t="s">
        <v>144</v>
      </c>
      <c r="N9" s="34"/>
      <c r="O9" s="36" t="s">
        <v>145</v>
      </c>
      <c r="P9" s="34"/>
      <c r="Q9" s="34"/>
    </row>
    <row r="10" spans="1:17" s="2" customFormat="1" ht="19.5" customHeight="1">
      <c r="E10" s="2" t="s">
        <v>20</v>
      </c>
      <c r="G10" s="2" t="s">
        <v>45</v>
      </c>
      <c r="I10" s="86" t="s">
        <v>23</v>
      </c>
      <c r="J10" s="86"/>
      <c r="K10" s="86"/>
      <c r="M10" s="2" t="s">
        <v>146</v>
      </c>
      <c r="O10" s="2" t="s">
        <v>147</v>
      </c>
      <c r="Q10" s="2" t="s">
        <v>59</v>
      </c>
    </row>
    <row r="11" spans="1:17" s="2" customFormat="1" ht="19.5" customHeight="1">
      <c r="E11" s="25" t="s">
        <v>46</v>
      </c>
      <c r="G11" s="25" t="s">
        <v>47</v>
      </c>
      <c r="I11" s="25" t="s">
        <v>48</v>
      </c>
      <c r="K11" s="25" t="s">
        <v>49</v>
      </c>
      <c r="M11" s="25" t="s">
        <v>148</v>
      </c>
      <c r="O11" s="25" t="s">
        <v>149</v>
      </c>
      <c r="Q11" s="25" t="s">
        <v>60</v>
      </c>
    </row>
    <row r="12" spans="1:17" ht="19.5" customHeight="1">
      <c r="A12" s="18" t="s">
        <v>159</v>
      </c>
      <c r="D12" s="2"/>
      <c r="E12" s="2">
        <v>1140387074</v>
      </c>
      <c r="F12" s="2"/>
      <c r="G12" s="2">
        <v>1100721023</v>
      </c>
      <c r="H12" s="2"/>
      <c r="I12" s="2">
        <v>59548187</v>
      </c>
      <c r="J12" s="2"/>
      <c r="K12" s="2">
        <v>462205094</v>
      </c>
      <c r="L12" s="2"/>
      <c r="M12" s="22">
        <v>-9432723</v>
      </c>
      <c r="N12" s="2"/>
      <c r="O12" s="22">
        <f>M12</f>
        <v>-9432723</v>
      </c>
      <c r="P12" s="2"/>
      <c r="Q12" s="2">
        <f>SUM(E12:K12,O12)</f>
        <v>2753428655</v>
      </c>
    </row>
    <row r="13" spans="1:17" ht="19.5" customHeight="1">
      <c r="A13" s="13" t="s">
        <v>97</v>
      </c>
      <c r="C13" s="37"/>
      <c r="D13" s="37"/>
      <c r="E13" s="22">
        <v>0</v>
      </c>
      <c r="F13" s="2"/>
      <c r="G13" s="22">
        <v>0</v>
      </c>
      <c r="H13" s="2"/>
      <c r="I13" s="22">
        <v>0</v>
      </c>
      <c r="J13" s="2"/>
      <c r="K13" s="2">
        <f>PL!K32</f>
        <v>192597733</v>
      </c>
      <c r="L13" s="2"/>
      <c r="M13" s="22">
        <v>0</v>
      </c>
      <c r="N13" s="2"/>
      <c r="O13" s="22">
        <f>M13</f>
        <v>0</v>
      </c>
      <c r="P13" s="2"/>
      <c r="Q13" s="2">
        <f>SUM(E13:K13,O13)</f>
        <v>192597733</v>
      </c>
    </row>
    <row r="14" spans="1:17" ht="19.5" customHeight="1">
      <c r="A14" s="13" t="s">
        <v>78</v>
      </c>
      <c r="C14" s="37"/>
      <c r="D14" s="37"/>
      <c r="E14" s="38">
        <v>0</v>
      </c>
      <c r="F14" s="2"/>
      <c r="G14" s="38">
        <v>0</v>
      </c>
      <c r="H14" s="2"/>
      <c r="I14" s="38">
        <v>0</v>
      </c>
      <c r="J14" s="2"/>
      <c r="K14" s="38">
        <v>0</v>
      </c>
      <c r="L14" s="2"/>
      <c r="M14" s="38">
        <f>SUM(PL!K37)</f>
        <v>2982160</v>
      </c>
      <c r="N14" s="2"/>
      <c r="O14" s="38">
        <f>M14</f>
        <v>2982160</v>
      </c>
      <c r="P14" s="2"/>
      <c r="Q14" s="25">
        <f>SUM(E14:K14,O14)</f>
        <v>2982160</v>
      </c>
    </row>
    <row r="15" spans="1:17" ht="19.5" customHeight="1">
      <c r="A15" s="13" t="s">
        <v>79</v>
      </c>
      <c r="C15" s="37"/>
      <c r="D15" s="37"/>
      <c r="E15" s="22">
        <f>SUM(E13:E14)</f>
        <v>0</v>
      </c>
      <c r="F15" s="2"/>
      <c r="G15" s="22">
        <f>SUM(G13:G14)</f>
        <v>0</v>
      </c>
      <c r="H15" s="2"/>
      <c r="I15" s="22">
        <f>SUM(I13:I14)</f>
        <v>0</v>
      </c>
      <c r="J15" s="2"/>
      <c r="K15" s="22">
        <f>SUM(K13:K14)</f>
        <v>192597733</v>
      </c>
      <c r="L15" s="2"/>
      <c r="M15" s="22">
        <f>SUM(M13:M14)</f>
        <v>2982160</v>
      </c>
      <c r="N15" s="2"/>
      <c r="O15" s="22">
        <f>SUM(O13:O14)</f>
        <v>2982160</v>
      </c>
      <c r="P15" s="2"/>
      <c r="Q15" s="22">
        <f>SUM(Q13:Q14)</f>
        <v>195579893</v>
      </c>
    </row>
    <row r="16" spans="1:17" ht="19.5" customHeight="1">
      <c r="A16" s="13" t="s">
        <v>99</v>
      </c>
      <c r="C16" s="37"/>
      <c r="D16" s="37"/>
      <c r="E16" s="22"/>
      <c r="F16" s="2"/>
      <c r="G16" s="22"/>
      <c r="H16" s="2"/>
      <c r="I16" s="22"/>
      <c r="J16" s="2"/>
      <c r="K16" s="22"/>
      <c r="L16" s="2"/>
      <c r="M16" s="22"/>
      <c r="N16" s="2"/>
      <c r="O16" s="22"/>
      <c r="P16" s="2"/>
      <c r="Q16" s="22"/>
    </row>
    <row r="17" spans="1:17" ht="19.5" customHeight="1">
      <c r="A17" s="13" t="s">
        <v>199</v>
      </c>
      <c r="C17" s="37"/>
      <c r="D17" s="37"/>
      <c r="E17" s="22">
        <v>0</v>
      </c>
      <c r="F17" s="2"/>
      <c r="G17" s="22">
        <v>0</v>
      </c>
      <c r="H17" s="2"/>
      <c r="I17" s="22">
        <v>9629886</v>
      </c>
      <c r="J17" s="2"/>
      <c r="K17" s="22">
        <v>-9629886</v>
      </c>
      <c r="L17" s="2"/>
      <c r="M17" s="22">
        <v>0</v>
      </c>
      <c r="N17" s="2"/>
      <c r="O17" s="22">
        <v>0</v>
      </c>
      <c r="P17" s="2"/>
      <c r="Q17" s="22">
        <f>SUM(E17:K17,O17)</f>
        <v>0</v>
      </c>
    </row>
    <row r="18" spans="1:17" ht="19.5" customHeight="1">
      <c r="A18" s="13" t="s">
        <v>205</v>
      </c>
      <c r="C18" s="37"/>
      <c r="D18" s="37"/>
      <c r="E18" s="22">
        <v>0</v>
      </c>
      <c r="F18" s="2"/>
      <c r="G18" s="22">
        <v>0</v>
      </c>
      <c r="H18" s="2"/>
      <c r="I18" s="22">
        <v>0</v>
      </c>
      <c r="J18" s="2"/>
      <c r="K18" s="22">
        <v>-34198019</v>
      </c>
      <c r="L18" s="2"/>
      <c r="M18" s="22">
        <v>0</v>
      </c>
      <c r="N18" s="2"/>
      <c r="O18" s="22">
        <v>0</v>
      </c>
      <c r="P18" s="2"/>
      <c r="Q18" s="2">
        <f>SUM(E18:K18,O18)</f>
        <v>-34198019</v>
      </c>
    </row>
    <row r="19" spans="1:17" ht="19.5" customHeight="1" thickBot="1">
      <c r="A19" s="18" t="s">
        <v>160</v>
      </c>
      <c r="D19" s="2"/>
      <c r="E19" s="39">
        <f>SUM(E12,E15:E18)</f>
        <v>1140387074</v>
      </c>
      <c r="F19" s="2"/>
      <c r="G19" s="39">
        <f>SUM(G12,G15:G18)</f>
        <v>1100721023</v>
      </c>
      <c r="H19" s="2"/>
      <c r="I19" s="39">
        <f>SUM(I12,I15:I18)</f>
        <v>69178073</v>
      </c>
      <c r="J19" s="2"/>
      <c r="K19" s="39">
        <f>SUM(K12,K15:K18)</f>
        <v>610974922</v>
      </c>
      <c r="L19" s="2"/>
      <c r="M19" s="40">
        <f>SUM(M12,M15:M18)</f>
        <v>-6450563</v>
      </c>
      <c r="N19" s="22"/>
      <c r="O19" s="40">
        <f>SUM(O12,O15:O18)</f>
        <v>-6450563</v>
      </c>
      <c r="P19" s="2"/>
      <c r="Q19" s="39">
        <f>SUM(Q12,Q15:Q18)</f>
        <v>2914810529</v>
      </c>
    </row>
    <row r="20" spans="1:17" ht="19.5" customHeight="1" thickTop="1">
      <c r="A20" s="18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9.5" customHeight="1">
      <c r="A21" s="18" t="s">
        <v>185</v>
      </c>
      <c r="D21" s="2"/>
      <c r="E21" s="2">
        <v>1140387074</v>
      </c>
      <c r="F21" s="2"/>
      <c r="G21" s="2">
        <v>1100721023</v>
      </c>
      <c r="H21" s="2"/>
      <c r="I21" s="2">
        <v>69178073</v>
      </c>
      <c r="J21" s="2"/>
      <c r="K21" s="2">
        <v>610974922</v>
      </c>
      <c r="L21" s="2"/>
      <c r="M21" s="22">
        <v>-6450563</v>
      </c>
      <c r="N21" s="2"/>
      <c r="O21" s="22">
        <v>-6450563</v>
      </c>
      <c r="P21" s="2"/>
      <c r="Q21" s="22">
        <v>2914810529</v>
      </c>
    </row>
    <row r="22" spans="1:17" ht="19.5" customHeight="1">
      <c r="A22" s="13" t="s">
        <v>97</v>
      </c>
      <c r="C22" s="37"/>
      <c r="D22" s="37"/>
      <c r="E22" s="22">
        <v>0</v>
      </c>
      <c r="F22" s="2"/>
      <c r="G22" s="22">
        <v>0</v>
      </c>
      <c r="H22" s="2"/>
      <c r="I22" s="22">
        <v>0</v>
      </c>
      <c r="J22" s="2"/>
      <c r="K22" s="22">
        <f>PL!I32</f>
        <v>165610867</v>
      </c>
      <c r="L22" s="2"/>
      <c r="M22" s="22">
        <v>0</v>
      </c>
      <c r="N22" s="2"/>
      <c r="O22" s="22">
        <f>SUM(M22)</f>
        <v>0</v>
      </c>
      <c r="P22" s="2"/>
      <c r="Q22" s="22">
        <f>SUM(E22:K22)+O22</f>
        <v>165610867</v>
      </c>
    </row>
    <row r="23" spans="1:17" ht="19.5" customHeight="1">
      <c r="A23" s="13" t="s">
        <v>78</v>
      </c>
      <c r="C23" s="37"/>
      <c r="D23" s="37"/>
      <c r="E23" s="38">
        <v>0</v>
      </c>
      <c r="F23" s="2"/>
      <c r="G23" s="38">
        <v>0</v>
      </c>
      <c r="H23" s="2"/>
      <c r="I23" s="38">
        <v>0</v>
      </c>
      <c r="J23" s="2"/>
      <c r="K23" s="38">
        <v>0</v>
      </c>
      <c r="L23" s="2"/>
      <c r="M23" s="38">
        <f>SUM(PL!I37)</f>
        <v>1268860</v>
      </c>
      <c r="N23" s="2"/>
      <c r="O23" s="38">
        <f>SUM(M23)</f>
        <v>1268860</v>
      </c>
      <c r="P23" s="2"/>
      <c r="Q23" s="38">
        <f>SUM(E23:K23)+O23</f>
        <v>1268860</v>
      </c>
    </row>
    <row r="24" spans="1:17" ht="19.5" customHeight="1">
      <c r="A24" s="13" t="s">
        <v>79</v>
      </c>
      <c r="C24" s="37"/>
      <c r="D24" s="37"/>
      <c r="E24" s="22">
        <f>SUM(E22:E23)</f>
        <v>0</v>
      </c>
      <c r="F24" s="2"/>
      <c r="G24" s="22">
        <f>SUM(G22:G23)</f>
        <v>0</v>
      </c>
      <c r="H24" s="2"/>
      <c r="I24" s="22">
        <f>SUM(I22:I23)</f>
        <v>0</v>
      </c>
      <c r="J24" s="2"/>
      <c r="K24" s="22">
        <f>SUM(K22:K23)</f>
        <v>165610867</v>
      </c>
      <c r="L24" s="2"/>
      <c r="M24" s="22">
        <f>SUM(M22:M23)</f>
        <v>1268860</v>
      </c>
      <c r="N24" s="2"/>
      <c r="O24" s="22">
        <f>SUM(O22:O23)</f>
        <v>1268860</v>
      </c>
      <c r="P24" s="2"/>
      <c r="Q24" s="22">
        <f>SUM(Q22:Q23)</f>
        <v>166879727</v>
      </c>
    </row>
    <row r="25" spans="1:17" ht="20.100000000000001" customHeight="1">
      <c r="A25" s="13" t="s">
        <v>197</v>
      </c>
      <c r="C25" s="37"/>
      <c r="D25" s="37"/>
      <c r="E25" s="22">
        <v>320343831</v>
      </c>
      <c r="F25" s="2"/>
      <c r="G25" s="22">
        <v>382073958</v>
      </c>
      <c r="H25" s="2"/>
      <c r="I25" s="22">
        <v>0</v>
      </c>
      <c r="J25" s="2"/>
      <c r="K25" s="22">
        <v>0</v>
      </c>
      <c r="L25" s="2"/>
      <c r="M25" s="22">
        <v>0</v>
      </c>
      <c r="N25" s="2"/>
      <c r="O25" s="22">
        <f>SUM(M25)</f>
        <v>0</v>
      </c>
      <c r="P25" s="22"/>
      <c r="Q25" s="2">
        <f>SUM(E25:K25,O25)</f>
        <v>702417789</v>
      </c>
    </row>
    <row r="26" spans="1:17" ht="20.100000000000001" customHeight="1">
      <c r="A26" s="13" t="s">
        <v>200</v>
      </c>
      <c r="C26" s="37"/>
      <c r="D26" s="37"/>
      <c r="E26" s="22">
        <v>32</v>
      </c>
      <c r="F26" s="2"/>
      <c r="G26" s="22">
        <v>168</v>
      </c>
      <c r="H26" s="2"/>
      <c r="I26" s="22">
        <v>0</v>
      </c>
      <c r="J26" s="2"/>
      <c r="K26" s="22">
        <v>0</v>
      </c>
      <c r="L26" s="2"/>
      <c r="M26" s="22">
        <v>0</v>
      </c>
      <c r="N26" s="2"/>
      <c r="O26" s="22">
        <f>SUM(M26)</f>
        <v>0</v>
      </c>
      <c r="P26" s="22"/>
      <c r="Q26" s="2">
        <f>SUM(E26:K26,O26)</f>
        <v>200</v>
      </c>
    </row>
    <row r="27" spans="1:17" ht="19.5" customHeight="1">
      <c r="A27" s="13" t="s">
        <v>99</v>
      </c>
      <c r="C27" s="37"/>
      <c r="D27" s="37"/>
      <c r="E27" s="22"/>
      <c r="F27" s="2"/>
      <c r="G27" s="22"/>
      <c r="H27" s="2"/>
      <c r="I27" s="22"/>
      <c r="J27" s="2"/>
      <c r="K27" s="22"/>
      <c r="L27" s="2"/>
      <c r="M27" s="22"/>
      <c r="N27" s="2"/>
      <c r="O27" s="22"/>
      <c r="P27" s="2"/>
      <c r="Q27" s="22"/>
    </row>
    <row r="28" spans="1:17" ht="19.5" customHeight="1">
      <c r="A28" s="13" t="s">
        <v>199</v>
      </c>
      <c r="C28" s="37"/>
      <c r="D28" s="37"/>
      <c r="E28" s="22">
        <v>0</v>
      </c>
      <c r="F28" s="2"/>
      <c r="G28" s="22">
        <v>0</v>
      </c>
      <c r="H28" s="2"/>
      <c r="I28" s="22">
        <v>8280544</v>
      </c>
      <c r="J28" s="2"/>
      <c r="K28" s="22">
        <v>-8280544</v>
      </c>
      <c r="L28" s="2"/>
      <c r="M28" s="22">
        <v>0</v>
      </c>
      <c r="N28" s="2"/>
      <c r="O28" s="22">
        <f>SUM(M28)</f>
        <v>0</v>
      </c>
      <c r="P28" s="2"/>
      <c r="Q28" s="22">
        <f>SUM(E28:K28)+O28</f>
        <v>0</v>
      </c>
    </row>
    <row r="29" spans="1:17" ht="19.5" customHeight="1" thickBot="1">
      <c r="A29" s="18" t="s">
        <v>186</v>
      </c>
      <c r="D29" s="2"/>
      <c r="E29" s="39">
        <f>SUM(E21,E24:E28)</f>
        <v>1460730937</v>
      </c>
      <c r="F29" s="2"/>
      <c r="G29" s="39">
        <f>SUM(G21,G24:G28)</f>
        <v>1482795149</v>
      </c>
      <c r="H29" s="2"/>
      <c r="I29" s="39">
        <f>SUM(I21,I24:I28)</f>
        <v>77458617</v>
      </c>
      <c r="J29" s="2"/>
      <c r="K29" s="39">
        <f>SUM(K21,K24:K28)</f>
        <v>768305245</v>
      </c>
      <c r="L29" s="2"/>
      <c r="M29" s="39">
        <f>SUM(M21,M24:M28)</f>
        <v>-5181703</v>
      </c>
      <c r="N29" s="2"/>
      <c r="O29" s="39">
        <f>SUM(O21,O24:O28)</f>
        <v>-5181703</v>
      </c>
      <c r="P29" s="2"/>
      <c r="Q29" s="39">
        <f>SUM(Q21,Q24:Q28)</f>
        <v>3784108245</v>
      </c>
    </row>
    <row r="30" spans="1:17" ht="12" customHeight="1" thickTop="1">
      <c r="A30" s="18"/>
      <c r="D30" s="2"/>
      <c r="E30" s="2">
        <f>E19-BS!K78</f>
        <v>0</v>
      </c>
      <c r="F30" s="2"/>
      <c r="G30" s="2">
        <f>G19-BS!K79</f>
        <v>0</v>
      </c>
      <c r="H30" s="2"/>
      <c r="I30" s="2">
        <f>I19-BS!K81</f>
        <v>0</v>
      </c>
      <c r="J30" s="2"/>
      <c r="K30" s="2">
        <f>K19-BS!K82</f>
        <v>0</v>
      </c>
      <c r="L30" s="2"/>
      <c r="M30" s="2"/>
      <c r="N30" s="2"/>
      <c r="O30" s="2">
        <f>O19-BS!K83</f>
        <v>0</v>
      </c>
      <c r="P30" s="2"/>
      <c r="Q30" s="2">
        <f>Q19-BS!K84</f>
        <v>0</v>
      </c>
    </row>
    <row r="31" spans="1:17" ht="12" customHeight="1">
      <c r="A31" s="18"/>
      <c r="D31" s="2"/>
      <c r="E31" s="2">
        <f>SUM(E29-BS!I78)</f>
        <v>0</v>
      </c>
      <c r="F31" s="2"/>
      <c r="G31" s="2">
        <f>SUM(G29-BS!I79)</f>
        <v>0</v>
      </c>
      <c r="H31" s="2"/>
      <c r="I31" s="22">
        <f>SUM(I29-BS!I81)</f>
        <v>0</v>
      </c>
      <c r="J31" s="2"/>
      <c r="K31" s="2">
        <f>SUM(K29-BS!I82)</f>
        <v>0</v>
      </c>
      <c r="L31" s="2"/>
      <c r="M31" s="2"/>
      <c r="N31" s="2"/>
      <c r="O31" s="2">
        <f>SUM(O29-BS!I83)</f>
        <v>0</v>
      </c>
      <c r="P31" s="2"/>
      <c r="Q31" s="2">
        <f>SUM(Q29-BS!I84)</f>
        <v>0</v>
      </c>
    </row>
    <row r="32" spans="1:17" ht="19.5" customHeight="1">
      <c r="A32" s="13" t="s">
        <v>218</v>
      </c>
    </row>
    <row r="33" spans="7:7" ht="19.5" customHeight="1">
      <c r="G33" s="22"/>
    </row>
    <row r="90" spans="5:5" ht="19.5" customHeight="1">
      <c r="E90" s="1">
        <v>0</v>
      </c>
    </row>
    <row r="93" spans="5:5" ht="19.5" customHeight="1">
      <c r="E93" s="1">
        <v>0</v>
      </c>
    </row>
    <row r="94" spans="5:5" ht="19.5" customHeight="1">
      <c r="E94" s="1">
        <v>0</v>
      </c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showGridLines="0" tabSelected="1" topLeftCell="A72" zoomScale="115" zoomScaleNormal="115" zoomScaleSheetLayoutView="55" workbookViewId="0">
      <selection activeCell="C83" sqref="C83"/>
    </sheetView>
  </sheetViews>
  <sheetFormatPr defaultColWidth="10.7109375" defaultRowHeight="21.75" customHeight="1"/>
  <cols>
    <col min="1" max="1" width="41.5703125" style="13" customWidth="1"/>
    <col min="2" max="2" width="8.7109375" style="1" customWidth="1"/>
    <col min="3" max="3" width="8" style="13" customWidth="1"/>
    <col min="4" max="4" width="1.7109375" style="13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1.7109375" style="1" customWidth="1"/>
    <col min="13" max="13" width="10.7109375" style="1"/>
    <col min="14" max="14" width="11.28515625" style="1" bestFit="1" customWidth="1"/>
    <col min="15" max="15" width="12.28515625" style="1" bestFit="1" customWidth="1"/>
    <col min="16" max="16384" width="10.7109375" style="1"/>
  </cols>
  <sheetData>
    <row r="1" spans="1:11" ht="21" customHeight="1">
      <c r="A1" s="4" t="s">
        <v>139</v>
      </c>
      <c r="B1" s="5"/>
      <c r="C1" s="6"/>
      <c r="D1" s="6"/>
      <c r="E1" s="5"/>
      <c r="F1" s="5"/>
      <c r="G1" s="5"/>
      <c r="H1" s="5"/>
      <c r="I1" s="5"/>
      <c r="J1" s="5"/>
      <c r="K1" s="5"/>
    </row>
    <row r="2" spans="1:11" ht="21" customHeight="1">
      <c r="A2" s="7" t="s">
        <v>33</v>
      </c>
      <c r="B2" s="8"/>
      <c r="C2" s="6"/>
      <c r="D2" s="6"/>
      <c r="E2" s="5"/>
      <c r="F2" s="5"/>
      <c r="G2" s="5"/>
      <c r="H2" s="5"/>
      <c r="I2" s="5"/>
      <c r="J2" s="5"/>
      <c r="K2" s="5"/>
    </row>
    <row r="3" spans="1:11" ht="21" customHeight="1">
      <c r="A3" s="9" t="s">
        <v>184</v>
      </c>
      <c r="B3" s="8"/>
      <c r="C3" s="6"/>
      <c r="D3" s="6"/>
      <c r="E3" s="5"/>
      <c r="F3" s="5"/>
      <c r="G3" s="5"/>
      <c r="H3" s="5"/>
      <c r="I3" s="5"/>
      <c r="J3" s="5"/>
      <c r="K3" s="5"/>
    </row>
    <row r="4" spans="1:11" ht="21" customHeight="1">
      <c r="A4" s="10"/>
      <c r="B4" s="8"/>
      <c r="C4" s="6"/>
      <c r="D4" s="6"/>
      <c r="E4" s="8"/>
      <c r="F4" s="8"/>
      <c r="G4" s="8"/>
      <c r="H4" s="5"/>
      <c r="I4" s="8"/>
      <c r="J4" s="5"/>
      <c r="K4" s="11" t="s">
        <v>76</v>
      </c>
    </row>
    <row r="5" spans="1:11" ht="21" customHeight="1">
      <c r="A5" s="10"/>
      <c r="B5" s="8"/>
      <c r="C5" s="6"/>
      <c r="D5" s="6"/>
      <c r="E5" s="83" t="s">
        <v>137</v>
      </c>
      <c r="F5" s="83"/>
      <c r="G5" s="83"/>
      <c r="H5" s="12"/>
      <c r="I5" s="83" t="s">
        <v>138</v>
      </c>
      <c r="J5" s="83"/>
      <c r="K5" s="83"/>
    </row>
    <row r="6" spans="1:11" ht="21" customHeight="1">
      <c r="C6" s="14"/>
      <c r="D6" s="14"/>
      <c r="E6" s="15">
        <v>2567</v>
      </c>
      <c r="F6" s="14"/>
      <c r="G6" s="16">
        <v>2566</v>
      </c>
      <c r="H6" s="17"/>
      <c r="I6" s="15">
        <v>2567</v>
      </c>
      <c r="J6" s="17"/>
      <c r="K6" s="15">
        <v>2566</v>
      </c>
    </row>
    <row r="7" spans="1:11" ht="21" customHeight="1">
      <c r="A7" s="18" t="s">
        <v>34</v>
      </c>
      <c r="B7" s="19"/>
      <c r="C7" s="20"/>
      <c r="D7" s="20"/>
      <c r="E7" s="2"/>
      <c r="F7" s="2"/>
      <c r="G7" s="2"/>
      <c r="H7" s="2"/>
      <c r="I7" s="2"/>
      <c r="J7" s="2"/>
      <c r="K7" s="2"/>
    </row>
    <row r="8" spans="1:11" ht="21" customHeight="1">
      <c r="A8" s="13" t="s">
        <v>118</v>
      </c>
      <c r="C8" s="20"/>
      <c r="D8" s="20"/>
      <c r="E8" s="2">
        <f>SUM(PL!E30)</f>
        <v>211681737</v>
      </c>
      <c r="F8" s="2"/>
      <c r="G8" s="2">
        <f>SUM(PL!G30)</f>
        <v>262941113</v>
      </c>
      <c r="H8" s="2"/>
      <c r="I8" s="2">
        <f>SUM(PL!I30)</f>
        <v>216142064</v>
      </c>
      <c r="J8" s="2"/>
      <c r="K8" s="2">
        <f>SUM(PL!K30)</f>
        <v>257483764</v>
      </c>
    </row>
    <row r="9" spans="1:11" ht="21" customHeight="1">
      <c r="A9" s="13" t="s">
        <v>124</v>
      </c>
      <c r="C9" s="20"/>
      <c r="D9" s="20"/>
      <c r="E9" s="2"/>
      <c r="F9" s="2"/>
      <c r="G9" s="2"/>
      <c r="H9" s="2"/>
      <c r="I9" s="2"/>
      <c r="J9" s="2"/>
      <c r="K9" s="2"/>
    </row>
    <row r="10" spans="1:11" ht="21" customHeight="1">
      <c r="A10" s="13" t="s">
        <v>83</v>
      </c>
      <c r="C10" s="20"/>
      <c r="D10" s="20"/>
      <c r="E10" s="2"/>
      <c r="F10" s="2"/>
      <c r="G10" s="2"/>
      <c r="H10" s="2"/>
      <c r="I10" s="2"/>
      <c r="J10" s="2"/>
      <c r="K10" s="2"/>
    </row>
    <row r="11" spans="1:11" ht="21" customHeight="1">
      <c r="A11" s="21" t="s">
        <v>35</v>
      </c>
      <c r="C11" s="20"/>
      <c r="D11" s="20"/>
      <c r="E11" s="22">
        <v>44470809</v>
      </c>
      <c r="F11" s="22"/>
      <c r="G11" s="22">
        <v>16729981</v>
      </c>
      <c r="H11" s="22"/>
      <c r="I11" s="22">
        <v>11894745</v>
      </c>
      <c r="J11" s="22"/>
      <c r="K11" s="22">
        <v>8657766</v>
      </c>
    </row>
    <row r="12" spans="1:11" ht="21" customHeight="1">
      <c r="A12" s="13" t="s">
        <v>89</v>
      </c>
      <c r="C12" s="20"/>
      <c r="D12" s="20"/>
      <c r="E12" s="22">
        <v>14909433</v>
      </c>
      <c r="F12" s="22"/>
      <c r="G12" s="22">
        <v>27428381</v>
      </c>
      <c r="H12" s="2"/>
      <c r="I12" s="22">
        <v>14909433</v>
      </c>
      <c r="J12" s="2"/>
      <c r="K12" s="22">
        <v>27428381</v>
      </c>
    </row>
    <row r="13" spans="1:11" ht="21" customHeight="1">
      <c r="A13" s="13" t="s">
        <v>183</v>
      </c>
      <c r="C13" s="20"/>
      <c r="D13" s="20"/>
      <c r="E13" s="22">
        <v>0</v>
      </c>
      <c r="F13" s="22"/>
      <c r="G13" s="22">
        <v>355862</v>
      </c>
      <c r="H13" s="2"/>
      <c r="I13" s="22">
        <v>0</v>
      </c>
      <c r="J13" s="2"/>
      <c r="K13" s="22">
        <v>0</v>
      </c>
    </row>
    <row r="14" spans="1:11" ht="21" customHeight="1">
      <c r="A14" s="13" t="s">
        <v>153</v>
      </c>
      <c r="C14" s="20"/>
      <c r="D14" s="20"/>
      <c r="E14" s="22">
        <v>-320944</v>
      </c>
      <c r="F14" s="22"/>
      <c r="G14" s="22">
        <v>54612766</v>
      </c>
      <c r="H14" s="22"/>
      <c r="I14" s="22">
        <v>-320944</v>
      </c>
      <c r="J14" s="22"/>
      <c r="K14" s="22">
        <v>54612766</v>
      </c>
    </row>
    <row r="15" spans="1:11" ht="21" customHeight="1">
      <c r="A15" s="23" t="s">
        <v>172</v>
      </c>
      <c r="C15" s="20"/>
      <c r="D15" s="20"/>
      <c r="E15" s="22">
        <v>1456278</v>
      </c>
      <c r="F15" s="22"/>
      <c r="G15" s="22">
        <v>-1042125</v>
      </c>
      <c r="H15" s="22"/>
      <c r="I15" s="22">
        <v>1456278</v>
      </c>
      <c r="J15" s="22"/>
      <c r="K15" s="22">
        <v>-1042125</v>
      </c>
    </row>
    <row r="16" spans="1:11" ht="21" customHeight="1">
      <c r="A16" s="13" t="s">
        <v>174</v>
      </c>
      <c r="C16" s="20"/>
      <c r="D16" s="20"/>
      <c r="E16" s="22">
        <v>326663</v>
      </c>
      <c r="F16" s="22"/>
      <c r="G16" s="22">
        <v>19434</v>
      </c>
      <c r="H16" s="22"/>
      <c r="I16" s="22">
        <v>253361</v>
      </c>
      <c r="J16" s="22"/>
      <c r="K16" s="22">
        <v>19434</v>
      </c>
    </row>
    <row r="17" spans="1:11" ht="21" customHeight="1">
      <c r="A17" s="13" t="s">
        <v>155</v>
      </c>
      <c r="C17" s="20"/>
      <c r="D17" s="20"/>
      <c r="E17" s="22">
        <v>-241256187</v>
      </c>
      <c r="F17" s="22"/>
      <c r="G17" s="22">
        <v>-235446400</v>
      </c>
      <c r="H17" s="22"/>
      <c r="I17" s="22">
        <v>-241256187</v>
      </c>
      <c r="J17" s="22"/>
      <c r="K17" s="22">
        <v>-203606140</v>
      </c>
    </row>
    <row r="18" spans="1:11" ht="21" customHeight="1">
      <c r="A18" s="13" t="s">
        <v>192</v>
      </c>
      <c r="C18" s="20"/>
      <c r="D18" s="20"/>
      <c r="E18" s="22">
        <v>27202008</v>
      </c>
      <c r="F18" s="22"/>
      <c r="G18" s="22">
        <v>0</v>
      </c>
      <c r="H18" s="22"/>
      <c r="I18" s="22">
        <v>27202008</v>
      </c>
      <c r="J18" s="22"/>
      <c r="K18" s="22">
        <v>0</v>
      </c>
    </row>
    <row r="19" spans="1:11" ht="21" customHeight="1">
      <c r="A19" s="24" t="s">
        <v>216</v>
      </c>
      <c r="C19" s="20"/>
      <c r="D19" s="20"/>
      <c r="E19" s="22">
        <v>0</v>
      </c>
      <c r="F19" s="22"/>
      <c r="G19" s="22">
        <v>0</v>
      </c>
      <c r="H19" s="22"/>
      <c r="I19" s="22">
        <v>77667256</v>
      </c>
      <c r="J19" s="22"/>
      <c r="K19" s="22">
        <v>7653425</v>
      </c>
    </row>
    <row r="20" spans="1:11" ht="21" customHeight="1">
      <c r="A20" s="24" t="s">
        <v>133</v>
      </c>
      <c r="C20" s="20"/>
      <c r="D20" s="20"/>
      <c r="E20" s="22">
        <v>40798</v>
      </c>
      <c r="F20" s="22"/>
      <c r="G20" s="22">
        <v>17259341</v>
      </c>
      <c r="H20" s="22"/>
      <c r="I20" s="22">
        <v>40798</v>
      </c>
      <c r="J20" s="22"/>
      <c r="K20" s="22">
        <v>17259341</v>
      </c>
    </row>
    <row r="21" spans="1:11" ht="21" customHeight="1">
      <c r="A21" s="24" t="s">
        <v>154</v>
      </c>
      <c r="C21" s="20"/>
      <c r="D21" s="20"/>
      <c r="E21" s="22">
        <v>3068402</v>
      </c>
      <c r="F21" s="22"/>
      <c r="G21" s="22">
        <v>2082527</v>
      </c>
      <c r="H21" s="22"/>
      <c r="I21" s="22">
        <v>3068402</v>
      </c>
      <c r="J21" s="22"/>
      <c r="K21" s="22">
        <v>2082527</v>
      </c>
    </row>
    <row r="22" spans="1:11" ht="21" customHeight="1">
      <c r="A22" s="13" t="s">
        <v>61</v>
      </c>
      <c r="B22" s="10"/>
      <c r="C22" s="20"/>
      <c r="D22" s="20"/>
      <c r="E22" s="2">
        <v>272492</v>
      </c>
      <c r="F22" s="2"/>
      <c r="G22" s="2">
        <v>255011</v>
      </c>
      <c r="H22" s="2"/>
      <c r="I22" s="2">
        <v>272492</v>
      </c>
      <c r="J22" s="2"/>
      <c r="K22" s="2">
        <v>255011</v>
      </c>
    </row>
    <row r="23" spans="1:11" ht="21" customHeight="1">
      <c r="A23" s="13" t="s">
        <v>193</v>
      </c>
      <c r="B23" s="10"/>
      <c r="C23" s="20"/>
      <c r="D23" s="20"/>
      <c r="E23" s="2">
        <v>-7250146</v>
      </c>
      <c r="F23" s="2"/>
      <c r="G23" s="2">
        <v>-1545634</v>
      </c>
      <c r="H23" s="2"/>
      <c r="I23" s="2">
        <v>-7250146</v>
      </c>
      <c r="J23" s="2"/>
      <c r="K23" s="2">
        <v>-1545634</v>
      </c>
    </row>
    <row r="24" spans="1:11" ht="21" customHeight="1">
      <c r="A24" s="13" t="s">
        <v>119</v>
      </c>
      <c r="B24" s="10"/>
      <c r="C24" s="20"/>
      <c r="D24" s="20"/>
      <c r="E24" s="2">
        <v>-1642548</v>
      </c>
      <c r="F24" s="2"/>
      <c r="G24" s="2">
        <v>-1062429</v>
      </c>
      <c r="H24" s="2"/>
      <c r="I24" s="2">
        <v>-1642548</v>
      </c>
      <c r="J24" s="2"/>
      <c r="K24" s="2">
        <v>-1062429</v>
      </c>
    </row>
    <row r="25" spans="1:11" ht="21" customHeight="1">
      <c r="A25" s="13" t="s">
        <v>106</v>
      </c>
      <c r="B25" s="10"/>
      <c r="C25" s="20"/>
      <c r="D25" s="20"/>
      <c r="E25" s="22">
        <v>-323899</v>
      </c>
      <c r="F25" s="22"/>
      <c r="G25" s="22">
        <v>-1245803</v>
      </c>
      <c r="H25" s="2"/>
      <c r="I25" s="22">
        <v>-4946827</v>
      </c>
      <c r="J25" s="2"/>
      <c r="K25" s="22">
        <v>-2054417</v>
      </c>
    </row>
    <row r="26" spans="1:11" ht="21" customHeight="1">
      <c r="A26" s="13" t="s">
        <v>120</v>
      </c>
      <c r="B26" s="10"/>
      <c r="C26" s="20"/>
      <c r="D26" s="20"/>
      <c r="E26" s="25">
        <v>123774220</v>
      </c>
      <c r="F26" s="2"/>
      <c r="G26" s="25">
        <v>93479017</v>
      </c>
      <c r="H26" s="2"/>
      <c r="I26" s="25">
        <v>123774220</v>
      </c>
      <c r="J26" s="2"/>
      <c r="K26" s="25">
        <v>93479017</v>
      </c>
    </row>
    <row r="27" spans="1:11" ht="21" customHeight="1">
      <c r="A27" s="18" t="s">
        <v>36</v>
      </c>
      <c r="C27" s="20"/>
      <c r="D27" s="20"/>
      <c r="E27" s="2"/>
      <c r="F27" s="2"/>
      <c r="G27" s="2"/>
      <c r="H27" s="2"/>
      <c r="I27" s="2"/>
      <c r="J27" s="2"/>
      <c r="K27" s="2"/>
    </row>
    <row r="28" spans="1:11" ht="21" customHeight="1">
      <c r="A28" s="18" t="s">
        <v>37</v>
      </c>
      <c r="C28" s="20"/>
      <c r="D28" s="20"/>
      <c r="E28" s="2">
        <f>SUM(E8:E26)</f>
        <v>176409116</v>
      </c>
      <c r="F28" s="2"/>
      <c r="G28" s="2">
        <f>SUM(G8:G26)</f>
        <v>234821042</v>
      </c>
      <c r="H28" s="2"/>
      <c r="I28" s="2">
        <f>SUM(I8:I26)</f>
        <v>221264405</v>
      </c>
      <c r="J28" s="2"/>
      <c r="K28" s="2">
        <f>SUM(K8:K26)</f>
        <v>259620687</v>
      </c>
    </row>
    <row r="29" spans="1:11" ht="21" customHeight="1">
      <c r="A29" s="13" t="s">
        <v>38</v>
      </c>
      <c r="C29" s="20"/>
      <c r="D29" s="20"/>
      <c r="E29" s="2"/>
      <c r="F29" s="2"/>
      <c r="G29" s="2"/>
      <c r="H29" s="2"/>
      <c r="I29" s="2"/>
      <c r="J29" s="2"/>
      <c r="K29" s="2"/>
    </row>
    <row r="30" spans="1:11" ht="21" customHeight="1">
      <c r="A30" s="13" t="s">
        <v>52</v>
      </c>
      <c r="C30" s="20"/>
      <c r="D30" s="20"/>
      <c r="E30" s="2">
        <v>-3659039</v>
      </c>
      <c r="F30" s="2"/>
      <c r="G30" s="2">
        <v>-26392900</v>
      </c>
      <c r="H30" s="2"/>
      <c r="I30" s="2">
        <v>-5308826</v>
      </c>
      <c r="J30" s="2"/>
      <c r="K30" s="2">
        <v>-28954617</v>
      </c>
    </row>
    <row r="31" spans="1:11" ht="21" customHeight="1">
      <c r="A31" s="13" t="s">
        <v>173</v>
      </c>
      <c r="C31" s="20"/>
      <c r="D31" s="20"/>
      <c r="E31" s="2">
        <v>-410294</v>
      </c>
      <c r="F31" s="2"/>
      <c r="G31" s="2">
        <v>-1104958</v>
      </c>
      <c r="H31" s="2"/>
      <c r="I31" s="2">
        <v>-409676</v>
      </c>
      <c r="J31" s="2"/>
      <c r="K31" s="2">
        <v>-1104958</v>
      </c>
    </row>
    <row r="32" spans="1:11" ht="21" customHeight="1">
      <c r="A32" s="13" t="s">
        <v>82</v>
      </c>
      <c r="C32" s="20"/>
      <c r="D32" s="20"/>
      <c r="E32" s="2">
        <v>-5407644</v>
      </c>
      <c r="F32" s="2"/>
      <c r="G32" s="2">
        <v>-27597805</v>
      </c>
      <c r="H32" s="2"/>
      <c r="I32" s="2">
        <v>-5407644</v>
      </c>
      <c r="J32" s="2"/>
      <c r="K32" s="2">
        <v>-27597805</v>
      </c>
    </row>
    <row r="33" spans="1:11" ht="21" customHeight="1">
      <c r="A33" s="21" t="s">
        <v>39</v>
      </c>
      <c r="B33" s="26"/>
      <c r="C33" s="20"/>
      <c r="D33" s="20"/>
      <c r="E33" s="2">
        <v>-5620800</v>
      </c>
      <c r="F33" s="2"/>
      <c r="G33" s="2">
        <v>-1078336</v>
      </c>
      <c r="H33" s="2"/>
      <c r="I33" s="2">
        <v>-1318000</v>
      </c>
      <c r="J33" s="2"/>
      <c r="K33" s="2">
        <v>2865903</v>
      </c>
    </row>
    <row r="34" spans="1:11" ht="21" customHeight="1">
      <c r="A34" s="13" t="s">
        <v>62</v>
      </c>
      <c r="C34" s="20"/>
      <c r="D34" s="20"/>
      <c r="E34" s="2">
        <v>3753885</v>
      </c>
      <c r="F34" s="2"/>
      <c r="G34" s="2">
        <v>-10378952</v>
      </c>
      <c r="H34" s="2"/>
      <c r="I34" s="2">
        <v>4439670</v>
      </c>
      <c r="J34" s="2"/>
      <c r="K34" s="2">
        <v>-9826338</v>
      </c>
    </row>
    <row r="35" spans="1:11" ht="21" customHeight="1">
      <c r="A35" s="13" t="s">
        <v>70</v>
      </c>
      <c r="C35" s="20"/>
      <c r="D35" s="20"/>
      <c r="E35" s="2">
        <v>207996</v>
      </c>
      <c r="F35" s="2"/>
      <c r="G35" s="2">
        <v>207996</v>
      </c>
      <c r="H35" s="2"/>
      <c r="I35" s="22">
        <v>207996</v>
      </c>
      <c r="J35" s="2"/>
      <c r="K35" s="2">
        <v>207996</v>
      </c>
    </row>
    <row r="36" spans="1:11" ht="21" customHeight="1">
      <c r="A36" s="13" t="s">
        <v>40</v>
      </c>
      <c r="C36" s="20"/>
      <c r="D36" s="20"/>
      <c r="H36" s="2"/>
      <c r="J36" s="2"/>
    </row>
    <row r="37" spans="1:11" ht="21" customHeight="1">
      <c r="A37" s="21" t="s">
        <v>53</v>
      </c>
      <c r="B37" s="10"/>
      <c r="C37" s="20"/>
      <c r="D37" s="20"/>
      <c r="E37" s="2">
        <v>7113279</v>
      </c>
      <c r="F37" s="2"/>
      <c r="G37" s="2">
        <v>29907702</v>
      </c>
      <c r="H37" s="2"/>
      <c r="I37" s="2">
        <v>6509376</v>
      </c>
      <c r="J37" s="2"/>
      <c r="K37" s="2">
        <v>26004545</v>
      </c>
    </row>
    <row r="38" spans="1:11" ht="21" customHeight="1">
      <c r="A38" s="21" t="s">
        <v>98</v>
      </c>
      <c r="B38" s="10"/>
      <c r="C38" s="20"/>
      <c r="D38" s="20"/>
      <c r="E38" s="22">
        <v>111936249</v>
      </c>
      <c r="F38" s="22"/>
      <c r="G38" s="22">
        <v>13181163</v>
      </c>
      <c r="H38" s="22"/>
      <c r="I38" s="22">
        <v>109720701</v>
      </c>
      <c r="J38" s="22"/>
      <c r="K38" s="22">
        <v>12861637</v>
      </c>
    </row>
    <row r="39" spans="1:11" ht="21" customHeight="1">
      <c r="A39" s="21" t="s">
        <v>71</v>
      </c>
      <c r="B39" s="10"/>
      <c r="C39" s="20"/>
      <c r="D39" s="20"/>
      <c r="E39" s="2">
        <v>14524758</v>
      </c>
      <c r="F39" s="2"/>
      <c r="G39" s="2">
        <v>4337081</v>
      </c>
      <c r="H39" s="2"/>
      <c r="I39" s="2">
        <v>13079745</v>
      </c>
      <c r="J39" s="2"/>
      <c r="K39" s="2">
        <v>3160749</v>
      </c>
    </row>
    <row r="40" spans="1:11" ht="21" customHeight="1">
      <c r="A40" s="21" t="s">
        <v>41</v>
      </c>
      <c r="B40" s="10"/>
      <c r="C40" s="20"/>
      <c r="D40" s="20"/>
      <c r="E40" s="2">
        <v>377542</v>
      </c>
      <c r="F40" s="2"/>
      <c r="G40" s="2">
        <f>-1142940</f>
        <v>-1142940</v>
      </c>
      <c r="H40" s="2"/>
      <c r="I40" s="2">
        <v>-13048</v>
      </c>
      <c r="J40" s="2"/>
      <c r="K40" s="2">
        <f>-1249606-1</f>
        <v>-1249607</v>
      </c>
    </row>
    <row r="41" spans="1:11" ht="21" customHeight="1">
      <c r="A41" s="21" t="s">
        <v>63</v>
      </c>
      <c r="B41" s="10"/>
      <c r="C41" s="20"/>
      <c r="D41" s="20"/>
      <c r="E41" s="25">
        <v>11474475</v>
      </c>
      <c r="F41" s="2"/>
      <c r="G41" s="25">
        <v>6897849</v>
      </c>
      <c r="H41" s="2"/>
      <c r="I41" s="25">
        <v>14402375</v>
      </c>
      <c r="J41" s="2"/>
      <c r="K41" s="25">
        <v>12276111</v>
      </c>
    </row>
    <row r="42" spans="1:11" ht="21" customHeight="1">
      <c r="A42" s="21" t="s">
        <v>109</v>
      </c>
      <c r="B42" s="10"/>
      <c r="C42" s="20"/>
      <c r="D42" s="20"/>
      <c r="E42" s="2">
        <f>SUM(E28:E41)</f>
        <v>310699523</v>
      </c>
      <c r="F42" s="2"/>
      <c r="G42" s="2">
        <f>SUM(G28:G41)</f>
        <v>221656942</v>
      </c>
      <c r="H42" s="2"/>
      <c r="I42" s="2">
        <f>SUM(I28:I41)</f>
        <v>357167074</v>
      </c>
      <c r="J42" s="2"/>
      <c r="K42" s="2">
        <f>SUM(K28:K41)</f>
        <v>248264303</v>
      </c>
    </row>
    <row r="43" spans="1:11" ht="21" customHeight="1">
      <c r="A43" s="21" t="s">
        <v>42</v>
      </c>
      <c r="C43" s="20"/>
      <c r="D43" s="20"/>
      <c r="E43" s="25">
        <v>-14831540</v>
      </c>
      <c r="F43" s="2"/>
      <c r="G43" s="25">
        <v>-8777460</v>
      </c>
      <c r="H43" s="2"/>
      <c r="I43" s="25">
        <v>-14834385</v>
      </c>
      <c r="J43" s="2"/>
      <c r="K43" s="25">
        <v>-8777460</v>
      </c>
    </row>
    <row r="44" spans="1:11" ht="21" customHeight="1">
      <c r="A44" s="7" t="s">
        <v>110</v>
      </c>
      <c r="B44" s="26"/>
      <c r="C44" s="20"/>
      <c r="D44" s="20"/>
      <c r="E44" s="25">
        <f>SUM(E42:E43)</f>
        <v>295867983</v>
      </c>
      <c r="F44" s="2"/>
      <c r="G44" s="25">
        <f>SUM(G42:G43)</f>
        <v>212879482</v>
      </c>
      <c r="H44" s="2"/>
      <c r="I44" s="25">
        <f>SUM(I42:I43)</f>
        <v>342332689</v>
      </c>
      <c r="J44" s="2"/>
      <c r="K44" s="25">
        <f>SUM(K42:K43)</f>
        <v>239486843</v>
      </c>
    </row>
    <row r="45" spans="1:11" ht="21" customHeight="1">
      <c r="C45" s="20"/>
      <c r="D45" s="20"/>
      <c r="E45" s="27"/>
      <c r="F45" s="27"/>
      <c r="G45" s="27"/>
      <c r="H45" s="27"/>
      <c r="I45" s="27"/>
      <c r="J45" s="27"/>
      <c r="K45" s="27"/>
    </row>
    <row r="46" spans="1:11" ht="21.75" customHeight="1">
      <c r="A46" s="13" t="s">
        <v>218</v>
      </c>
      <c r="B46" s="26"/>
      <c r="C46" s="20"/>
      <c r="D46" s="20"/>
    </row>
    <row r="47" spans="1:11" ht="21" customHeight="1">
      <c r="A47" s="4" t="s">
        <v>139</v>
      </c>
      <c r="B47" s="8"/>
      <c r="C47" s="6"/>
      <c r="D47" s="6"/>
      <c r="E47" s="5"/>
      <c r="F47" s="5"/>
      <c r="G47" s="5"/>
      <c r="H47" s="5"/>
      <c r="I47" s="5"/>
      <c r="J47" s="5"/>
      <c r="K47" s="5"/>
    </row>
    <row r="48" spans="1:11" ht="21" customHeight="1">
      <c r="A48" s="7" t="s">
        <v>68</v>
      </c>
      <c r="B48" s="5"/>
      <c r="C48" s="6"/>
      <c r="D48" s="6"/>
      <c r="E48" s="5"/>
      <c r="F48" s="5"/>
      <c r="G48" s="5"/>
      <c r="H48" s="5"/>
      <c r="I48" s="5"/>
      <c r="J48" s="5"/>
      <c r="K48" s="5"/>
    </row>
    <row r="49" spans="1:11" ht="21" customHeight="1">
      <c r="A49" s="9" t="s">
        <v>184</v>
      </c>
      <c r="B49" s="8"/>
      <c r="C49" s="6"/>
      <c r="D49" s="6"/>
      <c r="E49" s="5"/>
      <c r="F49" s="5"/>
      <c r="G49" s="5"/>
      <c r="H49" s="5"/>
      <c r="I49" s="5"/>
      <c r="J49" s="5"/>
      <c r="K49" s="5"/>
    </row>
    <row r="50" spans="1:11" ht="21" customHeight="1">
      <c r="A50" s="10"/>
      <c r="B50" s="8"/>
      <c r="C50" s="6"/>
      <c r="D50" s="6"/>
      <c r="E50" s="8"/>
      <c r="F50" s="8"/>
      <c r="G50" s="8"/>
      <c r="H50" s="5"/>
      <c r="I50" s="8"/>
      <c r="J50" s="5"/>
      <c r="K50" s="11" t="s">
        <v>76</v>
      </c>
    </row>
    <row r="51" spans="1:11" ht="21" customHeight="1">
      <c r="A51" s="10"/>
      <c r="B51" s="8"/>
      <c r="C51" s="6"/>
      <c r="D51" s="6"/>
      <c r="E51" s="83" t="s">
        <v>137</v>
      </c>
      <c r="F51" s="83"/>
      <c r="G51" s="83"/>
      <c r="H51" s="12"/>
      <c r="I51" s="83" t="s">
        <v>138</v>
      </c>
      <c r="J51" s="83"/>
      <c r="K51" s="83"/>
    </row>
    <row r="52" spans="1:11" ht="21" customHeight="1">
      <c r="C52" s="14"/>
      <c r="D52" s="14"/>
      <c r="E52" s="15">
        <v>2567</v>
      </c>
      <c r="F52" s="14"/>
      <c r="G52" s="16">
        <v>2566</v>
      </c>
      <c r="H52" s="17"/>
      <c r="I52" s="15">
        <v>2567</v>
      </c>
      <c r="J52" s="17"/>
      <c r="K52" s="15">
        <v>2566</v>
      </c>
    </row>
    <row r="53" spans="1:11" ht="21" customHeight="1">
      <c r="A53" s="18" t="s">
        <v>43</v>
      </c>
      <c r="B53" s="19"/>
      <c r="C53" s="20"/>
      <c r="D53" s="20"/>
      <c r="E53" s="27"/>
      <c r="F53" s="27"/>
      <c r="G53" s="27"/>
      <c r="H53" s="27"/>
      <c r="I53" s="27"/>
      <c r="J53" s="27"/>
      <c r="K53" s="27"/>
    </row>
    <row r="54" spans="1:11" ht="21" customHeight="1">
      <c r="A54" s="24" t="s">
        <v>217</v>
      </c>
      <c r="B54" s="19"/>
      <c r="C54" s="20"/>
      <c r="D54" s="20"/>
      <c r="E54" s="22">
        <v>0</v>
      </c>
      <c r="F54" s="27"/>
      <c r="G54" s="27">
        <v>-100000</v>
      </c>
      <c r="H54" s="27"/>
      <c r="I54" s="22">
        <v>0</v>
      </c>
      <c r="J54" s="27"/>
      <c r="K54" s="22">
        <v>0</v>
      </c>
    </row>
    <row r="55" spans="1:11" ht="21" customHeight="1">
      <c r="A55" s="24" t="s">
        <v>208</v>
      </c>
      <c r="B55" s="19"/>
      <c r="C55" s="20"/>
      <c r="D55" s="20"/>
      <c r="E55" s="22">
        <v>0</v>
      </c>
      <c r="F55" s="22"/>
      <c r="G55" s="22">
        <v>0</v>
      </c>
      <c r="H55" s="27"/>
      <c r="I55" s="27">
        <v>2000000</v>
      </c>
      <c r="J55" s="27"/>
      <c r="K55" s="27">
        <v>-10230000</v>
      </c>
    </row>
    <row r="56" spans="1:11" ht="21" customHeight="1">
      <c r="A56" s="24" t="s">
        <v>134</v>
      </c>
      <c r="B56" s="19"/>
      <c r="C56" s="20"/>
      <c r="D56" s="20"/>
      <c r="E56" s="22">
        <v>0</v>
      </c>
      <c r="F56" s="22"/>
      <c r="G56" s="22">
        <v>0</v>
      </c>
      <c r="H56" s="27"/>
      <c r="I56" s="27">
        <v>-100000000</v>
      </c>
      <c r="J56" s="27"/>
      <c r="K56" s="27">
        <v>-60000000</v>
      </c>
    </row>
    <row r="57" spans="1:11" ht="21" customHeight="1">
      <c r="A57" s="24" t="s">
        <v>135</v>
      </c>
      <c r="B57" s="19"/>
      <c r="C57" s="20"/>
      <c r="D57" s="20"/>
      <c r="E57" s="22">
        <v>-2000000</v>
      </c>
      <c r="F57" s="27"/>
      <c r="G57" s="22">
        <v>0</v>
      </c>
      <c r="H57" s="27"/>
      <c r="I57" s="22">
        <v>-2000000</v>
      </c>
      <c r="J57" s="27"/>
      <c r="K57" s="22">
        <v>0</v>
      </c>
    </row>
    <row r="58" spans="1:11" ht="21" customHeight="1">
      <c r="A58" s="24" t="s">
        <v>176</v>
      </c>
      <c r="B58" s="19"/>
      <c r="C58" s="20"/>
      <c r="D58" s="20"/>
      <c r="E58" s="22">
        <v>0</v>
      </c>
      <c r="F58" s="27"/>
      <c r="G58" s="27">
        <v>1601900</v>
      </c>
      <c r="H58" s="27"/>
      <c r="I58" s="22">
        <v>0</v>
      </c>
      <c r="J58" s="27"/>
      <c r="K58" s="27">
        <v>1601900</v>
      </c>
    </row>
    <row r="59" spans="1:11" ht="21" customHeight="1">
      <c r="A59" s="13" t="s">
        <v>91</v>
      </c>
      <c r="B59" s="19"/>
      <c r="C59" s="20"/>
      <c r="D59" s="20"/>
      <c r="E59" s="22">
        <v>88732</v>
      </c>
      <c r="F59" s="22"/>
      <c r="G59" s="22">
        <v>247285</v>
      </c>
      <c r="H59" s="27"/>
      <c r="I59" s="22">
        <v>4711660</v>
      </c>
      <c r="J59" s="27"/>
      <c r="K59" s="22">
        <v>1055899</v>
      </c>
    </row>
    <row r="60" spans="1:11" ht="21" customHeight="1">
      <c r="A60" s="13" t="s">
        <v>161</v>
      </c>
      <c r="C60" s="20"/>
      <c r="D60" s="20"/>
      <c r="E60" s="22">
        <v>-67220929</v>
      </c>
      <c r="F60" s="22"/>
      <c r="G60" s="22">
        <v>-72656239</v>
      </c>
      <c r="H60" s="2"/>
      <c r="I60" s="22">
        <v>-21221471</v>
      </c>
      <c r="J60" s="2"/>
      <c r="K60" s="22">
        <v>-16156846</v>
      </c>
    </row>
    <row r="61" spans="1:11" ht="21" customHeight="1">
      <c r="A61" s="13" t="s">
        <v>162</v>
      </c>
      <c r="C61" s="20"/>
      <c r="D61" s="20"/>
      <c r="E61" s="22">
        <v>-5972429</v>
      </c>
      <c r="F61" s="22"/>
      <c r="G61" s="22">
        <v>-5095322</v>
      </c>
      <c r="H61" s="2"/>
      <c r="I61" s="22">
        <v>-5460429</v>
      </c>
      <c r="J61" s="2"/>
      <c r="K61" s="22">
        <v>-342322</v>
      </c>
    </row>
    <row r="62" spans="1:11" ht="21" customHeight="1">
      <c r="A62" s="13" t="s">
        <v>92</v>
      </c>
      <c r="C62" s="20"/>
      <c r="D62" s="20"/>
      <c r="E62" s="22">
        <v>-617361564</v>
      </c>
      <c r="F62" s="22"/>
      <c r="G62" s="22">
        <v>-853590571</v>
      </c>
      <c r="H62" s="2"/>
      <c r="I62" s="22">
        <v>-620845064</v>
      </c>
      <c r="J62" s="2"/>
      <c r="K62" s="22">
        <v>-871232691</v>
      </c>
    </row>
    <row r="63" spans="1:11" ht="21" customHeight="1">
      <c r="A63" s="24" t="s">
        <v>209</v>
      </c>
      <c r="C63" s="20"/>
      <c r="D63" s="20"/>
      <c r="E63" s="22">
        <v>5667321</v>
      </c>
      <c r="F63" s="22"/>
      <c r="G63" s="22">
        <v>6365658</v>
      </c>
      <c r="H63" s="2"/>
      <c r="I63" s="22">
        <v>5667321</v>
      </c>
      <c r="J63" s="2"/>
      <c r="K63" s="22">
        <v>6365658</v>
      </c>
    </row>
    <row r="64" spans="1:11" ht="21" customHeight="1">
      <c r="A64" s="13" t="s">
        <v>111</v>
      </c>
      <c r="C64" s="20"/>
      <c r="D64" s="20"/>
      <c r="E64" s="22">
        <v>185241</v>
      </c>
      <c r="F64" s="22"/>
      <c r="G64" s="22">
        <v>144008</v>
      </c>
      <c r="H64" s="2"/>
      <c r="I64" s="22">
        <v>185241</v>
      </c>
      <c r="J64" s="2"/>
      <c r="K64" s="22">
        <v>144008</v>
      </c>
    </row>
    <row r="65" spans="1:11" ht="21" customHeight="1">
      <c r="A65" s="18" t="s">
        <v>122</v>
      </c>
      <c r="C65" s="20"/>
      <c r="D65" s="20"/>
      <c r="E65" s="29">
        <f>SUM(E54:E64)</f>
        <v>-686613628</v>
      </c>
      <c r="F65" s="2"/>
      <c r="G65" s="29">
        <f>SUM(G54:G64)</f>
        <v>-923083281</v>
      </c>
      <c r="H65" s="2"/>
      <c r="I65" s="29">
        <f>SUM(I54:I64)</f>
        <v>-736962742</v>
      </c>
      <c r="J65" s="2"/>
      <c r="K65" s="29">
        <f>SUM(K54:K64)</f>
        <v>-948794394</v>
      </c>
    </row>
    <row r="66" spans="1:11" ht="21" customHeight="1">
      <c r="A66" s="18" t="s">
        <v>44</v>
      </c>
      <c r="B66" s="19"/>
      <c r="C66" s="20"/>
      <c r="D66" s="20"/>
      <c r="E66" s="2"/>
      <c r="F66" s="2"/>
      <c r="G66" s="2"/>
      <c r="H66" s="2"/>
      <c r="I66" s="2"/>
      <c r="J66" s="2"/>
      <c r="K66" s="2"/>
    </row>
    <row r="67" spans="1:11" ht="21" customHeight="1">
      <c r="A67" s="13" t="s">
        <v>210</v>
      </c>
      <c r="B67" s="19"/>
      <c r="C67" s="20"/>
      <c r="D67" s="20"/>
      <c r="E67" s="2">
        <v>10000000</v>
      </c>
      <c r="F67" s="2"/>
      <c r="G67" s="2">
        <v>30000000</v>
      </c>
      <c r="H67" s="2"/>
      <c r="I67" s="2">
        <v>10000000</v>
      </c>
      <c r="J67" s="2"/>
      <c r="K67" s="2">
        <v>30000000</v>
      </c>
    </row>
    <row r="68" spans="1:11" ht="21" customHeight="1">
      <c r="A68" s="28" t="s">
        <v>213</v>
      </c>
      <c r="B68" s="19"/>
      <c r="C68" s="20"/>
      <c r="D68" s="20"/>
      <c r="E68" s="22">
        <v>688000000</v>
      </c>
      <c r="F68" s="22"/>
      <c r="G68" s="22">
        <v>869200000</v>
      </c>
      <c r="H68" s="2"/>
      <c r="I68" s="22">
        <v>688000000</v>
      </c>
      <c r="J68" s="2"/>
      <c r="K68" s="22">
        <v>869200000</v>
      </c>
    </row>
    <row r="69" spans="1:11" ht="21" customHeight="1">
      <c r="A69" s="28" t="s">
        <v>214</v>
      </c>
      <c r="B69" s="19"/>
      <c r="C69" s="20"/>
      <c r="D69" s="20"/>
      <c r="E69" s="22">
        <v>-770000000</v>
      </c>
      <c r="F69" s="2"/>
      <c r="G69" s="22">
        <v>-169200000</v>
      </c>
      <c r="H69" s="2"/>
      <c r="I69" s="22">
        <v>-770000000</v>
      </c>
      <c r="J69" s="2"/>
      <c r="K69" s="22">
        <v>-169200000</v>
      </c>
    </row>
    <row r="70" spans="1:11" ht="21" customHeight="1">
      <c r="A70" s="21" t="s">
        <v>163</v>
      </c>
      <c r="C70" s="20"/>
      <c r="D70" s="20"/>
      <c r="E70" s="2">
        <v>-134448776</v>
      </c>
      <c r="F70" s="2"/>
      <c r="G70" s="2">
        <v>-123101971</v>
      </c>
      <c r="H70" s="2"/>
      <c r="I70" s="2">
        <v>-134448776</v>
      </c>
      <c r="J70" s="2"/>
      <c r="K70" s="2">
        <v>-123101971</v>
      </c>
    </row>
    <row r="71" spans="1:11" ht="21" customHeight="1">
      <c r="A71" s="21" t="s">
        <v>164</v>
      </c>
      <c r="C71" s="20"/>
      <c r="D71" s="20"/>
      <c r="E71" s="2">
        <v>284100000</v>
      </c>
      <c r="F71" s="2"/>
      <c r="G71" s="2">
        <v>326600000</v>
      </c>
      <c r="H71" s="2"/>
      <c r="I71" s="2">
        <v>284100000</v>
      </c>
      <c r="J71" s="2"/>
      <c r="K71" s="2">
        <v>326600000</v>
      </c>
    </row>
    <row r="72" spans="1:11" ht="21" customHeight="1">
      <c r="A72" s="21" t="s">
        <v>165</v>
      </c>
      <c r="C72" s="20"/>
      <c r="D72" s="20"/>
      <c r="E72" s="2">
        <v>-4502057</v>
      </c>
      <c r="F72" s="2"/>
      <c r="G72" s="2">
        <v>-4588834</v>
      </c>
      <c r="H72" s="2"/>
      <c r="I72" s="2">
        <v>-4502057</v>
      </c>
      <c r="J72" s="2"/>
      <c r="K72" s="2">
        <v>-4588834</v>
      </c>
    </row>
    <row r="73" spans="1:11" ht="21" customHeight="1">
      <c r="A73" s="13" t="s">
        <v>166</v>
      </c>
      <c r="C73" s="20"/>
      <c r="D73" s="20"/>
      <c r="E73" s="22">
        <v>-85937124</v>
      </c>
      <c r="F73" s="22"/>
      <c r="G73" s="22">
        <v>-119040680</v>
      </c>
      <c r="H73" s="22"/>
      <c r="I73" s="22">
        <v>-85937124</v>
      </c>
      <c r="J73" s="22"/>
      <c r="K73" s="22">
        <v>-119040680</v>
      </c>
    </row>
    <row r="74" spans="1:11" ht="21" customHeight="1">
      <c r="A74" s="13" t="s">
        <v>121</v>
      </c>
      <c r="C74" s="20"/>
      <c r="D74" s="20"/>
      <c r="E74" s="22">
        <v>200</v>
      </c>
      <c r="F74" s="22"/>
      <c r="G74" s="22">
        <v>0</v>
      </c>
      <c r="H74" s="22"/>
      <c r="I74" s="22">
        <v>200</v>
      </c>
      <c r="J74" s="22"/>
      <c r="K74" s="22">
        <v>0</v>
      </c>
    </row>
    <row r="75" spans="1:11" ht="21" customHeight="1">
      <c r="A75" s="23" t="s">
        <v>136</v>
      </c>
      <c r="C75" s="20"/>
      <c r="D75" s="20"/>
      <c r="E75" s="22">
        <v>702417789</v>
      </c>
      <c r="F75" s="22"/>
      <c r="G75" s="22">
        <v>0</v>
      </c>
      <c r="H75" s="22"/>
      <c r="I75" s="22">
        <v>702417789</v>
      </c>
      <c r="J75" s="22"/>
      <c r="K75" s="22">
        <v>0</v>
      </c>
    </row>
    <row r="76" spans="1:11" ht="21" customHeight="1">
      <c r="A76" s="13" t="s">
        <v>156</v>
      </c>
      <c r="C76" s="20"/>
      <c r="D76" s="20"/>
      <c r="E76" s="22">
        <v>0</v>
      </c>
      <c r="F76" s="22"/>
      <c r="G76" s="22">
        <v>-34198019</v>
      </c>
      <c r="H76" s="22"/>
      <c r="I76" s="22">
        <v>0</v>
      </c>
      <c r="J76" s="22"/>
      <c r="K76" s="22">
        <v>-34198019</v>
      </c>
    </row>
    <row r="77" spans="1:11" ht="21" customHeight="1">
      <c r="A77" s="13" t="s">
        <v>157</v>
      </c>
      <c r="C77" s="20"/>
      <c r="D77" s="20"/>
      <c r="E77" s="2">
        <v>-143836770</v>
      </c>
      <c r="F77" s="2"/>
      <c r="G77" s="2">
        <v>-124957837</v>
      </c>
      <c r="H77" s="22"/>
      <c r="I77" s="2">
        <v>-143836770</v>
      </c>
      <c r="J77" s="22"/>
      <c r="K77" s="2">
        <v>-124957837</v>
      </c>
    </row>
    <row r="78" spans="1:11" ht="21" customHeight="1">
      <c r="A78" s="18" t="s">
        <v>158</v>
      </c>
      <c r="C78" s="20"/>
      <c r="D78" s="20"/>
      <c r="E78" s="29">
        <f>SUM(E67:E77)</f>
        <v>545793262</v>
      </c>
      <c r="F78" s="2"/>
      <c r="G78" s="29">
        <f>SUM(G67:G77)</f>
        <v>650712659</v>
      </c>
      <c r="H78" s="2"/>
      <c r="I78" s="29">
        <f>SUM(I67:I77)</f>
        <v>545793262</v>
      </c>
      <c r="J78" s="2"/>
      <c r="K78" s="29">
        <f>SUM(K67:K77)</f>
        <v>650712659</v>
      </c>
    </row>
    <row r="79" spans="1:11" ht="21" customHeight="1">
      <c r="A79" s="18" t="s">
        <v>177</v>
      </c>
      <c r="C79" s="20"/>
      <c r="D79" s="20"/>
      <c r="E79" s="2">
        <f>E44+E65+E78</f>
        <v>155047617</v>
      </c>
      <c r="F79" s="2"/>
      <c r="G79" s="2">
        <f>G44+G65+G78</f>
        <v>-59491140</v>
      </c>
      <c r="H79" s="2"/>
      <c r="I79" s="2">
        <f>I44+I65+I78</f>
        <v>151163209</v>
      </c>
      <c r="J79" s="2"/>
      <c r="K79" s="2">
        <f>K44+K65+K78</f>
        <v>-58594892</v>
      </c>
    </row>
    <row r="80" spans="1:11" ht="21" customHeight="1">
      <c r="A80" s="21" t="s">
        <v>112</v>
      </c>
      <c r="B80" s="10"/>
      <c r="C80" s="20"/>
      <c r="D80" s="20"/>
      <c r="E80" s="25">
        <f>BS!G9</f>
        <v>18144858</v>
      </c>
      <c r="F80" s="2"/>
      <c r="G80" s="25">
        <v>77635998</v>
      </c>
      <c r="H80" s="25"/>
      <c r="I80" s="25">
        <f>BS!K9</f>
        <v>17438989</v>
      </c>
      <c r="J80" s="25"/>
      <c r="K80" s="25">
        <v>76033881</v>
      </c>
    </row>
    <row r="81" spans="1:11" ht="21" customHeight="1" thickBot="1">
      <c r="A81" s="4" t="s">
        <v>113</v>
      </c>
      <c r="B81" s="26"/>
      <c r="C81" s="20"/>
      <c r="D81" s="20"/>
      <c r="E81" s="30">
        <f>SUM(E79:E80)</f>
        <v>173192475</v>
      </c>
      <c r="F81" s="2"/>
      <c r="G81" s="30">
        <f>SUM(G79:G80)</f>
        <v>18144858</v>
      </c>
      <c r="H81" s="2"/>
      <c r="I81" s="30">
        <f>SUM(I79:I80)</f>
        <v>168602198</v>
      </c>
      <c r="J81" s="2"/>
      <c r="K81" s="30">
        <f>SUM(K79:K80)</f>
        <v>17438989</v>
      </c>
    </row>
    <row r="82" spans="1:11" ht="21" customHeight="1" thickTop="1">
      <c r="A82" s="4"/>
      <c r="B82" s="26"/>
      <c r="C82" s="20"/>
      <c r="D82" s="20"/>
      <c r="E82" s="2">
        <f>E81-BS!E9</f>
        <v>0</v>
      </c>
      <c r="F82" s="2"/>
      <c r="G82" s="2">
        <f>G81-BS!G9</f>
        <v>0</v>
      </c>
      <c r="H82" s="2"/>
      <c r="I82" s="2">
        <f>I81-BS!I9</f>
        <v>0</v>
      </c>
      <c r="J82" s="2"/>
      <c r="K82" s="2">
        <f>K81-BS!K9</f>
        <v>0</v>
      </c>
    </row>
    <row r="83" spans="1:11" ht="21" customHeight="1">
      <c r="A83" s="4" t="s">
        <v>64</v>
      </c>
      <c r="B83" s="26"/>
      <c r="C83" s="20"/>
      <c r="D83" s="20"/>
      <c r="E83" s="2"/>
      <c r="F83" s="2"/>
      <c r="G83" s="2"/>
      <c r="H83" s="2"/>
      <c r="I83" s="2"/>
      <c r="J83" s="2"/>
      <c r="K83" s="2"/>
    </row>
    <row r="84" spans="1:11" ht="21" customHeight="1">
      <c r="A84" s="28" t="s">
        <v>65</v>
      </c>
      <c r="B84" s="26"/>
      <c r="C84" s="20"/>
      <c r="D84" s="20"/>
      <c r="E84" s="2"/>
      <c r="F84" s="2"/>
      <c r="G84" s="2"/>
      <c r="H84" s="2"/>
      <c r="I84" s="2"/>
      <c r="J84" s="2"/>
      <c r="K84" s="2"/>
    </row>
    <row r="85" spans="1:11" ht="21" customHeight="1">
      <c r="A85" s="13" t="s">
        <v>75</v>
      </c>
      <c r="C85" s="20"/>
      <c r="D85" s="20"/>
      <c r="E85" s="2">
        <v>9308966</v>
      </c>
      <c r="F85" s="2"/>
      <c r="G85" s="2">
        <v>14420961</v>
      </c>
      <c r="H85" s="2"/>
      <c r="I85" s="2">
        <v>9308966</v>
      </c>
      <c r="J85" s="2"/>
      <c r="K85" s="2">
        <v>14420961</v>
      </c>
    </row>
    <row r="86" spans="1:11" ht="21" customHeight="1">
      <c r="A86" s="13" t="s">
        <v>80</v>
      </c>
      <c r="C86" s="20"/>
      <c r="D86" s="20"/>
      <c r="E86" s="22">
        <v>24582767</v>
      </c>
      <c r="F86" s="2"/>
      <c r="G86" s="2">
        <v>38310248</v>
      </c>
      <c r="H86" s="2"/>
      <c r="I86" s="2">
        <v>24582767</v>
      </c>
      <c r="J86" s="2"/>
      <c r="K86" s="2">
        <v>38310248</v>
      </c>
    </row>
    <row r="87" spans="1:11" ht="21" customHeight="1">
      <c r="A87" s="31" t="s">
        <v>114</v>
      </c>
      <c r="C87" s="20"/>
      <c r="D87" s="20"/>
      <c r="E87" s="2">
        <v>16701</v>
      </c>
      <c r="F87" s="2"/>
      <c r="G87" s="2">
        <v>586430</v>
      </c>
      <c r="H87" s="2"/>
      <c r="I87" s="2">
        <v>16701</v>
      </c>
      <c r="J87" s="2"/>
      <c r="K87" s="2">
        <v>586430</v>
      </c>
    </row>
    <row r="88" spans="1:11" ht="21" customHeight="1">
      <c r="A88" s="13" t="s">
        <v>103</v>
      </c>
      <c r="C88" s="20"/>
      <c r="D88" s="20"/>
      <c r="E88" s="2">
        <v>62706233</v>
      </c>
      <c r="F88" s="2"/>
      <c r="G88" s="2">
        <v>160467337</v>
      </c>
      <c r="H88" s="2"/>
      <c r="I88" s="2">
        <v>62706233</v>
      </c>
      <c r="J88" s="2"/>
      <c r="K88" s="2">
        <v>160467337</v>
      </c>
    </row>
    <row r="89" spans="1:11" ht="21" customHeight="1">
      <c r="A89" s="31" t="s">
        <v>123</v>
      </c>
      <c r="C89" s="20"/>
      <c r="D89" s="20"/>
      <c r="E89" s="22">
        <v>0</v>
      </c>
      <c r="F89" s="22"/>
      <c r="G89" s="22">
        <v>5220000</v>
      </c>
      <c r="H89" s="2"/>
      <c r="I89" s="22">
        <v>0</v>
      </c>
      <c r="J89" s="2"/>
      <c r="K89" s="22">
        <v>5220000</v>
      </c>
    </row>
    <row r="90" spans="1:11" ht="21" customHeight="1">
      <c r="A90" s="31" t="s">
        <v>167</v>
      </c>
      <c r="C90" s="20"/>
      <c r="D90" s="20"/>
      <c r="E90" s="2">
        <v>434585619</v>
      </c>
      <c r="F90" s="22"/>
      <c r="G90" s="2">
        <v>197598140</v>
      </c>
      <c r="H90" s="2"/>
      <c r="I90" s="22">
        <v>2568</v>
      </c>
      <c r="J90" s="2"/>
      <c r="K90" s="22">
        <v>0</v>
      </c>
    </row>
    <row r="91" spans="1:11" ht="21" customHeight="1">
      <c r="C91" s="20"/>
      <c r="D91" s="20"/>
      <c r="E91" s="2"/>
      <c r="F91" s="2"/>
      <c r="G91" s="2"/>
      <c r="H91" s="2"/>
      <c r="I91" s="2"/>
      <c r="J91" s="2"/>
      <c r="K91" s="22"/>
    </row>
    <row r="92" spans="1:11" ht="21.75" customHeight="1">
      <c r="A92" s="13" t="s">
        <v>218</v>
      </c>
      <c r="B92" s="26"/>
      <c r="C92" s="20"/>
      <c r="D92" s="20"/>
    </row>
  </sheetData>
  <mergeCells count="4">
    <mergeCell ref="I5:K5"/>
    <mergeCell ref="I51:K51"/>
    <mergeCell ref="E5:G5"/>
    <mergeCell ref="E51:G51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07DB40-5A30-446D-B1B6-773AC5B99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3E822B-793C-4C3C-AEA7-050E63C115FD}">
  <ds:schemaRefs>
    <ds:schemaRef ds:uri="cb6edeaf-2f52-4808-af44-85c5f52026aa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metadata/properties"/>
    <ds:schemaRef ds:uri="dc66e44f-79af-4ec6-ab5d-7eabaebddb0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7C2439-10AB-40E2-AFFF-DCAB9CF7F1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2025-02-10T01:32:15Z</cp:lastPrinted>
  <dcterms:created xsi:type="dcterms:W3CDTF">2011-03-08T09:02:15Z</dcterms:created>
  <dcterms:modified xsi:type="dcterms:W3CDTF">2025-02-10T14:39:19Z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