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4\Ye12'24\"/>
    </mc:Choice>
  </mc:AlternateContent>
  <xr:revisionPtr revIDLastSave="0" documentId="13_ncr:1_{F13F742A-CC7A-4B9B-A874-EAA95744C1F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4" r:id="rId2"/>
    <sheet name="conso" sheetId="5" r:id="rId3"/>
    <sheet name="company" sheetId="6" r:id="rId4"/>
  </sheets>
  <definedNames>
    <definedName name="_xlnm._FilterDatabase" localSheetId="1" hidden="1">pl!$A$81:$K$190</definedName>
    <definedName name="_xlnm.Print_Area" localSheetId="0">bs!$A$1:$J$111</definedName>
    <definedName name="_xlnm.Print_Area" localSheetId="2">conso!$A$1:$AB$38</definedName>
    <definedName name="_xlnm.Print_Area" localSheetId="1">pl!$A$1:$K$195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0" i="4" l="1"/>
  <c r="I111" i="4"/>
  <c r="I163" i="4" l="1"/>
  <c r="E163" i="4"/>
  <c r="D100" i="1" l="1"/>
  <c r="D71" i="1"/>
  <c r="D17" i="1"/>
  <c r="G160" i="4"/>
  <c r="I160" i="4"/>
  <c r="K160" i="4"/>
  <c r="G146" i="4"/>
  <c r="I146" i="4"/>
  <c r="K146" i="4"/>
  <c r="G46" i="4"/>
  <c r="I46" i="4"/>
  <c r="K46" i="4"/>
  <c r="G53" i="4"/>
  <c r="I53" i="4"/>
  <c r="K53" i="4"/>
  <c r="G13" i="4"/>
  <c r="I13" i="4"/>
  <c r="K13" i="4"/>
  <c r="G19" i="4"/>
  <c r="I19" i="4"/>
  <c r="K19" i="4"/>
  <c r="F100" i="1"/>
  <c r="F102" i="1" s="1"/>
  <c r="H100" i="1"/>
  <c r="J100" i="1"/>
  <c r="F101" i="1"/>
  <c r="J102" i="1"/>
  <c r="F61" i="1"/>
  <c r="H61" i="1"/>
  <c r="J61" i="1"/>
  <c r="J72" i="1" s="1"/>
  <c r="J103" i="1" s="1"/>
  <c r="F71" i="1"/>
  <c r="H71" i="1"/>
  <c r="J71" i="1"/>
  <c r="F17" i="1"/>
  <c r="H17" i="1"/>
  <c r="J17" i="1"/>
  <c r="F31" i="1"/>
  <c r="H31" i="1"/>
  <c r="J31" i="1"/>
  <c r="V18" i="5"/>
  <c r="X18" i="5" s="1"/>
  <c r="AB18" i="5" s="1"/>
  <c r="H102" i="1" l="1"/>
  <c r="G20" i="4"/>
  <c r="G54" i="4"/>
  <c r="K20" i="4"/>
  <c r="K54" i="4"/>
  <c r="I54" i="4"/>
  <c r="F72" i="1"/>
  <c r="F103" i="1" s="1"/>
  <c r="F32" i="1"/>
  <c r="J32" i="1"/>
  <c r="H32" i="1"/>
  <c r="I20" i="4"/>
  <c r="I24" i="4" s="1"/>
  <c r="I26" i="4" s="1"/>
  <c r="H72" i="1"/>
  <c r="AB28" i="5"/>
  <c r="H103" i="1" l="1"/>
  <c r="G24" i="4"/>
  <c r="I55" i="4"/>
  <c r="K24" i="4"/>
  <c r="E19" i="4"/>
  <c r="G26" i="4" l="1"/>
  <c r="K26" i="4"/>
  <c r="D61" i="1"/>
  <c r="E53" i="4"/>
  <c r="D31" i="1"/>
  <c r="E46" i="4"/>
  <c r="E13" i="4"/>
  <c r="D102" i="1"/>
  <c r="G55" i="4" l="1"/>
  <c r="G63" i="4" s="1"/>
  <c r="G60" i="4"/>
  <c r="G58" i="4" s="1"/>
  <c r="K55" i="4"/>
  <c r="E54" i="4"/>
  <c r="D72" i="1"/>
  <c r="I63" i="4"/>
  <c r="E20" i="4"/>
  <c r="E24" i="4" s="1"/>
  <c r="E26" i="4" s="1"/>
  <c r="D32" i="1"/>
  <c r="E160" i="4"/>
  <c r="E146" i="4"/>
  <c r="D103" i="1" l="1"/>
  <c r="E83" i="4"/>
  <c r="E106" i="4" s="1"/>
  <c r="E116" i="4" s="1"/>
  <c r="E60" i="4"/>
  <c r="E58" i="4" s="1"/>
  <c r="E61" i="4" s="1"/>
  <c r="H104" i="1"/>
  <c r="I83" i="4"/>
  <c r="I106" i="4" s="1"/>
  <c r="I116" i="4" s="1"/>
  <c r="I119" i="4" s="1"/>
  <c r="I162" i="4" s="1"/>
  <c r="I164" i="4" s="1"/>
  <c r="I165" i="4" s="1"/>
  <c r="I58" i="4"/>
  <c r="I68" i="4" s="1"/>
  <c r="D104" i="1" l="1"/>
  <c r="E55" i="4"/>
  <c r="E63" i="4" s="1"/>
  <c r="E65" i="4" s="1"/>
  <c r="E66" i="4" s="1"/>
  <c r="E68" i="4"/>
  <c r="P21" i="6"/>
  <c r="R25" i="5"/>
  <c r="E119" i="4" l="1"/>
  <c r="E162" i="4" s="1"/>
  <c r="V30" i="5"/>
  <c r="X30" i="5" s="1"/>
  <c r="AB30" i="5" s="1"/>
  <c r="V20" i="5"/>
  <c r="X20" i="5" s="1"/>
  <c r="AB20" i="5" s="1"/>
  <c r="E164" i="4" l="1"/>
  <c r="E165" i="4" s="1"/>
  <c r="G83" i="4"/>
  <c r="K83" i="4"/>
  <c r="Z24" i="5"/>
  <c r="G106" i="4" l="1"/>
  <c r="K106" i="4"/>
  <c r="V29" i="5"/>
  <c r="X29" i="5" s="1"/>
  <c r="AB29" i="5" s="1"/>
  <c r="V25" i="5"/>
  <c r="V24" i="5"/>
  <c r="V19" i="5"/>
  <c r="X19" i="5" s="1"/>
  <c r="AB19" i="5" s="1"/>
  <c r="V15" i="5"/>
  <c r="X15" i="5" s="1"/>
  <c r="AB15" i="5" s="1"/>
  <c r="V14" i="5"/>
  <c r="V13" i="5"/>
  <c r="K116" i="4" l="1"/>
  <c r="G116" i="4"/>
  <c r="X13" i="5"/>
  <c r="R16" i="6"/>
  <c r="T16" i="6" s="1"/>
  <c r="R13" i="6"/>
  <c r="R12" i="6"/>
  <c r="T12" i="6" l="1"/>
  <c r="G119" i="4"/>
  <c r="K119" i="4"/>
  <c r="AB13" i="5"/>
  <c r="R23" i="6"/>
  <c r="T23" i="6" s="1"/>
  <c r="P15" i="6"/>
  <c r="P17" i="6" s="1"/>
  <c r="P19" i="6" s="1"/>
  <c r="R19" i="6" s="1"/>
  <c r="P24" i="5"/>
  <c r="K162" i="4" l="1"/>
  <c r="G162" i="4"/>
  <c r="X24" i="5"/>
  <c r="AB24" i="5" s="1"/>
  <c r="R26" i="5"/>
  <c r="R16" i="5"/>
  <c r="R21" i="5" s="1"/>
  <c r="G164" i="4" l="1"/>
  <c r="K164" i="4"/>
  <c r="R23" i="5"/>
  <c r="R31" i="5" s="1"/>
  <c r="K165" i="4" l="1"/>
  <c r="G165" i="4"/>
  <c r="P22" i="6"/>
  <c r="P24" i="6" s="1"/>
  <c r="L26" i="5" l="1"/>
  <c r="L16" i="5"/>
  <c r="L21" i="5" s="1"/>
  <c r="L23" i="5" l="1"/>
  <c r="L31" i="5" s="1"/>
  <c r="L33" i="5" l="1"/>
  <c r="X25" i="5" l="1"/>
  <c r="AB25" i="5" l="1"/>
  <c r="K63" i="4" l="1"/>
  <c r="F16" i="5" l="1"/>
  <c r="F21" i="5" s="1"/>
  <c r="F23" i="5" l="1"/>
  <c r="L15" i="6"/>
  <c r="L17" i="6" s="1"/>
  <c r="L19" i="6" s="1"/>
  <c r="J15" i="6"/>
  <c r="J17" i="6" s="1"/>
  <c r="J19" i="6" s="1"/>
  <c r="H15" i="6"/>
  <c r="H17" i="6" s="1"/>
  <c r="H19" i="6" s="1"/>
  <c r="F15" i="6"/>
  <c r="F17" i="6" s="1"/>
  <c r="F19" i="6" s="1"/>
  <c r="T16" i="5" l="1"/>
  <c r="T21" i="5" s="1"/>
  <c r="N16" i="5"/>
  <c r="N21" i="5" s="1"/>
  <c r="J16" i="5"/>
  <c r="J21" i="5" s="1"/>
  <c r="H16" i="5"/>
  <c r="H21" i="5" s="1"/>
  <c r="H23" i="5" l="1"/>
  <c r="N23" i="5"/>
  <c r="T23" i="5"/>
  <c r="J23" i="5"/>
  <c r="Z16" i="5" l="1"/>
  <c r="Z21" i="5" s="1"/>
  <c r="R21" i="6" l="1"/>
  <c r="T21" i="6" s="1"/>
  <c r="Z23" i="5"/>
  <c r="Z26" i="5"/>
  <c r="Z31" i="5" l="1"/>
  <c r="G65" i="4"/>
  <c r="R14" i="6" l="1"/>
  <c r="T14" i="6" s="1"/>
  <c r="N20" i="6"/>
  <c r="R20" i="6" l="1"/>
  <c r="T20" i="6" s="1"/>
  <c r="R15" i="6"/>
  <c r="J104" i="1"/>
  <c r="F104" i="1"/>
  <c r="K58" i="4"/>
  <c r="N13" i="6" l="1"/>
  <c r="T13" i="6" s="1"/>
  <c r="V16" i="5"/>
  <c r="V21" i="5" s="1"/>
  <c r="K68" i="4"/>
  <c r="N15" i="6" l="1"/>
  <c r="N17" i="6" s="1"/>
  <c r="N19" i="6" s="1"/>
  <c r="V23" i="5"/>
  <c r="R17" i="6"/>
  <c r="J22" i="6"/>
  <c r="J24" i="6" s="1"/>
  <c r="L22" i="6"/>
  <c r="L24" i="6" s="1"/>
  <c r="H22" i="6"/>
  <c r="H24" i="6" s="1"/>
  <c r="F22" i="6"/>
  <c r="F24" i="6" s="1"/>
  <c r="N22" i="6"/>
  <c r="J26" i="5"/>
  <c r="J31" i="5" s="1"/>
  <c r="T26" i="5"/>
  <c r="T31" i="5" s="1"/>
  <c r="N26" i="5"/>
  <c r="N31" i="5" s="1"/>
  <c r="H26" i="5"/>
  <c r="H31" i="5" s="1"/>
  <c r="F26" i="5"/>
  <c r="F31" i="5" s="1"/>
  <c r="T15" i="6" l="1"/>
  <c r="N24" i="6"/>
  <c r="N25" i="6" s="1"/>
  <c r="T19" i="6"/>
  <c r="T17" i="6"/>
  <c r="F25" i="6"/>
  <c r="H25" i="6"/>
  <c r="L25" i="6"/>
  <c r="J25" i="6"/>
  <c r="Z33" i="5"/>
  <c r="J33" i="5"/>
  <c r="F33" i="5"/>
  <c r="N33" i="5"/>
  <c r="H33" i="5"/>
  <c r="R22" i="6" l="1"/>
  <c r="V26" i="5"/>
  <c r="V31" i="5" s="1"/>
  <c r="T22" i="6" l="1"/>
  <c r="T24" i="6" s="1"/>
  <c r="T25" i="6" s="1"/>
  <c r="R24" i="6"/>
  <c r="R25" i="6" s="1"/>
  <c r="V33" i="5"/>
  <c r="P26" i="5" l="1"/>
  <c r="X26" i="5" l="1"/>
  <c r="AB26" i="5" l="1"/>
  <c r="P14" i="5"/>
  <c r="X14" i="5" s="1"/>
  <c r="G68" i="4"/>
  <c r="X16" i="5" l="1"/>
  <c r="X21" i="5" s="1"/>
  <c r="AB14" i="5"/>
  <c r="AB16" i="5" s="1"/>
  <c r="AB21" i="5" s="1"/>
  <c r="P16" i="5"/>
  <c r="P21" i="5" s="1"/>
  <c r="P23" i="5" s="1"/>
  <c r="P31" i="5" l="1"/>
  <c r="P33" i="5" s="1"/>
  <c r="X23" i="5"/>
  <c r="AB23" i="5" l="1"/>
  <c r="AB31" i="5" s="1"/>
  <c r="AB33" i="5" s="1"/>
  <c r="X31" i="5"/>
  <c r="X33" i="5" s="1"/>
</calcChain>
</file>

<file path=xl/sharedStrings.xml><?xml version="1.0" encoding="utf-8"?>
<sst xmlns="http://schemas.openxmlformats.org/spreadsheetml/2006/main" count="434" uniqueCount="259">
  <si>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</si>
  <si>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</si>
  <si>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</si>
  <si>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</si>
  <si>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</si>
  <si>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</si>
  <si>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</si>
  <si>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</si>
  <si>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</si>
  <si>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</si>
  <si>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</si>
  <si>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</si>
  <si>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</si>
  <si>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</si>
  <si>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</si>
  <si>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</si>
  <si>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</si>
  <si>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</si>
  <si>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</si>
  <si>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</si>
  <si>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</si>
  <si>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</si>
  <si>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</si>
  <si>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</si>
  <si>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</si>
  <si>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</si>
  <si>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</si>
  <si>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</si>
  <si>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</si>
  <si>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</si>
  <si>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</si>
  <si>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</si>
  <si>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</si>
  <si>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</si>
  <si>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</si>
  <si>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</si>
  <si>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</si>
  <si>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</si>
  <si>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</si>
  <si>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</si>
  <si>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</si>
  <si>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</si>
  <si>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</si>
  <si>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</si>
  <si>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</si>
  <si>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</si>
  <si>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</si>
  <si>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</si>
  <si>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</si>
  <si>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</si>
  <si>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</si>
  <si>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</si>
  <si>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</si>
  <si>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</si>
  <si>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</si>
  <si>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</si>
  <si>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</si>
  <si>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</si>
  <si>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</si>
  <si>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</si>
  <si>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</si>
  <si>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</si>
  <si>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</si>
  <si>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</si>
  <si>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</si>
  <si>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</si>
  <si>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</si>
  <si>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</si>
  <si>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</si>
  <si>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</si>
  <si>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>รายการปรับกระทบกำไรก่อนภาษีเป็นเงินสดรับ (จ่าย)</t>
  </si>
  <si>
    <t xml:space="preserve">องค์ประกอบอื่นของส่วนของผู้ถือหุ้น 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</si>
  <si>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</si>
  <si>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</si>
  <si>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</si>
  <si>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 xml:space="preserve">   ชำระภายในหนึ่งปี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</si>
  <si>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</si>
  <si>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</si>
  <si>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</si>
  <si>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</si>
  <si>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</si>
  <si>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</si>
  <si>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</si>
  <si>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</si>
  <si>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</si>
  <si>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</si>
  <si>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</si>
  <si>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</si>
  <si>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</si>
  <si>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</si>
  <si>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</si>
  <si>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</si>
  <si>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</si>
  <si>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</si>
  <si>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</si>
  <si>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</si>
  <si>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</si>
  <si>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</si>
  <si>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</si>
  <si>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</si>
  <si>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</si>
  <si>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</si>
  <si>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</si>
  <si>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</si>
  <si>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</si>
  <si>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</si>
  <si>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</si>
  <si>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</si>
  <si>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</si>
  <si>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</si>
  <si>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</si>
  <si>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</si>
  <si>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</si>
  <si>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</si>
  <si>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</si>
  <si>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</si>
  <si>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</si>
  <si>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</si>
  <si>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</si>
  <si>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</si>
  <si>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</si>
  <si>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</si>
  <si>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</si>
  <si>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</si>
  <si>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</si>
  <si>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</si>
  <si>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</si>
  <si>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</si>
  <si>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</si>
  <si>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</si>
  <si>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>ซื้อสินทรัพย์ไม่มีตัวตน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</si>
  <si>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</si>
  <si>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</si>
  <si>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</si>
  <si>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ดอกเบี้ยรับ</t>
  </si>
  <si>
    <t>เงินปันผลจ่าย</t>
  </si>
  <si>
    <t xml:space="preserve">   เงินปันผลรับจากกิจการที่เกี่ยวข้องกัน</t>
  </si>
  <si>
    <t>เงินปันผลรับจากกิจการที่เกี่ยวข้องกัน</t>
  </si>
  <si>
    <t>(นายโฮ เรน ฮวา)</t>
  </si>
  <si>
    <t>ซื้อเงินลงทุนในบริษัทย่อย</t>
  </si>
  <si>
    <t>ผลต่างจากการแปลงค่างบการเงิน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</si>
  <si>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</si>
  <si>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</si>
  <si>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ซื้อที่ดิน อาคาร และอุปกรณ์ที่ยังไม่ได้จ่ายชำระ</t>
  </si>
  <si>
    <t>เป็นเงินตราต่างประเทศ</t>
  </si>
  <si>
    <t>สินทรัพย์ภาษีเงินได้ของงวดปัจจุบัน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</si>
  <si>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</si>
  <si>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</si>
  <si>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</si>
  <si>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</si>
  <si>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>ผลต่างของอัตรา</t>
  </si>
  <si>
    <t>ค่าใช้จ่ายในการขายและจัดจำหน่าย</t>
  </si>
  <si>
    <t>รายได้จากการบริการ</t>
  </si>
  <si>
    <t>ต้นทุนการให้บริการ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</si>
  <si>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</si>
  <si>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</si>
  <si>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</si>
  <si>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</si>
  <si>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 xml:space="preserve">   ขาดทุน (กำไร) 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</si>
  <si>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</si>
  <si>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</si>
  <si>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</si>
  <si>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</si>
  <si>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</si>
  <si>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รายได้เงินปันผล</t>
  </si>
  <si>
    <t>ต้นทุนทางการเงิน</t>
  </si>
  <si>
    <t>กำไร (ขาดทุน) จากเงินลงทุน</t>
  </si>
  <si>
    <t>ในตราสารทุนที่กำหนดให้</t>
  </si>
  <si>
    <t>วัดมูลค่ายุติธรรมผ่าน</t>
  </si>
  <si>
    <t>ซื้อเงินลงทุน</t>
  </si>
  <si>
    <t>เงินสดจ่ายตามสัญญาเช่า</t>
  </si>
  <si>
    <t>รายได้ทางการเงิน</t>
  </si>
  <si>
    <t>เงินกู้ยืมระยะยาวจากและดอกเบี้ยค้างจ่ายแก่กิจการที่เกี่ยวข้องกัน</t>
  </si>
  <si>
    <t>เงินสดสุทธิใช้ไปในกิจกรรมลงทุน</t>
  </si>
  <si>
    <t>ส่วนเกินทุนจากการเปลี่ยนแปลงสัดส่วนการถือหุ้นในบริษัทย่อย</t>
  </si>
  <si>
    <t>เงินสดจ่ายสำหรับให้กู้ยืมระยะยาวแก่กิจการที่เกี่ยวข้องกัน</t>
  </si>
  <si>
    <t>6, 8</t>
  </si>
  <si>
    <t>16, 17</t>
  </si>
  <si>
    <t>6, 19</t>
  </si>
  <si>
    <t xml:space="preserve">   จ่ายผลประโยชน์ระยะยาวของพนักงาน</t>
  </si>
  <si>
    <t xml:space="preserve">   การเพิ่มขึ้นของสินทรัพย์สิทธิการใช้และหนี้สินตามสัญญาเช่า</t>
  </si>
  <si>
    <t>ส่วนเกิน</t>
  </si>
  <si>
    <t>มูลค่าหุ้นสามัญ</t>
  </si>
  <si>
    <t xml:space="preserve">   ค่าเผื่อการปรับลดราคาทุนของสินค้าคงเหลือ</t>
  </si>
  <si>
    <t>ผลกำไรจากการประมาณการตามหลักคณิตศาสตร์ประกันภัย</t>
  </si>
  <si>
    <t xml:space="preserve">   ผลกำไรจากการประมาณการตามหลักคณิตศาสตร์ประกันภัย</t>
  </si>
  <si>
    <t xml:space="preserve">      ของผลประโยชน์ระยะยาวอื่น</t>
  </si>
  <si>
    <t xml:space="preserve">   โอนจัดประเภทสินทรัพย์สิทธิการใช้เป็นอสังหาริมทรัพย์เพื่อการลงทุน</t>
  </si>
  <si>
    <t>บริษัทย่อยจ่ายเงินปันผล</t>
  </si>
  <si>
    <t>รับเงินกู้ยืมระยะยาวจากกิจการที่เกี่ยวข้องกัน</t>
  </si>
  <si>
    <t xml:space="preserve">   กำไรจากการเปลี่ยนแปลงมูลค่ายุติธรรมของเงินลงทุน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</si>
  <si>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</si>
  <si>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ตัดจำหน่ายค่าธรรมเนียมทางการเงินรอตัดจ่าย</t>
  </si>
  <si>
    <t>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</si>
  <si>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</si>
  <si>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</si>
  <si>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จากเงินลงทุนในตราสารทุนที่กำหนดให้วัดมูลค่า</t>
  </si>
  <si>
    <t>การแบ่งปันกำไร (ขาดทุน)</t>
  </si>
  <si>
    <t>เงินปันผลจ่าย (หมายเหตุ 21)</t>
  </si>
  <si>
    <t xml:space="preserve">   กิจการที่เกี่ยวข้องกันที่ถึงกำหนดชำระภายในหนึ่งปี</t>
  </si>
  <si>
    <t>ส่วนได้เสียที่ไม่มีอำนาจควบคุมของบริษัทย่อยเพิ่มขึ้น</t>
  </si>
  <si>
    <t>ชำระคืนเงินกู้ยืมระยะยาวจากกิจการที่เกี่ยวข้องกัน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</si>
  <si>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</si>
  <si>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เงินให้กู้ยืมระยะยาวแก่และดอกเบี้ยค้างรับจากกิจการที่เกี่ยวข้องกัน</t>
  </si>
  <si>
    <t>เงินให้กู้ยืมระยะสั้นแก่กิจการที่เกี่ยวข้องกันลดลง</t>
  </si>
  <si>
    <t>ส่วนของเงินกู้ยืมระยะยาวจากและดอกเบี้ยค้างจ่ายแก่กิจการ</t>
  </si>
  <si>
    <t xml:space="preserve">   ที่เกี่ยวข้องกันที่ถึงกำหนดชำระภายในหนึ่งปี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</si>
  <si>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</si>
  <si>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หนี้สูญและค่าเผื่อผลขาดทุนด้านเครดิตที่คาดว่าจะเกิดขึ้น (โอนกลับ)</t>
  </si>
  <si>
    <t>เงินสดสุทธิจาก (ใช้ไปใน) กิจกรรมจัดหาเงิน</t>
  </si>
  <si>
    <t>รายได้ (ค่าใช้จ่าย) ภาษีเงินได้</t>
  </si>
  <si>
    <t xml:space="preserve">   ขาดทุน (กำไร) จากเงินลงทุนในตราสารทุนที่กำหนดให้วัดมูลค่า</t>
  </si>
  <si>
    <t>ส่วนของเงินให้กู้ยืมระยะยาวแก่และดอกเบี้ยค้างรับจาก</t>
  </si>
  <si>
    <t xml:space="preserve">   จ่ายภาษีเงินได้</t>
  </si>
  <si>
    <t xml:space="preserve">   ขาดทุนจากการขายเงินลงทุนและรับคืนหุ้นกู้ที่ไถ่ถอนก่อนครบกำหนด</t>
  </si>
  <si>
    <t>สำหรับปีสิ้นสุดวันที่ 31 ธันวาคม 2567</t>
  </si>
  <si>
    <t>2567</t>
  </si>
  <si>
    <t>ยอดคงเหลือ ณ วันที่ 1 มกราคม 2567</t>
  </si>
  <si>
    <t>ยอดคงเหลือ ณ วันที่ 31 ธันวาคม 2567</t>
  </si>
  <si>
    <t xml:space="preserve">ณ วันที่ 31 ธันวาคม 2567 </t>
  </si>
  <si>
    <t xml:space="preserve"> 2566</t>
  </si>
  <si>
    <t xml:space="preserve">ยอดคงเหลือ ณ วันที่ 1 มกราคม 2566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</si>
  <si>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</si>
  <si>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</si>
  <si>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</si>
  <si>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</si>
  <si>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จากการวัดมูลค่ายุติธรรมของตราสารอนุพันธ์</t>
  </si>
  <si>
    <t>กำไร (ขาดทุน) ก่อนค่าใช้จ่ายภาษีเงินได้</t>
  </si>
  <si>
    <t>กำไร (ขาดทุน) สำหรับปี</t>
  </si>
  <si>
    <t xml:space="preserve">   ที่เป็นเงินตราต่างประเทศ - สุทธิจากภาษีเงินได้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</si>
  <si>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</si>
  <si>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</si>
  <si>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กำไร (ขาดทุน) ก่อนภาษี</t>
  </si>
  <si>
    <t xml:space="preserve">   ค่าเผื่อการด้อยค่าของเงินลงทุนในบริษัทย่อย</t>
  </si>
  <si>
    <t xml:space="preserve">      ให้เป็นมูลค่าสุทธิที่จะได้รับ (โอนกลับ)</t>
  </si>
  <si>
    <t xml:space="preserve">   ขาดทุน (กำไร) จากการขายและตัดจำหน่ายอุปกรณ์ สินทรัพย์ไม่มีตัวตน</t>
  </si>
  <si>
    <t xml:space="preserve">      และสินทรัพย์สิทธิการใช้</t>
  </si>
  <si>
    <t xml:space="preserve">   ขาดทุน (กำไร) จากการวัดมูลค่ายุติธรรมของตราสารอนุพันธ์</t>
  </si>
  <si>
    <t>เงินลงทุนในเงินฝากประจำเพิ่มขึ้น</t>
  </si>
  <si>
    <t>เงินสดรับจากการจำหน่ายอุปกรณ์</t>
  </si>
  <si>
    <t>เงินสดรับจากการจำหน่ายเงินลงทุนในหุ้นกู้ที่ไถ่ถอนก่อนครบกำหนด</t>
  </si>
  <si>
    <t>เงินสดรับจากเงินลงทุนในหุ้นกู้ที่ถือจนครบกำหนด</t>
  </si>
  <si>
    <t>เงินกู้ยืมระยะสั้นจากสถาบันการเงินเพิ่มขึ้น (ลดลง)</t>
  </si>
  <si>
    <t>ส่วนได้เสียที่ไม่มีอำนาจควบคุมของบริษัทย่อยเพิ่มขึ้นจาก</t>
  </si>
  <si>
    <t xml:space="preserve">   การเพิ่มทุนของบริษัทย่อย</t>
  </si>
  <si>
    <t>เงินสดและรายการเทียบเท่าเงินสดเพิ่มขึ้น (ลดลง) สุทธิ</t>
  </si>
  <si>
    <t xml:space="preserve">      ด้วยมูลค่ายุติธรรมผ่านกำไรขาดทุนเบ็ดเสร็จอื่น</t>
  </si>
  <si>
    <t>เงินสดรับคืนจากเงินให้กู้ยืมระยะยาวแก่กิจการที่เกี่ยวข้องกัน</t>
  </si>
  <si>
    <t xml:space="preserve">   จากการเพิ่มทุนของบริษัทย่อย (หมายเหตุ 12)</t>
  </si>
  <si>
    <t>แลกเปลี่ยนจาก</t>
  </si>
  <si>
    <t>การแปลงค่างบการเงินที่</t>
  </si>
  <si>
    <t>เงินฝากธนาคารที่มีภาระค้ำประกันลดลง</t>
  </si>
  <si>
    <t>เงินสดสุทธิจากกิจกรรมดำเนินงาน</t>
  </si>
  <si>
    <t xml:space="preserve">ขาดทุนสำหรับปี </t>
  </si>
  <si>
    <t xml:space="preserve">กำไรสำหรับปี </t>
  </si>
  <si>
    <t>กำไรจากการดำเนินงาน</t>
  </si>
  <si>
    <t>6, 11, 12</t>
  </si>
  <si>
    <t xml:space="preserve">   กำไรจากการประมาณการตามหลักคณิตศาสตร์ประกันภัย</t>
  </si>
  <si>
    <t xml:space="preserve">   ค่าเผื่อการด้อยค่าของอุปกรณ์และสินทรัพย์ไม่มีตัวตน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</si>
</sst>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dd\-mmm\-yy_)"/>
    <numFmt numFmtId="170" formatCode="0.00_)"/>
    <numFmt numFmtId="171" formatCode="#,##0.00\ &quot;F&quot;;\-#,##0.00\ &quot;F&quot;"/>
    <numFmt numFmtId="172" formatCode="\ #,##0.0_);\(#,##0.0\);&quot; - &quot;_);@_)"/>
    <numFmt numFmtId="173" formatCode="#,##0;\(#,##0\);&quot;-&quot;"/>
    <numFmt numFmtId="174" formatCode="_-* #,##0_-;\-* #,##0_-;_-* &quot;-&quot;_-;_-@_-"/>
    <numFmt numFmtId="175" formatCode="General_)"/>
    <numFmt numFmtId="176" formatCode="_-* #,##0_)_-;\-* \(#,##0\)_-;_-* &quot;-&quot;_)_-;_-@_-"/>
    <numFmt numFmtId="177" formatCode="_(* #,##0_);_(* \(#,##0\);_(* &quot;-&quot;??_);@"/>
    <numFmt numFmtId="178" formatCode="_ * #,##0.00_ ;_ * \-#,##0.00_ ;_ * &quot;-&quot;??_ ;_ @_ "/>
  </numFmts>
  <fonts count="7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name val="Wingdings 2"/>
      <family val="1"/>
      <charset val="2"/>
    </font>
    <font>
      <b/>
      <sz val="19"/>
      <name val="Angsana New"/>
      <family val="1"/>
    </font>
    <font>
      <sz val="19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i/>
      <sz val="17"/>
      <name val="Angsana New"/>
      <family val="1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1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164" fontId="8" fillId="18" borderId="0">
      <protection hidden="1"/>
    </xf>
    <xf numFmtId="37" fontId="9" fillId="0" borderId="0"/>
    <xf numFmtId="0" fontId="10" fillId="16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7" borderId="2" applyNumberFormat="0" applyAlignment="0" applyProtection="0"/>
    <xf numFmtId="0" fontId="11" fillId="0" borderId="6" applyNumberFormat="0" applyFill="0" applyAlignment="0" applyProtection="0"/>
    <xf numFmtId="0" fontId="15" fillId="6" borderId="0" applyNumberFormat="0" applyBorder="0" applyAlignment="0" applyProtection="0"/>
    <xf numFmtId="0" fontId="16" fillId="0" borderId="0"/>
    <xf numFmtId="0" fontId="17" fillId="7" borderId="1" applyNumberFormat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1" fillId="16" borderId="8" applyNumberFormat="0" applyAlignment="0" applyProtection="0"/>
    <xf numFmtId="0" fontId="7" fillId="4" borderId="7" applyNumberFormat="0" applyFon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166" fontId="26" fillId="0" borderId="0" applyFont="0" applyFill="0" applyBorder="0" applyAlignment="0" applyProtection="0"/>
    <xf numFmtId="0" fontId="3" fillId="0" borderId="0"/>
    <xf numFmtId="0" fontId="29" fillId="0" borderId="0"/>
    <xf numFmtId="166" fontId="26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/>
    <xf numFmtId="38" fontId="4" fillId="19" borderId="0" applyNumberFormat="0" applyBorder="0" applyAlignment="0" applyProtection="0"/>
    <xf numFmtId="10" fontId="4" fillId="20" borderId="16" applyNumberFormat="0" applyBorder="0" applyAlignment="0" applyProtection="0"/>
    <xf numFmtId="0" fontId="30" fillId="0" borderId="0"/>
    <xf numFmtId="0" fontId="26" fillId="0" borderId="0"/>
    <xf numFmtId="10" fontId="16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26" fillId="0" borderId="0"/>
    <xf numFmtId="166" fontId="2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5" fillId="21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22" borderId="0" applyNumberFormat="0" applyBorder="0" applyAlignment="0" applyProtection="0"/>
    <xf numFmtId="0" fontId="5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6" fillId="2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23" borderId="0" applyNumberFormat="0" applyBorder="0" applyAlignment="0" applyProtection="0"/>
    <xf numFmtId="0" fontId="6" fillId="10" borderId="0" applyNumberFormat="0" applyBorder="0" applyAlignment="0" applyProtection="0"/>
    <xf numFmtId="0" fontId="6" fillId="25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26" borderId="0" applyNumberFormat="0" applyBorder="0" applyAlignment="0" applyProtection="0"/>
    <xf numFmtId="0" fontId="6" fillId="3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2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5" borderId="0" applyNumberFormat="0" applyBorder="0" applyAlignment="0" applyProtection="0"/>
    <xf numFmtId="0" fontId="37" fillId="29" borderId="1" applyNumberFormat="0" applyAlignment="0" applyProtection="0"/>
    <xf numFmtId="0" fontId="10" fillId="16" borderId="1" applyNumberFormat="0" applyAlignment="0" applyProtection="0"/>
    <xf numFmtId="0" fontId="14" fillId="17" borderId="2" applyNumberFormat="0" applyAlignment="0" applyProtection="0"/>
    <xf numFmtId="166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7" fillId="0" borderId="0"/>
    <xf numFmtId="169" fontId="7" fillId="0" borderId="0"/>
    <xf numFmtId="0" fontId="12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6" borderId="0" applyNumberFormat="0" applyBorder="0" applyAlignment="0" applyProtection="0"/>
    <xf numFmtId="0" fontId="38" fillId="0" borderId="19" applyNumberFormat="0" applyFill="0" applyAlignment="0" applyProtection="0"/>
    <xf numFmtId="0" fontId="22" fillId="0" borderId="3" applyNumberFormat="0" applyFill="0" applyAlignment="0" applyProtection="0"/>
    <xf numFmtId="0" fontId="39" fillId="0" borderId="20" applyNumberFormat="0" applyFill="0" applyAlignment="0" applyProtection="0"/>
    <xf numFmtId="0" fontId="23" fillId="0" borderId="4" applyNumberFormat="0" applyFill="0" applyAlignment="0" applyProtection="0"/>
    <xf numFmtId="0" fontId="40" fillId="0" borderId="21" applyNumberFormat="0" applyFill="0" applyAlignment="0" applyProtection="0"/>
    <xf numFmtId="0" fontId="24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5" borderId="1" applyNumberFormat="0" applyAlignment="0" applyProtection="0"/>
    <xf numFmtId="0" fontId="17" fillId="7" borderId="1" applyNumberFormat="0" applyAlignment="0" applyProtection="0"/>
    <xf numFmtId="0" fontId="17" fillId="5" borderId="1" applyNumberFormat="0" applyAlignment="0" applyProtection="0"/>
    <xf numFmtId="0" fontId="17" fillId="5" borderId="1" applyNumberFormat="0" applyAlignment="0" applyProtection="0"/>
    <xf numFmtId="0" fontId="17" fillId="5" borderId="1" applyNumberFormat="0" applyAlignment="0" applyProtection="0"/>
    <xf numFmtId="0" fontId="41" fillId="0" borderId="22" applyNumberFormat="0" applyFill="0" applyAlignment="0" applyProtection="0"/>
    <xf numFmtId="0" fontId="11" fillId="0" borderId="6" applyNumberFormat="0" applyFill="0" applyAlignment="0" applyProtection="0"/>
    <xf numFmtId="0" fontId="42" fillId="7" borderId="0" applyNumberFormat="0" applyBorder="0" applyAlignment="0" applyProtection="0"/>
    <xf numFmtId="0" fontId="18" fillId="7" borderId="0" applyNumberFormat="0" applyBorder="0" applyAlignment="0" applyProtection="0"/>
    <xf numFmtId="170" fontId="30" fillId="0" borderId="0"/>
    <xf numFmtId="0" fontId="16" fillId="0" borderId="0"/>
    <xf numFmtId="0" fontId="16" fillId="0" borderId="0"/>
    <xf numFmtId="0" fontId="36" fillId="0" borderId="0"/>
    <xf numFmtId="0" fontId="25" fillId="0" borderId="0"/>
    <xf numFmtId="0" fontId="26" fillId="0" borderId="0"/>
    <xf numFmtId="0" fontId="16" fillId="0" borderId="0"/>
    <xf numFmtId="0" fontId="36" fillId="0" borderId="0"/>
    <xf numFmtId="0" fontId="25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4" borderId="7" applyNumberFormat="0" applyFont="0" applyAlignment="0" applyProtection="0"/>
    <xf numFmtId="0" fontId="7" fillId="4" borderId="7" applyNumberFormat="0" applyFont="0" applyAlignment="0" applyProtection="0"/>
    <xf numFmtId="0" fontId="21" fillId="29" borderId="8" applyNumberFormat="0" applyAlignment="0" applyProtection="0"/>
    <xf numFmtId="0" fontId="21" fillId="16" borderId="8" applyNumberFormat="0" applyAlignment="0" applyProtection="0"/>
    <xf numFmtId="0" fontId="4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9" fillId="0" borderId="9" applyNumberFormat="0" applyFill="0" applyAlignment="0" applyProtection="0"/>
    <xf numFmtId="0" fontId="11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53" fillId="0" borderId="0" applyFill="0" applyBorder="0">
      <alignment horizontal="right" vertical="top"/>
    </xf>
    <xf numFmtId="0" fontId="54" fillId="0" borderId="24">
      <alignment horizontal="right" wrapText="1"/>
    </xf>
    <xf numFmtId="0" fontId="54" fillId="0" borderId="24">
      <alignment horizontal="right" wrapText="1"/>
    </xf>
    <xf numFmtId="0" fontId="54" fillId="0" borderId="24">
      <alignment horizontal="right" wrapText="1"/>
    </xf>
    <xf numFmtId="0" fontId="54" fillId="0" borderId="24">
      <alignment horizontal="right" wrapText="1"/>
    </xf>
    <xf numFmtId="0" fontId="54" fillId="0" borderId="24">
      <alignment horizontal="right" wrapText="1"/>
    </xf>
    <xf numFmtId="173" fontId="55" fillId="0" borderId="24">
      <alignment horizontal="left"/>
    </xf>
    <xf numFmtId="173" fontId="55" fillId="0" borderId="24">
      <alignment horizontal="left"/>
    </xf>
    <xf numFmtId="173" fontId="55" fillId="0" borderId="24">
      <alignment horizontal="left"/>
    </xf>
    <xf numFmtId="173" fontId="55" fillId="0" borderId="24">
      <alignment horizontal="left"/>
    </xf>
    <xf numFmtId="173" fontId="55" fillId="0" borderId="24">
      <alignment horizontal="left"/>
    </xf>
    <xf numFmtId="15" fontId="56" fillId="31" borderId="25">
      <alignment horizontal="center"/>
      <protection locked="0"/>
    </xf>
    <xf numFmtId="15" fontId="56" fillId="31" borderId="25">
      <alignment horizontal="center"/>
      <protection locked="0"/>
    </xf>
    <xf numFmtId="174" fontId="53" fillId="0" borderId="24" applyFill="0" applyBorder="0" applyProtection="0">
      <alignment horizontal="right" vertical="top"/>
    </xf>
    <xf numFmtId="174" fontId="53" fillId="0" borderId="24" applyFill="0" applyBorder="0" applyProtection="0">
      <alignment horizontal="right" vertical="top"/>
    </xf>
    <xf numFmtId="174" fontId="53" fillId="0" borderId="24" applyFill="0" applyBorder="0" applyProtection="0">
      <alignment horizontal="right" vertical="top"/>
    </xf>
    <xf numFmtId="174" fontId="53" fillId="0" borderId="24" applyFill="0" applyBorder="0" applyProtection="0">
      <alignment horizontal="right" vertical="top"/>
    </xf>
    <xf numFmtId="174" fontId="53" fillId="0" borderId="24" applyFill="0" applyBorder="0" applyProtection="0">
      <alignment horizontal="right" vertical="top"/>
    </xf>
    <xf numFmtId="173" fontId="57" fillId="0" borderId="0"/>
    <xf numFmtId="0" fontId="53" fillId="0" borderId="0" applyFill="0" applyBorder="0">
      <alignment horizontal="left" vertical="top" wrapText="1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37" fontId="61" fillId="0" borderId="0"/>
    <xf numFmtId="0" fontId="16" fillId="0" borderId="0"/>
    <xf numFmtId="0" fontId="16" fillId="0" borderId="0"/>
    <xf numFmtId="175" fontId="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6" fillId="0" borderId="0"/>
    <xf numFmtId="0" fontId="26" fillId="0" borderId="0"/>
    <xf numFmtId="176" fontId="5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65" fillId="0" borderId="0"/>
    <xf numFmtId="0" fontId="1" fillId="0" borderId="0"/>
    <xf numFmtId="0" fontId="16" fillId="0" borderId="0"/>
    <xf numFmtId="0" fontId="1" fillId="0" borderId="0"/>
    <xf numFmtId="0" fontId="25" fillId="0" borderId="0"/>
    <xf numFmtId="0" fontId="66" fillId="0" borderId="0"/>
    <xf numFmtId="0" fontId="63" fillId="0" borderId="0"/>
    <xf numFmtId="0" fontId="63" fillId="0" borderId="0"/>
    <xf numFmtId="0" fontId="67" fillId="0" borderId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177" fontId="68" fillId="0" borderId="0">
      <alignment horizontal="right" vertical="top" shrinkToFit="1"/>
    </xf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69" fillId="0" borderId="0" applyFont="0" applyFill="0" applyBorder="0" applyAlignment="0" applyProtection="0">
      <alignment vertical="center"/>
    </xf>
    <xf numFmtId="0" fontId="69" fillId="0" borderId="0">
      <alignment vertical="center"/>
    </xf>
  </cellStyleXfs>
  <cellXfs count="131">
    <xf numFmtId="0" fontId="0" fillId="0" borderId="0" xfId="0"/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5" fontId="34" fillId="0" borderId="0" xfId="48" applyNumberFormat="1" applyFont="1" applyAlignment="1">
      <alignment vertical="center"/>
    </xf>
    <xf numFmtId="165" fontId="34" fillId="0" borderId="0" xfId="48" applyNumberFormat="1" applyFont="1" applyAlignment="1">
      <alignment horizontal="center" vertical="center"/>
    </xf>
    <xf numFmtId="41" fontId="34" fillId="0" borderId="0" xfId="48" applyNumberFormat="1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65" fontId="48" fillId="0" borderId="0" xfId="45" applyNumberFormat="1" applyFont="1" applyFill="1" applyBorder="1" applyAlignment="1">
      <alignment horizontal="right" vertical="center"/>
    </xf>
    <xf numFmtId="165" fontId="46" fillId="0" borderId="0" xfId="48" applyNumberFormat="1" applyFont="1" applyAlignment="1">
      <alignment horizontal="center" vertical="center"/>
    </xf>
    <xf numFmtId="0" fontId="45" fillId="0" borderId="0" xfId="48" applyFont="1" applyAlignment="1">
      <alignment vertical="center"/>
    </xf>
    <xf numFmtId="0" fontId="46" fillId="0" borderId="0" xfId="48" applyFont="1" applyAlignment="1">
      <alignment vertical="center"/>
    </xf>
    <xf numFmtId="37" fontId="45" fillId="0" borderId="0" xfId="48" applyNumberFormat="1" applyFont="1" applyAlignment="1">
      <alignment vertical="center"/>
    </xf>
    <xf numFmtId="165" fontId="45" fillId="0" borderId="0" xfId="48" quotePrefix="1" applyNumberFormat="1" applyFont="1" applyAlignment="1">
      <alignment horizontal="left" vertical="center"/>
    </xf>
    <xf numFmtId="0" fontId="46" fillId="0" borderId="0" xfId="48" applyFont="1" applyAlignment="1">
      <alignment horizontal="right" vertical="center"/>
    </xf>
    <xf numFmtId="165" fontId="46" fillId="0" borderId="0" xfId="48" applyNumberFormat="1" applyFont="1" applyAlignment="1">
      <alignment vertical="center"/>
    </xf>
    <xf numFmtId="37" fontId="45" fillId="0" borderId="0" xfId="48" applyNumberFormat="1" applyFont="1" applyAlignment="1">
      <alignment horizontal="left" vertical="center"/>
    </xf>
    <xf numFmtId="38" fontId="46" fillId="0" borderId="0" xfId="48" applyNumberFormat="1" applyFont="1" applyAlignment="1">
      <alignment horizontal="centerContinuous" vertical="center"/>
    </xf>
    <xf numFmtId="165" fontId="45" fillId="0" borderId="0" xfId="48" applyNumberFormat="1" applyFont="1" applyAlignment="1">
      <alignment vertical="center"/>
    </xf>
    <xf numFmtId="41" fontId="46" fillId="0" borderId="0" xfId="48" applyNumberFormat="1" applyFont="1" applyAlignment="1">
      <alignment horizontal="right" vertical="center"/>
    </xf>
    <xf numFmtId="41" fontId="46" fillId="0" borderId="10" xfId="48" applyNumberFormat="1" applyFont="1" applyBorder="1" applyAlignment="1">
      <alignment horizontal="right" vertical="center"/>
    </xf>
    <xf numFmtId="41" fontId="46" fillId="0" borderId="12" xfId="48" applyNumberFormat="1" applyFont="1" applyBorder="1" applyAlignment="1">
      <alignment horizontal="right" vertical="center"/>
    </xf>
    <xf numFmtId="165" fontId="46" fillId="0" borderId="10" xfId="48" applyNumberFormat="1" applyFont="1" applyBorder="1" applyAlignment="1">
      <alignment horizontal="center" vertical="center"/>
    </xf>
    <xf numFmtId="9" fontId="48" fillId="0" borderId="0" xfId="173" applyFont="1" applyFill="1" applyBorder="1" applyAlignment="1">
      <alignment horizontal="right" vertical="center"/>
    </xf>
    <xf numFmtId="165" fontId="48" fillId="0" borderId="0" xfId="45" applyNumberFormat="1" applyFont="1" applyFill="1" applyAlignment="1">
      <alignment vertical="center"/>
    </xf>
    <xf numFmtId="41" fontId="48" fillId="0" borderId="0" xfId="45" applyNumberFormat="1" applyFont="1" applyFill="1" applyAlignment="1">
      <alignment vertical="center"/>
    </xf>
    <xf numFmtId="0" fontId="34" fillId="0" borderId="0" xfId="49" applyFont="1" applyAlignment="1">
      <alignment vertical="center"/>
    </xf>
    <xf numFmtId="0" fontId="46" fillId="0" borderId="0" xfId="46" applyFont="1" applyAlignment="1">
      <alignment vertical="center"/>
    </xf>
    <xf numFmtId="0" fontId="46" fillId="0" borderId="14" xfId="46" applyFont="1" applyBorder="1" applyAlignment="1">
      <alignment vertical="center"/>
    </xf>
    <xf numFmtId="0" fontId="46" fillId="0" borderId="0" xfId="49" applyFont="1" applyAlignment="1">
      <alignment vertical="center"/>
    </xf>
    <xf numFmtId="0" fontId="46" fillId="0" borderId="0" xfId="49" applyFont="1" applyAlignment="1">
      <alignment horizontal="center" vertical="center"/>
    </xf>
    <xf numFmtId="41" fontId="48" fillId="0" borderId="0" xfId="173" applyNumberFormat="1" applyFont="1" applyFill="1" applyBorder="1" applyAlignment="1">
      <alignment horizontal="right" vertical="center"/>
    </xf>
    <xf numFmtId="168" fontId="46" fillId="0" borderId="0" xfId="48" applyNumberFormat="1" applyFont="1" applyAlignment="1">
      <alignment horizontal="right" vertical="center"/>
    </xf>
    <xf numFmtId="0" fontId="48" fillId="30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0" fontId="27" fillId="0" borderId="0" xfId="0" applyFont="1" applyAlignment="1">
      <alignment horizontal="right" vertical="center"/>
    </xf>
    <xf numFmtId="0" fontId="28" fillId="0" borderId="0" xfId="0" applyFont="1" applyAlignment="1">
      <alignment horizontal="centerContinuous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quotePrefix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41" fontId="27" fillId="0" borderId="0" xfId="0" applyNumberFormat="1" applyFont="1" applyAlignment="1">
      <alignment horizontal="right" vertical="center"/>
    </xf>
    <xf numFmtId="41" fontId="27" fillId="0" borderId="10" xfId="0" applyNumberFormat="1" applyFont="1" applyBorder="1" applyAlignment="1">
      <alignment horizontal="right" vertical="center"/>
    </xf>
    <xf numFmtId="41" fontId="27" fillId="0" borderId="11" xfId="0" applyNumberFormat="1" applyFont="1" applyBorder="1" applyAlignment="1">
      <alignment horizontal="right" vertical="center"/>
    </xf>
    <xf numFmtId="41" fontId="27" fillId="0" borderId="12" xfId="0" applyNumberFormat="1" applyFont="1" applyBorder="1" applyAlignment="1">
      <alignment horizontal="right" vertical="center"/>
    </xf>
    <xf numFmtId="0" fontId="27" fillId="0" borderId="14" xfId="46" applyFont="1" applyBorder="1" applyAlignment="1">
      <alignment horizontal="center" vertical="center"/>
    </xf>
    <xf numFmtId="0" fontId="27" fillId="0" borderId="0" xfId="46" applyFont="1" applyAlignment="1">
      <alignment vertical="center"/>
    </xf>
    <xf numFmtId="41" fontId="27" fillId="0" borderId="13" xfId="0" applyNumberFormat="1" applyFont="1" applyBorder="1" applyAlignment="1">
      <alignment horizontal="right" vertical="center"/>
    </xf>
    <xf numFmtId="41" fontId="27" fillId="0" borderId="18" xfId="0" applyNumberFormat="1" applyFont="1" applyBorder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Continuous" vertical="center"/>
    </xf>
    <xf numFmtId="41" fontId="48" fillId="0" borderId="0" xfId="0" applyNumberFormat="1" applyFont="1" applyAlignment="1">
      <alignment horizontal="centerContinuous" vertical="center"/>
    </xf>
    <xf numFmtId="0" fontId="47" fillId="0" borderId="0" xfId="0" applyFont="1" applyAlignment="1">
      <alignment horizontal="centerContinuous" vertical="center"/>
    </xf>
    <xf numFmtId="41" fontId="47" fillId="0" borderId="0" xfId="0" applyNumberFormat="1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8" fillId="0" borderId="10" xfId="0" applyFont="1" applyBorder="1" applyAlignment="1">
      <alignment horizontal="center" vertical="center"/>
    </xf>
    <xf numFmtId="41" fontId="48" fillId="0" borderId="10" xfId="0" quotePrefix="1" applyNumberFormat="1" applyFont="1" applyBorder="1" applyAlignment="1">
      <alignment horizontal="center" vertical="center"/>
    </xf>
    <xf numFmtId="0" fontId="48" fillId="0" borderId="1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41" fontId="48" fillId="0" borderId="0" xfId="0" applyNumberFormat="1" applyFont="1" applyAlignment="1">
      <alignment vertical="center"/>
    </xf>
    <xf numFmtId="41" fontId="48" fillId="0" borderId="0" xfId="0" applyNumberFormat="1" applyFont="1" applyAlignment="1">
      <alignment horizontal="right"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41" fontId="48" fillId="0" borderId="11" xfId="0" applyNumberFormat="1" applyFont="1" applyBorder="1" applyAlignment="1">
      <alignment horizontal="right" vertical="center"/>
    </xf>
    <xf numFmtId="41" fontId="48" fillId="0" borderId="10" xfId="0" applyNumberFormat="1" applyFont="1" applyBorder="1" applyAlignment="1">
      <alignment horizontal="right" vertical="center"/>
    </xf>
    <xf numFmtId="0" fontId="48" fillId="0" borderId="14" xfId="46" applyFont="1" applyBorder="1" applyAlignment="1">
      <alignment horizontal="center" vertical="center"/>
    </xf>
    <xf numFmtId="0" fontId="48" fillId="0" borderId="0" xfId="46" applyFont="1" applyAlignment="1">
      <alignment horizontal="center" vertical="center"/>
    </xf>
    <xf numFmtId="0" fontId="48" fillId="0" borderId="0" xfId="46" applyFont="1" applyAlignment="1">
      <alignment vertical="center"/>
    </xf>
    <xf numFmtId="41" fontId="48" fillId="0" borderId="0" xfId="46" applyNumberFormat="1" applyFont="1" applyAlignment="1">
      <alignment vertical="center"/>
    </xf>
    <xf numFmtId="0" fontId="48" fillId="0" borderId="15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37" fontId="48" fillId="0" borderId="0" xfId="0" applyNumberFormat="1" applyFont="1" applyAlignment="1">
      <alignment horizontal="right" vertical="center"/>
    </xf>
    <xf numFmtId="0" fontId="51" fillId="0" borderId="0" xfId="0" applyFont="1" applyAlignment="1">
      <alignment vertical="center"/>
    </xf>
    <xf numFmtId="41" fontId="48" fillId="0" borderId="12" xfId="0" applyNumberFormat="1" applyFont="1" applyBorder="1" applyAlignment="1">
      <alignment horizontal="right" vertical="center"/>
    </xf>
    <xf numFmtId="49" fontId="47" fillId="0" borderId="0" xfId="0" applyNumberFormat="1" applyFont="1" applyAlignment="1">
      <alignment vertical="center"/>
    </xf>
    <xf numFmtId="41" fontId="48" fillId="0" borderId="13" xfId="0" applyNumberFormat="1" applyFont="1" applyBorder="1" applyAlignment="1">
      <alignment horizontal="right" vertical="center"/>
    </xf>
    <xf numFmtId="49" fontId="48" fillId="0" borderId="0" xfId="0" applyNumberFormat="1" applyFont="1" applyAlignment="1">
      <alignment vertical="center"/>
    </xf>
    <xf numFmtId="37" fontId="48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48" fillId="0" borderId="0" xfId="0" applyNumberFormat="1" applyFont="1" applyAlignment="1">
      <alignment horizontal="right" vertical="center"/>
    </xf>
    <xf numFmtId="165" fontId="48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43" fontId="48" fillId="0" borderId="13" xfId="0" applyNumberFormat="1" applyFont="1" applyBorder="1" applyAlignment="1">
      <alignment vertical="center"/>
    </xf>
    <xf numFmtId="43" fontId="48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horizontal="left" vertical="center"/>
    </xf>
    <xf numFmtId="41" fontId="48" fillId="0" borderId="0" xfId="0" applyNumberFormat="1" applyFont="1" applyAlignment="1">
      <alignment horizontal="center" vertical="center"/>
    </xf>
    <xf numFmtId="41" fontId="48" fillId="0" borderId="10" xfId="0" applyNumberFormat="1" applyFont="1" applyBorder="1" applyAlignment="1">
      <alignment horizontal="center" vertical="center"/>
    </xf>
    <xf numFmtId="37" fontId="33" fillId="0" borderId="0" xfId="48" applyNumberFormat="1" applyFont="1" applyAlignment="1">
      <alignment vertical="center"/>
    </xf>
    <xf numFmtId="165" fontId="33" fillId="0" borderId="0" xfId="48" quotePrefix="1" applyNumberFormat="1" applyFont="1" applyAlignment="1">
      <alignment horizontal="left" vertical="center"/>
    </xf>
    <xf numFmtId="0" fontId="34" fillId="0" borderId="0" xfId="48" applyFont="1" applyAlignment="1">
      <alignment horizontal="right" vertical="center"/>
    </xf>
    <xf numFmtId="37" fontId="33" fillId="0" borderId="0" xfId="48" applyNumberFormat="1" applyFont="1" applyAlignment="1">
      <alignment horizontal="left" vertical="center"/>
    </xf>
    <xf numFmtId="38" fontId="34" fillId="0" borderId="0" xfId="48" applyNumberFormat="1" applyFont="1" applyAlignment="1">
      <alignment horizontal="centerContinuous" vertical="center"/>
    </xf>
    <xf numFmtId="165" fontId="33" fillId="0" borderId="0" xfId="48" applyNumberFormat="1" applyFont="1" applyAlignment="1">
      <alignment vertical="center"/>
    </xf>
    <xf numFmtId="165" fontId="34" fillId="0" borderId="0" xfId="48" applyNumberFormat="1" applyFont="1" applyAlignment="1">
      <alignment horizontal="centerContinuous" vertical="center"/>
    </xf>
    <xf numFmtId="165" fontId="33" fillId="0" borderId="0" xfId="48" applyNumberFormat="1" applyFont="1" applyAlignment="1">
      <alignment horizontal="center" vertical="center"/>
    </xf>
    <xf numFmtId="165" fontId="34" fillId="0" borderId="18" xfId="48" applyNumberFormat="1" applyFont="1" applyBorder="1" applyAlignment="1">
      <alignment vertical="center"/>
    </xf>
    <xf numFmtId="165" fontId="34" fillId="0" borderId="10" xfId="48" applyNumberFormat="1" applyFont="1" applyBorder="1" applyAlignment="1">
      <alignment horizontal="center" vertical="center"/>
    </xf>
    <xf numFmtId="0" fontId="33" fillId="0" borderId="0" xfId="48" applyFont="1" applyAlignment="1">
      <alignment vertical="center"/>
    </xf>
    <xf numFmtId="41" fontId="34" fillId="0" borderId="0" xfId="48" applyNumberFormat="1" applyFont="1" applyAlignment="1">
      <alignment horizontal="right" vertical="center"/>
    </xf>
    <xf numFmtId="0" fontId="34" fillId="0" borderId="0" xfId="48" applyFont="1" applyAlignment="1">
      <alignment vertical="center"/>
    </xf>
    <xf numFmtId="41" fontId="34" fillId="0" borderId="10" xfId="48" applyNumberFormat="1" applyFont="1" applyBorder="1" applyAlignment="1">
      <alignment horizontal="right" vertical="center"/>
    </xf>
    <xf numFmtId="0" fontId="34" fillId="0" borderId="0" xfId="174" applyFont="1" applyAlignment="1">
      <alignment vertical="center"/>
    </xf>
    <xf numFmtId="41" fontId="34" fillId="0" borderId="0" xfId="174" applyNumberFormat="1" applyFont="1" applyAlignment="1">
      <alignment horizontal="right" vertical="center"/>
    </xf>
    <xf numFmtId="41" fontId="34" fillId="0" borderId="12" xfId="48" applyNumberFormat="1" applyFont="1" applyBorder="1" applyAlignment="1">
      <alignment horizontal="right" vertical="center"/>
    </xf>
    <xf numFmtId="41" fontId="33" fillId="0" borderId="0" xfId="48" applyNumberFormat="1" applyFont="1" applyAlignment="1">
      <alignment vertical="center"/>
    </xf>
    <xf numFmtId="41" fontId="34" fillId="0" borderId="0" xfId="48" applyNumberFormat="1" applyFont="1" applyAlignment="1">
      <alignment horizontal="center" vertical="center"/>
    </xf>
    <xf numFmtId="165" fontId="44" fillId="0" borderId="0" xfId="48" applyNumberFormat="1" applyFont="1" applyAlignment="1">
      <alignment vertical="center"/>
    </xf>
    <xf numFmtId="0" fontId="34" fillId="0" borderId="14" xfId="46" applyFont="1" applyBorder="1" applyAlignment="1">
      <alignment vertical="center"/>
    </xf>
    <xf numFmtId="0" fontId="34" fillId="0" borderId="0" xfId="46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48" fillId="0" borderId="14" xfId="46" applyFont="1" applyBorder="1" applyAlignment="1">
      <alignment horizontal="center" vertical="center"/>
    </xf>
    <xf numFmtId="0" fontId="34" fillId="0" borderId="0" xfId="49" applyFont="1" applyAlignment="1">
      <alignment horizontal="center" vertical="center"/>
    </xf>
    <xf numFmtId="165" fontId="33" fillId="0" borderId="10" xfId="48" applyNumberFormat="1" applyFont="1" applyBorder="1" applyAlignment="1">
      <alignment horizontal="center" vertical="center"/>
    </xf>
    <xf numFmtId="165" fontId="34" fillId="0" borderId="11" xfId="48" applyNumberFormat="1" applyFont="1" applyBorder="1" applyAlignment="1">
      <alignment horizontal="center" vertical="center"/>
    </xf>
    <xf numFmtId="165" fontId="34" fillId="0" borderId="10" xfId="48" applyNumberFormat="1" applyFont="1" applyBorder="1" applyAlignment="1">
      <alignment horizontal="center" vertical="center"/>
    </xf>
    <xf numFmtId="0" fontId="34" fillId="0" borderId="15" xfId="49" applyFont="1" applyBorder="1" applyAlignment="1">
      <alignment horizontal="center" vertical="center"/>
    </xf>
    <xf numFmtId="165" fontId="45" fillId="0" borderId="10" xfId="48" applyNumberFormat="1" applyFont="1" applyBorder="1" applyAlignment="1">
      <alignment horizontal="center" vertical="center"/>
    </xf>
    <xf numFmtId="165" fontId="46" fillId="0" borderId="10" xfId="48" applyNumberFormat="1" applyFont="1" applyBorder="1" applyAlignment="1">
      <alignment horizontal="center" vertical="center"/>
    </xf>
    <xf numFmtId="0" fontId="46" fillId="0" borderId="0" xfId="49" applyFont="1" applyAlignment="1">
      <alignment horizontal="center" vertical="center"/>
    </xf>
    <xf numFmtId="165" fontId="46" fillId="0" borderId="11" xfId="48" applyNumberFormat="1" applyFont="1" applyBorder="1" applyAlignment="1">
      <alignment horizontal="center" vertical="center"/>
    </xf>
    <xf numFmtId="0" fontId="46" fillId="0" borderId="15" xfId="49" applyFont="1" applyBorder="1" applyAlignment="1">
      <alignment horizontal="center" vertical="center"/>
    </xf>
  </cellXfs>
  <cellStyles count="318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" xfId="175" xr:uid="{6658B375-15AE-4A2B-A06A-4AD6C7933006}"/>
    <cellStyle name="Comma 10 2" xfId="118" xr:uid="{00000000-0005-0000-0000-000033000000}"/>
    <cellStyle name="Comma 100" xfId="176" xr:uid="{0CCBCA0A-C2CB-4333-A3A9-779FAB35DB58}"/>
    <cellStyle name="Comma 11" xfId="177" xr:uid="{5D373327-8774-41C4-820E-889CE2B0782D}"/>
    <cellStyle name="Comma 12" xfId="178" xr:uid="{4983F41A-D07D-49EA-BC59-A8D02FEC5780}"/>
    <cellStyle name="Comma 14" xfId="179" xr:uid="{DCEDDF3A-4303-4933-AA95-AA7AECE871CB}"/>
    <cellStyle name="Comma 14 2" xfId="180" xr:uid="{E3E9E1A9-F430-4388-8B7A-BFD8DA00CFFA}"/>
    <cellStyle name="Comma 2" xfId="47" xr:uid="{00000000-0005-0000-0000-000013000000}"/>
    <cellStyle name="Comma 2 2" xfId="120" xr:uid="{00000000-0005-0000-0000-000035000000}"/>
    <cellStyle name="Comma 2 2 2" xfId="181" xr:uid="{97652DA8-F3DD-4278-AC88-CDAF0338A297}"/>
    <cellStyle name="Comma 2 2 2 2" xfId="182" xr:uid="{245BAB1B-E621-42B6-A9CB-6FE027E1ACB8}"/>
    <cellStyle name="Comma 2 2 2 3" xfId="183" xr:uid="{20010548-DDBE-40E3-BE30-EDB12DAC0038}"/>
    <cellStyle name="Comma 2 3" xfId="121" xr:uid="{00000000-0005-0000-0000-000036000000}"/>
    <cellStyle name="Comma 2 3 2" xfId="184" xr:uid="{FBBDF69F-4BF9-41DD-82D3-FB4D2E5B004E}"/>
    <cellStyle name="Comma 2 3 2 2" xfId="185" xr:uid="{51A82951-0D78-4255-AFED-3B44E2DCD070}"/>
    <cellStyle name="Comma 2 3 2 2 2" xfId="186" xr:uid="{7DC449E1-5C98-4513-9B29-B9C32B3AE431}"/>
    <cellStyle name="Comma 2 3 2 3" xfId="187" xr:uid="{055F65FB-8979-49C5-9E07-95278F35D3BB}"/>
    <cellStyle name="Comma 2 3 3" xfId="188" xr:uid="{20497602-CF54-4F02-9744-0E118848D4BA}"/>
    <cellStyle name="Comma 2 3 3 2" xfId="189" xr:uid="{39707BDE-E29C-4157-B8F9-09F9FCFF69D7}"/>
    <cellStyle name="Comma 2 3 3 2 2" xfId="190" xr:uid="{10EC6415-AD6A-44FA-BD87-B1BD321441A7}"/>
    <cellStyle name="Comma 2 3 3 3" xfId="191" xr:uid="{FD244DD4-5FCD-462B-B3F0-4C74C4350B8B}"/>
    <cellStyle name="Comma 2 3 4" xfId="192" xr:uid="{3571AACE-A5D6-4DE9-877A-65F1BB1BF1AA}"/>
    <cellStyle name="Comma 2 3 4 2" xfId="193" xr:uid="{1656B0E5-F84B-47B6-9759-EDAE212DC85C}"/>
    <cellStyle name="Comma 2 3 4 2 2" xfId="194" xr:uid="{BBA81B36-2D20-4087-8691-DD0A9A218A92}"/>
    <cellStyle name="Comma 2 3 4 3" xfId="195" xr:uid="{9DECFD24-FA37-45B2-A66B-CDEF9402BC25}"/>
    <cellStyle name="Comma 2 3 5" xfId="196" xr:uid="{FC3F4F0A-8B9A-4891-9D9F-833CBAD8D077}"/>
    <cellStyle name="Comma 2 3 5 2" xfId="197" xr:uid="{6C693517-82A8-4B8D-B803-F4F447562D1A}"/>
    <cellStyle name="Comma 2 3 6" xfId="198" xr:uid="{A6D9A9B9-DEC3-4D7A-827C-9736E7E81C54}"/>
    <cellStyle name="Comma 2 3 7" xfId="199" xr:uid="{6721D748-F511-4C77-A81F-5DA8EBBEDA77}"/>
    <cellStyle name="Comma 2 4" xfId="119" xr:uid="{00000000-0005-0000-0000-000037000000}"/>
    <cellStyle name="Comma 2 4 2" xfId="200" xr:uid="{221FAB2B-453F-4222-B18B-E0A079A4719F}"/>
    <cellStyle name="Comma 2 4 2 2" xfId="201" xr:uid="{5FE05E3A-409B-4662-BF14-7DD20C9B34A7}"/>
    <cellStyle name="Comma 2 4 3" xfId="202" xr:uid="{8E4D6328-985D-46E7-8FB5-38D0B52FC945}"/>
    <cellStyle name="Comma 2 4 3 2" xfId="203" xr:uid="{5D27B12B-3B7F-413C-8102-013AA1306F34}"/>
    <cellStyle name="Comma 2 4 4" xfId="204" xr:uid="{7C5036F3-D0A9-4BF7-9693-67D3A926EBD6}"/>
    <cellStyle name="Comma 2 4 5" xfId="205" xr:uid="{EECB24B4-EF2C-41D7-819A-DD99809A5062}"/>
    <cellStyle name="Comma 2 5" xfId="63" xr:uid="{00000000-0005-0000-0000-000034000000}"/>
    <cellStyle name="Comma 2 5 2" xfId="206" xr:uid="{7D527596-3327-47B6-AAEC-788D2C1D554F}"/>
    <cellStyle name="Comma 2 5 2 2" xfId="207" xr:uid="{279EB38F-CFEF-4964-8198-E0EC757CA4F5}"/>
    <cellStyle name="Comma 2 5 3" xfId="208" xr:uid="{BF367BDD-29AD-4228-BB65-8EAF02680387}"/>
    <cellStyle name="Comma 2 5 4" xfId="209" xr:uid="{8D877CE8-49C4-47FB-8BBB-1BC14DBC8D86}"/>
    <cellStyle name="Comma 2 6" xfId="210" xr:uid="{0CF43830-180B-4B1C-B781-DCAFC0F2A8F7}"/>
    <cellStyle name="Comma 2 6 2" xfId="211" xr:uid="{C9CF4EFE-C23F-46FF-9BD1-D71351827835}"/>
    <cellStyle name="Comma 2 7" xfId="212" xr:uid="{6196A414-60E1-42CF-A655-537AE69FBAAF}"/>
    <cellStyle name="Comma 2 8" xfId="213" xr:uid="{8CE16E5B-9D58-4699-AB1A-C280A75B78BB}"/>
    <cellStyle name="Comma 2 9" xfId="214" xr:uid="{FB36A197-142F-44B8-986B-8FDD78C77424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3 2" xfId="215" xr:uid="{4B60ABB1-999F-4432-9F8B-2BAD9619F76B}"/>
    <cellStyle name="Comma 3 4" xfId="122" xr:uid="{00000000-0005-0000-0000-00003B000000}"/>
    <cellStyle name="Comma 3 4 2" xfId="216" xr:uid="{7F4F5328-A76C-49BC-98BF-E53A2EA2B561}"/>
    <cellStyle name="Comma 4" xfId="65" xr:uid="{00000000-0005-0000-0000-00003C000000}"/>
    <cellStyle name="Comma 4 2" xfId="66" xr:uid="{00000000-0005-0000-0000-00003D000000}"/>
    <cellStyle name="Comma 4 2 2" xfId="217" xr:uid="{5E1FF9F2-2F30-4B6D-BC11-F1DDFA04B11E}"/>
    <cellStyle name="Comma 4 2 3" xfId="218" xr:uid="{356CF372-D66D-4BE8-A1E1-29B573CECAD9}"/>
    <cellStyle name="Comma 4 3" xfId="219" xr:uid="{226A8A82-28FB-4EDB-97A5-DCBB110EFE7D}"/>
    <cellStyle name="Comma 4 4" xfId="220" xr:uid="{C37A8D7E-A14A-427B-8186-DD1DDDE8355B}"/>
    <cellStyle name="Comma 5" xfId="124" xr:uid="{00000000-0005-0000-0000-00003E000000}"/>
    <cellStyle name="Comma 5 2" xfId="221" xr:uid="{42631788-5D8F-4A7F-8686-22B008892847}"/>
    <cellStyle name="Comma 5 2 2" xfId="222" xr:uid="{0CAF4BC9-7C5C-466C-8812-83DAA5CFA5F9}"/>
    <cellStyle name="Comma 5 3" xfId="223" xr:uid="{EAE08CDC-7CE7-48A5-9946-5961D335716E}"/>
    <cellStyle name="Comma 5 4" xfId="224" xr:uid="{796FEFDB-9E20-4147-92AA-3825031697D9}"/>
    <cellStyle name="Comma 5 5" xfId="225" xr:uid="{6A6638C5-B4BC-4A9B-BB99-85BA8640162E}"/>
    <cellStyle name="Comma 6" xfId="125" xr:uid="{00000000-0005-0000-0000-00003F000000}"/>
    <cellStyle name="Comma 6 2" xfId="226" xr:uid="{7709EC36-6CEA-496E-9AB1-63F4D6703E5A}"/>
    <cellStyle name="Comma 7" xfId="126" xr:uid="{00000000-0005-0000-0000-000040000000}"/>
    <cellStyle name="Comma 7 2" xfId="227" xr:uid="{6C61D356-240A-437F-B0A6-1216D4C056CF}"/>
    <cellStyle name="Comma 8" xfId="117" xr:uid="{00000000-0005-0000-0000-000041000000}"/>
    <cellStyle name="Comma 8 2" xfId="228" xr:uid="{9F3DB454-FFD8-4F52-8BC3-FE69D222B869}"/>
    <cellStyle name="Comma 9" xfId="61" xr:uid="{00000000-0005-0000-0000-00009C000000}"/>
    <cellStyle name="Comma 9 2" xfId="229" xr:uid="{BFC14D2D-7330-4CBE-B648-DFCF913C5273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EY1dp" xfId="230" xr:uid="{FFA0EC37-AEAE-439E-8F13-499D9A337DA0}"/>
    <cellStyle name="EYColumnHeading" xfId="231" xr:uid="{9F397A0A-D226-4DF8-9D7C-E33ECF8DF908}"/>
    <cellStyle name="EYColumnHeading 2" xfId="232" xr:uid="{FDB5D726-8B3A-4A0A-A93A-F7362A3B02F4}"/>
    <cellStyle name="EYColumnHeading 2 2" xfId="233" xr:uid="{3ABA9DCC-D404-4E8C-B65D-D6660213C357}"/>
    <cellStyle name="EYColumnHeading 2 3" xfId="234" xr:uid="{01BA6DAB-EC62-4B59-83B8-0F8EFC6C0A45}"/>
    <cellStyle name="EYColumnHeading 3" xfId="235" xr:uid="{42EFCCA8-C63A-4F86-BD24-19D84A6F8419}"/>
    <cellStyle name="EYCurrency" xfId="236" xr:uid="{D422DF9D-1696-4376-A1E3-D4F57AA3269F}"/>
    <cellStyle name="EYCurrency 2" xfId="237" xr:uid="{D29807B1-593F-4B50-B4C7-372C637796B4}"/>
    <cellStyle name="EYCurrency 2 2" xfId="238" xr:uid="{F668A44D-3FBD-423D-8D13-1AA2F45EC39F}"/>
    <cellStyle name="EYCurrency 2 3" xfId="239" xr:uid="{2BC4C1AB-F3D0-4FAC-8DBC-842E991985DF}"/>
    <cellStyle name="EYCurrency 3" xfId="240" xr:uid="{AFF71378-FC64-4564-9192-390C4AA438F1}"/>
    <cellStyle name="EYInputDate" xfId="241" xr:uid="{C8B4DCA1-4A45-4F92-9324-4C7541EE39FB}"/>
    <cellStyle name="EYInputDate 2" xfId="242" xr:uid="{7DAC614C-21B0-4688-B124-CCE1DAC8D4B2}"/>
    <cellStyle name="EYnumber" xfId="243" xr:uid="{682191B5-75AA-4A98-BB10-4BAC7E615DCD}"/>
    <cellStyle name="EYnumber 2" xfId="244" xr:uid="{D59D17CC-6AF3-482D-86DA-552E651D2DFE}"/>
    <cellStyle name="EYnumber 2 2" xfId="245" xr:uid="{A1BE2E57-D792-4A01-87E6-A50DC5F684C3}"/>
    <cellStyle name="EYnumber 2 3" xfId="246" xr:uid="{C373B56F-3132-4D67-95DF-736F24372E67}"/>
    <cellStyle name="EYnumber 3" xfId="247" xr:uid="{62E47410-F769-4AC8-9345-9D2D7E61AFC4}"/>
    <cellStyle name="EYSheetHeading" xfId="248" xr:uid="{87CDF33F-71BE-4CC3-99BD-CA39844ECC62}"/>
    <cellStyle name="EYtext" xfId="249" xr:uid="{10568D60-1B42-4279-B444-0115A066B439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Hyperlink 2" xfId="250" xr:uid="{EFFDF1A2-0C61-4B1A-82AB-F8E5E8D29087}"/>
    <cellStyle name="Hyperlink 2 2" xfId="251" xr:uid="{60636791-EF08-4B08-8AE6-B41082D024DC}"/>
    <cellStyle name="Hyperlink 3" xfId="252" xr:uid="{E300845B-81AA-4D09-BF6C-FEF188A408E1}"/>
    <cellStyle name="Hyperlink 4" xfId="253" xr:uid="{0A4FEBA0-B81B-4AE0-B326-1BFF3EA1615C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 dec 2" xfId="254" xr:uid="{75679986-69A8-459E-8C24-96AD1650A97E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11" xfId="255" xr:uid="{0BC831B2-73A6-49F1-BD48-254DF0CD5BB2}"/>
    <cellStyle name="Normal 11 2" xfId="256" xr:uid="{A8863B28-3132-44CF-9BD3-92DCDABD9A24}"/>
    <cellStyle name="Normal 12" xfId="257" xr:uid="{29F2D93E-D401-4C7B-949E-948CDF992C47}"/>
    <cellStyle name="Normal 13" xfId="258" xr:uid="{4ED62E4B-CCC5-4A32-A63C-8ACE7D9CFAFA}"/>
    <cellStyle name="Normal 14" xfId="259" xr:uid="{ED496E90-297E-486D-8AFB-C4AF706777CE}"/>
    <cellStyle name="Normal 15" xfId="260" xr:uid="{E4E28D99-2A78-463B-B088-D77496CF169A}"/>
    <cellStyle name="Normal 16" xfId="261" xr:uid="{3C8B559E-2AFC-4AD1-8FBD-9E284D58632A}"/>
    <cellStyle name="Normal 17" xfId="262" xr:uid="{FAEB8A13-F5A4-48BB-9EC3-31EE1040B0D6}"/>
    <cellStyle name="Normal 18" xfId="263" xr:uid="{53F5C636-B34D-494B-BCDB-A0A1C83707CB}"/>
    <cellStyle name="Normal 19" xfId="264" xr:uid="{C11E90B1-8305-46AA-B2C1-E79E64191A07}"/>
    <cellStyle name="Normal 2" xfId="46" xr:uid="{00000000-0005-0000-0000-00001E000000}"/>
    <cellStyle name="Normal 2 2" xfId="153" xr:uid="{00000000-0005-0000-0000-000064000000}"/>
    <cellStyle name="Normal 2 2 2" xfId="265" xr:uid="{1CFF2A9A-30E3-4E3A-87D1-5D7F1B76E204}"/>
    <cellStyle name="Normal 2 3" xfId="154" xr:uid="{00000000-0005-0000-0000-000065000000}"/>
    <cellStyle name="Normal 2 3 2" xfId="266" xr:uid="{3B1B48FF-1CC3-40CE-A09B-C0BDE095A55F}"/>
    <cellStyle name="Normal 2 3 2 2" xfId="267" xr:uid="{E135F4F2-BCED-45C1-B7CA-8C55C811B3E6}"/>
    <cellStyle name="Normal 2 3 3" xfId="268" xr:uid="{922E97FA-A858-4385-84DF-0E8A39A1D9CB}"/>
    <cellStyle name="Normal 2 3 3 2" xfId="269" xr:uid="{47C9ADD8-F39F-4FF0-B16F-B599542DF3F9}"/>
    <cellStyle name="Normal 2 3 4" xfId="270" xr:uid="{E456CBD9-CCD6-45BB-89B5-AEC236529E1D}"/>
    <cellStyle name="Normal 2 3 4 2" xfId="271" xr:uid="{2D649070-BDC8-4FAB-B5D3-CE871E22F22B}"/>
    <cellStyle name="Normal 2 3 4 3" xfId="272" xr:uid="{7FB3EE36-9AAE-4ED1-8338-D290BF0C065F}"/>
    <cellStyle name="Normal 2 3 5" xfId="273" xr:uid="{24AB1543-B64E-4D7F-88C5-0C4BA5C3E7DC}"/>
    <cellStyle name="Normal 2 3 6" xfId="274" xr:uid="{F236A951-EB51-4793-A9D2-32FA80E51B27}"/>
    <cellStyle name="Normal 2 4" xfId="155" xr:uid="{00000000-0005-0000-0000-000066000000}"/>
    <cellStyle name="Normal 2 4 2" xfId="275" xr:uid="{01B07E85-36EE-4365-AC8D-55A6DAA8EA71}"/>
    <cellStyle name="Normal 2 4 2 2" xfId="276" xr:uid="{537EC7C9-DCE9-435F-A404-3A42994B58C0}"/>
    <cellStyle name="Normal 2 4 3" xfId="277" xr:uid="{67085A2A-C14D-4A95-B7CB-4DD2ADF1BBFA}"/>
    <cellStyle name="Normal 2 4 4" xfId="278" xr:uid="{02F9AD19-BB9A-4887-B3F0-384B9626AC62}"/>
    <cellStyle name="Normal 2 5" xfId="152" xr:uid="{00000000-0005-0000-0000-000067000000}"/>
    <cellStyle name="Normal 2 5 2" xfId="279" xr:uid="{3FD0266F-B33F-4399-9069-F971E822FE78}"/>
    <cellStyle name="Normal 2 5 3" xfId="280" xr:uid="{C5DF9B3A-CF76-4415-969A-7DCD14A415A1}"/>
    <cellStyle name="Normal 2 6" xfId="281" xr:uid="{A1E51254-DBCA-4909-9BA8-17EF504CF6C8}"/>
    <cellStyle name="Normal 2 7" xfId="282" xr:uid="{02252B9B-8B37-4600-894B-45BA6B264A2B}"/>
    <cellStyle name="Normal 2 8" xfId="283" xr:uid="{8AB97DCA-2CC2-4C84-8AA3-7F989ACBFD20}"/>
    <cellStyle name="Normal 2 9" xfId="284" xr:uid="{036A5CEA-AC53-47A1-AC94-0AD45A3F0001}"/>
    <cellStyle name="Normal 20" xfId="285" xr:uid="{533066D9-5547-4C8B-B137-9EB70FD0771A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2 2 2" xfId="286" xr:uid="{67947D3A-FE64-4F89-9EEC-4FEB11B055A9}"/>
    <cellStyle name="Normal 3 2 3" xfId="287" xr:uid="{BE602A1F-3D37-4647-A644-2BED9EFF6489}"/>
    <cellStyle name="Normal 3 3" xfId="156" xr:uid="{00000000-0005-0000-0000-00006B000000}"/>
    <cellStyle name="Normal 3 3 2" xfId="288" xr:uid="{535126D9-E220-4F25-ADC1-C6A195753DE6}"/>
    <cellStyle name="Normal 3 4" xfId="62" xr:uid="{00000000-0005-0000-0000-000068000000}"/>
    <cellStyle name="Normal 3 5" xfId="174" xr:uid="{8DE09B88-5940-4762-B9D5-274DBB45F9DD}"/>
    <cellStyle name="Normal 3 5 2" xfId="289" xr:uid="{9FD3F74D-4B2F-4E47-8CDF-0B4EB5AC35CE}"/>
    <cellStyle name="Normal 3 6" xfId="290" xr:uid="{45130235-AF90-4B35-9571-C213BE037303}"/>
    <cellStyle name="Normal 3 7" xfId="291" xr:uid="{0A9E218B-55AF-48F2-BAA5-8190A2DA6AE7}"/>
    <cellStyle name="Normal 4" xfId="49" xr:uid="{00000000-0005-0000-0000-000021000000}"/>
    <cellStyle name="Normal 4 2" xfId="158" xr:uid="{00000000-0005-0000-0000-00006C000000}"/>
    <cellStyle name="Normal 4 2 2" xfId="292" xr:uid="{64F23E7E-950E-41EB-AD6C-70A1E8DB9D0A}"/>
    <cellStyle name="Normal 4 3" xfId="293" xr:uid="{59C22B34-68A3-4366-847F-9DA0F5EF0B24}"/>
    <cellStyle name="Normal 4 4" xfId="294" xr:uid="{AC94A16C-44B5-4483-82B2-C73686D653FA}"/>
    <cellStyle name="Normal 4 5" xfId="295" xr:uid="{47992743-BE82-4AB8-9804-75300936F23E}"/>
    <cellStyle name="Normal 46" xfId="296" xr:uid="{EFCBD710-9D19-4666-B5CD-AAEA0421EDBC}"/>
    <cellStyle name="Normal 5" xfId="159" xr:uid="{00000000-0005-0000-0000-00006D000000}"/>
    <cellStyle name="Normal 5 2" xfId="297" xr:uid="{FDF60A95-C173-43C8-B283-986BCC8429CC}"/>
    <cellStyle name="Normal 5 3" xfId="298" xr:uid="{7C3D9B30-F5CC-45FD-B142-380C1B55B5AD}"/>
    <cellStyle name="Normal 6" xfId="160" xr:uid="{00000000-0005-0000-0000-00006E000000}"/>
    <cellStyle name="Normal 6 2" xfId="299" xr:uid="{31D0E35C-5D58-4C44-8C2F-0A76E2867A51}"/>
    <cellStyle name="Normal 7" xfId="161" xr:uid="{00000000-0005-0000-0000-00006F000000}"/>
    <cellStyle name="Normal 8" xfId="162" xr:uid="{00000000-0005-0000-0000-000070000000}"/>
    <cellStyle name="Normal 8 2" xfId="300" xr:uid="{5532EB4E-0BC9-44AA-A0DE-FCDC78E548F9}"/>
    <cellStyle name="Normal 8 3" xfId="301" xr:uid="{4BA36213-C06F-4C09-8232-B64DA2192D9B}"/>
    <cellStyle name="Normal 9" xfId="163" xr:uid="{00000000-0005-0000-0000-000071000000}"/>
    <cellStyle name="Normal 9 2" xfId="302" xr:uid="{3DAE86F0-68B4-420D-BA50-A3DB9F9FCD56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" xfId="173" builtinId="5"/>
    <cellStyle name="Percent [2]" xfId="58" xr:uid="{00000000-0005-0000-0000-000022000000}"/>
    <cellStyle name="Percent 2" xfId="303" xr:uid="{DEBFD665-195D-421F-90D5-52D2006C739B}"/>
    <cellStyle name="Percent 2 2" xfId="304" xr:uid="{D358B8FA-FC2A-48A1-BF9F-C3EF648FEE4F}"/>
    <cellStyle name="Percent 3" xfId="305" xr:uid="{A2B8A943-443A-4DAF-B448-21D930ABD3AF}"/>
    <cellStyle name="Percent 3 2" xfId="306" xr:uid="{8ECBAACF-FED6-4082-ADEC-2FF2F4C8A0B6}"/>
    <cellStyle name="Percent 3 2 2" xfId="307" xr:uid="{EF050956-9A76-4938-B618-C9F650D90920}"/>
    <cellStyle name="Percent 3 3" xfId="308" xr:uid="{511CD28E-5496-4CAF-9FD3-A1B11FA2FB99}"/>
    <cellStyle name="Percent 4" xfId="309" xr:uid="{2C797F32-082F-44F1-8A8C-D41E7B096220}"/>
    <cellStyle name="Percent 5" xfId="310" xr:uid="{8F33BEAB-3E6F-4610-8FCA-48D30EF58EC9}"/>
    <cellStyle name="Percent 6" xfId="311" xr:uid="{A8FD9F8F-02A8-4B3F-9208-69B12BF9A00B}"/>
    <cellStyle name="Percent 7" xfId="312" xr:uid="{09BAB9EF-0FF5-4B7C-BA2D-9D63BBC64E0E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X-ERTDisc 2" xfId="313" xr:uid="{9183F927-FB6B-477A-BA0C-85548A03E54D}"/>
    <cellStyle name="เครื่องหมายจุลภาค 2" xfId="314" xr:uid="{CA48D66D-2843-4F56-8AF8-3D4DE46A21B7}"/>
    <cellStyle name="เครื่องหมายจุลภาค_NOTE_TAY" xfId="315" xr:uid="{20850375-8954-4274-B7DF-76D247722DBB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  <cellStyle name="千位分隔 2" xfId="316" xr:uid="{D7000DAD-3158-4DAF-B9B5-8D9A7D368DBE}"/>
    <cellStyle name="常规 2" xfId="317" xr:uid="{5424BDF4-515B-45D6-8B5F-EDE6C047665D}"/>
  </cellStyles>
  <dxfs count="0"/>
  <tableStyles count="1" defaultTableStyle="TableStyleMedium9" defaultPivotStyle="PivotStyleLight16">
    <tableStyle name="Invisible" pivot="0" table="0" count="0" xr9:uid="{DBBE4691-3016-4617-9309-22141C6EB97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99FF"/>
      <color rgb="FF66FF99"/>
      <color rgb="FFFFFFCC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showGridLines="0" view="pageBreakPreview" topLeftCell="A88" zoomScale="130" zoomScaleNormal="100" zoomScaleSheetLayoutView="130" workbookViewId="0">
      <selection activeCell="H99" sqref="H99"/>
    </sheetView>
  </sheetViews>
  <sheetFormatPr defaultColWidth="9.140625" defaultRowHeight="21.75" customHeight="1" outlineLevelCol="1"/>
  <cols>
    <col min="1" max="1" width="57.140625" style="1" customWidth="1"/>
    <col min="2" max="2" width="7.5703125" style="1" customWidth="1"/>
    <col min="3" max="3" width="1.5703125" style="1" customWidth="1"/>
    <col min="4" max="4" width="18.5703125" style="1" customWidth="1" outlineLevel="1"/>
    <col min="5" max="5" width="1.5703125" style="1" customWidth="1" outlineLevel="1"/>
    <col min="6" max="6" width="18.5703125" style="1" customWidth="1" outlineLevel="1"/>
    <col min="7" max="7" width="1.5703125" style="1" customWidth="1" outlineLevel="1"/>
    <col min="8" max="8" width="18.5703125" style="1" customWidth="1" outlineLevel="1"/>
    <col min="9" max="9" width="1.5703125" style="1" customWidth="1" outlineLevel="1"/>
    <col min="10" max="10" width="18.5703125" style="1" customWidth="1" outlineLevel="1"/>
    <col min="11" max="11" width="9.140625" style="1"/>
    <col min="12" max="12" width="12.140625" style="1" bestFit="1" customWidth="1"/>
    <col min="13" max="13" width="9.140625" style="1"/>
    <col min="14" max="14" width="16.140625" style="1" customWidth="1"/>
    <col min="15" max="15" width="11.140625" style="1" customWidth="1"/>
    <col min="16" max="16" width="11.85546875" style="1" customWidth="1"/>
    <col min="17" max="17" width="10.140625" style="1" bestFit="1" customWidth="1"/>
    <col min="18" max="16384" width="9.140625" style="1"/>
  </cols>
  <sheetData>
    <row r="1" spans="1:16" ht="21.6" customHeight="1">
      <c r="A1" s="35" t="s">
        <v>125</v>
      </c>
      <c r="B1" s="36"/>
      <c r="C1" s="36"/>
      <c r="D1" s="36"/>
      <c r="E1" s="36"/>
      <c r="F1" s="36"/>
      <c r="G1" s="36"/>
      <c r="H1" s="36"/>
      <c r="I1" s="36"/>
      <c r="J1" s="36"/>
    </row>
    <row r="2" spans="1:16" ht="21.75" customHeight="1">
      <c r="A2" s="35" t="s">
        <v>222</v>
      </c>
      <c r="B2" s="36"/>
      <c r="C2" s="36"/>
      <c r="D2" s="36"/>
      <c r="E2" s="36"/>
      <c r="F2" s="36"/>
      <c r="G2" s="36"/>
      <c r="H2" s="36"/>
      <c r="I2" s="36"/>
      <c r="J2" s="36"/>
    </row>
    <row r="3" spans="1:16" ht="21.75" customHeight="1">
      <c r="A3" s="35" t="s">
        <v>219</v>
      </c>
      <c r="B3" s="36"/>
      <c r="C3" s="36"/>
      <c r="D3" s="36"/>
      <c r="E3" s="36"/>
      <c r="F3" s="37"/>
      <c r="G3" s="36"/>
      <c r="H3" s="36"/>
      <c r="I3" s="36"/>
      <c r="J3" s="36"/>
    </row>
    <row r="4" spans="1:16" ht="21.75" customHeight="1">
      <c r="A4" s="36"/>
      <c r="B4" s="36"/>
      <c r="C4" s="36"/>
      <c r="D4" s="36"/>
      <c r="E4" s="36"/>
      <c r="F4" s="36"/>
      <c r="G4" s="36"/>
      <c r="H4" s="36"/>
      <c r="I4" s="36"/>
      <c r="J4" s="38" t="s">
        <v>0</v>
      </c>
    </row>
    <row r="5" spans="1:16" s="3" customFormat="1" ht="21.75" customHeight="1">
      <c r="A5" s="39"/>
      <c r="C5" s="39"/>
      <c r="D5" s="116" t="s">
        <v>82</v>
      </c>
      <c r="E5" s="116"/>
      <c r="F5" s="116"/>
      <c r="G5" s="39"/>
      <c r="H5" s="116" t="s">
        <v>1</v>
      </c>
      <c r="I5" s="116"/>
      <c r="J5" s="116"/>
      <c r="N5" s="1"/>
      <c r="O5" s="1"/>
      <c r="P5" s="1"/>
    </row>
    <row r="6" spans="1:16" ht="21.75" customHeight="1">
      <c r="B6" s="40" t="s">
        <v>2</v>
      </c>
      <c r="D6" s="41" t="s">
        <v>216</v>
      </c>
      <c r="F6" s="41" t="s">
        <v>193</v>
      </c>
      <c r="H6" s="41" t="s">
        <v>216</v>
      </c>
      <c r="J6" s="41" t="s">
        <v>220</v>
      </c>
      <c r="N6" s="2"/>
    </row>
    <row r="7" spans="1:16" ht="21.75" customHeight="1">
      <c r="A7" s="3" t="s">
        <v>3</v>
      </c>
    </row>
    <row r="8" spans="1:16" ht="21.75" customHeight="1">
      <c r="A8" s="3" t="s">
        <v>4</v>
      </c>
      <c r="L8" s="2"/>
      <c r="N8" s="2"/>
    </row>
    <row r="9" spans="1:16" ht="21.6" customHeight="1">
      <c r="A9" s="1" t="s">
        <v>5</v>
      </c>
      <c r="B9" s="42">
        <v>7</v>
      </c>
      <c r="D9" s="43">
        <v>921535139</v>
      </c>
      <c r="F9" s="43">
        <v>1114330540</v>
      </c>
      <c r="H9" s="43">
        <v>398642360</v>
      </c>
      <c r="J9" s="43">
        <v>517209590</v>
      </c>
      <c r="K9" s="2"/>
      <c r="L9" s="2"/>
      <c r="N9" s="2"/>
    </row>
    <row r="10" spans="1:16" ht="21.75" customHeight="1">
      <c r="A10" s="1" t="s">
        <v>53</v>
      </c>
      <c r="B10" s="42" t="s">
        <v>176</v>
      </c>
      <c r="D10" s="43">
        <v>1073618250</v>
      </c>
      <c r="F10" s="43">
        <v>1076342740</v>
      </c>
      <c r="H10" s="43">
        <v>786053561</v>
      </c>
      <c r="J10" s="43">
        <v>880247001</v>
      </c>
      <c r="K10" s="2"/>
      <c r="L10" s="2"/>
    </row>
    <row r="11" spans="1:16" ht="21.75" customHeight="1">
      <c r="A11" s="1" t="s">
        <v>212</v>
      </c>
      <c r="B11" s="42"/>
      <c r="D11" s="43"/>
      <c r="F11" s="43"/>
      <c r="H11" s="43"/>
      <c r="J11" s="43"/>
      <c r="K11" s="2"/>
      <c r="L11" s="2"/>
    </row>
    <row r="12" spans="1:16" ht="21.75" customHeight="1">
      <c r="A12" s="1" t="s">
        <v>199</v>
      </c>
      <c r="B12" s="42">
        <v>6</v>
      </c>
      <c r="D12" s="43">
        <v>0</v>
      </c>
      <c r="F12" s="43">
        <v>0</v>
      </c>
      <c r="H12" s="43">
        <v>61552317</v>
      </c>
      <c r="J12" s="43">
        <v>61821644</v>
      </c>
      <c r="K12" s="2"/>
      <c r="L12" s="2"/>
      <c r="N12" s="2"/>
    </row>
    <row r="13" spans="1:16" ht="21.6" customHeight="1">
      <c r="A13" s="1" t="s">
        <v>6</v>
      </c>
      <c r="B13" s="42">
        <v>9</v>
      </c>
      <c r="D13" s="43">
        <v>1488138446</v>
      </c>
      <c r="F13" s="43">
        <v>2068536686</v>
      </c>
      <c r="H13" s="43">
        <v>710893311</v>
      </c>
      <c r="J13" s="43">
        <v>815950925</v>
      </c>
      <c r="K13" s="2"/>
      <c r="L13" s="2"/>
    </row>
    <row r="14" spans="1:16" ht="22.35" customHeight="1">
      <c r="A14" s="1" t="s">
        <v>145</v>
      </c>
      <c r="B14" s="42"/>
      <c r="D14" s="43">
        <v>12664003</v>
      </c>
      <c r="F14" s="43">
        <v>0</v>
      </c>
      <c r="H14" s="43">
        <v>7959668</v>
      </c>
      <c r="J14" s="43">
        <v>0</v>
      </c>
      <c r="K14" s="2"/>
      <c r="L14" s="2"/>
    </row>
    <row r="15" spans="1:16" ht="21.75" customHeight="1">
      <c r="A15" s="1" t="s">
        <v>159</v>
      </c>
      <c r="B15" s="42">
        <v>11</v>
      </c>
      <c r="D15" s="43">
        <v>94850893</v>
      </c>
      <c r="F15" s="43">
        <v>119985179</v>
      </c>
      <c r="H15" s="43">
        <v>64626804</v>
      </c>
      <c r="J15" s="43">
        <v>116590894</v>
      </c>
      <c r="K15" s="2"/>
      <c r="L15" s="2"/>
    </row>
    <row r="16" spans="1:16" ht="21.75" customHeight="1">
      <c r="A16" s="1" t="s">
        <v>7</v>
      </c>
      <c r="B16" s="42"/>
      <c r="D16" s="43">
        <v>150828197</v>
      </c>
      <c r="F16" s="43">
        <v>166430991</v>
      </c>
      <c r="H16" s="43">
        <v>47150479</v>
      </c>
      <c r="J16" s="44">
        <v>43996120</v>
      </c>
      <c r="K16" s="2"/>
      <c r="L16" s="2"/>
    </row>
    <row r="17" spans="1:17" ht="21.75" customHeight="1">
      <c r="A17" s="3" t="s">
        <v>8</v>
      </c>
      <c r="B17" s="42"/>
      <c r="D17" s="45">
        <f>SUM(D9:D16)</f>
        <v>3741634928</v>
      </c>
      <c r="F17" s="45">
        <f>SUM(F9:F16)</f>
        <v>4545626136</v>
      </c>
      <c r="H17" s="45">
        <f>SUM(H9:H16)</f>
        <v>2076878500</v>
      </c>
      <c r="J17" s="45">
        <f>SUM(J9:J16)</f>
        <v>2435816174</v>
      </c>
      <c r="K17" s="2"/>
      <c r="L17" s="2"/>
      <c r="Q17" s="2"/>
    </row>
    <row r="18" spans="1:17" ht="21.75" customHeight="1">
      <c r="A18" s="3" t="s">
        <v>9</v>
      </c>
      <c r="B18" s="42"/>
      <c r="D18" s="43"/>
      <c r="F18" s="43"/>
      <c r="H18" s="43"/>
      <c r="J18" s="43"/>
    </row>
    <row r="19" spans="1:17" ht="21.75" customHeight="1">
      <c r="A19" s="1" t="s">
        <v>83</v>
      </c>
      <c r="B19" s="42">
        <v>10</v>
      </c>
      <c r="D19" s="43">
        <v>16689442</v>
      </c>
      <c r="F19" s="43">
        <v>17199887</v>
      </c>
      <c r="H19" s="43">
        <v>0</v>
      </c>
      <c r="J19" s="43">
        <v>0</v>
      </c>
      <c r="K19" s="2"/>
      <c r="L19" s="2"/>
    </row>
    <row r="20" spans="1:17" ht="21.75" customHeight="1">
      <c r="A20" s="1" t="s">
        <v>160</v>
      </c>
      <c r="B20" s="42">
        <v>11</v>
      </c>
      <c r="D20" s="43">
        <v>217588846</v>
      </c>
      <c r="F20" s="43">
        <v>176322817</v>
      </c>
      <c r="H20" s="43">
        <v>155935391</v>
      </c>
      <c r="J20" s="43">
        <v>138600362</v>
      </c>
      <c r="K20" s="2"/>
      <c r="L20" s="2"/>
    </row>
    <row r="21" spans="1:17" ht="21.75" customHeight="1">
      <c r="A21" s="1" t="s">
        <v>84</v>
      </c>
      <c r="B21" s="42">
        <v>12</v>
      </c>
      <c r="D21" s="43">
        <v>0</v>
      </c>
      <c r="F21" s="43">
        <v>0</v>
      </c>
      <c r="H21" s="43">
        <v>1552403822</v>
      </c>
      <c r="J21" s="43">
        <v>1259175027</v>
      </c>
      <c r="K21" s="2"/>
      <c r="L21" s="2"/>
    </row>
    <row r="22" spans="1:17" ht="21.75" customHeight="1">
      <c r="A22" s="1" t="s">
        <v>203</v>
      </c>
      <c r="B22" s="42"/>
      <c r="D22" s="43"/>
      <c r="F22" s="43"/>
      <c r="H22" s="43"/>
      <c r="J22" s="43"/>
      <c r="K22" s="2"/>
      <c r="L22" s="2"/>
    </row>
    <row r="23" spans="1:17" ht="21.75" customHeight="1">
      <c r="A23" s="1" t="s">
        <v>202</v>
      </c>
      <c r="B23" s="42">
        <v>6</v>
      </c>
      <c r="D23" s="43">
        <v>0</v>
      </c>
      <c r="F23" s="43">
        <v>0</v>
      </c>
      <c r="H23" s="43">
        <v>750468516</v>
      </c>
      <c r="J23" s="43">
        <v>700346167</v>
      </c>
      <c r="K23" s="2"/>
      <c r="L23" s="2"/>
    </row>
    <row r="24" spans="1:17" ht="21.75" customHeight="1">
      <c r="A24" s="1" t="s">
        <v>85</v>
      </c>
      <c r="B24" s="42">
        <v>13</v>
      </c>
      <c r="D24" s="43">
        <v>70888749</v>
      </c>
      <c r="F24" s="43">
        <v>71039251</v>
      </c>
      <c r="H24" s="43">
        <v>6884204</v>
      </c>
      <c r="J24" s="43">
        <v>8332811</v>
      </c>
      <c r="K24" s="2"/>
      <c r="L24" s="2"/>
    </row>
    <row r="25" spans="1:17" ht="21.75" customHeight="1">
      <c r="A25" s="1" t="s">
        <v>68</v>
      </c>
      <c r="B25" s="42">
        <v>14</v>
      </c>
      <c r="D25" s="43">
        <v>3746284764</v>
      </c>
      <c r="F25" s="43">
        <v>3792216838</v>
      </c>
      <c r="H25" s="43">
        <v>2203979220</v>
      </c>
      <c r="J25" s="43">
        <v>2309289101</v>
      </c>
      <c r="K25" s="2"/>
      <c r="L25" s="2"/>
    </row>
    <row r="26" spans="1:17" ht="21.75" customHeight="1">
      <c r="A26" s="1" t="s">
        <v>161</v>
      </c>
      <c r="B26" s="42">
        <v>15</v>
      </c>
      <c r="D26" s="43">
        <v>154663737</v>
      </c>
      <c r="F26" s="43">
        <v>191648566</v>
      </c>
      <c r="H26" s="43">
        <v>66076826</v>
      </c>
      <c r="J26" s="43">
        <v>87087497</v>
      </c>
      <c r="K26" s="2"/>
      <c r="L26" s="2"/>
    </row>
    <row r="27" spans="1:17" ht="21.75" customHeight="1">
      <c r="A27" s="1" t="s">
        <v>128</v>
      </c>
      <c r="B27" s="42" t="s">
        <v>177</v>
      </c>
      <c r="D27" s="43">
        <v>401016545</v>
      </c>
      <c r="F27" s="43">
        <v>427262193</v>
      </c>
      <c r="H27" s="43">
        <v>376846818</v>
      </c>
      <c r="J27" s="43">
        <v>397470741</v>
      </c>
      <c r="K27" s="2"/>
      <c r="L27" s="2"/>
    </row>
    <row r="28" spans="1:17" ht="21.75" customHeight="1">
      <c r="A28" s="1" t="s">
        <v>86</v>
      </c>
      <c r="B28" s="42">
        <v>17</v>
      </c>
      <c r="D28" s="43">
        <v>100678428</v>
      </c>
      <c r="F28" s="43">
        <v>100678428</v>
      </c>
      <c r="H28" s="43">
        <v>100678428</v>
      </c>
      <c r="J28" s="43">
        <v>100678428</v>
      </c>
      <c r="K28" s="2"/>
      <c r="L28" s="2"/>
    </row>
    <row r="29" spans="1:17" ht="21.75" customHeight="1">
      <c r="A29" s="1" t="s">
        <v>72</v>
      </c>
      <c r="B29" s="42">
        <v>26</v>
      </c>
      <c r="D29" s="43">
        <v>25076753</v>
      </c>
      <c r="F29" s="43">
        <v>47804910</v>
      </c>
      <c r="H29" s="43">
        <v>0</v>
      </c>
      <c r="J29" s="43">
        <v>0</v>
      </c>
      <c r="K29" s="2"/>
      <c r="L29" s="2"/>
    </row>
    <row r="30" spans="1:17" ht="21.75" customHeight="1">
      <c r="A30" s="1" t="s">
        <v>10</v>
      </c>
      <c r="B30" s="42"/>
      <c r="D30" s="43">
        <v>43824460</v>
      </c>
      <c r="F30" s="43">
        <v>32767239</v>
      </c>
      <c r="H30" s="43">
        <v>8435499</v>
      </c>
      <c r="J30" s="43">
        <v>6953573</v>
      </c>
      <c r="K30" s="2"/>
      <c r="L30" s="2"/>
    </row>
    <row r="31" spans="1:17" ht="21.75" customHeight="1">
      <c r="A31" s="3" t="s">
        <v>11</v>
      </c>
      <c r="B31" s="42"/>
      <c r="D31" s="45">
        <f>SUM(D19:D30)</f>
        <v>4776711724</v>
      </c>
      <c r="F31" s="45">
        <f>SUM(F19:F30)</f>
        <v>4856940129</v>
      </c>
      <c r="H31" s="45">
        <f>SUM(H19:H30)</f>
        <v>5221708724</v>
      </c>
      <c r="J31" s="45">
        <f>SUM(J19:J30)</f>
        <v>5007933707</v>
      </c>
      <c r="K31" s="2"/>
      <c r="L31" s="2"/>
      <c r="Q31" s="2"/>
    </row>
    <row r="32" spans="1:17" ht="21.75" customHeight="1" thickBot="1">
      <c r="A32" s="3" t="s">
        <v>12</v>
      </c>
      <c r="B32" s="42"/>
      <c r="D32" s="46">
        <f>D17+D31</f>
        <v>8518346652</v>
      </c>
      <c r="F32" s="46">
        <f>F17+F31</f>
        <v>9402566265</v>
      </c>
      <c r="H32" s="46">
        <f>H17+H31</f>
        <v>7298587224</v>
      </c>
      <c r="J32" s="46">
        <f>J17+J31</f>
        <v>7443749881</v>
      </c>
      <c r="K32" s="2"/>
      <c r="L32" s="2"/>
      <c r="Q32" s="2"/>
    </row>
    <row r="33" spans="1:16" ht="21.75" customHeight="1" thickTop="1"/>
    <row r="34" spans="1:16" ht="21.75" customHeight="1">
      <c r="A34" s="1" t="s">
        <v>13</v>
      </c>
    </row>
    <row r="38" spans="1:16" ht="21.75" customHeight="1">
      <c r="A38" s="47"/>
      <c r="B38" s="47"/>
      <c r="D38" s="48"/>
      <c r="E38" s="48"/>
      <c r="F38" s="115"/>
      <c r="G38" s="115"/>
      <c r="H38" s="115"/>
      <c r="I38" s="115"/>
      <c r="J38" s="115"/>
    </row>
    <row r="39" spans="1:16" ht="21.75" customHeight="1">
      <c r="A39" s="114" t="s">
        <v>87</v>
      </c>
      <c r="B39" s="114"/>
      <c r="F39" s="114" t="s">
        <v>138</v>
      </c>
      <c r="G39" s="114"/>
      <c r="H39" s="114"/>
      <c r="I39" s="114"/>
      <c r="J39" s="114"/>
    </row>
    <row r="40" spans="1:16" ht="21.75" customHeight="1">
      <c r="A40" s="113" t="s">
        <v>28</v>
      </c>
      <c r="B40" s="113"/>
      <c r="F40" s="113" t="s">
        <v>28</v>
      </c>
      <c r="G40" s="113"/>
      <c r="H40" s="113"/>
      <c r="I40" s="113"/>
      <c r="J40" s="113"/>
    </row>
    <row r="41" spans="1:16" ht="21.75" customHeight="1">
      <c r="A41" s="35" t="s">
        <v>125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6" ht="21.75" customHeight="1">
      <c r="A42" s="35" t="s">
        <v>223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6" ht="21.75" customHeight="1">
      <c r="A43" s="35" t="s">
        <v>219</v>
      </c>
      <c r="B43" s="36"/>
      <c r="C43" s="36"/>
      <c r="D43" s="36"/>
      <c r="E43" s="36"/>
      <c r="F43" s="37"/>
      <c r="G43" s="36"/>
      <c r="H43" s="36"/>
      <c r="I43" s="36"/>
      <c r="J43" s="36"/>
      <c r="M43" s="3"/>
    </row>
    <row r="44" spans="1:16" ht="21.75" customHeight="1">
      <c r="A44" s="36"/>
      <c r="B44" s="36"/>
      <c r="C44" s="36"/>
      <c r="D44" s="36"/>
      <c r="E44" s="36"/>
      <c r="F44" s="36"/>
      <c r="G44" s="36"/>
      <c r="H44" s="36"/>
      <c r="I44" s="36"/>
      <c r="J44" s="38" t="s">
        <v>0</v>
      </c>
    </row>
    <row r="45" spans="1:16" s="3" customFormat="1" ht="21.75" customHeight="1">
      <c r="A45" s="39"/>
      <c r="C45" s="39"/>
      <c r="D45" s="116" t="s">
        <v>82</v>
      </c>
      <c r="E45" s="116"/>
      <c r="F45" s="116"/>
      <c r="G45" s="39"/>
      <c r="H45" s="116" t="s">
        <v>1</v>
      </c>
      <c r="I45" s="116"/>
      <c r="J45" s="116"/>
      <c r="M45" s="1"/>
      <c r="N45" s="1"/>
      <c r="O45" s="1"/>
      <c r="P45" s="1"/>
    </row>
    <row r="46" spans="1:16" ht="21.75" customHeight="1">
      <c r="B46" s="40" t="s">
        <v>2</v>
      </c>
      <c r="D46" s="41" t="s">
        <v>216</v>
      </c>
      <c r="F46" s="41" t="s">
        <v>193</v>
      </c>
      <c r="H46" s="41" t="s">
        <v>216</v>
      </c>
      <c r="J46" s="41" t="s">
        <v>220</v>
      </c>
    </row>
    <row r="48" spans="1:16" ht="21.75" customHeight="1">
      <c r="A48" s="3" t="s">
        <v>14</v>
      </c>
    </row>
    <row r="49" spans="1:17" ht="21.75" customHeight="1">
      <c r="A49" s="3" t="s">
        <v>15</v>
      </c>
    </row>
    <row r="50" spans="1:17" ht="21.75" customHeight="1">
      <c r="A50" s="1" t="s">
        <v>88</v>
      </c>
      <c r="B50" s="42">
        <v>18</v>
      </c>
      <c r="D50" s="43">
        <v>846864488</v>
      </c>
      <c r="F50" s="43">
        <v>1359805148</v>
      </c>
      <c r="H50" s="43">
        <v>750000000</v>
      </c>
      <c r="J50" s="2">
        <v>850000000</v>
      </c>
      <c r="K50" s="2"/>
      <c r="L50" s="2"/>
    </row>
    <row r="51" spans="1:17" ht="21.6" customHeight="1">
      <c r="A51" s="1" t="s">
        <v>54</v>
      </c>
      <c r="B51" s="42" t="s">
        <v>178</v>
      </c>
      <c r="D51" s="43">
        <v>774958636</v>
      </c>
      <c r="F51" s="43">
        <v>798030864</v>
      </c>
      <c r="H51" s="43">
        <v>617875220</v>
      </c>
      <c r="J51" s="43">
        <v>641943434</v>
      </c>
      <c r="K51" s="2"/>
      <c r="L51" s="2"/>
    </row>
    <row r="52" spans="1:17" ht="21.6" customHeight="1">
      <c r="A52" s="1" t="s">
        <v>205</v>
      </c>
      <c r="B52" s="42"/>
      <c r="D52" s="43"/>
      <c r="F52" s="43"/>
      <c r="H52" s="43"/>
      <c r="J52" s="43"/>
      <c r="K52" s="2"/>
      <c r="L52" s="2"/>
    </row>
    <row r="53" spans="1:17" ht="21.6" customHeight="1">
      <c r="A53" s="1" t="s">
        <v>206</v>
      </c>
      <c r="B53" s="42">
        <v>6</v>
      </c>
      <c r="D53" s="43">
        <v>0</v>
      </c>
      <c r="F53" s="43">
        <v>2823553</v>
      </c>
      <c r="H53" s="43">
        <v>0</v>
      </c>
      <c r="J53" s="43">
        <v>0</v>
      </c>
      <c r="K53" s="2"/>
      <c r="L53" s="2"/>
    </row>
    <row r="54" spans="1:17" ht="21.75" customHeight="1">
      <c r="A54" s="1" t="s">
        <v>162</v>
      </c>
      <c r="B54" s="42"/>
      <c r="D54" s="43"/>
      <c r="F54" s="43"/>
      <c r="H54" s="43"/>
      <c r="K54" s="2"/>
      <c r="L54" s="2"/>
    </row>
    <row r="55" spans="1:17" ht="21.75" customHeight="1">
      <c r="A55" s="1" t="s">
        <v>75</v>
      </c>
      <c r="B55" s="42">
        <v>15</v>
      </c>
      <c r="D55" s="43">
        <v>43447505</v>
      </c>
      <c r="F55" s="43">
        <v>45319190</v>
      </c>
      <c r="H55" s="43">
        <v>22562668</v>
      </c>
      <c r="J55" s="43">
        <v>26829371</v>
      </c>
      <c r="K55" s="2"/>
      <c r="L55" s="2"/>
    </row>
    <row r="56" spans="1:17" ht="21.75" customHeight="1">
      <c r="A56" s="1" t="s">
        <v>127</v>
      </c>
      <c r="B56" s="42"/>
      <c r="D56" s="43"/>
      <c r="F56" s="43"/>
      <c r="H56" s="43"/>
      <c r="J56" s="43"/>
      <c r="K56" s="2"/>
      <c r="L56" s="2"/>
    </row>
    <row r="57" spans="1:17" ht="21.75" customHeight="1">
      <c r="A57" s="1" t="s">
        <v>126</v>
      </c>
      <c r="B57" s="42">
        <v>18</v>
      </c>
      <c r="D57" s="43">
        <v>327074677</v>
      </c>
      <c r="F57" s="43">
        <v>286452527</v>
      </c>
      <c r="H57" s="43">
        <v>327074677</v>
      </c>
      <c r="J57" s="43">
        <v>286452527</v>
      </c>
      <c r="K57" s="2"/>
      <c r="L57" s="2"/>
    </row>
    <row r="58" spans="1:17" ht="21.75" customHeight="1">
      <c r="A58" s="1" t="s">
        <v>66</v>
      </c>
      <c r="B58" s="42"/>
      <c r="D58" s="43">
        <v>2323981</v>
      </c>
      <c r="F58" s="43">
        <v>13980257</v>
      </c>
      <c r="H58" s="43">
        <v>0</v>
      </c>
      <c r="J58" s="43">
        <v>0</v>
      </c>
      <c r="K58" s="2"/>
      <c r="L58" s="2"/>
    </row>
    <row r="59" spans="1:17" ht="21.75" customHeight="1">
      <c r="A59" s="1" t="s">
        <v>163</v>
      </c>
      <c r="B59" s="42">
        <v>33.1</v>
      </c>
      <c r="D59" s="43">
        <v>3238321</v>
      </c>
      <c r="F59" s="43">
        <v>68872</v>
      </c>
      <c r="H59" s="43">
        <v>3238321</v>
      </c>
      <c r="J59" s="43">
        <v>30030</v>
      </c>
      <c r="K59" s="2"/>
      <c r="L59" s="2"/>
    </row>
    <row r="60" spans="1:17" ht="21.75" customHeight="1">
      <c r="A60" s="1" t="s">
        <v>16</v>
      </c>
      <c r="B60" s="42"/>
      <c r="D60" s="43">
        <v>84105879</v>
      </c>
      <c r="F60" s="43">
        <v>65190543</v>
      </c>
      <c r="H60" s="43">
        <v>45351917</v>
      </c>
      <c r="J60" s="44">
        <v>33002931</v>
      </c>
      <c r="K60" s="2"/>
      <c r="L60" s="2"/>
    </row>
    <row r="61" spans="1:17" ht="21.75" customHeight="1">
      <c r="A61" s="3" t="s">
        <v>17</v>
      </c>
      <c r="B61" s="42"/>
      <c r="D61" s="45">
        <f>SUM(D50:D60)</f>
        <v>2082013487</v>
      </c>
      <c r="F61" s="45">
        <f>SUM(F50:F60)</f>
        <v>2571670954</v>
      </c>
      <c r="H61" s="45">
        <f>SUM(H50:H60)</f>
        <v>1766102803</v>
      </c>
      <c r="J61" s="45">
        <f>SUM(J50:J60)</f>
        <v>1838258293</v>
      </c>
      <c r="K61" s="2"/>
      <c r="L61" s="2"/>
      <c r="Q61" s="2"/>
    </row>
    <row r="62" spans="1:17" ht="21.75" customHeight="1">
      <c r="A62" s="3" t="s">
        <v>55</v>
      </c>
      <c r="B62" s="42"/>
      <c r="D62" s="43"/>
      <c r="F62" s="43"/>
      <c r="H62" s="43"/>
      <c r="J62" s="43"/>
    </row>
    <row r="63" spans="1:17" ht="21.75" customHeight="1">
      <c r="A63" s="1" t="s">
        <v>172</v>
      </c>
      <c r="B63" s="42"/>
      <c r="D63" s="43"/>
      <c r="F63" s="43"/>
      <c r="H63" s="43"/>
      <c r="J63" s="43"/>
    </row>
    <row r="64" spans="1:17" ht="21.75" customHeight="1">
      <c r="A64" s="1" t="s">
        <v>202</v>
      </c>
      <c r="B64" s="42">
        <v>6</v>
      </c>
      <c r="D64" s="43">
        <v>0</v>
      </c>
      <c r="F64" s="43">
        <v>0</v>
      </c>
      <c r="H64" s="43">
        <v>22154325</v>
      </c>
      <c r="J64" s="43">
        <v>40148740</v>
      </c>
      <c r="K64" s="2"/>
      <c r="L64" s="2"/>
    </row>
    <row r="65" spans="1:17" ht="21.75" customHeight="1">
      <c r="A65" s="1" t="s">
        <v>207</v>
      </c>
      <c r="B65" s="42">
        <v>15</v>
      </c>
      <c r="D65" s="43">
        <v>94876837</v>
      </c>
      <c r="F65" s="43">
        <v>128100923</v>
      </c>
      <c r="H65" s="43">
        <v>52916378</v>
      </c>
      <c r="J65" s="43">
        <v>70974213</v>
      </c>
      <c r="K65" s="2"/>
      <c r="L65" s="2"/>
    </row>
    <row r="66" spans="1:17" ht="21.75" customHeight="1">
      <c r="A66" s="1" t="s">
        <v>89</v>
      </c>
      <c r="B66" s="42"/>
      <c r="D66" s="43"/>
      <c r="F66" s="43"/>
      <c r="H66" s="43"/>
      <c r="K66" s="2"/>
      <c r="L66" s="2"/>
    </row>
    <row r="67" spans="1:17" ht="21.75" customHeight="1">
      <c r="A67" s="1" t="s">
        <v>90</v>
      </c>
      <c r="B67" s="42">
        <v>18</v>
      </c>
      <c r="D67" s="43">
        <v>822648011</v>
      </c>
      <c r="F67" s="43">
        <v>918726816</v>
      </c>
      <c r="H67" s="43">
        <v>822648011</v>
      </c>
      <c r="J67" s="43">
        <v>918726816</v>
      </c>
      <c r="K67" s="2"/>
      <c r="L67" s="2"/>
    </row>
    <row r="68" spans="1:17" ht="21.75" customHeight="1">
      <c r="A68" s="1" t="s">
        <v>56</v>
      </c>
      <c r="B68" s="42">
        <v>20</v>
      </c>
      <c r="D68" s="43">
        <v>259667248</v>
      </c>
      <c r="F68" s="43">
        <v>276418557</v>
      </c>
      <c r="H68" s="43">
        <v>211405937</v>
      </c>
      <c r="J68" s="43">
        <v>227577108</v>
      </c>
      <c r="K68" s="2"/>
      <c r="L68" s="2"/>
    </row>
    <row r="69" spans="1:17" ht="21.75" customHeight="1">
      <c r="A69" s="1" t="s">
        <v>91</v>
      </c>
      <c r="B69" s="42">
        <v>26</v>
      </c>
      <c r="D69" s="43">
        <v>81704400</v>
      </c>
      <c r="F69" s="43">
        <v>99119728</v>
      </c>
      <c r="H69" s="43">
        <v>55974610</v>
      </c>
      <c r="J69" s="43">
        <v>69932606</v>
      </c>
      <c r="K69" s="2"/>
      <c r="L69" s="2"/>
    </row>
    <row r="70" spans="1:17" ht="21.75" customHeight="1">
      <c r="A70" s="1" t="s">
        <v>92</v>
      </c>
      <c r="B70" s="42"/>
      <c r="D70" s="44">
        <v>16162016</v>
      </c>
      <c r="F70" s="44">
        <v>14039211</v>
      </c>
      <c r="H70" s="44">
        <v>3133365</v>
      </c>
      <c r="J70" s="44">
        <v>3133365</v>
      </c>
      <c r="K70" s="2"/>
      <c r="L70" s="2"/>
    </row>
    <row r="71" spans="1:17" ht="21.75" customHeight="1">
      <c r="A71" s="3" t="s">
        <v>57</v>
      </c>
      <c r="B71" s="42"/>
      <c r="D71" s="44">
        <f>SUM(D64:D70)</f>
        <v>1275058512</v>
      </c>
      <c r="F71" s="44">
        <f>SUM(F64:F70)</f>
        <v>1436405235</v>
      </c>
      <c r="H71" s="44">
        <f>SUM(H64:H70)</f>
        <v>1168232626</v>
      </c>
      <c r="J71" s="44">
        <f>SUM(J64:J70)</f>
        <v>1330492848</v>
      </c>
      <c r="K71" s="2"/>
      <c r="L71" s="2"/>
      <c r="Q71" s="2"/>
    </row>
    <row r="72" spans="1:17" ht="21.75" customHeight="1">
      <c r="A72" s="3" t="s">
        <v>58</v>
      </c>
      <c r="B72" s="42"/>
      <c r="C72" s="42"/>
      <c r="D72" s="44">
        <f>SUM(D61,D71)</f>
        <v>3357071999</v>
      </c>
      <c r="E72" s="42"/>
      <c r="F72" s="44">
        <f>SUM(F61,F71)</f>
        <v>4008076189</v>
      </c>
      <c r="G72" s="42"/>
      <c r="H72" s="44">
        <f>SUM(H61,H71)</f>
        <v>2934335429</v>
      </c>
      <c r="I72" s="42"/>
      <c r="J72" s="44">
        <f>SUM(J61,J71)</f>
        <v>3168751141</v>
      </c>
      <c r="K72" s="2"/>
      <c r="L72" s="2"/>
      <c r="Q72" s="2"/>
    </row>
    <row r="73" spans="1:17" ht="21.75" customHeight="1">
      <c r="A73" s="3"/>
      <c r="B73" s="42"/>
      <c r="C73" s="42"/>
      <c r="D73" s="42"/>
      <c r="E73" s="42"/>
      <c r="F73" s="43"/>
      <c r="G73" s="43"/>
      <c r="H73" s="43"/>
      <c r="I73" s="43"/>
      <c r="J73" s="43"/>
    </row>
    <row r="74" spans="1:17" ht="21.75" customHeight="1">
      <c r="A74" s="1" t="s">
        <v>13</v>
      </c>
    </row>
    <row r="78" spans="1:17" ht="21.75" customHeight="1">
      <c r="A78" s="47"/>
      <c r="B78" s="47"/>
      <c r="D78" s="48"/>
      <c r="E78" s="48"/>
      <c r="F78" s="115"/>
      <c r="G78" s="115"/>
      <c r="H78" s="115"/>
      <c r="I78" s="115"/>
      <c r="J78" s="115"/>
    </row>
    <row r="79" spans="1:17" ht="21.75" customHeight="1">
      <c r="A79" s="114" t="s">
        <v>87</v>
      </c>
      <c r="B79" s="114"/>
      <c r="F79" s="114" t="s">
        <v>138</v>
      </c>
      <c r="G79" s="114"/>
      <c r="H79" s="114"/>
      <c r="I79" s="114"/>
      <c r="J79" s="114"/>
    </row>
    <row r="80" spans="1:17" ht="21.75" customHeight="1">
      <c r="A80" s="113" t="s">
        <v>28</v>
      </c>
      <c r="B80" s="113"/>
      <c r="F80" s="113" t="s">
        <v>28</v>
      </c>
      <c r="G80" s="113"/>
      <c r="H80" s="113"/>
      <c r="I80" s="113"/>
      <c r="J80" s="113"/>
    </row>
    <row r="81" spans="1:16" ht="21.75" customHeight="1">
      <c r="A81" s="35" t="s">
        <v>125</v>
      </c>
      <c r="B81" s="36"/>
      <c r="C81" s="36"/>
      <c r="D81" s="36"/>
      <c r="E81" s="36"/>
      <c r="F81" s="36"/>
      <c r="G81" s="36"/>
      <c r="H81" s="36"/>
      <c r="I81" s="36"/>
      <c r="J81" s="36"/>
    </row>
    <row r="82" spans="1:16" ht="21.75" customHeight="1">
      <c r="A82" s="35" t="s">
        <v>223</v>
      </c>
      <c r="B82" s="36"/>
      <c r="C82" s="36"/>
      <c r="D82" s="36"/>
      <c r="E82" s="36"/>
      <c r="F82" s="36"/>
      <c r="G82" s="36"/>
      <c r="H82" s="36"/>
      <c r="I82" s="36"/>
      <c r="J82" s="36"/>
    </row>
    <row r="83" spans="1:16" ht="21.75" customHeight="1">
      <c r="A83" s="35" t="s">
        <v>219</v>
      </c>
      <c r="B83" s="36"/>
      <c r="C83" s="36"/>
      <c r="D83" s="36"/>
      <c r="E83" s="36"/>
      <c r="F83" s="37"/>
      <c r="G83" s="36"/>
      <c r="H83" s="36"/>
      <c r="I83" s="36"/>
      <c r="J83" s="36"/>
      <c r="M83" s="3"/>
    </row>
    <row r="84" spans="1:16" ht="21.75" customHeight="1">
      <c r="A84" s="36"/>
      <c r="B84" s="36"/>
      <c r="C84" s="36"/>
      <c r="D84" s="36"/>
      <c r="E84" s="36"/>
      <c r="F84" s="36"/>
      <c r="G84" s="36"/>
      <c r="H84" s="36"/>
      <c r="I84" s="36"/>
      <c r="J84" s="38" t="s">
        <v>0</v>
      </c>
    </row>
    <row r="85" spans="1:16" s="3" customFormat="1" ht="21.75" customHeight="1">
      <c r="A85" s="39"/>
      <c r="C85" s="39"/>
      <c r="D85" s="116" t="s">
        <v>82</v>
      </c>
      <c r="E85" s="116"/>
      <c r="F85" s="116"/>
      <c r="G85" s="39"/>
      <c r="H85" s="116" t="s">
        <v>1</v>
      </c>
      <c r="I85" s="116"/>
      <c r="J85" s="116"/>
      <c r="M85" s="1"/>
      <c r="N85" s="1"/>
      <c r="O85" s="1"/>
      <c r="P85" s="1"/>
    </row>
    <row r="86" spans="1:16" ht="21.75" customHeight="1">
      <c r="B86" s="40" t="s">
        <v>2</v>
      </c>
      <c r="D86" s="41" t="s">
        <v>216</v>
      </c>
      <c r="F86" s="41" t="s">
        <v>193</v>
      </c>
      <c r="H86" s="41" t="s">
        <v>216</v>
      </c>
      <c r="J86" s="41" t="s">
        <v>220</v>
      </c>
    </row>
    <row r="87" spans="1:16" ht="21.75" customHeight="1">
      <c r="A87" s="3" t="s">
        <v>18</v>
      </c>
      <c r="B87" s="42"/>
      <c r="F87" s="43"/>
      <c r="G87" s="43"/>
      <c r="H87" s="43"/>
      <c r="I87" s="43"/>
      <c r="J87" s="43"/>
    </row>
    <row r="88" spans="1:16" ht="21.75" customHeight="1">
      <c r="A88" s="1" t="s">
        <v>19</v>
      </c>
      <c r="B88" s="42"/>
      <c r="F88" s="43"/>
      <c r="G88" s="43"/>
      <c r="H88" s="43"/>
      <c r="I88" s="43"/>
    </row>
    <row r="89" spans="1:16" ht="21.75" customHeight="1">
      <c r="A89" s="1" t="s">
        <v>20</v>
      </c>
      <c r="B89" s="42"/>
      <c r="F89" s="43"/>
      <c r="G89" s="43"/>
      <c r="H89" s="43"/>
      <c r="I89" s="43"/>
      <c r="J89" s="43"/>
    </row>
    <row r="90" spans="1:16" ht="21.75" customHeight="1" thickBot="1">
      <c r="A90" s="1" t="s">
        <v>94</v>
      </c>
      <c r="B90" s="42"/>
      <c r="D90" s="49">
        <v>880420930</v>
      </c>
      <c r="F90" s="49">
        <v>880420930</v>
      </c>
      <c r="H90" s="49">
        <v>880420930</v>
      </c>
      <c r="J90" s="49">
        <v>880420930</v>
      </c>
      <c r="K90" s="2"/>
      <c r="L90" s="2"/>
    </row>
    <row r="91" spans="1:16" ht="21.75" customHeight="1" thickTop="1">
      <c r="A91" s="1" t="s">
        <v>21</v>
      </c>
      <c r="B91" s="42"/>
      <c r="D91" s="43"/>
      <c r="F91" s="43"/>
      <c r="H91" s="43"/>
      <c r="J91" s="43"/>
      <c r="K91" s="2"/>
      <c r="L91" s="2"/>
    </row>
    <row r="92" spans="1:16" ht="21.75" customHeight="1">
      <c r="A92" s="1" t="s">
        <v>94</v>
      </c>
      <c r="B92" s="42"/>
      <c r="D92" s="43">
        <v>880420930</v>
      </c>
      <c r="F92" s="43">
        <v>880420930</v>
      </c>
      <c r="H92" s="43">
        <v>880420930</v>
      </c>
      <c r="J92" s="43">
        <v>880420930</v>
      </c>
      <c r="K92" s="2"/>
      <c r="L92" s="2"/>
    </row>
    <row r="93" spans="1:16" ht="21.75" customHeight="1">
      <c r="A93" s="1" t="s">
        <v>22</v>
      </c>
      <c r="B93" s="42"/>
      <c r="D93" s="43">
        <v>300740523</v>
      </c>
      <c r="F93" s="43">
        <v>300740523</v>
      </c>
      <c r="H93" s="43">
        <v>300740523</v>
      </c>
      <c r="J93" s="43">
        <v>300740523</v>
      </c>
      <c r="K93" s="2"/>
      <c r="L93" s="2"/>
    </row>
    <row r="94" spans="1:16" ht="21.75" customHeight="1">
      <c r="A94" s="1" t="s">
        <v>93</v>
      </c>
      <c r="B94" s="42"/>
      <c r="D94" s="43">
        <v>764866016</v>
      </c>
      <c r="F94" s="43">
        <v>764866016</v>
      </c>
      <c r="H94" s="43">
        <v>764866016</v>
      </c>
      <c r="J94" s="43">
        <v>764866016</v>
      </c>
      <c r="K94" s="2"/>
      <c r="L94" s="2"/>
    </row>
    <row r="95" spans="1:16" ht="21.75" customHeight="1">
      <c r="A95" s="1" t="s">
        <v>174</v>
      </c>
      <c r="B95" s="42"/>
      <c r="D95" s="43">
        <v>66886183</v>
      </c>
      <c r="F95" s="43">
        <v>66886183</v>
      </c>
      <c r="H95" s="43">
        <v>0</v>
      </c>
      <c r="J95" s="43">
        <v>0</v>
      </c>
      <c r="K95" s="2"/>
      <c r="L95" s="2"/>
    </row>
    <row r="96" spans="1:16" ht="21.75" customHeight="1">
      <c r="A96" s="1" t="s">
        <v>23</v>
      </c>
      <c r="D96" s="43"/>
      <c r="F96" s="43"/>
      <c r="H96" s="43"/>
      <c r="J96" s="43"/>
      <c r="K96" s="2"/>
      <c r="L96" s="2"/>
    </row>
    <row r="97" spans="1:17" ht="21.75" customHeight="1">
      <c r="A97" s="1" t="s">
        <v>24</v>
      </c>
      <c r="B97" s="42">
        <v>22</v>
      </c>
      <c r="D97" s="43">
        <v>89705000</v>
      </c>
      <c r="F97" s="43">
        <v>89705000</v>
      </c>
      <c r="H97" s="43">
        <v>89705000</v>
      </c>
      <c r="J97" s="43">
        <v>89705000</v>
      </c>
      <c r="K97" s="2"/>
      <c r="L97" s="2"/>
    </row>
    <row r="98" spans="1:17" ht="21.75" customHeight="1">
      <c r="A98" s="1" t="s">
        <v>25</v>
      </c>
      <c r="D98" s="43">
        <v>3126025698</v>
      </c>
      <c r="F98" s="43">
        <v>3273661690</v>
      </c>
      <c r="H98" s="43">
        <v>2372654469</v>
      </c>
      <c r="J98" s="43">
        <v>2292449934</v>
      </c>
      <c r="K98" s="2"/>
      <c r="L98" s="2"/>
    </row>
    <row r="99" spans="1:17" ht="21.75" customHeight="1">
      <c r="A99" s="1" t="s">
        <v>71</v>
      </c>
      <c r="D99" s="44">
        <v>-396496926</v>
      </c>
      <c r="F99" s="44">
        <v>-328642249</v>
      </c>
      <c r="H99" s="44">
        <v>-44135143</v>
      </c>
      <c r="J99" s="44">
        <v>-53183663</v>
      </c>
      <c r="K99" s="2"/>
      <c r="L99" s="2"/>
    </row>
    <row r="100" spans="1:17" ht="21.75" customHeight="1">
      <c r="A100" s="1" t="s">
        <v>123</v>
      </c>
      <c r="D100" s="43">
        <f>SUM(D92:D99)</f>
        <v>4832147424</v>
      </c>
      <c r="F100" s="43">
        <f>SUM(F92:F99)</f>
        <v>5047638093</v>
      </c>
      <c r="H100" s="43">
        <f>SUM(H92:H99)</f>
        <v>4364251795</v>
      </c>
      <c r="J100" s="43">
        <f>SUM(J92:J99)</f>
        <v>4274998740</v>
      </c>
      <c r="K100" s="2"/>
      <c r="L100" s="2"/>
      <c r="Q100" s="2"/>
    </row>
    <row r="101" spans="1:17" ht="21.75" customHeight="1">
      <c r="A101" s="1" t="s">
        <v>129</v>
      </c>
      <c r="D101" s="43">
        <v>329127229</v>
      </c>
      <c r="F101" s="43">
        <f>346851983</f>
        <v>346851983</v>
      </c>
      <c r="H101" s="43">
        <v>0</v>
      </c>
      <c r="J101" s="43">
        <v>0</v>
      </c>
      <c r="K101" s="2"/>
      <c r="L101" s="2"/>
    </row>
    <row r="102" spans="1:17" ht="21.75" customHeight="1">
      <c r="A102" s="3" t="s">
        <v>26</v>
      </c>
      <c r="D102" s="50">
        <f>+D100+D101</f>
        <v>5161274653</v>
      </c>
      <c r="F102" s="50">
        <f>+F100+F101</f>
        <v>5394490076</v>
      </c>
      <c r="H102" s="50">
        <f>+H100+H101</f>
        <v>4364251795</v>
      </c>
      <c r="J102" s="50">
        <f>+J100+J101</f>
        <v>4274998740</v>
      </c>
      <c r="K102" s="2"/>
      <c r="L102" s="2"/>
      <c r="Q102" s="2"/>
    </row>
    <row r="103" spans="1:17" ht="21.75" customHeight="1" thickBot="1">
      <c r="A103" s="3" t="s">
        <v>27</v>
      </c>
      <c r="B103" s="42"/>
      <c r="D103" s="46">
        <f>SUM(D102,D72)</f>
        <v>8518346652</v>
      </c>
      <c r="F103" s="46">
        <f>SUM(F102,F72)</f>
        <v>9402566265</v>
      </c>
      <c r="H103" s="46">
        <f>SUM(H102,H72)</f>
        <v>7298587224</v>
      </c>
      <c r="J103" s="46">
        <f>SUM(J102,J72)</f>
        <v>7443749881</v>
      </c>
      <c r="K103" s="2"/>
      <c r="L103" s="2"/>
      <c r="Q103" s="2"/>
    </row>
    <row r="104" spans="1:17" ht="21.75" customHeight="1" thickTop="1">
      <c r="B104" s="42"/>
      <c r="D104" s="2">
        <f>D103-D32</f>
        <v>0</v>
      </c>
      <c r="F104" s="2">
        <f>F103-F32</f>
        <v>0</v>
      </c>
      <c r="G104" s="43"/>
      <c r="H104" s="2">
        <f>H103-H32</f>
        <v>0</v>
      </c>
      <c r="I104" s="43"/>
      <c r="J104" s="2">
        <f>J103-J32</f>
        <v>0</v>
      </c>
    </row>
    <row r="105" spans="1:17" ht="21.75" customHeight="1">
      <c r="A105" s="1" t="s">
        <v>13</v>
      </c>
    </row>
    <row r="106" spans="1:17" ht="21.75" customHeight="1">
      <c r="F106" s="2"/>
    </row>
    <row r="109" spans="1:17" ht="21.75" customHeight="1">
      <c r="A109" s="47"/>
      <c r="B109" s="47"/>
      <c r="D109" s="48"/>
      <c r="E109" s="48"/>
      <c r="F109" s="115"/>
      <c r="G109" s="115"/>
      <c r="H109" s="115"/>
      <c r="I109" s="115"/>
      <c r="J109" s="115"/>
    </row>
    <row r="110" spans="1:17" ht="21.75" customHeight="1">
      <c r="A110" s="114" t="s">
        <v>87</v>
      </c>
      <c r="B110" s="114"/>
      <c r="F110" s="114" t="s">
        <v>138</v>
      </c>
      <c r="G110" s="114"/>
      <c r="H110" s="114"/>
      <c r="I110" s="114"/>
      <c r="J110" s="114"/>
    </row>
    <row r="111" spans="1:17" ht="21.75" customHeight="1">
      <c r="A111" s="113" t="s">
        <v>28</v>
      </c>
      <c r="B111" s="113"/>
      <c r="F111" s="113" t="s">
        <v>28</v>
      </c>
      <c r="G111" s="113"/>
      <c r="H111" s="113"/>
      <c r="I111" s="113"/>
      <c r="J111" s="113"/>
    </row>
  </sheetData>
  <mergeCells count="21">
    <mergeCell ref="F79:J79"/>
    <mergeCell ref="F80:J80"/>
    <mergeCell ref="F110:J110"/>
    <mergeCell ref="F111:J111"/>
    <mergeCell ref="D85:F85"/>
    <mergeCell ref="H85:J85"/>
    <mergeCell ref="F109:J109"/>
    <mergeCell ref="F78:J78"/>
    <mergeCell ref="D5:F5"/>
    <mergeCell ref="F39:J39"/>
    <mergeCell ref="F40:J40"/>
    <mergeCell ref="D45:F45"/>
    <mergeCell ref="H45:J45"/>
    <mergeCell ref="F38:J38"/>
    <mergeCell ref="H5:J5"/>
    <mergeCell ref="A111:B111"/>
    <mergeCell ref="A39:B39"/>
    <mergeCell ref="A40:B40"/>
    <mergeCell ref="A79:B79"/>
    <mergeCell ref="A80:B80"/>
    <mergeCell ref="A110:B110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5"/>
  <sheetViews>
    <sheetView showGridLines="0" tabSelected="1" view="pageBreakPreview" topLeftCell="A176" zoomScaleNormal="100" zoomScaleSheetLayoutView="100" workbookViewId="0">
      <selection activeCell="I189" sqref="I189"/>
    </sheetView>
  </sheetViews>
  <sheetFormatPr defaultColWidth="9.140625" defaultRowHeight="21.75" customHeight="1"/>
  <cols>
    <col min="1" max="1" width="54.7109375" style="8" customWidth="1"/>
    <col min="2" max="2" width="1.7109375" style="8" customWidth="1"/>
    <col min="3" max="3" width="7.85546875" style="8" customWidth="1"/>
    <col min="4" max="4" width="1.5703125" style="8" customWidth="1"/>
    <col min="5" max="5" width="18.5703125" style="62" customWidth="1"/>
    <col min="6" max="6" width="1.5703125" style="8" customWidth="1"/>
    <col min="7" max="7" width="18.5703125" style="8" customWidth="1"/>
    <col min="8" max="8" width="1.5703125" style="8" customWidth="1"/>
    <col min="9" max="9" width="18.5703125" style="62" customWidth="1"/>
    <col min="10" max="10" width="1.5703125" style="8" customWidth="1"/>
    <col min="11" max="11" width="18.5703125" style="8" customWidth="1"/>
    <col min="12" max="16384" width="9.140625" style="8"/>
  </cols>
  <sheetData>
    <row r="1" spans="1:11" ht="21.75" customHeight="1">
      <c r="A1" s="51" t="s">
        <v>125</v>
      </c>
      <c r="B1" s="51"/>
      <c r="C1" s="52"/>
      <c r="D1" s="52"/>
      <c r="E1" s="53"/>
      <c r="F1" s="52"/>
      <c r="G1" s="52"/>
      <c r="H1" s="52"/>
      <c r="I1" s="53"/>
      <c r="J1" s="52"/>
      <c r="K1" s="52"/>
    </row>
    <row r="2" spans="1:11" ht="21.75" customHeight="1">
      <c r="A2" s="51" t="s">
        <v>52</v>
      </c>
      <c r="B2" s="51"/>
      <c r="C2" s="52"/>
      <c r="D2" s="52"/>
      <c r="E2" s="53"/>
      <c r="F2" s="52"/>
      <c r="G2" s="52"/>
      <c r="H2" s="52"/>
      <c r="I2" s="53"/>
      <c r="J2" s="52"/>
      <c r="K2" s="52"/>
    </row>
    <row r="3" spans="1:11" ht="21.75" customHeight="1">
      <c r="A3" s="51" t="s">
        <v>215</v>
      </c>
      <c r="B3" s="51"/>
      <c r="C3" s="52"/>
      <c r="D3" s="52"/>
      <c r="E3" s="53"/>
      <c r="F3" s="52"/>
      <c r="G3" s="52"/>
      <c r="H3" s="52"/>
      <c r="I3" s="53"/>
      <c r="J3" s="52"/>
      <c r="K3" s="52"/>
    </row>
    <row r="4" spans="1:11" s="7" customFormat="1" ht="21.75" customHeight="1">
      <c r="A4" s="54"/>
      <c r="B4" s="54"/>
      <c r="C4" s="54"/>
      <c r="D4" s="54"/>
      <c r="E4" s="55"/>
      <c r="F4" s="54"/>
      <c r="G4" s="56"/>
      <c r="H4" s="54"/>
      <c r="I4" s="55"/>
      <c r="J4" s="54"/>
      <c r="K4" s="57" t="s">
        <v>0</v>
      </c>
    </row>
    <row r="5" spans="1:11" s="7" customFormat="1" ht="21.75" customHeight="1">
      <c r="A5" s="54"/>
      <c r="B5" s="54"/>
      <c r="D5" s="54"/>
      <c r="E5" s="119" t="s">
        <v>82</v>
      </c>
      <c r="F5" s="119"/>
      <c r="G5" s="119"/>
      <c r="H5" s="54"/>
      <c r="I5" s="119" t="s">
        <v>1</v>
      </c>
      <c r="J5" s="119"/>
      <c r="K5" s="119"/>
    </row>
    <row r="6" spans="1:11" ht="21.75" customHeight="1">
      <c r="C6" s="58" t="s">
        <v>2</v>
      </c>
      <c r="E6" s="59" t="s">
        <v>216</v>
      </c>
      <c r="G6" s="60" t="s">
        <v>193</v>
      </c>
      <c r="I6" s="59" t="s">
        <v>216</v>
      </c>
      <c r="K6" s="60" t="s">
        <v>193</v>
      </c>
    </row>
    <row r="7" spans="1:11" ht="21.75" customHeight="1">
      <c r="A7" s="7" t="s">
        <v>69</v>
      </c>
      <c r="B7" s="7"/>
      <c r="C7" s="61"/>
      <c r="G7" s="61"/>
      <c r="K7" s="61"/>
    </row>
    <row r="8" spans="1:11" ht="21.75" customHeight="1">
      <c r="A8" s="7" t="s">
        <v>29</v>
      </c>
      <c r="B8" s="7"/>
    </row>
    <row r="9" spans="1:11" ht="21.75" customHeight="1">
      <c r="A9" s="8" t="s">
        <v>30</v>
      </c>
      <c r="E9" s="63">
        <v>9993761298</v>
      </c>
      <c r="F9" s="64"/>
      <c r="G9" s="63">
        <v>10204887352</v>
      </c>
      <c r="H9" s="64"/>
      <c r="I9" s="63">
        <v>5847543629</v>
      </c>
      <c r="J9" s="64"/>
      <c r="K9" s="63">
        <v>5891224723</v>
      </c>
    </row>
    <row r="10" spans="1:11" ht="21.75" customHeight="1">
      <c r="A10" s="8" t="s">
        <v>152</v>
      </c>
      <c r="E10" s="63">
        <v>43226896</v>
      </c>
      <c r="F10" s="64"/>
      <c r="G10" s="63">
        <v>26142984</v>
      </c>
      <c r="H10" s="64"/>
      <c r="I10" s="63">
        <v>65386044</v>
      </c>
      <c r="J10" s="64"/>
      <c r="K10" s="63">
        <v>61050851</v>
      </c>
    </row>
    <row r="11" spans="1:11" ht="21.75" customHeight="1">
      <c r="A11" s="8" t="s">
        <v>164</v>
      </c>
      <c r="C11" s="65" t="s">
        <v>256</v>
      </c>
      <c r="E11" s="63">
        <v>4698270</v>
      </c>
      <c r="F11" s="64"/>
      <c r="G11" s="63">
        <v>0</v>
      </c>
      <c r="H11" s="64"/>
      <c r="I11" s="63">
        <v>311124815</v>
      </c>
      <c r="J11" s="64"/>
      <c r="K11" s="63">
        <v>36029502</v>
      </c>
    </row>
    <row r="12" spans="1:11" ht="21.6" customHeight="1">
      <c r="A12" s="8" t="s">
        <v>31</v>
      </c>
      <c r="C12" s="65"/>
      <c r="E12" s="63">
        <v>85603695</v>
      </c>
      <c r="F12" s="64"/>
      <c r="G12" s="63">
        <v>52990214</v>
      </c>
      <c r="H12" s="64"/>
      <c r="I12" s="63">
        <v>72924900</v>
      </c>
      <c r="J12" s="64"/>
      <c r="K12" s="63">
        <v>44432753</v>
      </c>
    </row>
    <row r="13" spans="1:11" ht="21.75" customHeight="1">
      <c r="A13" s="7" t="s">
        <v>32</v>
      </c>
      <c r="B13" s="7"/>
      <c r="C13" s="65"/>
      <c r="E13" s="66">
        <f>SUM(E9:E12)</f>
        <v>10127290159</v>
      </c>
      <c r="G13" s="66">
        <f>SUM(G9:G12)</f>
        <v>10284020550</v>
      </c>
      <c r="I13" s="66">
        <f>SUM(I9:I12)</f>
        <v>6296979388</v>
      </c>
      <c r="K13" s="66">
        <f>SUM(K9:K12)</f>
        <v>6032737829</v>
      </c>
    </row>
    <row r="14" spans="1:11" ht="21.75" customHeight="1">
      <c r="A14" s="7" t="s">
        <v>33</v>
      </c>
      <c r="B14" s="7"/>
      <c r="C14" s="65"/>
      <c r="E14" s="63"/>
      <c r="G14" s="63"/>
      <c r="I14" s="63"/>
      <c r="K14" s="63"/>
    </row>
    <row r="15" spans="1:11" ht="21.75" customHeight="1">
      <c r="A15" s="8" t="s">
        <v>34</v>
      </c>
      <c r="C15" s="65"/>
      <c r="E15" s="63">
        <v>8490301541</v>
      </c>
      <c r="F15" s="64"/>
      <c r="G15" s="63">
        <v>8666733883</v>
      </c>
      <c r="H15" s="64"/>
      <c r="I15" s="63">
        <v>4779863921</v>
      </c>
      <c r="J15" s="64"/>
      <c r="K15" s="63">
        <v>4960669222</v>
      </c>
    </row>
    <row r="16" spans="1:11" ht="21.75" customHeight="1">
      <c r="A16" s="8" t="s">
        <v>153</v>
      </c>
      <c r="C16" s="65"/>
      <c r="E16" s="63">
        <v>39093168</v>
      </c>
      <c r="F16" s="64"/>
      <c r="G16" s="63">
        <v>19813878</v>
      </c>
      <c r="H16" s="64"/>
      <c r="I16" s="63">
        <v>62460765</v>
      </c>
      <c r="J16" s="64"/>
      <c r="K16" s="63">
        <v>56171956</v>
      </c>
    </row>
    <row r="17" spans="1:11" ht="21.75" customHeight="1">
      <c r="A17" s="8" t="s">
        <v>151</v>
      </c>
      <c r="C17" s="65"/>
      <c r="E17" s="63">
        <v>704473562</v>
      </c>
      <c r="F17" s="64"/>
      <c r="G17" s="63">
        <v>727467181</v>
      </c>
      <c r="H17" s="64"/>
      <c r="I17" s="63">
        <v>409269525</v>
      </c>
      <c r="J17" s="64"/>
      <c r="K17" s="63">
        <v>405707802</v>
      </c>
    </row>
    <row r="18" spans="1:11" ht="21.75" customHeight="1">
      <c r="A18" s="8" t="s">
        <v>35</v>
      </c>
      <c r="E18" s="63">
        <v>863926955</v>
      </c>
      <c r="F18" s="64"/>
      <c r="G18" s="63">
        <v>764859941</v>
      </c>
      <c r="H18" s="64"/>
      <c r="I18" s="63">
        <v>843032158</v>
      </c>
      <c r="J18" s="64"/>
      <c r="K18" s="63">
        <v>552632341</v>
      </c>
    </row>
    <row r="19" spans="1:11" ht="21.75" customHeight="1">
      <c r="A19" s="7" t="s">
        <v>36</v>
      </c>
      <c r="B19" s="7"/>
      <c r="C19" s="65"/>
      <c r="E19" s="66">
        <f>SUM(E15:E18)</f>
        <v>10097795226</v>
      </c>
      <c r="G19" s="66">
        <f>SUM(G15:G18)</f>
        <v>10178874883</v>
      </c>
      <c r="I19" s="66">
        <f>SUM(I15:I18)</f>
        <v>6094626369</v>
      </c>
      <c r="K19" s="66">
        <f>SUM(K15:K18)</f>
        <v>5975181321</v>
      </c>
    </row>
    <row r="20" spans="1:11" ht="21.75" customHeight="1">
      <c r="A20" s="7" t="s">
        <v>255</v>
      </c>
      <c r="B20" s="7"/>
      <c r="C20" s="65"/>
      <c r="E20" s="63">
        <f>SUM(E13-E19)</f>
        <v>29494933</v>
      </c>
      <c r="G20" s="63">
        <f>SUM(G13-G19)</f>
        <v>105145667</v>
      </c>
      <c r="I20" s="63">
        <f>SUM(I13-I19)</f>
        <v>202353019</v>
      </c>
      <c r="K20" s="63">
        <f>SUM(K13-K19)</f>
        <v>57556508</v>
      </c>
    </row>
    <row r="21" spans="1:11" ht="21.75" customHeight="1">
      <c r="A21" s="8" t="s">
        <v>226</v>
      </c>
      <c r="B21" s="7"/>
      <c r="C21" s="65"/>
      <c r="E21" s="63">
        <v>-6097536</v>
      </c>
      <c r="G21" s="63">
        <v>6273014</v>
      </c>
      <c r="I21" s="63">
        <v>-6918432</v>
      </c>
      <c r="K21" s="63">
        <v>3827894</v>
      </c>
    </row>
    <row r="22" spans="1:11" ht="21.75" customHeight="1">
      <c r="A22" s="8" t="s">
        <v>171</v>
      </c>
      <c r="C22" s="65">
        <v>23</v>
      </c>
      <c r="E22" s="63">
        <v>7808642</v>
      </c>
      <c r="G22" s="63">
        <v>5739529</v>
      </c>
      <c r="I22" s="63">
        <v>48473166</v>
      </c>
      <c r="K22" s="63">
        <v>31596140</v>
      </c>
    </row>
    <row r="23" spans="1:11" ht="21.75" customHeight="1">
      <c r="A23" s="8" t="s">
        <v>165</v>
      </c>
      <c r="C23" s="65">
        <v>24</v>
      </c>
      <c r="E23" s="67">
        <v>-97373300</v>
      </c>
      <c r="G23" s="67">
        <v>-77631400</v>
      </c>
      <c r="I23" s="67">
        <v>-79357616</v>
      </c>
      <c r="K23" s="67">
        <v>-58173812</v>
      </c>
    </row>
    <row r="24" spans="1:11" ht="21.75" customHeight="1">
      <c r="A24" s="7" t="s">
        <v>227</v>
      </c>
      <c r="B24" s="7"/>
      <c r="C24" s="65"/>
      <c r="E24" s="63">
        <f>SUM(E20:E23)</f>
        <v>-66167261</v>
      </c>
      <c r="G24" s="63">
        <f>SUM(G20:G23)</f>
        <v>39526810</v>
      </c>
      <c r="I24" s="63">
        <f>SUM(I20:I23)</f>
        <v>164550137</v>
      </c>
      <c r="K24" s="63">
        <f>SUM(K20:K23)</f>
        <v>34806730</v>
      </c>
    </row>
    <row r="25" spans="1:11" ht="21.75" customHeight="1">
      <c r="A25" s="8" t="s">
        <v>210</v>
      </c>
      <c r="C25" s="65">
        <v>26</v>
      </c>
      <c r="E25" s="67">
        <v>-26153006</v>
      </c>
      <c r="F25" s="64"/>
      <c r="G25" s="63">
        <v>-11935052</v>
      </c>
      <c r="H25" s="64"/>
      <c r="I25" s="63">
        <v>-5238910</v>
      </c>
      <c r="J25" s="64"/>
      <c r="K25" s="67">
        <v>5078404</v>
      </c>
    </row>
    <row r="26" spans="1:11" ht="21.75" customHeight="1">
      <c r="A26" s="7" t="s">
        <v>228</v>
      </c>
      <c r="B26" s="7"/>
      <c r="E26" s="66">
        <f>SUM(E24:E25)</f>
        <v>-92320267</v>
      </c>
      <c r="G26" s="66">
        <f>SUM(G24:G25)</f>
        <v>27591758</v>
      </c>
      <c r="I26" s="66">
        <f>SUM(I24:I25)</f>
        <v>159311227</v>
      </c>
      <c r="K26" s="66">
        <f>SUM(K24:K25)</f>
        <v>39885134</v>
      </c>
    </row>
    <row r="27" spans="1:11" ht="21.75" customHeight="1">
      <c r="E27" s="32"/>
      <c r="G27" s="63"/>
      <c r="I27" s="24"/>
      <c r="K27" s="63"/>
    </row>
    <row r="29" spans="1:11" ht="21.75" customHeight="1">
      <c r="A29" s="8" t="s">
        <v>13</v>
      </c>
    </row>
    <row r="32" spans="1:11" ht="21.75" customHeight="1">
      <c r="A32" s="68"/>
      <c r="B32" s="69"/>
      <c r="C32" s="69"/>
      <c r="D32" s="70"/>
      <c r="E32" s="71"/>
      <c r="F32" s="70"/>
      <c r="G32" s="120"/>
      <c r="H32" s="120"/>
      <c r="I32" s="120"/>
      <c r="J32" s="120"/>
      <c r="K32" s="120"/>
    </row>
    <row r="33" spans="1:11" ht="21.75" customHeight="1">
      <c r="A33" s="72" t="s">
        <v>87</v>
      </c>
      <c r="B33" s="73"/>
      <c r="G33" s="117" t="s">
        <v>138</v>
      </c>
      <c r="H33" s="117"/>
      <c r="I33" s="117"/>
      <c r="J33" s="117"/>
      <c r="K33" s="117"/>
    </row>
    <row r="34" spans="1:11" ht="21.75" customHeight="1">
      <c r="A34" s="73" t="s">
        <v>28</v>
      </c>
      <c r="B34" s="73"/>
      <c r="G34" s="118" t="s">
        <v>28</v>
      </c>
      <c r="H34" s="118"/>
      <c r="I34" s="118"/>
      <c r="J34" s="118"/>
      <c r="K34" s="118"/>
    </row>
    <row r="35" spans="1:11" ht="21.75" customHeight="1">
      <c r="A35" s="51" t="s">
        <v>125</v>
      </c>
      <c r="B35" s="51"/>
      <c r="C35" s="52"/>
      <c r="D35" s="52"/>
      <c r="E35" s="53"/>
      <c r="F35" s="52"/>
      <c r="G35" s="52"/>
      <c r="H35" s="52"/>
      <c r="I35" s="53"/>
      <c r="J35" s="52"/>
      <c r="K35" s="52"/>
    </row>
    <row r="36" spans="1:11" ht="21.75" customHeight="1">
      <c r="A36" s="51" t="s">
        <v>98</v>
      </c>
      <c r="B36" s="51"/>
      <c r="C36" s="52"/>
      <c r="D36" s="52"/>
      <c r="E36" s="53"/>
      <c r="F36" s="52"/>
      <c r="G36" s="52"/>
      <c r="H36" s="52"/>
      <c r="I36" s="53"/>
      <c r="J36" s="52"/>
      <c r="K36" s="52"/>
    </row>
    <row r="37" spans="1:11" ht="21.75" customHeight="1">
      <c r="A37" s="51" t="s">
        <v>215</v>
      </c>
      <c r="B37" s="51"/>
      <c r="C37" s="52"/>
      <c r="D37" s="52"/>
      <c r="E37" s="53"/>
      <c r="F37" s="52"/>
      <c r="G37" s="52"/>
      <c r="H37" s="52"/>
      <c r="I37" s="53"/>
      <c r="J37" s="52"/>
      <c r="K37" s="52"/>
    </row>
    <row r="38" spans="1:11" s="7" customFormat="1" ht="21.75" customHeight="1">
      <c r="A38" s="54"/>
      <c r="B38" s="54"/>
      <c r="C38" s="54"/>
      <c r="D38" s="54"/>
      <c r="E38" s="55"/>
      <c r="F38" s="54"/>
      <c r="G38" s="56"/>
      <c r="H38" s="54"/>
      <c r="I38" s="55"/>
      <c r="J38" s="54"/>
      <c r="K38" s="57" t="s">
        <v>0</v>
      </c>
    </row>
    <row r="39" spans="1:11" s="7" customFormat="1" ht="21.75" customHeight="1">
      <c r="A39" s="54"/>
      <c r="B39" s="54"/>
      <c r="D39" s="54"/>
      <c r="E39" s="119" t="s">
        <v>82</v>
      </c>
      <c r="F39" s="119"/>
      <c r="G39" s="119"/>
      <c r="H39" s="54"/>
      <c r="I39" s="119" t="s">
        <v>1</v>
      </c>
      <c r="J39" s="119"/>
      <c r="K39" s="119"/>
    </row>
    <row r="40" spans="1:11" ht="21.75" customHeight="1">
      <c r="C40" s="58" t="s">
        <v>2</v>
      </c>
      <c r="E40" s="59" t="s">
        <v>216</v>
      </c>
      <c r="G40" s="60" t="s">
        <v>193</v>
      </c>
      <c r="I40" s="59" t="s">
        <v>216</v>
      </c>
      <c r="K40" s="60" t="s">
        <v>193</v>
      </c>
    </row>
    <row r="41" spans="1:11" ht="21.75" customHeight="1">
      <c r="A41" s="7" t="s">
        <v>59</v>
      </c>
      <c r="B41" s="7"/>
      <c r="E41" s="63"/>
      <c r="G41" s="63"/>
      <c r="I41" s="74"/>
      <c r="K41" s="63"/>
    </row>
    <row r="42" spans="1:11" ht="21.75" customHeight="1">
      <c r="A42" s="75" t="s">
        <v>95</v>
      </c>
      <c r="B42" s="75"/>
      <c r="E42" s="63"/>
      <c r="G42" s="63"/>
      <c r="I42" s="74"/>
      <c r="K42" s="63"/>
    </row>
    <row r="43" spans="1:11" ht="21.75" customHeight="1">
      <c r="A43" s="8" t="s">
        <v>60</v>
      </c>
      <c r="E43" s="63"/>
      <c r="G43" s="63"/>
      <c r="I43" s="74"/>
      <c r="K43" s="63"/>
    </row>
    <row r="44" spans="1:11" ht="21.75" customHeight="1">
      <c r="A44" s="8" t="s">
        <v>229</v>
      </c>
      <c r="E44" s="67">
        <v>-89895531</v>
      </c>
      <c r="F44" s="64"/>
      <c r="G44" s="67">
        <v>-84671045</v>
      </c>
      <c r="H44" s="64"/>
      <c r="I44" s="67"/>
      <c r="J44" s="64"/>
      <c r="K44" s="67">
        <v>0</v>
      </c>
    </row>
    <row r="45" spans="1:11" ht="21.75" customHeight="1">
      <c r="A45" s="8" t="s">
        <v>97</v>
      </c>
      <c r="C45" s="65"/>
      <c r="E45" s="63"/>
      <c r="G45" s="63"/>
      <c r="I45" s="63"/>
      <c r="K45" s="63"/>
    </row>
    <row r="46" spans="1:11" ht="21.75" customHeight="1">
      <c r="A46" s="8" t="s">
        <v>79</v>
      </c>
      <c r="C46" s="65"/>
      <c r="E46" s="67">
        <f>SUM(E44:E44)</f>
        <v>-89895531</v>
      </c>
      <c r="G46" s="67">
        <f>SUM(G44:G44)</f>
        <v>-84671045</v>
      </c>
      <c r="I46" s="67">
        <f>SUM(I44:I44)</f>
        <v>0</v>
      </c>
      <c r="K46" s="67">
        <f>SUM(K44:K44)</f>
        <v>0</v>
      </c>
    </row>
    <row r="47" spans="1:11" ht="21.75" customHeight="1">
      <c r="A47" s="75" t="s">
        <v>96</v>
      </c>
      <c r="B47" s="75"/>
      <c r="C47" s="65"/>
      <c r="E47" s="63"/>
      <c r="G47" s="63"/>
      <c r="I47" s="63"/>
      <c r="K47" s="63"/>
    </row>
    <row r="48" spans="1:11" ht="21.75" customHeight="1">
      <c r="A48" s="8" t="s">
        <v>184</v>
      </c>
      <c r="B48" s="75"/>
      <c r="C48" s="65"/>
      <c r="E48" s="63"/>
      <c r="G48" s="63"/>
      <c r="I48" s="63"/>
      <c r="K48" s="63"/>
    </row>
    <row r="49" spans="1:11" ht="21.75" customHeight="1">
      <c r="A49" s="8" t="s">
        <v>79</v>
      </c>
      <c r="B49" s="75"/>
      <c r="C49" s="65"/>
      <c r="E49" s="63">
        <v>3890220</v>
      </c>
      <c r="G49" s="63">
        <v>0</v>
      </c>
      <c r="I49" s="63">
        <v>1011613</v>
      </c>
      <c r="K49" s="63">
        <v>0</v>
      </c>
    </row>
    <row r="50" spans="1:11" ht="21.75" customHeight="1">
      <c r="A50" s="8" t="s">
        <v>196</v>
      </c>
      <c r="B50" s="75"/>
      <c r="C50" s="65"/>
      <c r="E50" s="63"/>
      <c r="G50" s="63"/>
      <c r="I50" s="63"/>
      <c r="K50" s="63"/>
    </row>
    <row r="51" spans="1:11" ht="21.75" customHeight="1">
      <c r="A51" s="8" t="s">
        <v>191</v>
      </c>
      <c r="B51" s="75"/>
      <c r="C51" s="65"/>
      <c r="E51" s="67">
        <v>13730770</v>
      </c>
      <c r="G51" s="67">
        <v>-3480200</v>
      </c>
      <c r="I51" s="67">
        <v>9048520</v>
      </c>
      <c r="K51" s="67">
        <v>-3480200</v>
      </c>
    </row>
    <row r="52" spans="1:11" ht="21.75" customHeight="1">
      <c r="A52" s="8" t="s">
        <v>80</v>
      </c>
      <c r="E52" s="63"/>
      <c r="G52" s="63"/>
      <c r="I52" s="63"/>
      <c r="K52" s="63"/>
    </row>
    <row r="53" spans="1:11" ht="21.75" customHeight="1">
      <c r="A53" s="8" t="s">
        <v>79</v>
      </c>
      <c r="E53" s="67">
        <f>SUM(E49:E51)</f>
        <v>17620990</v>
      </c>
      <c r="G53" s="67">
        <f>SUM(G49:G51)</f>
        <v>-3480200</v>
      </c>
      <c r="I53" s="67">
        <f>SUM(I49:I51)</f>
        <v>10060133</v>
      </c>
      <c r="K53" s="67">
        <f>SUM(K49:K51)</f>
        <v>-3480200</v>
      </c>
    </row>
    <row r="54" spans="1:11" ht="21.75" customHeight="1">
      <c r="A54" s="7" t="s">
        <v>141</v>
      </c>
      <c r="B54" s="7"/>
      <c r="E54" s="63">
        <f>SUM(E46+E53)</f>
        <v>-72274541</v>
      </c>
      <c r="G54" s="63">
        <f>SUM(G46+G53)</f>
        <v>-88151245</v>
      </c>
      <c r="I54" s="63">
        <f>SUM(I46+I53)</f>
        <v>10060133</v>
      </c>
      <c r="K54" s="63">
        <f>SUM(K46+K53)</f>
        <v>-3480200</v>
      </c>
    </row>
    <row r="55" spans="1:11" ht="21.75" customHeight="1" thickBot="1">
      <c r="A55" s="7" t="s">
        <v>142</v>
      </c>
      <c r="B55" s="7"/>
      <c r="E55" s="76">
        <f>SUM(E26,E54)</f>
        <v>-164594808</v>
      </c>
      <c r="G55" s="76">
        <f>SUM(G26,G54)</f>
        <v>-60559487</v>
      </c>
      <c r="I55" s="76">
        <f>SUM(I26,I54)</f>
        <v>169371360</v>
      </c>
      <c r="K55" s="76">
        <f>SUM(K26,K54)</f>
        <v>36404934</v>
      </c>
    </row>
    <row r="56" spans="1:11" ht="21.75" customHeight="1" thickTop="1">
      <c r="A56" s="7"/>
      <c r="B56" s="7"/>
      <c r="E56" s="63"/>
      <c r="G56" s="63"/>
      <c r="I56" s="74"/>
      <c r="K56" s="63"/>
    </row>
    <row r="57" spans="1:11" ht="21.75" customHeight="1">
      <c r="A57" s="77" t="s">
        <v>197</v>
      </c>
      <c r="B57" s="77"/>
    </row>
    <row r="58" spans="1:11" ht="21.75" customHeight="1" thickBot="1">
      <c r="A58" s="8" t="s">
        <v>99</v>
      </c>
      <c r="E58" s="63">
        <f>E60-E59</f>
        <v>-71407907</v>
      </c>
      <c r="G58" s="63">
        <f>G60-G59</f>
        <v>47252274</v>
      </c>
      <c r="H58" s="57"/>
      <c r="I58" s="78">
        <f>I26</f>
        <v>159311227</v>
      </c>
      <c r="J58" s="57"/>
      <c r="K58" s="78">
        <f>K26</f>
        <v>39885134</v>
      </c>
    </row>
    <row r="59" spans="1:11" ht="21.75" customHeight="1" thickTop="1">
      <c r="A59" s="8" t="s">
        <v>100</v>
      </c>
      <c r="E59" s="63">
        <v>-20912360</v>
      </c>
      <c r="G59" s="63">
        <v>-19660516</v>
      </c>
      <c r="H59" s="57"/>
      <c r="I59" s="63"/>
      <c r="J59" s="57"/>
      <c r="K59" s="63"/>
    </row>
    <row r="60" spans="1:11" ht="21.75" customHeight="1" thickBot="1">
      <c r="A60" s="79"/>
      <c r="B60" s="79"/>
      <c r="E60" s="76">
        <f>E26</f>
        <v>-92320267</v>
      </c>
      <c r="G60" s="76">
        <f>G26</f>
        <v>27591758</v>
      </c>
      <c r="H60" s="57"/>
      <c r="J60" s="57"/>
      <c r="K60" s="80"/>
    </row>
    <row r="61" spans="1:11" ht="21.75" customHeight="1" thickTop="1">
      <c r="A61" s="79"/>
      <c r="B61" s="79"/>
      <c r="E61" s="43">
        <f>E58+E59-E60</f>
        <v>0</v>
      </c>
      <c r="G61" s="63"/>
      <c r="H61" s="57"/>
      <c r="I61" s="63"/>
      <c r="J61" s="57"/>
      <c r="K61" s="63"/>
    </row>
    <row r="62" spans="1:11" ht="21.75" customHeight="1">
      <c r="A62" s="77" t="s">
        <v>101</v>
      </c>
      <c r="B62" s="77"/>
      <c r="E62" s="63"/>
      <c r="G62" s="63"/>
      <c r="H62" s="57"/>
      <c r="I62" s="63"/>
      <c r="J62" s="57"/>
      <c r="K62" s="63"/>
    </row>
    <row r="63" spans="1:11" ht="21.75" customHeight="1" thickBot="1">
      <c r="A63" s="8" t="s">
        <v>99</v>
      </c>
      <c r="E63" s="63">
        <f>E55-E64</f>
        <v>-135372364</v>
      </c>
      <c r="G63" s="63">
        <f>G55-G64</f>
        <v>-32395902</v>
      </c>
      <c r="H63" s="57"/>
      <c r="I63" s="78">
        <f>SUM(I55)</f>
        <v>169371360</v>
      </c>
      <c r="J63" s="57"/>
      <c r="K63" s="78">
        <f>SUM(K55)</f>
        <v>36404934</v>
      </c>
    </row>
    <row r="64" spans="1:11" ht="21.75" customHeight="1" thickTop="1">
      <c r="A64" s="8" t="s">
        <v>100</v>
      </c>
      <c r="E64" s="63">
        <v>-29222444</v>
      </c>
      <c r="G64" s="63">
        <v>-28163585</v>
      </c>
      <c r="H64" s="57"/>
      <c r="I64" s="63"/>
      <c r="J64" s="57"/>
      <c r="K64" s="63"/>
    </row>
    <row r="65" spans="1:11" ht="21.75" customHeight="1" thickBot="1">
      <c r="A65" s="79"/>
      <c r="B65" s="79"/>
      <c r="E65" s="76">
        <f>SUM(E63:E64)</f>
        <v>-164594808</v>
      </c>
      <c r="G65" s="76">
        <f>SUM(G63:G64)</f>
        <v>-60559487</v>
      </c>
      <c r="H65" s="57"/>
      <c r="I65" s="63"/>
      <c r="J65" s="57"/>
      <c r="K65" s="63"/>
    </row>
    <row r="66" spans="1:11" ht="21.75" customHeight="1" thickTop="1">
      <c r="A66" s="7"/>
      <c r="B66" s="7"/>
      <c r="E66" s="81">
        <f>E65-E55</f>
        <v>0</v>
      </c>
      <c r="G66" s="82"/>
      <c r="H66" s="83"/>
      <c r="I66" s="63"/>
      <c r="J66" s="83"/>
      <c r="K66" s="82"/>
    </row>
    <row r="67" spans="1:11" ht="21.75" customHeight="1">
      <c r="A67" s="51" t="s">
        <v>230</v>
      </c>
      <c r="B67" s="51"/>
      <c r="C67" s="65">
        <v>28</v>
      </c>
      <c r="E67" s="63"/>
      <c r="G67" s="82"/>
      <c r="H67" s="83"/>
      <c r="I67" s="63"/>
      <c r="J67" s="83"/>
      <c r="K67" s="82"/>
    </row>
    <row r="68" spans="1:11" ht="21.75" customHeight="1" thickBot="1">
      <c r="A68" s="84" t="s">
        <v>231</v>
      </c>
      <c r="B68" s="84"/>
      <c r="E68" s="85">
        <f>+E58/880420930</f>
        <v>-8.1106553202909437E-2</v>
      </c>
      <c r="G68" s="85">
        <f>+G58/880420930</f>
        <v>5.3670093917462865E-2</v>
      </c>
      <c r="H68" s="86"/>
      <c r="I68" s="85">
        <f>+I58/880420930</f>
        <v>0.1809489320068754</v>
      </c>
      <c r="J68" s="86"/>
      <c r="K68" s="85">
        <f>+K58/880420930</f>
        <v>4.5302346458301487E-2</v>
      </c>
    </row>
    <row r="69" spans="1:11" ht="21.75" customHeight="1" thickTop="1">
      <c r="A69" s="84"/>
      <c r="B69" s="84"/>
      <c r="G69" s="86"/>
      <c r="H69" s="86"/>
      <c r="J69" s="86"/>
      <c r="K69" s="86"/>
    </row>
    <row r="70" spans="1:11" ht="21.75" customHeight="1">
      <c r="A70" s="8" t="s">
        <v>13</v>
      </c>
      <c r="G70" s="86"/>
      <c r="H70" s="86"/>
      <c r="J70" s="86"/>
      <c r="K70" s="86"/>
    </row>
    <row r="73" spans="1:11" ht="21.75" customHeight="1">
      <c r="A73" s="68"/>
      <c r="B73" s="69"/>
      <c r="C73" s="69"/>
      <c r="D73" s="70"/>
      <c r="E73" s="71"/>
      <c r="F73" s="70"/>
      <c r="G73" s="120"/>
      <c r="H73" s="120"/>
      <c r="I73" s="120"/>
      <c r="J73" s="120"/>
      <c r="K73" s="120"/>
    </row>
    <row r="74" spans="1:11" ht="21.75" customHeight="1">
      <c r="A74" s="72" t="s">
        <v>87</v>
      </c>
      <c r="B74" s="73"/>
      <c r="G74" s="117" t="s">
        <v>138</v>
      </c>
      <c r="H74" s="117"/>
      <c r="I74" s="117"/>
      <c r="J74" s="117"/>
      <c r="K74" s="117"/>
    </row>
    <row r="75" spans="1:11" ht="21.75" customHeight="1">
      <c r="A75" s="73" t="s">
        <v>28</v>
      </c>
      <c r="B75" s="73"/>
      <c r="G75" s="118" t="s">
        <v>28</v>
      </c>
      <c r="H75" s="118"/>
      <c r="I75" s="118"/>
      <c r="J75" s="118"/>
      <c r="K75" s="118"/>
    </row>
    <row r="76" spans="1:11" ht="21.75" customHeight="1">
      <c r="A76" s="51" t="s">
        <v>125</v>
      </c>
      <c r="B76" s="51"/>
      <c r="F76" s="52"/>
    </row>
    <row r="77" spans="1:11" ht="21.75" customHeight="1">
      <c r="A77" s="51" t="s">
        <v>37</v>
      </c>
      <c r="B77" s="51"/>
      <c r="C77" s="52"/>
      <c r="D77" s="52"/>
      <c r="E77" s="87"/>
      <c r="F77" s="52"/>
    </row>
    <row r="78" spans="1:11" ht="21.75" customHeight="1">
      <c r="A78" s="51" t="s">
        <v>215</v>
      </c>
      <c r="B78" s="51"/>
      <c r="C78" s="52"/>
      <c r="D78" s="52"/>
      <c r="E78" s="88"/>
      <c r="F78" s="52"/>
      <c r="G78" s="52"/>
      <c r="H78" s="52"/>
      <c r="I78" s="53"/>
      <c r="J78" s="52"/>
      <c r="K78" s="52"/>
    </row>
    <row r="79" spans="1:11" s="7" customFormat="1" ht="21.75" customHeight="1">
      <c r="A79" s="54"/>
      <c r="B79" s="54"/>
      <c r="C79" s="54"/>
      <c r="D79" s="54"/>
      <c r="E79" s="55"/>
      <c r="F79" s="54"/>
      <c r="G79" s="56"/>
      <c r="H79" s="54"/>
      <c r="I79" s="55"/>
      <c r="J79" s="54"/>
      <c r="K79" s="57" t="s">
        <v>0</v>
      </c>
    </row>
    <row r="80" spans="1:11" s="7" customFormat="1" ht="21.75" customHeight="1">
      <c r="A80" s="54"/>
      <c r="B80" s="54"/>
      <c r="D80" s="54"/>
      <c r="E80" s="119" t="s">
        <v>82</v>
      </c>
      <c r="F80" s="119"/>
      <c r="G80" s="119"/>
      <c r="H80" s="54"/>
      <c r="I80" s="119" t="s">
        <v>1</v>
      </c>
      <c r="J80" s="119"/>
      <c r="K80" s="119"/>
    </row>
    <row r="81" spans="1:11" ht="21.75" customHeight="1">
      <c r="C81" s="73"/>
      <c r="E81" s="59" t="s">
        <v>216</v>
      </c>
      <c r="G81" s="60" t="s">
        <v>193</v>
      </c>
      <c r="I81" s="59" t="s">
        <v>216</v>
      </c>
      <c r="K81" s="60" t="s">
        <v>193</v>
      </c>
    </row>
    <row r="82" spans="1:11" ht="21.75" customHeight="1">
      <c r="A82" s="7" t="s">
        <v>38</v>
      </c>
      <c r="B82" s="7"/>
      <c r="G82" s="73"/>
      <c r="H82" s="73"/>
      <c r="I82" s="89"/>
      <c r="J82" s="73"/>
      <c r="K82" s="73"/>
    </row>
    <row r="83" spans="1:11" ht="21.75" customHeight="1">
      <c r="A83" s="8" t="s">
        <v>232</v>
      </c>
      <c r="E83" s="62">
        <f>SUM(E24)</f>
        <v>-66167261</v>
      </c>
      <c r="G83" s="62">
        <f>SUM(G24)</f>
        <v>39526810</v>
      </c>
      <c r="H83" s="63"/>
      <c r="I83" s="62">
        <f>SUM(I24)</f>
        <v>164550137</v>
      </c>
      <c r="J83" s="63"/>
      <c r="K83" s="62">
        <f>SUM(K24)</f>
        <v>34806730</v>
      </c>
    </row>
    <row r="84" spans="1:11" ht="21.75" customHeight="1">
      <c r="A84" s="8" t="s">
        <v>70</v>
      </c>
      <c r="G84" s="63"/>
      <c r="H84" s="63"/>
      <c r="J84" s="63"/>
      <c r="K84" s="63"/>
    </row>
    <row r="85" spans="1:11" ht="21.75" customHeight="1">
      <c r="A85" s="8" t="s">
        <v>74</v>
      </c>
      <c r="F85" s="64"/>
      <c r="G85" s="62"/>
      <c r="H85" s="64"/>
      <c r="J85" s="64"/>
      <c r="K85" s="62"/>
    </row>
    <row r="86" spans="1:11" ht="21.75" customHeight="1">
      <c r="A86" s="8" t="s">
        <v>39</v>
      </c>
      <c r="E86" s="62">
        <v>474774640</v>
      </c>
      <c r="F86" s="64"/>
      <c r="G86" s="62">
        <v>486737653</v>
      </c>
      <c r="H86" s="64"/>
      <c r="I86" s="62">
        <v>290696646</v>
      </c>
      <c r="J86" s="64"/>
      <c r="K86" s="62">
        <v>298693260</v>
      </c>
    </row>
    <row r="87" spans="1:11" ht="21.75" customHeight="1">
      <c r="A87" s="8" t="s">
        <v>208</v>
      </c>
      <c r="E87" s="62">
        <v>7679034</v>
      </c>
      <c r="F87" s="62"/>
      <c r="G87" s="62">
        <v>-934193</v>
      </c>
      <c r="H87" s="62"/>
      <c r="I87" s="62">
        <v>221017902</v>
      </c>
      <c r="J87" s="62"/>
      <c r="K87" s="62">
        <v>8534817</v>
      </c>
    </row>
    <row r="88" spans="1:11" ht="21.75" customHeight="1">
      <c r="A88" s="8" t="s">
        <v>233</v>
      </c>
      <c r="E88" s="62">
        <v>0</v>
      </c>
      <c r="F88" s="62"/>
      <c r="G88" s="62">
        <v>0</v>
      </c>
      <c r="H88" s="62"/>
      <c r="I88" s="62">
        <v>18496300</v>
      </c>
      <c r="J88" s="62"/>
      <c r="K88" s="62">
        <v>0</v>
      </c>
    </row>
    <row r="89" spans="1:11" ht="21.75" customHeight="1">
      <c r="A89" s="8" t="s">
        <v>183</v>
      </c>
      <c r="F89" s="64"/>
      <c r="G89" s="62"/>
      <c r="H89" s="64"/>
      <c r="J89" s="64"/>
      <c r="K89" s="62"/>
    </row>
    <row r="90" spans="1:11" ht="21.75" customHeight="1">
      <c r="A90" s="8" t="s">
        <v>234</v>
      </c>
      <c r="E90" s="62">
        <v>-13228879</v>
      </c>
      <c r="G90" s="62">
        <v>26168399</v>
      </c>
      <c r="I90" s="62">
        <v>-8251845</v>
      </c>
      <c r="K90" s="62">
        <v>17053735</v>
      </c>
    </row>
    <row r="91" spans="1:11" ht="21.75" customHeight="1">
      <c r="A91" s="8" t="s">
        <v>258</v>
      </c>
      <c r="E91" s="62">
        <v>7301324</v>
      </c>
      <c r="F91" s="64"/>
      <c r="G91" s="62">
        <v>220958</v>
      </c>
      <c r="H91" s="64"/>
      <c r="I91" s="62">
        <v>0</v>
      </c>
      <c r="J91" s="64"/>
      <c r="K91" s="62">
        <v>0</v>
      </c>
    </row>
    <row r="92" spans="1:11" ht="21.75" customHeight="1">
      <c r="A92" s="8" t="s">
        <v>235</v>
      </c>
      <c r="G92" s="62"/>
      <c r="K92" s="62"/>
    </row>
    <row r="93" spans="1:11" ht="21.75" customHeight="1">
      <c r="A93" s="8" t="s">
        <v>236</v>
      </c>
      <c r="E93" s="62">
        <v>4498659</v>
      </c>
      <c r="G93" s="62">
        <v>22055</v>
      </c>
      <c r="I93" s="62">
        <v>651555</v>
      </c>
      <c r="K93" s="62">
        <v>-1008838</v>
      </c>
    </row>
    <row r="94" spans="1:11" ht="21.75" customHeight="1">
      <c r="A94" s="8" t="s">
        <v>214</v>
      </c>
      <c r="E94" s="89">
        <v>5158853</v>
      </c>
      <c r="F94" s="64"/>
      <c r="G94" s="89">
        <v>1422698</v>
      </c>
      <c r="H94" s="64"/>
      <c r="I94" s="89">
        <v>5158853</v>
      </c>
      <c r="J94" s="64"/>
      <c r="K94" s="89">
        <v>1422698</v>
      </c>
    </row>
    <row r="95" spans="1:11" ht="21.75" customHeight="1">
      <c r="A95" s="8" t="s">
        <v>190</v>
      </c>
      <c r="E95" s="89">
        <v>-10701221</v>
      </c>
      <c r="F95" s="64"/>
      <c r="G95" s="89">
        <v>-5818449</v>
      </c>
      <c r="H95" s="64"/>
      <c r="I95" s="89">
        <v>-10698562</v>
      </c>
      <c r="J95" s="64"/>
      <c r="K95" s="89">
        <v>-7556722</v>
      </c>
    </row>
    <row r="96" spans="1:11" ht="21.75" customHeight="1">
      <c r="A96" s="8" t="s">
        <v>237</v>
      </c>
      <c r="E96" s="62">
        <v>6097536</v>
      </c>
      <c r="F96" s="64"/>
      <c r="G96" s="62">
        <v>-6273014</v>
      </c>
      <c r="H96" s="64"/>
      <c r="I96" s="62">
        <v>6918432</v>
      </c>
      <c r="J96" s="64"/>
      <c r="K96" s="62">
        <v>-3827894</v>
      </c>
    </row>
    <row r="97" spans="1:11" ht="21.75" customHeight="1">
      <c r="A97" s="8" t="s">
        <v>158</v>
      </c>
      <c r="E97" s="62">
        <v>-15130314</v>
      </c>
      <c r="F97" s="64"/>
      <c r="G97" s="62">
        <v>-10773346</v>
      </c>
      <c r="H97" s="64"/>
      <c r="I97" s="62">
        <v>-11044619</v>
      </c>
      <c r="J97" s="64"/>
      <c r="K97" s="62">
        <v>752090</v>
      </c>
    </row>
    <row r="98" spans="1:11" ht="21.75" customHeight="1">
      <c r="A98" s="8" t="s">
        <v>192</v>
      </c>
      <c r="E98" s="62">
        <v>2114456</v>
      </c>
      <c r="F98" s="64"/>
      <c r="G98" s="62">
        <v>1135270</v>
      </c>
      <c r="H98" s="64"/>
      <c r="I98" s="62">
        <v>2114456</v>
      </c>
      <c r="J98" s="64"/>
      <c r="K98" s="62">
        <v>1135270</v>
      </c>
    </row>
    <row r="99" spans="1:11" ht="21.75" customHeight="1">
      <c r="A99" s="8" t="s">
        <v>67</v>
      </c>
      <c r="E99" s="62">
        <v>35720320</v>
      </c>
      <c r="F99" s="64"/>
      <c r="G99" s="62">
        <v>31892574</v>
      </c>
      <c r="H99" s="64"/>
      <c r="I99" s="62">
        <v>27220345</v>
      </c>
      <c r="J99" s="64"/>
      <c r="K99" s="62">
        <v>26562160</v>
      </c>
    </row>
    <row r="100" spans="1:11" ht="21.75" customHeight="1">
      <c r="A100" s="8" t="s">
        <v>185</v>
      </c>
      <c r="F100" s="64"/>
      <c r="G100" s="62"/>
      <c r="H100" s="64"/>
      <c r="J100" s="64"/>
      <c r="K100" s="62"/>
    </row>
    <row r="101" spans="1:11" ht="21.75" customHeight="1">
      <c r="A101" s="8" t="s">
        <v>186</v>
      </c>
      <c r="E101" s="62">
        <v>2448889</v>
      </c>
      <c r="F101" s="64"/>
      <c r="G101" s="62">
        <v>0</v>
      </c>
      <c r="H101" s="64"/>
      <c r="I101" s="62">
        <v>1501389</v>
      </c>
      <c r="J101" s="64"/>
      <c r="K101" s="62">
        <v>0</v>
      </c>
    </row>
    <row r="102" spans="1:11" ht="21.75" customHeight="1">
      <c r="A102" s="8" t="s">
        <v>134</v>
      </c>
      <c r="E102" s="89">
        <v>-7808642</v>
      </c>
      <c r="F102" s="64"/>
      <c r="G102" s="89">
        <v>-5739529</v>
      </c>
      <c r="H102" s="64"/>
      <c r="I102" s="89">
        <v>-48473166</v>
      </c>
      <c r="J102" s="64"/>
      <c r="K102" s="89">
        <v>-31596140</v>
      </c>
    </row>
    <row r="103" spans="1:11" ht="21.75" customHeight="1">
      <c r="A103" s="8" t="s">
        <v>136</v>
      </c>
      <c r="E103" s="89">
        <v>-4698270</v>
      </c>
      <c r="F103" s="64"/>
      <c r="G103" s="89">
        <v>0</v>
      </c>
      <c r="H103" s="64"/>
      <c r="I103" s="89">
        <v>-311124815</v>
      </c>
      <c r="J103" s="64"/>
      <c r="K103" s="89">
        <v>-36029502</v>
      </c>
    </row>
    <row r="104" spans="1:11" ht="21.75" customHeight="1">
      <c r="A104" s="8" t="s">
        <v>81</v>
      </c>
      <c r="E104" s="67">
        <v>95258844</v>
      </c>
      <c r="F104" s="64"/>
      <c r="G104" s="67">
        <v>76496130</v>
      </c>
      <c r="H104" s="64"/>
      <c r="I104" s="67">
        <v>77243160</v>
      </c>
      <c r="J104" s="64"/>
      <c r="K104" s="90">
        <v>57043349</v>
      </c>
    </row>
    <row r="105" spans="1:11" ht="21.75" customHeight="1">
      <c r="A105" s="8" t="s">
        <v>40</v>
      </c>
      <c r="E105" s="63"/>
      <c r="G105" s="63"/>
      <c r="I105" s="63"/>
      <c r="K105" s="63"/>
    </row>
    <row r="106" spans="1:11" ht="21.75" customHeight="1">
      <c r="A106" s="8" t="s">
        <v>41</v>
      </c>
      <c r="E106" s="63">
        <f>SUM(E83:E104)</f>
        <v>523317968</v>
      </c>
      <c r="G106" s="63">
        <f>SUM(G83:G104)</f>
        <v>634084016</v>
      </c>
      <c r="I106" s="63">
        <f>SUM(I83:I104)</f>
        <v>425976168</v>
      </c>
      <c r="K106" s="63">
        <f>SUM(K83:K104)</f>
        <v>365985013</v>
      </c>
    </row>
    <row r="107" spans="1:11" ht="21.75" customHeight="1">
      <c r="A107" s="8" t="s">
        <v>42</v>
      </c>
      <c r="E107" s="63"/>
      <c r="G107" s="63"/>
      <c r="I107" s="63"/>
      <c r="K107" s="63"/>
    </row>
    <row r="108" spans="1:11" ht="21.75" customHeight="1">
      <c r="A108" s="8" t="s">
        <v>61</v>
      </c>
      <c r="E108" s="63">
        <v>10380992</v>
      </c>
      <c r="F108" s="64"/>
      <c r="G108" s="63">
        <v>-197565797</v>
      </c>
      <c r="H108" s="64"/>
      <c r="I108" s="63">
        <v>97933682</v>
      </c>
      <c r="J108" s="64"/>
      <c r="K108" s="63">
        <v>-124153969</v>
      </c>
    </row>
    <row r="109" spans="1:11" ht="21.75" customHeight="1">
      <c r="A109" s="8" t="s">
        <v>43</v>
      </c>
      <c r="E109" s="63">
        <v>593627119</v>
      </c>
      <c r="F109" s="64"/>
      <c r="G109" s="63">
        <v>-283923214</v>
      </c>
      <c r="H109" s="64"/>
      <c r="I109" s="63">
        <v>113309459</v>
      </c>
      <c r="J109" s="64"/>
      <c r="K109" s="63">
        <v>-87388789</v>
      </c>
    </row>
    <row r="110" spans="1:11" ht="21.75" customHeight="1">
      <c r="A110" s="8" t="s">
        <v>44</v>
      </c>
      <c r="E110" s="63">
        <v>9024859</v>
      </c>
      <c r="F110" s="64"/>
      <c r="G110" s="63">
        <v>-26443240</v>
      </c>
      <c r="H110" s="64"/>
      <c r="I110" s="63">
        <f>-864735-3</f>
        <v>-864738</v>
      </c>
      <c r="J110" s="64"/>
      <c r="K110" s="63">
        <v>2676024</v>
      </c>
    </row>
    <row r="111" spans="1:11" ht="21.75" customHeight="1">
      <c r="A111" s="8" t="s">
        <v>73</v>
      </c>
      <c r="E111" s="63">
        <v>-11057221</v>
      </c>
      <c r="F111" s="64"/>
      <c r="G111" s="63">
        <v>10924297</v>
      </c>
      <c r="H111" s="64"/>
      <c r="I111" s="63">
        <f>-1481925</f>
        <v>-1481925</v>
      </c>
      <c r="J111" s="64"/>
      <c r="K111" s="63">
        <v>-1336046</v>
      </c>
    </row>
    <row r="112" spans="1:11" ht="21.75" customHeight="1">
      <c r="A112" s="8" t="s">
        <v>45</v>
      </c>
      <c r="E112" s="63"/>
      <c r="F112" s="64"/>
      <c r="G112" s="63"/>
      <c r="H112" s="64"/>
      <c r="I112" s="63"/>
      <c r="J112" s="64"/>
      <c r="K112" s="63"/>
    </row>
    <row r="113" spans="1:11" ht="21.75" customHeight="1">
      <c r="A113" s="8" t="s">
        <v>62</v>
      </c>
      <c r="E113" s="63">
        <v>27427224</v>
      </c>
      <c r="F113" s="64"/>
      <c r="G113" s="63">
        <v>-18907047</v>
      </c>
      <c r="H113" s="64"/>
      <c r="I113" s="63">
        <v>3274257</v>
      </c>
      <c r="J113" s="64"/>
      <c r="K113" s="63">
        <v>29555825</v>
      </c>
    </row>
    <row r="114" spans="1:11" ht="21.75" customHeight="1">
      <c r="A114" s="8" t="s">
        <v>46</v>
      </c>
      <c r="E114" s="63">
        <v>18349047</v>
      </c>
      <c r="F114" s="64"/>
      <c r="G114" s="63">
        <v>149717</v>
      </c>
      <c r="H114" s="64"/>
      <c r="I114" s="63">
        <v>9977424</v>
      </c>
      <c r="J114" s="64"/>
      <c r="K114" s="63">
        <v>1753292</v>
      </c>
    </row>
    <row r="115" spans="1:11" ht="21.75" customHeight="1">
      <c r="A115" s="8" t="s">
        <v>102</v>
      </c>
      <c r="E115" s="67">
        <v>2122805</v>
      </c>
      <c r="F115" s="64"/>
      <c r="G115" s="67">
        <v>8618555</v>
      </c>
      <c r="H115" s="64"/>
      <c r="I115" s="67">
        <v>0</v>
      </c>
      <c r="J115" s="64"/>
      <c r="K115" s="67">
        <v>0</v>
      </c>
    </row>
    <row r="116" spans="1:11" ht="21.75" customHeight="1">
      <c r="A116" s="8" t="s">
        <v>47</v>
      </c>
      <c r="E116" s="63">
        <f>SUM(E106,E108:E115)</f>
        <v>1173192793</v>
      </c>
      <c r="G116" s="63">
        <f>SUM(G106,G108:G115)</f>
        <v>126937287</v>
      </c>
      <c r="I116" s="63">
        <f>SUM(I106,I108:I115)</f>
        <v>648124327</v>
      </c>
      <c r="K116" s="63">
        <f>SUM(K106,K108:K115)</f>
        <v>187091350</v>
      </c>
    </row>
    <row r="117" spans="1:11" ht="21.75" customHeight="1">
      <c r="A117" s="8" t="s">
        <v>179</v>
      </c>
      <c r="E117" s="63">
        <v>-50057745</v>
      </c>
      <c r="F117" s="64"/>
      <c r="G117" s="63">
        <v>-45236178</v>
      </c>
      <c r="H117" s="64"/>
      <c r="I117" s="63">
        <v>-43628390</v>
      </c>
      <c r="J117" s="64"/>
      <c r="K117" s="63">
        <v>-39918562</v>
      </c>
    </row>
    <row r="118" spans="1:11" ht="21.75" customHeight="1">
      <c r="A118" s="8" t="s">
        <v>213</v>
      </c>
      <c r="E118" s="63">
        <v>-44276748</v>
      </c>
      <c r="F118" s="64"/>
      <c r="G118" s="63">
        <v>-60494503</v>
      </c>
      <c r="H118" s="64"/>
      <c r="I118" s="63">
        <v>-29671606</v>
      </c>
      <c r="J118" s="64"/>
      <c r="K118" s="63">
        <v>-12651325</v>
      </c>
    </row>
    <row r="119" spans="1:11" ht="21.75" customHeight="1">
      <c r="A119" s="7" t="s">
        <v>252</v>
      </c>
      <c r="B119" s="7"/>
      <c r="E119" s="66">
        <f>SUM(E116:E118)</f>
        <v>1078858300</v>
      </c>
      <c r="G119" s="66">
        <f>SUM(G116:G118)</f>
        <v>21206606</v>
      </c>
      <c r="I119" s="66">
        <f>SUM(I116:I118)</f>
        <v>574824331</v>
      </c>
      <c r="K119" s="66">
        <f>SUM(K116:K118)</f>
        <v>134521463</v>
      </c>
    </row>
    <row r="121" spans="1:11" ht="21.75" customHeight="1">
      <c r="A121" s="8" t="s">
        <v>13</v>
      </c>
    </row>
    <row r="123" spans="1:11" ht="21.75" customHeight="1">
      <c r="A123" s="68"/>
      <c r="B123" s="69"/>
      <c r="C123" s="69"/>
      <c r="D123" s="70"/>
      <c r="E123" s="71"/>
      <c r="F123" s="70"/>
      <c r="G123" s="120"/>
      <c r="H123" s="120"/>
      <c r="I123" s="120"/>
      <c r="J123" s="120"/>
      <c r="K123" s="120"/>
    </row>
    <row r="124" spans="1:11" ht="21.75" customHeight="1">
      <c r="A124" s="72" t="s">
        <v>87</v>
      </c>
      <c r="B124" s="73"/>
      <c r="G124" s="117" t="s">
        <v>138</v>
      </c>
      <c r="H124" s="117"/>
      <c r="I124" s="117"/>
      <c r="J124" s="117"/>
      <c r="K124" s="117"/>
    </row>
    <row r="125" spans="1:11" ht="21.75" customHeight="1">
      <c r="A125" s="73" t="s">
        <v>28</v>
      </c>
      <c r="B125" s="73"/>
      <c r="G125" s="118" t="s">
        <v>28</v>
      </c>
      <c r="H125" s="118"/>
      <c r="I125" s="118"/>
      <c r="J125" s="118"/>
      <c r="K125" s="118"/>
    </row>
    <row r="126" spans="1:11" ht="21.75" customHeight="1">
      <c r="A126" s="51" t="s">
        <v>125</v>
      </c>
      <c r="B126" s="51"/>
      <c r="C126" s="52"/>
      <c r="D126" s="52"/>
      <c r="E126" s="53"/>
      <c r="F126" s="52"/>
      <c r="G126" s="52"/>
      <c r="H126" s="52"/>
      <c r="I126" s="53"/>
      <c r="J126" s="52"/>
      <c r="K126" s="52"/>
    </row>
    <row r="127" spans="1:11" ht="21.75" customHeight="1">
      <c r="A127" s="51" t="s">
        <v>48</v>
      </c>
      <c r="B127" s="51"/>
      <c r="C127" s="52"/>
      <c r="D127" s="52"/>
      <c r="E127" s="53"/>
      <c r="F127" s="52"/>
      <c r="G127" s="52"/>
      <c r="H127" s="52"/>
      <c r="I127" s="53"/>
      <c r="J127" s="52"/>
      <c r="K127" s="52"/>
    </row>
    <row r="128" spans="1:11" ht="21.75" customHeight="1">
      <c r="A128" s="51" t="s">
        <v>215</v>
      </c>
      <c r="B128" s="51"/>
      <c r="C128" s="52"/>
      <c r="D128" s="52"/>
      <c r="E128" s="53"/>
      <c r="F128" s="52"/>
      <c r="G128" s="52"/>
      <c r="H128" s="52"/>
      <c r="I128" s="53"/>
      <c r="J128" s="52"/>
      <c r="K128" s="52"/>
    </row>
    <row r="129" spans="1:11" s="7" customFormat="1" ht="21.75" customHeight="1">
      <c r="A129" s="54"/>
      <c r="B129" s="54"/>
      <c r="C129" s="54"/>
      <c r="D129" s="54"/>
      <c r="E129" s="55"/>
      <c r="F129" s="54"/>
      <c r="G129" s="56"/>
      <c r="H129" s="54"/>
      <c r="I129" s="55"/>
      <c r="J129" s="54"/>
      <c r="K129" s="57" t="s">
        <v>0</v>
      </c>
    </row>
    <row r="130" spans="1:11" s="7" customFormat="1" ht="21.75" customHeight="1">
      <c r="A130" s="54"/>
      <c r="B130" s="54"/>
      <c r="D130" s="54"/>
      <c r="E130" s="119" t="s">
        <v>82</v>
      </c>
      <c r="F130" s="119"/>
      <c r="G130" s="119"/>
      <c r="H130" s="54"/>
      <c r="I130" s="119" t="s">
        <v>1</v>
      </c>
      <c r="J130" s="119"/>
      <c r="K130" s="119"/>
    </row>
    <row r="131" spans="1:11" ht="21.75" customHeight="1">
      <c r="C131" s="73"/>
      <c r="E131" s="59" t="s">
        <v>216</v>
      </c>
      <c r="G131" s="60" t="s">
        <v>193</v>
      </c>
      <c r="I131" s="59" t="s">
        <v>216</v>
      </c>
      <c r="K131" s="60" t="s">
        <v>193</v>
      </c>
    </row>
    <row r="132" spans="1:11" ht="21.75" customHeight="1">
      <c r="A132" s="7" t="s">
        <v>49</v>
      </c>
      <c r="B132" s="7"/>
      <c r="E132" s="63"/>
      <c r="F132" s="64"/>
      <c r="G132" s="63"/>
      <c r="H132" s="64"/>
      <c r="I132" s="63"/>
      <c r="J132" s="64"/>
      <c r="K132" s="63"/>
    </row>
    <row r="133" spans="1:11" ht="21.75" customHeight="1">
      <c r="A133" s="8" t="s">
        <v>103</v>
      </c>
      <c r="E133" s="63">
        <v>13060770</v>
      </c>
      <c r="F133" s="64"/>
      <c r="G133" s="63">
        <v>11576619</v>
      </c>
      <c r="H133" s="64"/>
      <c r="I133" s="63">
        <v>60897725</v>
      </c>
      <c r="J133" s="64"/>
      <c r="K133" s="63">
        <v>36857019</v>
      </c>
    </row>
    <row r="134" spans="1:11" ht="21.75" customHeight="1">
      <c r="A134" s="8" t="s">
        <v>204</v>
      </c>
      <c r="E134" s="63">
        <v>0</v>
      </c>
      <c r="F134" s="64"/>
      <c r="G134" s="63">
        <v>0</v>
      </c>
      <c r="H134" s="64"/>
      <c r="I134" s="63">
        <v>0</v>
      </c>
      <c r="J134" s="64"/>
      <c r="K134" s="63">
        <v>6417993</v>
      </c>
    </row>
    <row r="135" spans="1:11" ht="21.75" customHeight="1">
      <c r="A135" s="8" t="s">
        <v>175</v>
      </c>
      <c r="E135" s="63">
        <v>0</v>
      </c>
      <c r="F135" s="64"/>
      <c r="G135" s="63">
        <v>0</v>
      </c>
      <c r="H135" s="64"/>
      <c r="I135" s="63">
        <v>-421000000</v>
      </c>
      <c r="J135" s="64"/>
      <c r="K135" s="63">
        <v>-366336058</v>
      </c>
    </row>
    <row r="136" spans="1:11" ht="21.75" customHeight="1">
      <c r="A136" s="8" t="s">
        <v>247</v>
      </c>
      <c r="E136" s="63">
        <v>0</v>
      </c>
      <c r="F136" s="64"/>
      <c r="G136" s="63">
        <v>0</v>
      </c>
      <c r="H136" s="64"/>
      <c r="I136" s="63">
        <v>150768227</v>
      </c>
      <c r="J136" s="64"/>
      <c r="K136" s="63">
        <v>235501838</v>
      </c>
    </row>
    <row r="137" spans="1:11" ht="21.75" customHeight="1">
      <c r="A137" s="8" t="s">
        <v>238</v>
      </c>
      <c r="E137" s="63">
        <v>-25365000</v>
      </c>
      <c r="F137" s="64"/>
      <c r="G137" s="63">
        <v>0</v>
      </c>
      <c r="H137" s="64"/>
      <c r="I137" s="63">
        <v>0</v>
      </c>
      <c r="J137" s="64"/>
      <c r="K137" s="63">
        <v>0</v>
      </c>
    </row>
    <row r="138" spans="1:11" ht="24.75">
      <c r="A138" s="8" t="s">
        <v>169</v>
      </c>
      <c r="E138" s="63">
        <v>-25555222</v>
      </c>
      <c r="F138" s="64"/>
      <c r="G138" s="63">
        <v>-27168273</v>
      </c>
      <c r="H138" s="64"/>
      <c r="I138" s="63">
        <v>-7477035</v>
      </c>
      <c r="J138" s="64"/>
      <c r="K138" s="63">
        <v>-4004819</v>
      </c>
    </row>
    <row r="139" spans="1:11" ht="24.75">
      <c r="A139" s="8" t="s">
        <v>240</v>
      </c>
      <c r="C139" s="89"/>
      <c r="E139" s="63">
        <v>0</v>
      </c>
      <c r="F139" s="64"/>
      <c r="G139" s="63">
        <v>78309158</v>
      </c>
      <c r="H139" s="64"/>
      <c r="I139" s="63">
        <v>0</v>
      </c>
      <c r="J139" s="64"/>
      <c r="K139" s="63">
        <v>78309158</v>
      </c>
    </row>
    <row r="140" spans="1:11" ht="24.75">
      <c r="A140" s="8" t="s">
        <v>241</v>
      </c>
      <c r="C140" s="89"/>
      <c r="E140" s="63">
        <v>50000000</v>
      </c>
      <c r="F140" s="64"/>
      <c r="G140" s="63">
        <v>0</v>
      </c>
      <c r="H140" s="64"/>
      <c r="I140" s="63">
        <v>50000000</v>
      </c>
      <c r="J140" s="64"/>
      <c r="K140" s="63">
        <v>0</v>
      </c>
    </row>
    <row r="141" spans="1:11" ht="24.75">
      <c r="A141" s="8" t="s">
        <v>139</v>
      </c>
      <c r="E141" s="63">
        <v>0</v>
      </c>
      <c r="F141" s="64"/>
      <c r="G141" s="63">
        <v>0</v>
      </c>
      <c r="H141" s="64"/>
      <c r="I141" s="63">
        <v>-311725094</v>
      </c>
      <c r="J141" s="64"/>
      <c r="K141" s="63">
        <v>-153673718</v>
      </c>
    </row>
    <row r="142" spans="1:11" ht="24.75">
      <c r="A142" s="8" t="s">
        <v>50</v>
      </c>
      <c r="E142" s="63">
        <v>-425291990</v>
      </c>
      <c r="F142" s="64"/>
      <c r="G142" s="63">
        <v>-635708748</v>
      </c>
      <c r="H142" s="64"/>
      <c r="I142" s="63">
        <v>-161161666</v>
      </c>
      <c r="J142" s="64"/>
      <c r="K142" s="63">
        <v>-272084885</v>
      </c>
    </row>
    <row r="143" spans="1:11" ht="24.75">
      <c r="A143" s="8" t="s">
        <v>130</v>
      </c>
      <c r="E143" s="63">
        <v>-4908954</v>
      </c>
      <c r="F143" s="64"/>
      <c r="G143" s="63">
        <v>-6587233</v>
      </c>
      <c r="H143" s="64"/>
      <c r="I143" s="63">
        <v>-3956992</v>
      </c>
      <c r="J143" s="64"/>
      <c r="K143" s="63">
        <v>-3729768</v>
      </c>
    </row>
    <row r="144" spans="1:11" ht="24.75">
      <c r="A144" s="8" t="s">
        <v>239</v>
      </c>
      <c r="E144" s="63">
        <v>3708885</v>
      </c>
      <c r="F144" s="64"/>
      <c r="G144" s="63">
        <v>8989223</v>
      </c>
      <c r="H144" s="64"/>
      <c r="I144" s="63">
        <v>1629227</v>
      </c>
      <c r="J144" s="64"/>
      <c r="K144" s="63">
        <v>8529319</v>
      </c>
    </row>
    <row r="145" spans="1:11" ht="25.5">
      <c r="A145" s="8" t="s">
        <v>137</v>
      </c>
      <c r="B145" s="7"/>
      <c r="E145" s="63">
        <v>4698270</v>
      </c>
      <c r="F145" s="64"/>
      <c r="G145" s="63">
        <v>0</v>
      </c>
      <c r="H145" s="64"/>
      <c r="I145" s="63">
        <v>311124815</v>
      </c>
      <c r="J145" s="64"/>
      <c r="K145" s="63">
        <v>36029502</v>
      </c>
    </row>
    <row r="146" spans="1:11" ht="21.75" customHeight="1">
      <c r="A146" s="7" t="s">
        <v>173</v>
      </c>
      <c r="B146" s="7"/>
      <c r="E146" s="66">
        <f>SUM(E133:E145)</f>
        <v>-409653241</v>
      </c>
      <c r="G146" s="66">
        <f>SUM(G133:G145)</f>
        <v>-570589254</v>
      </c>
      <c r="I146" s="66">
        <f>SUM(I133:I145)</f>
        <v>-330900793</v>
      </c>
      <c r="K146" s="66">
        <f>SUM(K133:K145)</f>
        <v>-398184419</v>
      </c>
    </row>
    <row r="147" spans="1:11" s="7" customFormat="1" ht="21.75" customHeight="1">
      <c r="A147" s="7" t="s">
        <v>51</v>
      </c>
      <c r="E147" s="87"/>
      <c r="G147" s="87"/>
      <c r="I147" s="87"/>
      <c r="K147" s="87"/>
    </row>
    <row r="148" spans="1:11" ht="21.75" customHeight="1">
      <c r="A148" s="8" t="s">
        <v>251</v>
      </c>
      <c r="E148" s="63">
        <v>478945</v>
      </c>
      <c r="F148" s="64"/>
      <c r="G148" s="63">
        <v>15460620</v>
      </c>
      <c r="H148" s="64"/>
      <c r="I148" s="63">
        <v>0</v>
      </c>
      <c r="J148" s="64"/>
      <c r="K148" s="63">
        <v>0</v>
      </c>
    </row>
    <row r="149" spans="1:11" s="7" customFormat="1" ht="21.75" customHeight="1">
      <c r="A149" s="8" t="s">
        <v>242</v>
      </c>
      <c r="B149" s="8"/>
      <c r="E149" s="63">
        <v>-512940660</v>
      </c>
      <c r="G149" s="63">
        <v>931530500</v>
      </c>
      <c r="I149" s="63">
        <v>-100000000</v>
      </c>
      <c r="K149" s="63">
        <v>550000000</v>
      </c>
    </row>
    <row r="150" spans="1:11" s="7" customFormat="1" ht="21.75" customHeight="1">
      <c r="A150" s="8" t="s">
        <v>189</v>
      </c>
      <c r="B150" s="8"/>
      <c r="E150" s="63">
        <v>0</v>
      </c>
      <c r="G150" s="63">
        <v>100000</v>
      </c>
      <c r="I150" s="63">
        <v>50000000</v>
      </c>
      <c r="K150" s="63">
        <v>0</v>
      </c>
    </row>
    <row r="151" spans="1:11" s="7" customFormat="1" ht="21.75" customHeight="1">
      <c r="A151" s="8" t="s">
        <v>201</v>
      </c>
      <c r="B151" s="8"/>
      <c r="E151" s="63">
        <v>-2189472</v>
      </c>
      <c r="G151" s="63">
        <v>0</v>
      </c>
      <c r="I151" s="63">
        <v>-68000000</v>
      </c>
      <c r="K151" s="63">
        <v>-20000000</v>
      </c>
    </row>
    <row r="152" spans="1:11" s="7" customFormat="1" ht="21.75" customHeight="1">
      <c r="A152" s="8" t="s">
        <v>131</v>
      </c>
      <c r="B152" s="8"/>
      <c r="E152" s="63">
        <v>230000000</v>
      </c>
      <c r="G152" s="63">
        <v>295000000</v>
      </c>
      <c r="I152" s="63">
        <v>230000000</v>
      </c>
      <c r="K152" s="63">
        <v>295000000</v>
      </c>
    </row>
    <row r="153" spans="1:11" s="7" customFormat="1" ht="21.75" customHeight="1">
      <c r="A153" s="8" t="s">
        <v>105</v>
      </c>
      <c r="B153" s="8"/>
      <c r="E153" s="63">
        <v>-287571111</v>
      </c>
      <c r="G153" s="63">
        <v>-224037778</v>
      </c>
      <c r="I153" s="63">
        <v>-287571111</v>
      </c>
      <c r="K153" s="63">
        <v>-224037778</v>
      </c>
    </row>
    <row r="154" spans="1:11" s="7" customFormat="1" ht="21.75" customHeight="1">
      <c r="A154" s="8" t="s">
        <v>170</v>
      </c>
      <c r="B154" s="8"/>
      <c r="E154" s="63">
        <v>-53023225</v>
      </c>
      <c r="G154" s="63">
        <v>-46887567</v>
      </c>
      <c r="I154" s="63">
        <v>-28273873</v>
      </c>
      <c r="K154" s="63">
        <v>-28344455</v>
      </c>
    </row>
    <row r="155" spans="1:11" ht="21.75" customHeight="1">
      <c r="A155" s="8" t="s">
        <v>104</v>
      </c>
      <c r="E155" s="63">
        <v>-94106709</v>
      </c>
      <c r="F155" s="7"/>
      <c r="G155" s="63">
        <v>-76910918</v>
      </c>
      <c r="H155" s="7"/>
      <c r="I155" s="63">
        <v>-78609417</v>
      </c>
      <c r="J155" s="7"/>
      <c r="K155" s="63">
        <v>-57806034</v>
      </c>
    </row>
    <row r="156" spans="1:11" ht="21.75" customHeight="1">
      <c r="A156" s="8" t="s">
        <v>135</v>
      </c>
      <c r="B156" s="7"/>
      <c r="E156" s="63">
        <v>-80036257</v>
      </c>
      <c r="F156" s="64"/>
      <c r="G156" s="63">
        <v>-189846016</v>
      </c>
      <c r="H156" s="64"/>
      <c r="I156" s="63">
        <v>-80036367</v>
      </c>
      <c r="J156" s="64"/>
      <c r="K156" s="63">
        <v>-189846016</v>
      </c>
    </row>
    <row r="157" spans="1:11" ht="21.75" customHeight="1">
      <c r="A157" s="8" t="s">
        <v>243</v>
      </c>
      <c r="B157" s="7"/>
      <c r="E157" s="63"/>
      <c r="F157" s="64"/>
      <c r="G157" s="63"/>
      <c r="H157" s="64"/>
      <c r="I157" s="63"/>
      <c r="J157" s="64"/>
      <c r="K157" s="63"/>
    </row>
    <row r="158" spans="1:11" ht="21.75" customHeight="1">
      <c r="A158" s="8" t="s">
        <v>244</v>
      </c>
      <c r="B158" s="7"/>
      <c r="E158" s="63">
        <v>129968198</v>
      </c>
      <c r="F158" s="64"/>
      <c r="G158" s="63">
        <v>7997900</v>
      </c>
      <c r="H158" s="64"/>
      <c r="I158" s="63">
        <v>0</v>
      </c>
      <c r="J158" s="64"/>
      <c r="K158" s="63">
        <v>0</v>
      </c>
    </row>
    <row r="159" spans="1:11" ht="21.75" customHeight="1">
      <c r="A159" s="8" t="s">
        <v>132</v>
      </c>
      <c r="E159" s="67">
        <v>-118470508</v>
      </c>
      <c r="G159" s="67">
        <v>-6870389</v>
      </c>
      <c r="I159" s="67">
        <v>0</v>
      </c>
      <c r="K159" s="63">
        <v>0</v>
      </c>
    </row>
    <row r="160" spans="1:11" ht="21.75" customHeight="1">
      <c r="A160" s="7" t="s">
        <v>209</v>
      </c>
      <c r="B160" s="7"/>
      <c r="E160" s="66">
        <f>SUM(E148:E159)</f>
        <v>-787890799</v>
      </c>
      <c r="G160" s="66">
        <f>SUM(G148:G159)</f>
        <v>705536352</v>
      </c>
      <c r="I160" s="66">
        <f>SUM(I148:I159)</f>
        <v>-362490768</v>
      </c>
      <c r="K160" s="66">
        <f>SUM(K148:K159)</f>
        <v>324965717</v>
      </c>
    </row>
    <row r="161" spans="1:11" ht="21.75" customHeight="1">
      <c r="A161" s="8" t="s">
        <v>140</v>
      </c>
      <c r="E161" s="66">
        <v>-74109661</v>
      </c>
      <c r="G161" s="66">
        <v>-67590744</v>
      </c>
      <c r="I161" s="66">
        <v>0</v>
      </c>
      <c r="K161" s="66">
        <v>0</v>
      </c>
    </row>
    <row r="162" spans="1:11" ht="21.75" customHeight="1">
      <c r="A162" s="7" t="s">
        <v>245</v>
      </c>
      <c r="B162" s="7"/>
      <c r="C162" s="65"/>
      <c r="E162" s="63">
        <f>SUM(E119,E146,E160,E161)</f>
        <v>-192795401</v>
      </c>
      <c r="G162" s="63">
        <f>SUM(G119,G146,G160,G161)</f>
        <v>88562960</v>
      </c>
      <c r="I162" s="63">
        <f>SUM(I119,I146,I160,I161)</f>
        <v>-118567230</v>
      </c>
      <c r="K162" s="63">
        <f>SUM(K119,K146,K160,K161)</f>
        <v>61302761</v>
      </c>
    </row>
    <row r="163" spans="1:11" ht="21.75" customHeight="1">
      <c r="A163" s="8" t="s">
        <v>147</v>
      </c>
      <c r="B163" s="7"/>
      <c r="C163" s="65"/>
      <c r="E163" s="67">
        <f>bs!F9</f>
        <v>1114330540</v>
      </c>
      <c r="F163" s="64"/>
      <c r="G163" s="67">
        <v>1025767580</v>
      </c>
      <c r="H163" s="64"/>
      <c r="I163" s="67">
        <f>bs!J9</f>
        <v>517209590</v>
      </c>
      <c r="J163" s="64"/>
      <c r="K163" s="63">
        <v>455906829</v>
      </c>
    </row>
    <row r="164" spans="1:11" ht="21.75" customHeight="1" thickBot="1">
      <c r="A164" s="7" t="s">
        <v>148</v>
      </c>
      <c r="B164" s="7"/>
      <c r="C164" s="65"/>
      <c r="E164" s="76">
        <f>SUM(E162:E163)</f>
        <v>921535139</v>
      </c>
      <c r="G164" s="76">
        <f>SUM(G162:G163)</f>
        <v>1114330540</v>
      </c>
      <c r="I164" s="76">
        <f>SUM(I162:I163)</f>
        <v>398642360</v>
      </c>
      <c r="K164" s="76">
        <f>SUM(K162:K163)</f>
        <v>517209590</v>
      </c>
    </row>
    <row r="165" spans="1:11" ht="21.75" customHeight="1" thickTop="1">
      <c r="A165" s="7"/>
      <c r="B165" s="7"/>
      <c r="C165" s="65"/>
      <c r="E165" s="9">
        <f>E164-bs!D9</f>
        <v>0</v>
      </c>
      <c r="F165" s="25"/>
      <c r="G165" s="9">
        <f>G164-bs!F9</f>
        <v>0</v>
      </c>
      <c r="H165" s="25"/>
      <c r="I165" s="9">
        <f>I164-bs!H9</f>
        <v>0</v>
      </c>
      <c r="J165" s="25"/>
      <c r="K165" s="9">
        <f>K164-bs!J9</f>
        <v>0</v>
      </c>
    </row>
    <row r="167" spans="1:11" ht="21.75" customHeight="1">
      <c r="A167" s="8" t="s">
        <v>13</v>
      </c>
    </row>
    <row r="169" spans="1:11" ht="21.75" customHeight="1">
      <c r="A169" s="68"/>
      <c r="B169" s="69"/>
      <c r="C169" s="69"/>
      <c r="D169" s="70"/>
      <c r="E169" s="71"/>
      <c r="F169" s="70"/>
      <c r="G169" s="120"/>
      <c r="H169" s="120"/>
      <c r="I169" s="120"/>
      <c r="J169" s="120"/>
      <c r="K169" s="120"/>
    </row>
    <row r="170" spans="1:11" ht="21.75" customHeight="1">
      <c r="A170" s="72" t="s">
        <v>87</v>
      </c>
      <c r="B170" s="73"/>
      <c r="G170" s="117" t="s">
        <v>138</v>
      </c>
      <c r="H170" s="117"/>
      <c r="I170" s="117"/>
      <c r="J170" s="117"/>
      <c r="K170" s="117"/>
    </row>
    <row r="171" spans="1:11" ht="21.75" customHeight="1">
      <c r="A171" s="73" t="s">
        <v>28</v>
      </c>
      <c r="B171" s="73"/>
      <c r="G171" s="118" t="s">
        <v>28</v>
      </c>
      <c r="H171" s="118"/>
      <c r="I171" s="118"/>
      <c r="J171" s="118"/>
      <c r="K171" s="118"/>
    </row>
    <row r="172" spans="1:11" ht="21.75" customHeight="1">
      <c r="A172" s="51" t="s">
        <v>125</v>
      </c>
      <c r="B172" s="51"/>
      <c r="C172" s="52"/>
      <c r="D172" s="52"/>
      <c r="E172" s="53"/>
      <c r="F172" s="52"/>
      <c r="G172" s="52"/>
      <c r="H172" s="52"/>
      <c r="I172" s="53"/>
      <c r="J172" s="52"/>
      <c r="K172" s="52"/>
    </row>
    <row r="173" spans="1:11" ht="21.75" customHeight="1">
      <c r="A173" s="51" t="s">
        <v>48</v>
      </c>
      <c r="B173" s="51"/>
      <c r="C173" s="52"/>
      <c r="D173" s="52"/>
      <c r="E173" s="53"/>
      <c r="F173" s="52"/>
      <c r="G173" s="52"/>
      <c r="H173" s="52"/>
      <c r="I173" s="53"/>
      <c r="J173" s="52"/>
      <c r="K173" s="52"/>
    </row>
    <row r="174" spans="1:11" ht="21.75" customHeight="1">
      <c r="A174" s="51" t="s">
        <v>215</v>
      </c>
      <c r="B174" s="51"/>
      <c r="C174" s="52"/>
      <c r="D174" s="52"/>
      <c r="E174" s="53"/>
      <c r="F174" s="52"/>
      <c r="G174" s="52"/>
      <c r="H174" s="52"/>
      <c r="I174" s="53"/>
      <c r="J174" s="52"/>
      <c r="K174" s="52"/>
    </row>
    <row r="175" spans="1:11" s="7" customFormat="1" ht="21.75" customHeight="1">
      <c r="A175" s="54"/>
      <c r="B175" s="54"/>
      <c r="C175" s="54"/>
      <c r="D175" s="54"/>
      <c r="E175" s="55"/>
      <c r="F175" s="54"/>
      <c r="G175" s="56"/>
      <c r="H175" s="54"/>
      <c r="I175" s="55"/>
      <c r="J175" s="54"/>
      <c r="K175" s="57" t="s">
        <v>0</v>
      </c>
    </row>
    <row r="176" spans="1:11" s="7" customFormat="1" ht="21.75" customHeight="1">
      <c r="A176" s="54"/>
      <c r="B176" s="54"/>
      <c r="D176" s="54"/>
      <c r="E176" s="119" t="s">
        <v>82</v>
      </c>
      <c r="F176" s="119"/>
      <c r="G176" s="119"/>
      <c r="H176" s="54"/>
      <c r="I176" s="119" t="s">
        <v>1</v>
      </c>
      <c r="J176" s="119"/>
      <c r="K176" s="119"/>
    </row>
    <row r="177" spans="1:11" ht="21.75" customHeight="1">
      <c r="C177" s="73"/>
      <c r="E177" s="59" t="s">
        <v>216</v>
      </c>
      <c r="G177" s="60" t="s">
        <v>193</v>
      </c>
      <c r="I177" s="59" t="s">
        <v>216</v>
      </c>
      <c r="K177" s="60" t="s">
        <v>193</v>
      </c>
    </row>
    <row r="178" spans="1:11" ht="21.75" customHeight="1">
      <c r="A178" s="7" t="s">
        <v>76</v>
      </c>
      <c r="B178" s="7"/>
      <c r="C178" s="65"/>
      <c r="G178" s="62"/>
      <c r="K178" s="63"/>
    </row>
    <row r="179" spans="1:11" ht="21.75" customHeight="1">
      <c r="A179" s="8" t="s">
        <v>77</v>
      </c>
      <c r="C179" s="65"/>
      <c r="G179" s="62"/>
      <c r="K179" s="63"/>
    </row>
    <row r="180" spans="1:11" ht="21.75" customHeight="1">
      <c r="A180" s="8" t="s">
        <v>143</v>
      </c>
      <c r="C180" s="65"/>
      <c r="E180" s="62">
        <v>41283021</v>
      </c>
      <c r="G180" s="62">
        <v>92759751</v>
      </c>
      <c r="I180" s="62">
        <v>36445330</v>
      </c>
      <c r="K180" s="62">
        <v>64141074</v>
      </c>
    </row>
    <row r="181" spans="1:11" ht="21.75" customHeight="1">
      <c r="A181" s="8" t="s">
        <v>133</v>
      </c>
      <c r="C181" s="65"/>
      <c r="E181" s="62">
        <v>2962096</v>
      </c>
      <c r="G181" s="62">
        <v>1750000</v>
      </c>
      <c r="I181" s="62">
        <v>2962096</v>
      </c>
      <c r="K181" s="62">
        <v>1750000</v>
      </c>
    </row>
    <row r="182" spans="1:11" ht="21.75" customHeight="1">
      <c r="A182" s="8" t="s">
        <v>180</v>
      </c>
      <c r="C182" s="65"/>
      <c r="E182" s="63">
        <v>26388818</v>
      </c>
      <c r="G182" s="63">
        <v>6034976</v>
      </c>
      <c r="I182" s="63">
        <v>8237158</v>
      </c>
      <c r="K182" s="63">
        <v>6034976</v>
      </c>
    </row>
    <row r="183" spans="1:11" ht="21.75" customHeight="1">
      <c r="A183" s="8" t="s">
        <v>149</v>
      </c>
      <c r="C183" s="65"/>
      <c r="E183" s="63">
        <v>0</v>
      </c>
      <c r="G183" s="63">
        <v>0</v>
      </c>
      <c r="I183" s="63">
        <v>5893451</v>
      </c>
      <c r="K183" s="63">
        <v>5893451</v>
      </c>
    </row>
    <row r="184" spans="1:11" ht="21.75" customHeight="1">
      <c r="A184" s="8" t="s">
        <v>78</v>
      </c>
      <c r="C184" s="65"/>
      <c r="E184" s="26">
        <v>1112139</v>
      </c>
      <c r="G184" s="26">
        <v>1029266</v>
      </c>
      <c r="I184" s="26">
        <v>1111599</v>
      </c>
      <c r="K184" s="26">
        <v>1028834</v>
      </c>
    </row>
    <row r="185" spans="1:11" s="34" customFormat="1" ht="21.75" customHeight="1">
      <c r="A185" s="8" t="s">
        <v>211</v>
      </c>
      <c r="B185" s="8"/>
      <c r="C185" s="65"/>
      <c r="D185" s="8"/>
      <c r="E185" s="26"/>
      <c r="F185" s="8"/>
      <c r="G185" s="26"/>
      <c r="H185" s="8"/>
      <c r="I185" s="26"/>
      <c r="J185" s="8"/>
      <c r="K185" s="26"/>
    </row>
    <row r="186" spans="1:11" s="34" customFormat="1" ht="21.75" customHeight="1">
      <c r="A186" s="8" t="s">
        <v>246</v>
      </c>
      <c r="B186" s="8"/>
      <c r="C186" s="65"/>
      <c r="D186" s="8"/>
      <c r="E186" s="26">
        <v>-17163463</v>
      </c>
      <c r="F186" s="8"/>
      <c r="G186" s="26">
        <v>4350250</v>
      </c>
      <c r="H186" s="8"/>
      <c r="I186" s="26">
        <v>-11310650</v>
      </c>
      <c r="J186" s="8"/>
      <c r="K186" s="26">
        <v>4350250</v>
      </c>
    </row>
    <row r="187" spans="1:11" ht="21.75" customHeight="1">
      <c r="A187" s="8" t="s">
        <v>187</v>
      </c>
      <c r="C187" s="65"/>
      <c r="E187" s="26">
        <v>0</v>
      </c>
      <c r="G187" s="26">
        <v>0</v>
      </c>
      <c r="I187" s="26">
        <v>0</v>
      </c>
      <c r="K187" s="26">
        <v>657369</v>
      </c>
    </row>
    <row r="188" spans="1:11" ht="21.75" customHeight="1">
      <c r="A188" s="8" t="s">
        <v>257</v>
      </c>
      <c r="C188" s="65"/>
      <c r="E188" s="26">
        <v>-4862775</v>
      </c>
      <c r="G188" s="26">
        <v>0</v>
      </c>
      <c r="I188" s="26">
        <v>-1264516</v>
      </c>
      <c r="K188" s="26">
        <v>0</v>
      </c>
    </row>
    <row r="189" spans="1:11" ht="21.75" customHeight="1">
      <c r="G189" s="62"/>
      <c r="H189" s="62"/>
      <c r="J189" s="62"/>
      <c r="K189" s="62"/>
    </row>
    <row r="190" spans="1:11" ht="21.75" customHeight="1">
      <c r="A190" s="8" t="s">
        <v>13</v>
      </c>
    </row>
    <row r="193" spans="1:11" ht="21.75" customHeight="1">
      <c r="A193" s="68"/>
      <c r="B193" s="69"/>
      <c r="C193" s="69"/>
      <c r="D193" s="70"/>
      <c r="E193" s="71"/>
      <c r="F193" s="70"/>
      <c r="G193" s="120"/>
      <c r="H193" s="120"/>
      <c r="I193" s="120"/>
      <c r="J193" s="120"/>
      <c r="K193" s="120"/>
    </row>
    <row r="194" spans="1:11" ht="21.75" customHeight="1">
      <c r="A194" s="72" t="s">
        <v>87</v>
      </c>
      <c r="B194" s="73"/>
      <c r="C194" s="73"/>
      <c r="G194" s="117" t="s">
        <v>138</v>
      </c>
      <c r="H194" s="117"/>
      <c r="I194" s="117"/>
      <c r="J194" s="117"/>
      <c r="K194" s="117"/>
    </row>
    <row r="195" spans="1:11" ht="21.75" customHeight="1">
      <c r="A195" s="73" t="s">
        <v>28</v>
      </c>
      <c r="B195" s="73"/>
      <c r="C195" s="73"/>
      <c r="G195" s="118" t="s">
        <v>28</v>
      </c>
      <c r="H195" s="118"/>
      <c r="I195" s="118"/>
      <c r="J195" s="118"/>
      <c r="K195" s="118"/>
    </row>
  </sheetData>
  <mergeCells count="25">
    <mergeCell ref="G194:K194"/>
    <mergeCell ref="G195:K195"/>
    <mergeCell ref="G193:K193"/>
    <mergeCell ref="G73:K73"/>
    <mergeCell ref="E5:G5"/>
    <mergeCell ref="I5:K5"/>
    <mergeCell ref="G32:K32"/>
    <mergeCell ref="G33:K33"/>
    <mergeCell ref="G34:K34"/>
    <mergeCell ref="E39:G39"/>
    <mergeCell ref="I39:K39"/>
    <mergeCell ref="G125:K125"/>
    <mergeCell ref="E130:G130"/>
    <mergeCell ref="I130:K130"/>
    <mergeCell ref="G74:K74"/>
    <mergeCell ref="G75:K75"/>
    <mergeCell ref="G170:K170"/>
    <mergeCell ref="G171:K171"/>
    <mergeCell ref="E176:G176"/>
    <mergeCell ref="I176:K176"/>
    <mergeCell ref="E80:G80"/>
    <mergeCell ref="I80:K80"/>
    <mergeCell ref="G123:K123"/>
    <mergeCell ref="G124:K124"/>
    <mergeCell ref="G169:K169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4" manualBreakCount="4">
    <brk id="34" max="16383" man="1"/>
    <brk id="75" max="16383" man="1"/>
    <brk id="125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8"/>
  <sheetViews>
    <sheetView showGridLines="0" view="pageBreakPreview" topLeftCell="A7" zoomScale="80" zoomScaleNormal="60" zoomScaleSheetLayoutView="80" workbookViewId="0">
      <selection activeCell="T26" sqref="T26"/>
    </sheetView>
  </sheetViews>
  <sheetFormatPr defaultRowHeight="21.75" customHeight="1"/>
  <cols>
    <col min="1" max="1" width="12.85546875" style="4" customWidth="1"/>
    <col min="2" max="2" width="8.5703125" style="4" customWidth="1"/>
    <col min="3" max="3" width="15.140625" style="4" customWidth="1"/>
    <col min="4" max="4" width="7.5703125" style="4" customWidth="1"/>
    <col min="5" max="5" width="8.42578125" style="4" customWidth="1"/>
    <col min="6" max="6" width="20.5703125" style="4" bestFit="1" customWidth="1"/>
    <col min="7" max="7" width="1.42578125" style="4" customWidth="1"/>
    <col min="8" max="8" width="15.5703125" style="4" customWidth="1"/>
    <col min="9" max="9" width="1.42578125" style="4" customWidth="1"/>
    <col min="10" max="10" width="17.85546875" style="4" customWidth="1"/>
    <col min="11" max="11" width="1.5703125" style="4" customWidth="1"/>
    <col min="12" max="12" width="17.42578125" style="4" customWidth="1"/>
    <col min="13" max="13" width="1.42578125" style="4" customWidth="1"/>
    <col min="14" max="14" width="18.5703125" style="4" customWidth="1"/>
    <col min="15" max="15" width="1.42578125" style="4" customWidth="1"/>
    <col min="16" max="16" width="16.85546875" style="4" customWidth="1"/>
    <col min="17" max="17" width="1.42578125" style="4" customWidth="1"/>
    <col min="18" max="18" width="27.5703125" style="4" customWidth="1"/>
    <col min="19" max="19" width="1.42578125" style="4" customWidth="1"/>
    <col min="20" max="20" width="22.5703125" style="4" customWidth="1"/>
    <col min="21" max="21" width="1.42578125" style="4" customWidth="1"/>
    <col min="22" max="22" width="19.42578125" style="4" customWidth="1"/>
    <col min="23" max="23" width="1.42578125" style="4" customWidth="1"/>
    <col min="24" max="24" width="16.85546875" style="4" customWidth="1"/>
    <col min="25" max="25" width="1.42578125" style="4" customWidth="1"/>
    <col min="26" max="26" width="18" style="4" customWidth="1"/>
    <col min="27" max="27" width="1.42578125" style="4" customWidth="1"/>
    <col min="28" max="28" width="16.5703125" style="4" customWidth="1"/>
    <col min="29" max="236" width="9.140625" style="4"/>
    <col min="237" max="237" width="12.85546875" style="4" customWidth="1"/>
    <col min="238" max="238" width="9.85546875" style="4" customWidth="1"/>
    <col min="239" max="239" width="11" style="4" customWidth="1"/>
    <col min="240" max="240" width="8.42578125" style="4" customWidth="1"/>
    <col min="241" max="241" width="1" style="4" customWidth="1"/>
    <col min="242" max="242" width="16.140625" style="4" customWidth="1"/>
    <col min="243" max="243" width="1.42578125" style="4" customWidth="1"/>
    <col min="244" max="244" width="16.140625" style="4" customWidth="1"/>
    <col min="245" max="245" width="1.42578125" style="4" customWidth="1"/>
    <col min="246" max="246" width="16.140625" style="4" customWidth="1"/>
    <col min="247" max="247" width="1.42578125" style="4" customWidth="1"/>
    <col min="248" max="248" width="16.140625" style="4" customWidth="1"/>
    <col min="249" max="249" width="1.42578125" style="4" customWidth="1"/>
    <col min="250" max="250" width="19.85546875" style="4" customWidth="1"/>
    <col min="251" max="251" width="1.42578125" style="4" customWidth="1"/>
    <col min="252" max="252" width="22.42578125" style="4" customWidth="1"/>
    <col min="253" max="253" width="1.42578125" style="4" customWidth="1"/>
    <col min="254" max="254" width="17" style="4" customWidth="1"/>
    <col min="255" max="255" width="1.42578125" style="4" customWidth="1"/>
    <col min="256" max="256" width="16.42578125" style="4" customWidth="1"/>
    <col min="257" max="257" width="1.42578125" style="4" customWidth="1"/>
    <col min="258" max="258" width="16.42578125" style="4" customWidth="1"/>
    <col min="259" max="259" width="1.42578125" style="4" customWidth="1"/>
    <col min="260" max="260" width="16.42578125" style="4" customWidth="1"/>
    <col min="261" max="261" width="0.85546875" style="4" customWidth="1"/>
    <col min="262" max="492" width="9.140625" style="4"/>
    <col min="493" max="493" width="12.85546875" style="4" customWidth="1"/>
    <col min="494" max="494" width="9.85546875" style="4" customWidth="1"/>
    <col min="495" max="495" width="11" style="4" customWidth="1"/>
    <col min="496" max="496" width="8.42578125" style="4" customWidth="1"/>
    <col min="497" max="497" width="1" style="4" customWidth="1"/>
    <col min="498" max="498" width="16.140625" style="4" customWidth="1"/>
    <col min="499" max="499" width="1.42578125" style="4" customWidth="1"/>
    <col min="500" max="500" width="16.140625" style="4" customWidth="1"/>
    <col min="501" max="501" width="1.42578125" style="4" customWidth="1"/>
    <col min="502" max="502" width="16.140625" style="4" customWidth="1"/>
    <col min="503" max="503" width="1.42578125" style="4" customWidth="1"/>
    <col min="504" max="504" width="16.140625" style="4" customWidth="1"/>
    <col min="505" max="505" width="1.42578125" style="4" customWidth="1"/>
    <col min="506" max="506" width="19.85546875" style="4" customWidth="1"/>
    <col min="507" max="507" width="1.42578125" style="4" customWidth="1"/>
    <col min="508" max="508" width="22.42578125" style="4" customWidth="1"/>
    <col min="509" max="509" width="1.42578125" style="4" customWidth="1"/>
    <col min="510" max="510" width="17" style="4" customWidth="1"/>
    <col min="511" max="511" width="1.42578125" style="4" customWidth="1"/>
    <col min="512" max="512" width="16.42578125" style="4" customWidth="1"/>
    <col min="513" max="513" width="1.42578125" style="4" customWidth="1"/>
    <col min="514" max="514" width="16.42578125" style="4" customWidth="1"/>
    <col min="515" max="515" width="1.42578125" style="4" customWidth="1"/>
    <col min="516" max="516" width="16.42578125" style="4" customWidth="1"/>
    <col min="517" max="517" width="0.85546875" style="4" customWidth="1"/>
    <col min="518" max="748" width="9.140625" style="4"/>
    <col min="749" max="749" width="12.85546875" style="4" customWidth="1"/>
    <col min="750" max="750" width="9.85546875" style="4" customWidth="1"/>
    <col min="751" max="751" width="11" style="4" customWidth="1"/>
    <col min="752" max="752" width="8.42578125" style="4" customWidth="1"/>
    <col min="753" max="753" width="1" style="4" customWidth="1"/>
    <col min="754" max="754" width="16.140625" style="4" customWidth="1"/>
    <col min="755" max="755" width="1.42578125" style="4" customWidth="1"/>
    <col min="756" max="756" width="16.140625" style="4" customWidth="1"/>
    <col min="757" max="757" width="1.42578125" style="4" customWidth="1"/>
    <col min="758" max="758" width="16.140625" style="4" customWidth="1"/>
    <col min="759" max="759" width="1.42578125" style="4" customWidth="1"/>
    <col min="760" max="760" width="16.140625" style="4" customWidth="1"/>
    <col min="761" max="761" width="1.42578125" style="4" customWidth="1"/>
    <col min="762" max="762" width="19.85546875" style="4" customWidth="1"/>
    <col min="763" max="763" width="1.42578125" style="4" customWidth="1"/>
    <col min="764" max="764" width="22.42578125" style="4" customWidth="1"/>
    <col min="765" max="765" width="1.42578125" style="4" customWidth="1"/>
    <col min="766" max="766" width="17" style="4" customWidth="1"/>
    <col min="767" max="767" width="1.42578125" style="4" customWidth="1"/>
    <col min="768" max="768" width="16.42578125" style="4" customWidth="1"/>
    <col min="769" max="769" width="1.42578125" style="4" customWidth="1"/>
    <col min="770" max="770" width="16.42578125" style="4" customWidth="1"/>
    <col min="771" max="771" width="1.42578125" style="4" customWidth="1"/>
    <col min="772" max="772" width="16.42578125" style="4" customWidth="1"/>
    <col min="773" max="773" width="0.85546875" style="4" customWidth="1"/>
    <col min="774" max="1004" width="9.140625" style="4"/>
    <col min="1005" max="1005" width="12.85546875" style="4" customWidth="1"/>
    <col min="1006" max="1006" width="9.85546875" style="4" customWidth="1"/>
    <col min="1007" max="1007" width="11" style="4" customWidth="1"/>
    <col min="1008" max="1008" width="8.42578125" style="4" customWidth="1"/>
    <col min="1009" max="1009" width="1" style="4" customWidth="1"/>
    <col min="1010" max="1010" width="16.140625" style="4" customWidth="1"/>
    <col min="1011" max="1011" width="1.42578125" style="4" customWidth="1"/>
    <col min="1012" max="1012" width="16.140625" style="4" customWidth="1"/>
    <col min="1013" max="1013" width="1.42578125" style="4" customWidth="1"/>
    <col min="1014" max="1014" width="16.140625" style="4" customWidth="1"/>
    <col min="1015" max="1015" width="1.42578125" style="4" customWidth="1"/>
    <col min="1016" max="1016" width="16.140625" style="4" customWidth="1"/>
    <col min="1017" max="1017" width="1.42578125" style="4" customWidth="1"/>
    <col min="1018" max="1018" width="19.85546875" style="4" customWidth="1"/>
    <col min="1019" max="1019" width="1.42578125" style="4" customWidth="1"/>
    <col min="1020" max="1020" width="22.42578125" style="4" customWidth="1"/>
    <col min="1021" max="1021" width="1.42578125" style="4" customWidth="1"/>
    <col min="1022" max="1022" width="17" style="4" customWidth="1"/>
    <col min="1023" max="1023" width="1.42578125" style="4" customWidth="1"/>
    <col min="1024" max="1024" width="16.42578125" style="4" customWidth="1"/>
    <col min="1025" max="1025" width="1.42578125" style="4" customWidth="1"/>
    <col min="1026" max="1026" width="16.42578125" style="4" customWidth="1"/>
    <col min="1027" max="1027" width="1.42578125" style="4" customWidth="1"/>
    <col min="1028" max="1028" width="16.42578125" style="4" customWidth="1"/>
    <col min="1029" max="1029" width="0.85546875" style="4" customWidth="1"/>
    <col min="1030" max="1260" width="9.140625" style="4"/>
    <col min="1261" max="1261" width="12.85546875" style="4" customWidth="1"/>
    <col min="1262" max="1262" width="9.85546875" style="4" customWidth="1"/>
    <col min="1263" max="1263" width="11" style="4" customWidth="1"/>
    <col min="1264" max="1264" width="8.42578125" style="4" customWidth="1"/>
    <col min="1265" max="1265" width="1" style="4" customWidth="1"/>
    <col min="1266" max="1266" width="16.140625" style="4" customWidth="1"/>
    <col min="1267" max="1267" width="1.42578125" style="4" customWidth="1"/>
    <col min="1268" max="1268" width="16.140625" style="4" customWidth="1"/>
    <col min="1269" max="1269" width="1.42578125" style="4" customWidth="1"/>
    <col min="1270" max="1270" width="16.140625" style="4" customWidth="1"/>
    <col min="1271" max="1271" width="1.42578125" style="4" customWidth="1"/>
    <col min="1272" max="1272" width="16.140625" style="4" customWidth="1"/>
    <col min="1273" max="1273" width="1.42578125" style="4" customWidth="1"/>
    <col min="1274" max="1274" width="19.85546875" style="4" customWidth="1"/>
    <col min="1275" max="1275" width="1.42578125" style="4" customWidth="1"/>
    <col min="1276" max="1276" width="22.42578125" style="4" customWidth="1"/>
    <col min="1277" max="1277" width="1.42578125" style="4" customWidth="1"/>
    <col min="1278" max="1278" width="17" style="4" customWidth="1"/>
    <col min="1279" max="1279" width="1.42578125" style="4" customWidth="1"/>
    <col min="1280" max="1280" width="16.42578125" style="4" customWidth="1"/>
    <col min="1281" max="1281" width="1.42578125" style="4" customWidth="1"/>
    <col min="1282" max="1282" width="16.42578125" style="4" customWidth="1"/>
    <col min="1283" max="1283" width="1.42578125" style="4" customWidth="1"/>
    <col min="1284" max="1284" width="16.42578125" style="4" customWidth="1"/>
    <col min="1285" max="1285" width="0.85546875" style="4" customWidth="1"/>
    <col min="1286" max="1516" width="9.140625" style="4"/>
    <col min="1517" max="1517" width="12.85546875" style="4" customWidth="1"/>
    <col min="1518" max="1518" width="9.85546875" style="4" customWidth="1"/>
    <col min="1519" max="1519" width="11" style="4" customWidth="1"/>
    <col min="1520" max="1520" width="8.42578125" style="4" customWidth="1"/>
    <col min="1521" max="1521" width="1" style="4" customWidth="1"/>
    <col min="1522" max="1522" width="16.140625" style="4" customWidth="1"/>
    <col min="1523" max="1523" width="1.42578125" style="4" customWidth="1"/>
    <col min="1524" max="1524" width="16.140625" style="4" customWidth="1"/>
    <col min="1525" max="1525" width="1.42578125" style="4" customWidth="1"/>
    <col min="1526" max="1526" width="16.140625" style="4" customWidth="1"/>
    <col min="1527" max="1527" width="1.42578125" style="4" customWidth="1"/>
    <col min="1528" max="1528" width="16.140625" style="4" customWidth="1"/>
    <col min="1529" max="1529" width="1.42578125" style="4" customWidth="1"/>
    <col min="1530" max="1530" width="19.85546875" style="4" customWidth="1"/>
    <col min="1531" max="1531" width="1.42578125" style="4" customWidth="1"/>
    <col min="1532" max="1532" width="22.42578125" style="4" customWidth="1"/>
    <col min="1533" max="1533" width="1.42578125" style="4" customWidth="1"/>
    <col min="1534" max="1534" width="17" style="4" customWidth="1"/>
    <col min="1535" max="1535" width="1.42578125" style="4" customWidth="1"/>
    <col min="1536" max="1536" width="16.42578125" style="4" customWidth="1"/>
    <col min="1537" max="1537" width="1.42578125" style="4" customWidth="1"/>
    <col min="1538" max="1538" width="16.42578125" style="4" customWidth="1"/>
    <col min="1539" max="1539" width="1.42578125" style="4" customWidth="1"/>
    <col min="1540" max="1540" width="16.42578125" style="4" customWidth="1"/>
    <col min="1541" max="1541" width="0.85546875" style="4" customWidth="1"/>
    <col min="1542" max="1772" width="9.140625" style="4"/>
    <col min="1773" max="1773" width="12.85546875" style="4" customWidth="1"/>
    <col min="1774" max="1774" width="9.85546875" style="4" customWidth="1"/>
    <col min="1775" max="1775" width="11" style="4" customWidth="1"/>
    <col min="1776" max="1776" width="8.42578125" style="4" customWidth="1"/>
    <col min="1777" max="1777" width="1" style="4" customWidth="1"/>
    <col min="1778" max="1778" width="16.140625" style="4" customWidth="1"/>
    <col min="1779" max="1779" width="1.42578125" style="4" customWidth="1"/>
    <col min="1780" max="1780" width="16.140625" style="4" customWidth="1"/>
    <col min="1781" max="1781" width="1.42578125" style="4" customWidth="1"/>
    <col min="1782" max="1782" width="16.140625" style="4" customWidth="1"/>
    <col min="1783" max="1783" width="1.42578125" style="4" customWidth="1"/>
    <col min="1784" max="1784" width="16.140625" style="4" customWidth="1"/>
    <col min="1785" max="1785" width="1.42578125" style="4" customWidth="1"/>
    <col min="1786" max="1786" width="19.85546875" style="4" customWidth="1"/>
    <col min="1787" max="1787" width="1.42578125" style="4" customWidth="1"/>
    <col min="1788" max="1788" width="22.42578125" style="4" customWidth="1"/>
    <col min="1789" max="1789" width="1.42578125" style="4" customWidth="1"/>
    <col min="1790" max="1790" width="17" style="4" customWidth="1"/>
    <col min="1791" max="1791" width="1.42578125" style="4" customWidth="1"/>
    <col min="1792" max="1792" width="16.42578125" style="4" customWidth="1"/>
    <col min="1793" max="1793" width="1.42578125" style="4" customWidth="1"/>
    <col min="1794" max="1794" width="16.42578125" style="4" customWidth="1"/>
    <col min="1795" max="1795" width="1.42578125" style="4" customWidth="1"/>
    <col min="1796" max="1796" width="16.42578125" style="4" customWidth="1"/>
    <col min="1797" max="1797" width="0.85546875" style="4" customWidth="1"/>
    <col min="1798" max="2028" width="9.140625" style="4"/>
    <col min="2029" max="2029" width="12.85546875" style="4" customWidth="1"/>
    <col min="2030" max="2030" width="9.85546875" style="4" customWidth="1"/>
    <col min="2031" max="2031" width="11" style="4" customWidth="1"/>
    <col min="2032" max="2032" width="8.42578125" style="4" customWidth="1"/>
    <col min="2033" max="2033" width="1" style="4" customWidth="1"/>
    <col min="2034" max="2034" width="16.140625" style="4" customWidth="1"/>
    <col min="2035" max="2035" width="1.42578125" style="4" customWidth="1"/>
    <col min="2036" max="2036" width="16.140625" style="4" customWidth="1"/>
    <col min="2037" max="2037" width="1.42578125" style="4" customWidth="1"/>
    <col min="2038" max="2038" width="16.140625" style="4" customWidth="1"/>
    <col min="2039" max="2039" width="1.42578125" style="4" customWidth="1"/>
    <col min="2040" max="2040" width="16.140625" style="4" customWidth="1"/>
    <col min="2041" max="2041" width="1.42578125" style="4" customWidth="1"/>
    <col min="2042" max="2042" width="19.85546875" style="4" customWidth="1"/>
    <col min="2043" max="2043" width="1.42578125" style="4" customWidth="1"/>
    <col min="2044" max="2044" width="22.42578125" style="4" customWidth="1"/>
    <col min="2045" max="2045" width="1.42578125" style="4" customWidth="1"/>
    <col min="2046" max="2046" width="17" style="4" customWidth="1"/>
    <col min="2047" max="2047" width="1.42578125" style="4" customWidth="1"/>
    <col min="2048" max="2048" width="16.42578125" style="4" customWidth="1"/>
    <col min="2049" max="2049" width="1.42578125" style="4" customWidth="1"/>
    <col min="2050" max="2050" width="16.42578125" style="4" customWidth="1"/>
    <col min="2051" max="2051" width="1.42578125" style="4" customWidth="1"/>
    <col min="2052" max="2052" width="16.42578125" style="4" customWidth="1"/>
    <col min="2053" max="2053" width="0.85546875" style="4" customWidth="1"/>
    <col min="2054" max="2284" width="9.140625" style="4"/>
    <col min="2285" max="2285" width="12.85546875" style="4" customWidth="1"/>
    <col min="2286" max="2286" width="9.85546875" style="4" customWidth="1"/>
    <col min="2287" max="2287" width="11" style="4" customWidth="1"/>
    <col min="2288" max="2288" width="8.42578125" style="4" customWidth="1"/>
    <col min="2289" max="2289" width="1" style="4" customWidth="1"/>
    <col min="2290" max="2290" width="16.140625" style="4" customWidth="1"/>
    <col min="2291" max="2291" width="1.42578125" style="4" customWidth="1"/>
    <col min="2292" max="2292" width="16.140625" style="4" customWidth="1"/>
    <col min="2293" max="2293" width="1.42578125" style="4" customWidth="1"/>
    <col min="2294" max="2294" width="16.140625" style="4" customWidth="1"/>
    <col min="2295" max="2295" width="1.42578125" style="4" customWidth="1"/>
    <col min="2296" max="2296" width="16.140625" style="4" customWidth="1"/>
    <col min="2297" max="2297" width="1.42578125" style="4" customWidth="1"/>
    <col min="2298" max="2298" width="19.85546875" style="4" customWidth="1"/>
    <col min="2299" max="2299" width="1.42578125" style="4" customWidth="1"/>
    <col min="2300" max="2300" width="22.42578125" style="4" customWidth="1"/>
    <col min="2301" max="2301" width="1.42578125" style="4" customWidth="1"/>
    <col min="2302" max="2302" width="17" style="4" customWidth="1"/>
    <col min="2303" max="2303" width="1.42578125" style="4" customWidth="1"/>
    <col min="2304" max="2304" width="16.42578125" style="4" customWidth="1"/>
    <col min="2305" max="2305" width="1.42578125" style="4" customWidth="1"/>
    <col min="2306" max="2306" width="16.42578125" style="4" customWidth="1"/>
    <col min="2307" max="2307" width="1.42578125" style="4" customWidth="1"/>
    <col min="2308" max="2308" width="16.42578125" style="4" customWidth="1"/>
    <col min="2309" max="2309" width="0.85546875" style="4" customWidth="1"/>
    <col min="2310" max="2540" width="9.140625" style="4"/>
    <col min="2541" max="2541" width="12.85546875" style="4" customWidth="1"/>
    <col min="2542" max="2542" width="9.85546875" style="4" customWidth="1"/>
    <col min="2543" max="2543" width="11" style="4" customWidth="1"/>
    <col min="2544" max="2544" width="8.42578125" style="4" customWidth="1"/>
    <col min="2545" max="2545" width="1" style="4" customWidth="1"/>
    <col min="2546" max="2546" width="16.140625" style="4" customWidth="1"/>
    <col min="2547" max="2547" width="1.42578125" style="4" customWidth="1"/>
    <col min="2548" max="2548" width="16.140625" style="4" customWidth="1"/>
    <col min="2549" max="2549" width="1.42578125" style="4" customWidth="1"/>
    <col min="2550" max="2550" width="16.140625" style="4" customWidth="1"/>
    <col min="2551" max="2551" width="1.42578125" style="4" customWidth="1"/>
    <col min="2552" max="2552" width="16.140625" style="4" customWidth="1"/>
    <col min="2553" max="2553" width="1.42578125" style="4" customWidth="1"/>
    <col min="2554" max="2554" width="19.85546875" style="4" customWidth="1"/>
    <col min="2555" max="2555" width="1.42578125" style="4" customWidth="1"/>
    <col min="2556" max="2556" width="22.42578125" style="4" customWidth="1"/>
    <col min="2557" max="2557" width="1.42578125" style="4" customWidth="1"/>
    <col min="2558" max="2558" width="17" style="4" customWidth="1"/>
    <col min="2559" max="2559" width="1.42578125" style="4" customWidth="1"/>
    <col min="2560" max="2560" width="16.42578125" style="4" customWidth="1"/>
    <col min="2561" max="2561" width="1.42578125" style="4" customWidth="1"/>
    <col min="2562" max="2562" width="16.42578125" style="4" customWidth="1"/>
    <col min="2563" max="2563" width="1.42578125" style="4" customWidth="1"/>
    <col min="2564" max="2564" width="16.42578125" style="4" customWidth="1"/>
    <col min="2565" max="2565" width="0.85546875" style="4" customWidth="1"/>
    <col min="2566" max="2796" width="9.140625" style="4"/>
    <col min="2797" max="2797" width="12.85546875" style="4" customWidth="1"/>
    <col min="2798" max="2798" width="9.85546875" style="4" customWidth="1"/>
    <col min="2799" max="2799" width="11" style="4" customWidth="1"/>
    <col min="2800" max="2800" width="8.42578125" style="4" customWidth="1"/>
    <col min="2801" max="2801" width="1" style="4" customWidth="1"/>
    <col min="2802" max="2802" width="16.140625" style="4" customWidth="1"/>
    <col min="2803" max="2803" width="1.42578125" style="4" customWidth="1"/>
    <col min="2804" max="2804" width="16.140625" style="4" customWidth="1"/>
    <col min="2805" max="2805" width="1.42578125" style="4" customWidth="1"/>
    <col min="2806" max="2806" width="16.140625" style="4" customWidth="1"/>
    <col min="2807" max="2807" width="1.42578125" style="4" customWidth="1"/>
    <col min="2808" max="2808" width="16.140625" style="4" customWidth="1"/>
    <col min="2809" max="2809" width="1.42578125" style="4" customWidth="1"/>
    <col min="2810" max="2810" width="19.85546875" style="4" customWidth="1"/>
    <col min="2811" max="2811" width="1.42578125" style="4" customWidth="1"/>
    <col min="2812" max="2812" width="22.42578125" style="4" customWidth="1"/>
    <col min="2813" max="2813" width="1.42578125" style="4" customWidth="1"/>
    <col min="2814" max="2814" width="17" style="4" customWidth="1"/>
    <col min="2815" max="2815" width="1.42578125" style="4" customWidth="1"/>
    <col min="2816" max="2816" width="16.42578125" style="4" customWidth="1"/>
    <col min="2817" max="2817" width="1.42578125" style="4" customWidth="1"/>
    <col min="2818" max="2818" width="16.42578125" style="4" customWidth="1"/>
    <col min="2819" max="2819" width="1.42578125" style="4" customWidth="1"/>
    <col min="2820" max="2820" width="16.42578125" style="4" customWidth="1"/>
    <col min="2821" max="2821" width="0.85546875" style="4" customWidth="1"/>
    <col min="2822" max="3052" width="9.140625" style="4"/>
    <col min="3053" max="3053" width="12.85546875" style="4" customWidth="1"/>
    <col min="3054" max="3054" width="9.85546875" style="4" customWidth="1"/>
    <col min="3055" max="3055" width="11" style="4" customWidth="1"/>
    <col min="3056" max="3056" width="8.42578125" style="4" customWidth="1"/>
    <col min="3057" max="3057" width="1" style="4" customWidth="1"/>
    <col min="3058" max="3058" width="16.140625" style="4" customWidth="1"/>
    <col min="3059" max="3059" width="1.42578125" style="4" customWidth="1"/>
    <col min="3060" max="3060" width="16.140625" style="4" customWidth="1"/>
    <col min="3061" max="3061" width="1.42578125" style="4" customWidth="1"/>
    <col min="3062" max="3062" width="16.140625" style="4" customWidth="1"/>
    <col min="3063" max="3063" width="1.42578125" style="4" customWidth="1"/>
    <col min="3064" max="3064" width="16.140625" style="4" customWidth="1"/>
    <col min="3065" max="3065" width="1.42578125" style="4" customWidth="1"/>
    <col min="3066" max="3066" width="19.85546875" style="4" customWidth="1"/>
    <col min="3067" max="3067" width="1.42578125" style="4" customWidth="1"/>
    <col min="3068" max="3068" width="22.42578125" style="4" customWidth="1"/>
    <col min="3069" max="3069" width="1.42578125" style="4" customWidth="1"/>
    <col min="3070" max="3070" width="17" style="4" customWidth="1"/>
    <col min="3071" max="3071" width="1.42578125" style="4" customWidth="1"/>
    <col min="3072" max="3072" width="16.42578125" style="4" customWidth="1"/>
    <col min="3073" max="3073" width="1.42578125" style="4" customWidth="1"/>
    <col min="3074" max="3074" width="16.42578125" style="4" customWidth="1"/>
    <col min="3075" max="3075" width="1.42578125" style="4" customWidth="1"/>
    <col min="3076" max="3076" width="16.42578125" style="4" customWidth="1"/>
    <col min="3077" max="3077" width="0.85546875" style="4" customWidth="1"/>
    <col min="3078" max="3308" width="9.140625" style="4"/>
    <col min="3309" max="3309" width="12.85546875" style="4" customWidth="1"/>
    <col min="3310" max="3310" width="9.85546875" style="4" customWidth="1"/>
    <col min="3311" max="3311" width="11" style="4" customWidth="1"/>
    <col min="3312" max="3312" width="8.42578125" style="4" customWidth="1"/>
    <col min="3313" max="3313" width="1" style="4" customWidth="1"/>
    <col min="3314" max="3314" width="16.140625" style="4" customWidth="1"/>
    <col min="3315" max="3315" width="1.42578125" style="4" customWidth="1"/>
    <col min="3316" max="3316" width="16.140625" style="4" customWidth="1"/>
    <col min="3317" max="3317" width="1.42578125" style="4" customWidth="1"/>
    <col min="3318" max="3318" width="16.140625" style="4" customWidth="1"/>
    <col min="3319" max="3319" width="1.42578125" style="4" customWidth="1"/>
    <col min="3320" max="3320" width="16.140625" style="4" customWidth="1"/>
    <col min="3321" max="3321" width="1.42578125" style="4" customWidth="1"/>
    <col min="3322" max="3322" width="19.85546875" style="4" customWidth="1"/>
    <col min="3323" max="3323" width="1.42578125" style="4" customWidth="1"/>
    <col min="3324" max="3324" width="22.42578125" style="4" customWidth="1"/>
    <col min="3325" max="3325" width="1.42578125" style="4" customWidth="1"/>
    <col min="3326" max="3326" width="17" style="4" customWidth="1"/>
    <col min="3327" max="3327" width="1.42578125" style="4" customWidth="1"/>
    <col min="3328" max="3328" width="16.42578125" style="4" customWidth="1"/>
    <col min="3329" max="3329" width="1.42578125" style="4" customWidth="1"/>
    <col min="3330" max="3330" width="16.42578125" style="4" customWidth="1"/>
    <col min="3331" max="3331" width="1.42578125" style="4" customWidth="1"/>
    <col min="3332" max="3332" width="16.42578125" style="4" customWidth="1"/>
    <col min="3333" max="3333" width="0.85546875" style="4" customWidth="1"/>
    <col min="3334" max="3564" width="9.140625" style="4"/>
    <col min="3565" max="3565" width="12.85546875" style="4" customWidth="1"/>
    <col min="3566" max="3566" width="9.85546875" style="4" customWidth="1"/>
    <col min="3567" max="3567" width="11" style="4" customWidth="1"/>
    <col min="3568" max="3568" width="8.42578125" style="4" customWidth="1"/>
    <col min="3569" max="3569" width="1" style="4" customWidth="1"/>
    <col min="3570" max="3570" width="16.140625" style="4" customWidth="1"/>
    <col min="3571" max="3571" width="1.42578125" style="4" customWidth="1"/>
    <col min="3572" max="3572" width="16.140625" style="4" customWidth="1"/>
    <col min="3573" max="3573" width="1.42578125" style="4" customWidth="1"/>
    <col min="3574" max="3574" width="16.140625" style="4" customWidth="1"/>
    <col min="3575" max="3575" width="1.42578125" style="4" customWidth="1"/>
    <col min="3576" max="3576" width="16.140625" style="4" customWidth="1"/>
    <col min="3577" max="3577" width="1.42578125" style="4" customWidth="1"/>
    <col min="3578" max="3578" width="19.85546875" style="4" customWidth="1"/>
    <col min="3579" max="3579" width="1.42578125" style="4" customWidth="1"/>
    <col min="3580" max="3580" width="22.42578125" style="4" customWidth="1"/>
    <col min="3581" max="3581" width="1.42578125" style="4" customWidth="1"/>
    <col min="3582" max="3582" width="17" style="4" customWidth="1"/>
    <col min="3583" max="3583" width="1.42578125" style="4" customWidth="1"/>
    <col min="3584" max="3584" width="16.42578125" style="4" customWidth="1"/>
    <col min="3585" max="3585" width="1.42578125" style="4" customWidth="1"/>
    <col min="3586" max="3586" width="16.42578125" style="4" customWidth="1"/>
    <col min="3587" max="3587" width="1.42578125" style="4" customWidth="1"/>
    <col min="3588" max="3588" width="16.42578125" style="4" customWidth="1"/>
    <col min="3589" max="3589" width="0.85546875" style="4" customWidth="1"/>
    <col min="3590" max="3820" width="9.140625" style="4"/>
    <col min="3821" max="3821" width="12.85546875" style="4" customWidth="1"/>
    <col min="3822" max="3822" width="9.85546875" style="4" customWidth="1"/>
    <col min="3823" max="3823" width="11" style="4" customWidth="1"/>
    <col min="3824" max="3824" width="8.42578125" style="4" customWidth="1"/>
    <col min="3825" max="3825" width="1" style="4" customWidth="1"/>
    <col min="3826" max="3826" width="16.140625" style="4" customWidth="1"/>
    <col min="3827" max="3827" width="1.42578125" style="4" customWidth="1"/>
    <col min="3828" max="3828" width="16.140625" style="4" customWidth="1"/>
    <col min="3829" max="3829" width="1.42578125" style="4" customWidth="1"/>
    <col min="3830" max="3830" width="16.140625" style="4" customWidth="1"/>
    <col min="3831" max="3831" width="1.42578125" style="4" customWidth="1"/>
    <col min="3832" max="3832" width="16.140625" style="4" customWidth="1"/>
    <col min="3833" max="3833" width="1.42578125" style="4" customWidth="1"/>
    <col min="3834" max="3834" width="19.85546875" style="4" customWidth="1"/>
    <col min="3835" max="3835" width="1.42578125" style="4" customWidth="1"/>
    <col min="3836" max="3836" width="22.42578125" style="4" customWidth="1"/>
    <col min="3837" max="3837" width="1.42578125" style="4" customWidth="1"/>
    <col min="3838" max="3838" width="17" style="4" customWidth="1"/>
    <col min="3839" max="3839" width="1.42578125" style="4" customWidth="1"/>
    <col min="3840" max="3840" width="16.42578125" style="4" customWidth="1"/>
    <col min="3841" max="3841" width="1.42578125" style="4" customWidth="1"/>
    <col min="3842" max="3842" width="16.42578125" style="4" customWidth="1"/>
    <col min="3843" max="3843" width="1.42578125" style="4" customWidth="1"/>
    <col min="3844" max="3844" width="16.42578125" style="4" customWidth="1"/>
    <col min="3845" max="3845" width="0.85546875" style="4" customWidth="1"/>
    <col min="3846" max="4076" width="9.140625" style="4"/>
    <col min="4077" max="4077" width="12.85546875" style="4" customWidth="1"/>
    <col min="4078" max="4078" width="9.85546875" style="4" customWidth="1"/>
    <col min="4079" max="4079" width="11" style="4" customWidth="1"/>
    <col min="4080" max="4080" width="8.42578125" style="4" customWidth="1"/>
    <col min="4081" max="4081" width="1" style="4" customWidth="1"/>
    <col min="4082" max="4082" width="16.140625" style="4" customWidth="1"/>
    <col min="4083" max="4083" width="1.42578125" style="4" customWidth="1"/>
    <col min="4084" max="4084" width="16.140625" style="4" customWidth="1"/>
    <col min="4085" max="4085" width="1.42578125" style="4" customWidth="1"/>
    <col min="4086" max="4086" width="16.140625" style="4" customWidth="1"/>
    <col min="4087" max="4087" width="1.42578125" style="4" customWidth="1"/>
    <col min="4088" max="4088" width="16.140625" style="4" customWidth="1"/>
    <col min="4089" max="4089" width="1.42578125" style="4" customWidth="1"/>
    <col min="4090" max="4090" width="19.85546875" style="4" customWidth="1"/>
    <col min="4091" max="4091" width="1.42578125" style="4" customWidth="1"/>
    <col min="4092" max="4092" width="22.42578125" style="4" customWidth="1"/>
    <col min="4093" max="4093" width="1.42578125" style="4" customWidth="1"/>
    <col min="4094" max="4094" width="17" style="4" customWidth="1"/>
    <col min="4095" max="4095" width="1.42578125" style="4" customWidth="1"/>
    <col min="4096" max="4096" width="16.42578125" style="4" customWidth="1"/>
    <col min="4097" max="4097" width="1.42578125" style="4" customWidth="1"/>
    <col min="4098" max="4098" width="16.42578125" style="4" customWidth="1"/>
    <col min="4099" max="4099" width="1.42578125" style="4" customWidth="1"/>
    <col min="4100" max="4100" width="16.42578125" style="4" customWidth="1"/>
    <col min="4101" max="4101" width="0.85546875" style="4" customWidth="1"/>
    <col min="4102" max="4332" width="9.140625" style="4"/>
    <col min="4333" max="4333" width="12.85546875" style="4" customWidth="1"/>
    <col min="4334" max="4334" width="9.85546875" style="4" customWidth="1"/>
    <col min="4335" max="4335" width="11" style="4" customWidth="1"/>
    <col min="4336" max="4336" width="8.42578125" style="4" customWidth="1"/>
    <col min="4337" max="4337" width="1" style="4" customWidth="1"/>
    <col min="4338" max="4338" width="16.140625" style="4" customWidth="1"/>
    <col min="4339" max="4339" width="1.42578125" style="4" customWidth="1"/>
    <col min="4340" max="4340" width="16.140625" style="4" customWidth="1"/>
    <col min="4341" max="4341" width="1.42578125" style="4" customWidth="1"/>
    <col min="4342" max="4342" width="16.140625" style="4" customWidth="1"/>
    <col min="4343" max="4343" width="1.42578125" style="4" customWidth="1"/>
    <col min="4344" max="4344" width="16.140625" style="4" customWidth="1"/>
    <col min="4345" max="4345" width="1.42578125" style="4" customWidth="1"/>
    <col min="4346" max="4346" width="19.85546875" style="4" customWidth="1"/>
    <col min="4347" max="4347" width="1.42578125" style="4" customWidth="1"/>
    <col min="4348" max="4348" width="22.42578125" style="4" customWidth="1"/>
    <col min="4349" max="4349" width="1.42578125" style="4" customWidth="1"/>
    <col min="4350" max="4350" width="17" style="4" customWidth="1"/>
    <col min="4351" max="4351" width="1.42578125" style="4" customWidth="1"/>
    <col min="4352" max="4352" width="16.42578125" style="4" customWidth="1"/>
    <col min="4353" max="4353" width="1.42578125" style="4" customWidth="1"/>
    <col min="4354" max="4354" width="16.42578125" style="4" customWidth="1"/>
    <col min="4355" max="4355" width="1.42578125" style="4" customWidth="1"/>
    <col min="4356" max="4356" width="16.42578125" style="4" customWidth="1"/>
    <col min="4357" max="4357" width="0.85546875" style="4" customWidth="1"/>
    <col min="4358" max="4588" width="9.140625" style="4"/>
    <col min="4589" max="4589" width="12.85546875" style="4" customWidth="1"/>
    <col min="4590" max="4590" width="9.85546875" style="4" customWidth="1"/>
    <col min="4591" max="4591" width="11" style="4" customWidth="1"/>
    <col min="4592" max="4592" width="8.42578125" style="4" customWidth="1"/>
    <col min="4593" max="4593" width="1" style="4" customWidth="1"/>
    <col min="4594" max="4594" width="16.140625" style="4" customWidth="1"/>
    <col min="4595" max="4595" width="1.42578125" style="4" customWidth="1"/>
    <col min="4596" max="4596" width="16.140625" style="4" customWidth="1"/>
    <col min="4597" max="4597" width="1.42578125" style="4" customWidth="1"/>
    <col min="4598" max="4598" width="16.140625" style="4" customWidth="1"/>
    <col min="4599" max="4599" width="1.42578125" style="4" customWidth="1"/>
    <col min="4600" max="4600" width="16.140625" style="4" customWidth="1"/>
    <col min="4601" max="4601" width="1.42578125" style="4" customWidth="1"/>
    <col min="4602" max="4602" width="19.85546875" style="4" customWidth="1"/>
    <col min="4603" max="4603" width="1.42578125" style="4" customWidth="1"/>
    <col min="4604" max="4604" width="22.42578125" style="4" customWidth="1"/>
    <col min="4605" max="4605" width="1.42578125" style="4" customWidth="1"/>
    <col min="4606" max="4606" width="17" style="4" customWidth="1"/>
    <col min="4607" max="4607" width="1.42578125" style="4" customWidth="1"/>
    <col min="4608" max="4608" width="16.42578125" style="4" customWidth="1"/>
    <col min="4609" max="4609" width="1.42578125" style="4" customWidth="1"/>
    <col min="4610" max="4610" width="16.42578125" style="4" customWidth="1"/>
    <col min="4611" max="4611" width="1.42578125" style="4" customWidth="1"/>
    <col min="4612" max="4612" width="16.42578125" style="4" customWidth="1"/>
    <col min="4613" max="4613" width="0.85546875" style="4" customWidth="1"/>
    <col min="4614" max="4844" width="9.140625" style="4"/>
    <col min="4845" max="4845" width="12.85546875" style="4" customWidth="1"/>
    <col min="4846" max="4846" width="9.85546875" style="4" customWidth="1"/>
    <col min="4847" max="4847" width="11" style="4" customWidth="1"/>
    <col min="4848" max="4848" width="8.42578125" style="4" customWidth="1"/>
    <col min="4849" max="4849" width="1" style="4" customWidth="1"/>
    <col min="4850" max="4850" width="16.140625" style="4" customWidth="1"/>
    <col min="4851" max="4851" width="1.42578125" style="4" customWidth="1"/>
    <col min="4852" max="4852" width="16.140625" style="4" customWidth="1"/>
    <col min="4853" max="4853" width="1.42578125" style="4" customWidth="1"/>
    <col min="4854" max="4854" width="16.140625" style="4" customWidth="1"/>
    <col min="4855" max="4855" width="1.42578125" style="4" customWidth="1"/>
    <col min="4856" max="4856" width="16.140625" style="4" customWidth="1"/>
    <col min="4857" max="4857" width="1.42578125" style="4" customWidth="1"/>
    <col min="4858" max="4858" width="19.85546875" style="4" customWidth="1"/>
    <col min="4859" max="4859" width="1.42578125" style="4" customWidth="1"/>
    <col min="4860" max="4860" width="22.42578125" style="4" customWidth="1"/>
    <col min="4861" max="4861" width="1.42578125" style="4" customWidth="1"/>
    <col min="4862" max="4862" width="17" style="4" customWidth="1"/>
    <col min="4863" max="4863" width="1.42578125" style="4" customWidth="1"/>
    <col min="4864" max="4864" width="16.42578125" style="4" customWidth="1"/>
    <col min="4865" max="4865" width="1.42578125" style="4" customWidth="1"/>
    <col min="4866" max="4866" width="16.42578125" style="4" customWidth="1"/>
    <col min="4867" max="4867" width="1.42578125" style="4" customWidth="1"/>
    <col min="4868" max="4868" width="16.42578125" style="4" customWidth="1"/>
    <col min="4869" max="4869" width="0.85546875" style="4" customWidth="1"/>
    <col min="4870" max="5100" width="9.140625" style="4"/>
    <col min="5101" max="5101" width="12.85546875" style="4" customWidth="1"/>
    <col min="5102" max="5102" width="9.85546875" style="4" customWidth="1"/>
    <col min="5103" max="5103" width="11" style="4" customWidth="1"/>
    <col min="5104" max="5104" width="8.42578125" style="4" customWidth="1"/>
    <col min="5105" max="5105" width="1" style="4" customWidth="1"/>
    <col min="5106" max="5106" width="16.140625" style="4" customWidth="1"/>
    <col min="5107" max="5107" width="1.42578125" style="4" customWidth="1"/>
    <col min="5108" max="5108" width="16.140625" style="4" customWidth="1"/>
    <col min="5109" max="5109" width="1.42578125" style="4" customWidth="1"/>
    <col min="5110" max="5110" width="16.140625" style="4" customWidth="1"/>
    <col min="5111" max="5111" width="1.42578125" style="4" customWidth="1"/>
    <col min="5112" max="5112" width="16.140625" style="4" customWidth="1"/>
    <col min="5113" max="5113" width="1.42578125" style="4" customWidth="1"/>
    <col min="5114" max="5114" width="19.85546875" style="4" customWidth="1"/>
    <col min="5115" max="5115" width="1.42578125" style="4" customWidth="1"/>
    <col min="5116" max="5116" width="22.42578125" style="4" customWidth="1"/>
    <col min="5117" max="5117" width="1.42578125" style="4" customWidth="1"/>
    <col min="5118" max="5118" width="17" style="4" customWidth="1"/>
    <col min="5119" max="5119" width="1.42578125" style="4" customWidth="1"/>
    <col min="5120" max="5120" width="16.42578125" style="4" customWidth="1"/>
    <col min="5121" max="5121" width="1.42578125" style="4" customWidth="1"/>
    <col min="5122" max="5122" width="16.42578125" style="4" customWidth="1"/>
    <col min="5123" max="5123" width="1.42578125" style="4" customWidth="1"/>
    <col min="5124" max="5124" width="16.42578125" style="4" customWidth="1"/>
    <col min="5125" max="5125" width="0.85546875" style="4" customWidth="1"/>
    <col min="5126" max="5356" width="9.140625" style="4"/>
    <col min="5357" max="5357" width="12.85546875" style="4" customWidth="1"/>
    <col min="5358" max="5358" width="9.85546875" style="4" customWidth="1"/>
    <col min="5359" max="5359" width="11" style="4" customWidth="1"/>
    <col min="5360" max="5360" width="8.42578125" style="4" customWidth="1"/>
    <col min="5361" max="5361" width="1" style="4" customWidth="1"/>
    <col min="5362" max="5362" width="16.140625" style="4" customWidth="1"/>
    <col min="5363" max="5363" width="1.42578125" style="4" customWidth="1"/>
    <col min="5364" max="5364" width="16.140625" style="4" customWidth="1"/>
    <col min="5365" max="5365" width="1.42578125" style="4" customWidth="1"/>
    <col min="5366" max="5366" width="16.140625" style="4" customWidth="1"/>
    <col min="5367" max="5367" width="1.42578125" style="4" customWidth="1"/>
    <col min="5368" max="5368" width="16.140625" style="4" customWidth="1"/>
    <col min="5369" max="5369" width="1.42578125" style="4" customWidth="1"/>
    <col min="5370" max="5370" width="19.85546875" style="4" customWidth="1"/>
    <col min="5371" max="5371" width="1.42578125" style="4" customWidth="1"/>
    <col min="5372" max="5372" width="22.42578125" style="4" customWidth="1"/>
    <col min="5373" max="5373" width="1.42578125" style="4" customWidth="1"/>
    <col min="5374" max="5374" width="17" style="4" customWidth="1"/>
    <col min="5375" max="5375" width="1.42578125" style="4" customWidth="1"/>
    <col min="5376" max="5376" width="16.42578125" style="4" customWidth="1"/>
    <col min="5377" max="5377" width="1.42578125" style="4" customWidth="1"/>
    <col min="5378" max="5378" width="16.42578125" style="4" customWidth="1"/>
    <col min="5379" max="5379" width="1.42578125" style="4" customWidth="1"/>
    <col min="5380" max="5380" width="16.42578125" style="4" customWidth="1"/>
    <col min="5381" max="5381" width="0.85546875" style="4" customWidth="1"/>
    <col min="5382" max="5612" width="9.140625" style="4"/>
    <col min="5613" max="5613" width="12.85546875" style="4" customWidth="1"/>
    <col min="5614" max="5614" width="9.85546875" style="4" customWidth="1"/>
    <col min="5615" max="5615" width="11" style="4" customWidth="1"/>
    <col min="5616" max="5616" width="8.42578125" style="4" customWidth="1"/>
    <col min="5617" max="5617" width="1" style="4" customWidth="1"/>
    <col min="5618" max="5618" width="16.140625" style="4" customWidth="1"/>
    <col min="5619" max="5619" width="1.42578125" style="4" customWidth="1"/>
    <col min="5620" max="5620" width="16.140625" style="4" customWidth="1"/>
    <col min="5621" max="5621" width="1.42578125" style="4" customWidth="1"/>
    <col min="5622" max="5622" width="16.140625" style="4" customWidth="1"/>
    <col min="5623" max="5623" width="1.42578125" style="4" customWidth="1"/>
    <col min="5624" max="5624" width="16.140625" style="4" customWidth="1"/>
    <col min="5625" max="5625" width="1.42578125" style="4" customWidth="1"/>
    <col min="5626" max="5626" width="19.85546875" style="4" customWidth="1"/>
    <col min="5627" max="5627" width="1.42578125" style="4" customWidth="1"/>
    <col min="5628" max="5628" width="22.42578125" style="4" customWidth="1"/>
    <col min="5629" max="5629" width="1.42578125" style="4" customWidth="1"/>
    <col min="5630" max="5630" width="17" style="4" customWidth="1"/>
    <col min="5631" max="5631" width="1.42578125" style="4" customWidth="1"/>
    <col min="5632" max="5632" width="16.42578125" style="4" customWidth="1"/>
    <col min="5633" max="5633" width="1.42578125" style="4" customWidth="1"/>
    <col min="5634" max="5634" width="16.42578125" style="4" customWidth="1"/>
    <col min="5635" max="5635" width="1.42578125" style="4" customWidth="1"/>
    <col min="5636" max="5636" width="16.42578125" style="4" customWidth="1"/>
    <col min="5637" max="5637" width="0.85546875" style="4" customWidth="1"/>
    <col min="5638" max="5868" width="9.140625" style="4"/>
    <col min="5869" max="5869" width="12.85546875" style="4" customWidth="1"/>
    <col min="5870" max="5870" width="9.85546875" style="4" customWidth="1"/>
    <col min="5871" max="5871" width="11" style="4" customWidth="1"/>
    <col min="5872" max="5872" width="8.42578125" style="4" customWidth="1"/>
    <col min="5873" max="5873" width="1" style="4" customWidth="1"/>
    <col min="5874" max="5874" width="16.140625" style="4" customWidth="1"/>
    <col min="5875" max="5875" width="1.42578125" style="4" customWidth="1"/>
    <col min="5876" max="5876" width="16.140625" style="4" customWidth="1"/>
    <col min="5877" max="5877" width="1.42578125" style="4" customWidth="1"/>
    <col min="5878" max="5878" width="16.140625" style="4" customWidth="1"/>
    <col min="5879" max="5879" width="1.42578125" style="4" customWidth="1"/>
    <col min="5880" max="5880" width="16.140625" style="4" customWidth="1"/>
    <col min="5881" max="5881" width="1.42578125" style="4" customWidth="1"/>
    <col min="5882" max="5882" width="19.85546875" style="4" customWidth="1"/>
    <col min="5883" max="5883" width="1.42578125" style="4" customWidth="1"/>
    <col min="5884" max="5884" width="22.42578125" style="4" customWidth="1"/>
    <col min="5885" max="5885" width="1.42578125" style="4" customWidth="1"/>
    <col min="5886" max="5886" width="17" style="4" customWidth="1"/>
    <col min="5887" max="5887" width="1.42578125" style="4" customWidth="1"/>
    <col min="5888" max="5888" width="16.42578125" style="4" customWidth="1"/>
    <col min="5889" max="5889" width="1.42578125" style="4" customWidth="1"/>
    <col min="5890" max="5890" width="16.42578125" style="4" customWidth="1"/>
    <col min="5891" max="5891" width="1.42578125" style="4" customWidth="1"/>
    <col min="5892" max="5892" width="16.42578125" style="4" customWidth="1"/>
    <col min="5893" max="5893" width="0.85546875" style="4" customWidth="1"/>
    <col min="5894" max="6124" width="9.140625" style="4"/>
    <col min="6125" max="6125" width="12.85546875" style="4" customWidth="1"/>
    <col min="6126" max="6126" width="9.85546875" style="4" customWidth="1"/>
    <col min="6127" max="6127" width="11" style="4" customWidth="1"/>
    <col min="6128" max="6128" width="8.42578125" style="4" customWidth="1"/>
    <col min="6129" max="6129" width="1" style="4" customWidth="1"/>
    <col min="6130" max="6130" width="16.140625" style="4" customWidth="1"/>
    <col min="6131" max="6131" width="1.42578125" style="4" customWidth="1"/>
    <col min="6132" max="6132" width="16.140625" style="4" customWidth="1"/>
    <col min="6133" max="6133" width="1.42578125" style="4" customWidth="1"/>
    <col min="6134" max="6134" width="16.140625" style="4" customWidth="1"/>
    <col min="6135" max="6135" width="1.42578125" style="4" customWidth="1"/>
    <col min="6136" max="6136" width="16.140625" style="4" customWidth="1"/>
    <col min="6137" max="6137" width="1.42578125" style="4" customWidth="1"/>
    <col min="6138" max="6138" width="19.85546875" style="4" customWidth="1"/>
    <col min="6139" max="6139" width="1.42578125" style="4" customWidth="1"/>
    <col min="6140" max="6140" width="22.42578125" style="4" customWidth="1"/>
    <col min="6141" max="6141" width="1.42578125" style="4" customWidth="1"/>
    <col min="6142" max="6142" width="17" style="4" customWidth="1"/>
    <col min="6143" max="6143" width="1.42578125" style="4" customWidth="1"/>
    <col min="6144" max="6144" width="16.42578125" style="4" customWidth="1"/>
    <col min="6145" max="6145" width="1.42578125" style="4" customWidth="1"/>
    <col min="6146" max="6146" width="16.42578125" style="4" customWidth="1"/>
    <col min="6147" max="6147" width="1.42578125" style="4" customWidth="1"/>
    <col min="6148" max="6148" width="16.42578125" style="4" customWidth="1"/>
    <col min="6149" max="6149" width="0.85546875" style="4" customWidth="1"/>
    <col min="6150" max="6380" width="9.140625" style="4"/>
    <col min="6381" max="6381" width="12.85546875" style="4" customWidth="1"/>
    <col min="6382" max="6382" width="9.85546875" style="4" customWidth="1"/>
    <col min="6383" max="6383" width="11" style="4" customWidth="1"/>
    <col min="6384" max="6384" width="8.42578125" style="4" customWidth="1"/>
    <col min="6385" max="6385" width="1" style="4" customWidth="1"/>
    <col min="6386" max="6386" width="16.140625" style="4" customWidth="1"/>
    <col min="6387" max="6387" width="1.42578125" style="4" customWidth="1"/>
    <col min="6388" max="6388" width="16.140625" style="4" customWidth="1"/>
    <col min="6389" max="6389" width="1.42578125" style="4" customWidth="1"/>
    <col min="6390" max="6390" width="16.140625" style="4" customWidth="1"/>
    <col min="6391" max="6391" width="1.42578125" style="4" customWidth="1"/>
    <col min="6392" max="6392" width="16.140625" style="4" customWidth="1"/>
    <col min="6393" max="6393" width="1.42578125" style="4" customWidth="1"/>
    <col min="6394" max="6394" width="19.85546875" style="4" customWidth="1"/>
    <col min="6395" max="6395" width="1.42578125" style="4" customWidth="1"/>
    <col min="6396" max="6396" width="22.42578125" style="4" customWidth="1"/>
    <col min="6397" max="6397" width="1.42578125" style="4" customWidth="1"/>
    <col min="6398" max="6398" width="17" style="4" customWidth="1"/>
    <col min="6399" max="6399" width="1.42578125" style="4" customWidth="1"/>
    <col min="6400" max="6400" width="16.42578125" style="4" customWidth="1"/>
    <col min="6401" max="6401" width="1.42578125" style="4" customWidth="1"/>
    <col min="6402" max="6402" width="16.42578125" style="4" customWidth="1"/>
    <col min="6403" max="6403" width="1.42578125" style="4" customWidth="1"/>
    <col min="6404" max="6404" width="16.42578125" style="4" customWidth="1"/>
    <col min="6405" max="6405" width="0.85546875" style="4" customWidth="1"/>
    <col min="6406" max="6636" width="9.140625" style="4"/>
    <col min="6637" max="6637" width="12.85546875" style="4" customWidth="1"/>
    <col min="6638" max="6638" width="9.85546875" style="4" customWidth="1"/>
    <col min="6639" max="6639" width="11" style="4" customWidth="1"/>
    <col min="6640" max="6640" width="8.42578125" style="4" customWidth="1"/>
    <col min="6641" max="6641" width="1" style="4" customWidth="1"/>
    <col min="6642" max="6642" width="16.140625" style="4" customWidth="1"/>
    <col min="6643" max="6643" width="1.42578125" style="4" customWidth="1"/>
    <col min="6644" max="6644" width="16.140625" style="4" customWidth="1"/>
    <col min="6645" max="6645" width="1.42578125" style="4" customWidth="1"/>
    <col min="6646" max="6646" width="16.140625" style="4" customWidth="1"/>
    <col min="6647" max="6647" width="1.42578125" style="4" customWidth="1"/>
    <col min="6648" max="6648" width="16.140625" style="4" customWidth="1"/>
    <col min="6649" max="6649" width="1.42578125" style="4" customWidth="1"/>
    <col min="6650" max="6650" width="19.85546875" style="4" customWidth="1"/>
    <col min="6651" max="6651" width="1.42578125" style="4" customWidth="1"/>
    <col min="6652" max="6652" width="22.42578125" style="4" customWidth="1"/>
    <col min="6653" max="6653" width="1.42578125" style="4" customWidth="1"/>
    <col min="6654" max="6654" width="17" style="4" customWidth="1"/>
    <col min="6655" max="6655" width="1.42578125" style="4" customWidth="1"/>
    <col min="6656" max="6656" width="16.42578125" style="4" customWidth="1"/>
    <col min="6657" max="6657" width="1.42578125" style="4" customWidth="1"/>
    <col min="6658" max="6658" width="16.42578125" style="4" customWidth="1"/>
    <col min="6659" max="6659" width="1.42578125" style="4" customWidth="1"/>
    <col min="6660" max="6660" width="16.42578125" style="4" customWidth="1"/>
    <col min="6661" max="6661" width="0.85546875" style="4" customWidth="1"/>
    <col min="6662" max="6892" width="9.140625" style="4"/>
    <col min="6893" max="6893" width="12.85546875" style="4" customWidth="1"/>
    <col min="6894" max="6894" width="9.85546875" style="4" customWidth="1"/>
    <col min="6895" max="6895" width="11" style="4" customWidth="1"/>
    <col min="6896" max="6896" width="8.42578125" style="4" customWidth="1"/>
    <col min="6897" max="6897" width="1" style="4" customWidth="1"/>
    <col min="6898" max="6898" width="16.140625" style="4" customWidth="1"/>
    <col min="6899" max="6899" width="1.42578125" style="4" customWidth="1"/>
    <col min="6900" max="6900" width="16.140625" style="4" customWidth="1"/>
    <col min="6901" max="6901" width="1.42578125" style="4" customWidth="1"/>
    <col min="6902" max="6902" width="16.140625" style="4" customWidth="1"/>
    <col min="6903" max="6903" width="1.42578125" style="4" customWidth="1"/>
    <col min="6904" max="6904" width="16.140625" style="4" customWidth="1"/>
    <col min="6905" max="6905" width="1.42578125" style="4" customWidth="1"/>
    <col min="6906" max="6906" width="19.85546875" style="4" customWidth="1"/>
    <col min="6907" max="6907" width="1.42578125" style="4" customWidth="1"/>
    <col min="6908" max="6908" width="22.42578125" style="4" customWidth="1"/>
    <col min="6909" max="6909" width="1.42578125" style="4" customWidth="1"/>
    <col min="6910" max="6910" width="17" style="4" customWidth="1"/>
    <col min="6911" max="6911" width="1.42578125" style="4" customWidth="1"/>
    <col min="6912" max="6912" width="16.42578125" style="4" customWidth="1"/>
    <col min="6913" max="6913" width="1.42578125" style="4" customWidth="1"/>
    <col min="6914" max="6914" width="16.42578125" style="4" customWidth="1"/>
    <col min="6915" max="6915" width="1.42578125" style="4" customWidth="1"/>
    <col min="6916" max="6916" width="16.42578125" style="4" customWidth="1"/>
    <col min="6917" max="6917" width="0.85546875" style="4" customWidth="1"/>
    <col min="6918" max="7148" width="9.140625" style="4"/>
    <col min="7149" max="7149" width="12.85546875" style="4" customWidth="1"/>
    <col min="7150" max="7150" width="9.85546875" style="4" customWidth="1"/>
    <col min="7151" max="7151" width="11" style="4" customWidth="1"/>
    <col min="7152" max="7152" width="8.42578125" style="4" customWidth="1"/>
    <col min="7153" max="7153" width="1" style="4" customWidth="1"/>
    <col min="7154" max="7154" width="16.140625" style="4" customWidth="1"/>
    <col min="7155" max="7155" width="1.42578125" style="4" customWidth="1"/>
    <col min="7156" max="7156" width="16.140625" style="4" customWidth="1"/>
    <col min="7157" max="7157" width="1.42578125" style="4" customWidth="1"/>
    <col min="7158" max="7158" width="16.140625" style="4" customWidth="1"/>
    <col min="7159" max="7159" width="1.42578125" style="4" customWidth="1"/>
    <col min="7160" max="7160" width="16.140625" style="4" customWidth="1"/>
    <col min="7161" max="7161" width="1.42578125" style="4" customWidth="1"/>
    <col min="7162" max="7162" width="19.85546875" style="4" customWidth="1"/>
    <col min="7163" max="7163" width="1.42578125" style="4" customWidth="1"/>
    <col min="7164" max="7164" width="22.42578125" style="4" customWidth="1"/>
    <col min="7165" max="7165" width="1.42578125" style="4" customWidth="1"/>
    <col min="7166" max="7166" width="17" style="4" customWidth="1"/>
    <col min="7167" max="7167" width="1.42578125" style="4" customWidth="1"/>
    <col min="7168" max="7168" width="16.42578125" style="4" customWidth="1"/>
    <col min="7169" max="7169" width="1.42578125" style="4" customWidth="1"/>
    <col min="7170" max="7170" width="16.42578125" style="4" customWidth="1"/>
    <col min="7171" max="7171" width="1.42578125" style="4" customWidth="1"/>
    <col min="7172" max="7172" width="16.42578125" style="4" customWidth="1"/>
    <col min="7173" max="7173" width="0.85546875" style="4" customWidth="1"/>
    <col min="7174" max="7404" width="9.140625" style="4"/>
    <col min="7405" max="7405" width="12.85546875" style="4" customWidth="1"/>
    <col min="7406" max="7406" width="9.85546875" style="4" customWidth="1"/>
    <col min="7407" max="7407" width="11" style="4" customWidth="1"/>
    <col min="7408" max="7408" width="8.42578125" style="4" customWidth="1"/>
    <col min="7409" max="7409" width="1" style="4" customWidth="1"/>
    <col min="7410" max="7410" width="16.140625" style="4" customWidth="1"/>
    <col min="7411" max="7411" width="1.42578125" style="4" customWidth="1"/>
    <col min="7412" max="7412" width="16.140625" style="4" customWidth="1"/>
    <col min="7413" max="7413" width="1.42578125" style="4" customWidth="1"/>
    <col min="7414" max="7414" width="16.140625" style="4" customWidth="1"/>
    <col min="7415" max="7415" width="1.42578125" style="4" customWidth="1"/>
    <col min="7416" max="7416" width="16.140625" style="4" customWidth="1"/>
    <col min="7417" max="7417" width="1.42578125" style="4" customWidth="1"/>
    <col min="7418" max="7418" width="19.85546875" style="4" customWidth="1"/>
    <col min="7419" max="7419" width="1.42578125" style="4" customWidth="1"/>
    <col min="7420" max="7420" width="22.42578125" style="4" customWidth="1"/>
    <col min="7421" max="7421" width="1.42578125" style="4" customWidth="1"/>
    <col min="7422" max="7422" width="17" style="4" customWidth="1"/>
    <col min="7423" max="7423" width="1.42578125" style="4" customWidth="1"/>
    <col min="7424" max="7424" width="16.42578125" style="4" customWidth="1"/>
    <col min="7425" max="7425" width="1.42578125" style="4" customWidth="1"/>
    <col min="7426" max="7426" width="16.42578125" style="4" customWidth="1"/>
    <col min="7427" max="7427" width="1.42578125" style="4" customWidth="1"/>
    <col min="7428" max="7428" width="16.42578125" style="4" customWidth="1"/>
    <col min="7429" max="7429" width="0.85546875" style="4" customWidth="1"/>
    <col min="7430" max="7660" width="9.140625" style="4"/>
    <col min="7661" max="7661" width="12.85546875" style="4" customWidth="1"/>
    <col min="7662" max="7662" width="9.85546875" style="4" customWidth="1"/>
    <col min="7663" max="7663" width="11" style="4" customWidth="1"/>
    <col min="7664" max="7664" width="8.42578125" style="4" customWidth="1"/>
    <col min="7665" max="7665" width="1" style="4" customWidth="1"/>
    <col min="7666" max="7666" width="16.140625" style="4" customWidth="1"/>
    <col min="7667" max="7667" width="1.42578125" style="4" customWidth="1"/>
    <col min="7668" max="7668" width="16.140625" style="4" customWidth="1"/>
    <col min="7669" max="7669" width="1.42578125" style="4" customWidth="1"/>
    <col min="7670" max="7670" width="16.140625" style="4" customWidth="1"/>
    <col min="7671" max="7671" width="1.42578125" style="4" customWidth="1"/>
    <col min="7672" max="7672" width="16.140625" style="4" customWidth="1"/>
    <col min="7673" max="7673" width="1.42578125" style="4" customWidth="1"/>
    <col min="7674" max="7674" width="19.85546875" style="4" customWidth="1"/>
    <col min="7675" max="7675" width="1.42578125" style="4" customWidth="1"/>
    <col min="7676" max="7676" width="22.42578125" style="4" customWidth="1"/>
    <col min="7677" max="7677" width="1.42578125" style="4" customWidth="1"/>
    <col min="7678" max="7678" width="17" style="4" customWidth="1"/>
    <col min="7679" max="7679" width="1.42578125" style="4" customWidth="1"/>
    <col min="7680" max="7680" width="16.42578125" style="4" customWidth="1"/>
    <col min="7681" max="7681" width="1.42578125" style="4" customWidth="1"/>
    <col min="7682" max="7682" width="16.42578125" style="4" customWidth="1"/>
    <col min="7683" max="7683" width="1.42578125" style="4" customWidth="1"/>
    <col min="7684" max="7684" width="16.42578125" style="4" customWidth="1"/>
    <col min="7685" max="7685" width="0.85546875" style="4" customWidth="1"/>
    <col min="7686" max="7916" width="9.140625" style="4"/>
    <col min="7917" max="7917" width="12.85546875" style="4" customWidth="1"/>
    <col min="7918" max="7918" width="9.85546875" style="4" customWidth="1"/>
    <col min="7919" max="7919" width="11" style="4" customWidth="1"/>
    <col min="7920" max="7920" width="8.42578125" style="4" customWidth="1"/>
    <col min="7921" max="7921" width="1" style="4" customWidth="1"/>
    <col min="7922" max="7922" width="16.140625" style="4" customWidth="1"/>
    <col min="7923" max="7923" width="1.42578125" style="4" customWidth="1"/>
    <col min="7924" max="7924" width="16.140625" style="4" customWidth="1"/>
    <col min="7925" max="7925" width="1.42578125" style="4" customWidth="1"/>
    <col min="7926" max="7926" width="16.140625" style="4" customWidth="1"/>
    <col min="7927" max="7927" width="1.42578125" style="4" customWidth="1"/>
    <col min="7928" max="7928" width="16.140625" style="4" customWidth="1"/>
    <col min="7929" max="7929" width="1.42578125" style="4" customWidth="1"/>
    <col min="7930" max="7930" width="19.85546875" style="4" customWidth="1"/>
    <col min="7931" max="7931" width="1.42578125" style="4" customWidth="1"/>
    <col min="7932" max="7932" width="22.42578125" style="4" customWidth="1"/>
    <col min="7933" max="7933" width="1.42578125" style="4" customWidth="1"/>
    <col min="7934" max="7934" width="17" style="4" customWidth="1"/>
    <col min="7935" max="7935" width="1.42578125" style="4" customWidth="1"/>
    <col min="7936" max="7936" width="16.42578125" style="4" customWidth="1"/>
    <col min="7937" max="7937" width="1.42578125" style="4" customWidth="1"/>
    <col min="7938" max="7938" width="16.42578125" style="4" customWidth="1"/>
    <col min="7939" max="7939" width="1.42578125" style="4" customWidth="1"/>
    <col min="7940" max="7940" width="16.42578125" style="4" customWidth="1"/>
    <col min="7941" max="7941" width="0.85546875" style="4" customWidth="1"/>
    <col min="7942" max="8172" width="9.140625" style="4"/>
    <col min="8173" max="8173" width="12.85546875" style="4" customWidth="1"/>
    <col min="8174" max="8174" width="9.85546875" style="4" customWidth="1"/>
    <col min="8175" max="8175" width="11" style="4" customWidth="1"/>
    <col min="8176" max="8176" width="8.42578125" style="4" customWidth="1"/>
    <col min="8177" max="8177" width="1" style="4" customWidth="1"/>
    <col min="8178" max="8178" width="16.140625" style="4" customWidth="1"/>
    <col min="8179" max="8179" width="1.42578125" style="4" customWidth="1"/>
    <col min="8180" max="8180" width="16.140625" style="4" customWidth="1"/>
    <col min="8181" max="8181" width="1.42578125" style="4" customWidth="1"/>
    <col min="8182" max="8182" width="16.140625" style="4" customWidth="1"/>
    <col min="8183" max="8183" width="1.42578125" style="4" customWidth="1"/>
    <col min="8184" max="8184" width="16.140625" style="4" customWidth="1"/>
    <col min="8185" max="8185" width="1.42578125" style="4" customWidth="1"/>
    <col min="8186" max="8186" width="19.85546875" style="4" customWidth="1"/>
    <col min="8187" max="8187" width="1.42578125" style="4" customWidth="1"/>
    <col min="8188" max="8188" width="22.42578125" style="4" customWidth="1"/>
    <col min="8189" max="8189" width="1.42578125" style="4" customWidth="1"/>
    <col min="8190" max="8190" width="17" style="4" customWidth="1"/>
    <col min="8191" max="8191" width="1.42578125" style="4" customWidth="1"/>
    <col min="8192" max="8192" width="16.42578125" style="4" customWidth="1"/>
    <col min="8193" max="8193" width="1.42578125" style="4" customWidth="1"/>
    <col min="8194" max="8194" width="16.42578125" style="4" customWidth="1"/>
    <col min="8195" max="8195" width="1.42578125" style="4" customWidth="1"/>
    <col min="8196" max="8196" width="16.42578125" style="4" customWidth="1"/>
    <col min="8197" max="8197" width="0.85546875" style="4" customWidth="1"/>
    <col min="8198" max="8428" width="9.140625" style="4"/>
    <col min="8429" max="8429" width="12.85546875" style="4" customWidth="1"/>
    <col min="8430" max="8430" width="9.85546875" style="4" customWidth="1"/>
    <col min="8431" max="8431" width="11" style="4" customWidth="1"/>
    <col min="8432" max="8432" width="8.42578125" style="4" customWidth="1"/>
    <col min="8433" max="8433" width="1" style="4" customWidth="1"/>
    <col min="8434" max="8434" width="16.140625" style="4" customWidth="1"/>
    <col min="8435" max="8435" width="1.42578125" style="4" customWidth="1"/>
    <col min="8436" max="8436" width="16.140625" style="4" customWidth="1"/>
    <col min="8437" max="8437" width="1.42578125" style="4" customWidth="1"/>
    <col min="8438" max="8438" width="16.140625" style="4" customWidth="1"/>
    <col min="8439" max="8439" width="1.42578125" style="4" customWidth="1"/>
    <col min="8440" max="8440" width="16.140625" style="4" customWidth="1"/>
    <col min="8441" max="8441" width="1.42578125" style="4" customWidth="1"/>
    <col min="8442" max="8442" width="19.85546875" style="4" customWidth="1"/>
    <col min="8443" max="8443" width="1.42578125" style="4" customWidth="1"/>
    <col min="8444" max="8444" width="22.42578125" style="4" customWidth="1"/>
    <col min="8445" max="8445" width="1.42578125" style="4" customWidth="1"/>
    <col min="8446" max="8446" width="17" style="4" customWidth="1"/>
    <col min="8447" max="8447" width="1.42578125" style="4" customWidth="1"/>
    <col min="8448" max="8448" width="16.42578125" style="4" customWidth="1"/>
    <col min="8449" max="8449" width="1.42578125" style="4" customWidth="1"/>
    <col min="8450" max="8450" width="16.42578125" style="4" customWidth="1"/>
    <col min="8451" max="8451" width="1.42578125" style="4" customWidth="1"/>
    <col min="8452" max="8452" width="16.42578125" style="4" customWidth="1"/>
    <col min="8453" max="8453" width="0.85546875" style="4" customWidth="1"/>
    <col min="8454" max="8684" width="9.140625" style="4"/>
    <col min="8685" max="8685" width="12.85546875" style="4" customWidth="1"/>
    <col min="8686" max="8686" width="9.85546875" style="4" customWidth="1"/>
    <col min="8687" max="8687" width="11" style="4" customWidth="1"/>
    <col min="8688" max="8688" width="8.42578125" style="4" customWidth="1"/>
    <col min="8689" max="8689" width="1" style="4" customWidth="1"/>
    <col min="8690" max="8690" width="16.140625" style="4" customWidth="1"/>
    <col min="8691" max="8691" width="1.42578125" style="4" customWidth="1"/>
    <col min="8692" max="8692" width="16.140625" style="4" customWidth="1"/>
    <col min="8693" max="8693" width="1.42578125" style="4" customWidth="1"/>
    <col min="8694" max="8694" width="16.140625" style="4" customWidth="1"/>
    <col min="8695" max="8695" width="1.42578125" style="4" customWidth="1"/>
    <col min="8696" max="8696" width="16.140625" style="4" customWidth="1"/>
    <col min="8697" max="8697" width="1.42578125" style="4" customWidth="1"/>
    <col min="8698" max="8698" width="19.85546875" style="4" customWidth="1"/>
    <col min="8699" max="8699" width="1.42578125" style="4" customWidth="1"/>
    <col min="8700" max="8700" width="22.42578125" style="4" customWidth="1"/>
    <col min="8701" max="8701" width="1.42578125" style="4" customWidth="1"/>
    <col min="8702" max="8702" width="17" style="4" customWidth="1"/>
    <col min="8703" max="8703" width="1.42578125" style="4" customWidth="1"/>
    <col min="8704" max="8704" width="16.42578125" style="4" customWidth="1"/>
    <col min="8705" max="8705" width="1.42578125" style="4" customWidth="1"/>
    <col min="8706" max="8706" width="16.42578125" style="4" customWidth="1"/>
    <col min="8707" max="8707" width="1.42578125" style="4" customWidth="1"/>
    <col min="8708" max="8708" width="16.42578125" style="4" customWidth="1"/>
    <col min="8709" max="8709" width="0.85546875" style="4" customWidth="1"/>
    <col min="8710" max="8940" width="9.140625" style="4"/>
    <col min="8941" max="8941" width="12.85546875" style="4" customWidth="1"/>
    <col min="8942" max="8942" width="9.85546875" style="4" customWidth="1"/>
    <col min="8943" max="8943" width="11" style="4" customWidth="1"/>
    <col min="8944" max="8944" width="8.42578125" style="4" customWidth="1"/>
    <col min="8945" max="8945" width="1" style="4" customWidth="1"/>
    <col min="8946" max="8946" width="16.140625" style="4" customWidth="1"/>
    <col min="8947" max="8947" width="1.42578125" style="4" customWidth="1"/>
    <col min="8948" max="8948" width="16.140625" style="4" customWidth="1"/>
    <col min="8949" max="8949" width="1.42578125" style="4" customWidth="1"/>
    <col min="8950" max="8950" width="16.140625" style="4" customWidth="1"/>
    <col min="8951" max="8951" width="1.42578125" style="4" customWidth="1"/>
    <col min="8952" max="8952" width="16.140625" style="4" customWidth="1"/>
    <col min="8953" max="8953" width="1.42578125" style="4" customWidth="1"/>
    <col min="8954" max="8954" width="19.85546875" style="4" customWidth="1"/>
    <col min="8955" max="8955" width="1.42578125" style="4" customWidth="1"/>
    <col min="8956" max="8956" width="22.42578125" style="4" customWidth="1"/>
    <col min="8957" max="8957" width="1.42578125" style="4" customWidth="1"/>
    <col min="8958" max="8958" width="17" style="4" customWidth="1"/>
    <col min="8959" max="8959" width="1.42578125" style="4" customWidth="1"/>
    <col min="8960" max="8960" width="16.42578125" style="4" customWidth="1"/>
    <col min="8961" max="8961" width="1.42578125" style="4" customWidth="1"/>
    <col min="8962" max="8962" width="16.42578125" style="4" customWidth="1"/>
    <col min="8963" max="8963" width="1.42578125" style="4" customWidth="1"/>
    <col min="8964" max="8964" width="16.42578125" style="4" customWidth="1"/>
    <col min="8965" max="8965" width="0.85546875" style="4" customWidth="1"/>
    <col min="8966" max="9196" width="9.140625" style="4"/>
    <col min="9197" max="9197" width="12.85546875" style="4" customWidth="1"/>
    <col min="9198" max="9198" width="9.85546875" style="4" customWidth="1"/>
    <col min="9199" max="9199" width="11" style="4" customWidth="1"/>
    <col min="9200" max="9200" width="8.42578125" style="4" customWidth="1"/>
    <col min="9201" max="9201" width="1" style="4" customWidth="1"/>
    <col min="9202" max="9202" width="16.140625" style="4" customWidth="1"/>
    <col min="9203" max="9203" width="1.42578125" style="4" customWidth="1"/>
    <col min="9204" max="9204" width="16.140625" style="4" customWidth="1"/>
    <col min="9205" max="9205" width="1.42578125" style="4" customWidth="1"/>
    <col min="9206" max="9206" width="16.140625" style="4" customWidth="1"/>
    <col min="9207" max="9207" width="1.42578125" style="4" customWidth="1"/>
    <col min="9208" max="9208" width="16.140625" style="4" customWidth="1"/>
    <col min="9209" max="9209" width="1.42578125" style="4" customWidth="1"/>
    <col min="9210" max="9210" width="19.85546875" style="4" customWidth="1"/>
    <col min="9211" max="9211" width="1.42578125" style="4" customWidth="1"/>
    <col min="9212" max="9212" width="22.42578125" style="4" customWidth="1"/>
    <col min="9213" max="9213" width="1.42578125" style="4" customWidth="1"/>
    <col min="9214" max="9214" width="17" style="4" customWidth="1"/>
    <col min="9215" max="9215" width="1.42578125" style="4" customWidth="1"/>
    <col min="9216" max="9216" width="16.42578125" style="4" customWidth="1"/>
    <col min="9217" max="9217" width="1.42578125" style="4" customWidth="1"/>
    <col min="9218" max="9218" width="16.42578125" style="4" customWidth="1"/>
    <col min="9219" max="9219" width="1.42578125" style="4" customWidth="1"/>
    <col min="9220" max="9220" width="16.42578125" style="4" customWidth="1"/>
    <col min="9221" max="9221" width="0.85546875" style="4" customWidth="1"/>
    <col min="9222" max="9452" width="9.140625" style="4"/>
    <col min="9453" max="9453" width="12.85546875" style="4" customWidth="1"/>
    <col min="9454" max="9454" width="9.85546875" style="4" customWidth="1"/>
    <col min="9455" max="9455" width="11" style="4" customWidth="1"/>
    <col min="9456" max="9456" width="8.42578125" style="4" customWidth="1"/>
    <col min="9457" max="9457" width="1" style="4" customWidth="1"/>
    <col min="9458" max="9458" width="16.140625" style="4" customWidth="1"/>
    <col min="9459" max="9459" width="1.42578125" style="4" customWidth="1"/>
    <col min="9460" max="9460" width="16.140625" style="4" customWidth="1"/>
    <col min="9461" max="9461" width="1.42578125" style="4" customWidth="1"/>
    <col min="9462" max="9462" width="16.140625" style="4" customWidth="1"/>
    <col min="9463" max="9463" width="1.42578125" style="4" customWidth="1"/>
    <col min="9464" max="9464" width="16.140625" style="4" customWidth="1"/>
    <col min="9465" max="9465" width="1.42578125" style="4" customWidth="1"/>
    <col min="9466" max="9466" width="19.85546875" style="4" customWidth="1"/>
    <col min="9467" max="9467" width="1.42578125" style="4" customWidth="1"/>
    <col min="9468" max="9468" width="22.42578125" style="4" customWidth="1"/>
    <col min="9469" max="9469" width="1.42578125" style="4" customWidth="1"/>
    <col min="9470" max="9470" width="17" style="4" customWidth="1"/>
    <col min="9471" max="9471" width="1.42578125" style="4" customWidth="1"/>
    <col min="9472" max="9472" width="16.42578125" style="4" customWidth="1"/>
    <col min="9473" max="9473" width="1.42578125" style="4" customWidth="1"/>
    <col min="9474" max="9474" width="16.42578125" style="4" customWidth="1"/>
    <col min="9475" max="9475" width="1.42578125" style="4" customWidth="1"/>
    <col min="9476" max="9476" width="16.42578125" style="4" customWidth="1"/>
    <col min="9477" max="9477" width="0.85546875" style="4" customWidth="1"/>
    <col min="9478" max="9708" width="9.140625" style="4"/>
    <col min="9709" max="9709" width="12.85546875" style="4" customWidth="1"/>
    <col min="9710" max="9710" width="9.85546875" style="4" customWidth="1"/>
    <col min="9711" max="9711" width="11" style="4" customWidth="1"/>
    <col min="9712" max="9712" width="8.42578125" style="4" customWidth="1"/>
    <col min="9713" max="9713" width="1" style="4" customWidth="1"/>
    <col min="9714" max="9714" width="16.140625" style="4" customWidth="1"/>
    <col min="9715" max="9715" width="1.42578125" style="4" customWidth="1"/>
    <col min="9716" max="9716" width="16.140625" style="4" customWidth="1"/>
    <col min="9717" max="9717" width="1.42578125" style="4" customWidth="1"/>
    <col min="9718" max="9718" width="16.140625" style="4" customWidth="1"/>
    <col min="9719" max="9719" width="1.42578125" style="4" customWidth="1"/>
    <col min="9720" max="9720" width="16.140625" style="4" customWidth="1"/>
    <col min="9721" max="9721" width="1.42578125" style="4" customWidth="1"/>
    <col min="9722" max="9722" width="19.85546875" style="4" customWidth="1"/>
    <col min="9723" max="9723" width="1.42578125" style="4" customWidth="1"/>
    <col min="9724" max="9724" width="22.42578125" style="4" customWidth="1"/>
    <col min="9725" max="9725" width="1.42578125" style="4" customWidth="1"/>
    <col min="9726" max="9726" width="17" style="4" customWidth="1"/>
    <col min="9727" max="9727" width="1.42578125" style="4" customWidth="1"/>
    <col min="9728" max="9728" width="16.42578125" style="4" customWidth="1"/>
    <col min="9729" max="9729" width="1.42578125" style="4" customWidth="1"/>
    <col min="9730" max="9730" width="16.42578125" style="4" customWidth="1"/>
    <col min="9731" max="9731" width="1.42578125" style="4" customWidth="1"/>
    <col min="9732" max="9732" width="16.42578125" style="4" customWidth="1"/>
    <col min="9733" max="9733" width="0.85546875" style="4" customWidth="1"/>
    <col min="9734" max="9964" width="9.140625" style="4"/>
    <col min="9965" max="9965" width="12.85546875" style="4" customWidth="1"/>
    <col min="9966" max="9966" width="9.85546875" style="4" customWidth="1"/>
    <col min="9967" max="9967" width="11" style="4" customWidth="1"/>
    <col min="9968" max="9968" width="8.42578125" style="4" customWidth="1"/>
    <col min="9969" max="9969" width="1" style="4" customWidth="1"/>
    <col min="9970" max="9970" width="16.140625" style="4" customWidth="1"/>
    <col min="9971" max="9971" width="1.42578125" style="4" customWidth="1"/>
    <col min="9972" max="9972" width="16.140625" style="4" customWidth="1"/>
    <col min="9973" max="9973" width="1.42578125" style="4" customWidth="1"/>
    <col min="9974" max="9974" width="16.140625" style="4" customWidth="1"/>
    <col min="9975" max="9975" width="1.42578125" style="4" customWidth="1"/>
    <col min="9976" max="9976" width="16.140625" style="4" customWidth="1"/>
    <col min="9977" max="9977" width="1.42578125" style="4" customWidth="1"/>
    <col min="9978" max="9978" width="19.85546875" style="4" customWidth="1"/>
    <col min="9979" max="9979" width="1.42578125" style="4" customWidth="1"/>
    <col min="9980" max="9980" width="22.42578125" style="4" customWidth="1"/>
    <col min="9981" max="9981" width="1.42578125" style="4" customWidth="1"/>
    <col min="9982" max="9982" width="17" style="4" customWidth="1"/>
    <col min="9983" max="9983" width="1.42578125" style="4" customWidth="1"/>
    <col min="9984" max="9984" width="16.42578125" style="4" customWidth="1"/>
    <col min="9985" max="9985" width="1.42578125" style="4" customWidth="1"/>
    <col min="9986" max="9986" width="16.42578125" style="4" customWidth="1"/>
    <col min="9987" max="9987" width="1.42578125" style="4" customWidth="1"/>
    <col min="9988" max="9988" width="16.42578125" style="4" customWidth="1"/>
    <col min="9989" max="9989" width="0.85546875" style="4" customWidth="1"/>
    <col min="9990" max="10220" width="9.140625" style="4"/>
    <col min="10221" max="10221" width="12.85546875" style="4" customWidth="1"/>
    <col min="10222" max="10222" width="9.85546875" style="4" customWidth="1"/>
    <col min="10223" max="10223" width="11" style="4" customWidth="1"/>
    <col min="10224" max="10224" width="8.42578125" style="4" customWidth="1"/>
    <col min="10225" max="10225" width="1" style="4" customWidth="1"/>
    <col min="10226" max="10226" width="16.140625" style="4" customWidth="1"/>
    <col min="10227" max="10227" width="1.42578125" style="4" customWidth="1"/>
    <col min="10228" max="10228" width="16.140625" style="4" customWidth="1"/>
    <col min="10229" max="10229" width="1.42578125" style="4" customWidth="1"/>
    <col min="10230" max="10230" width="16.140625" style="4" customWidth="1"/>
    <col min="10231" max="10231" width="1.42578125" style="4" customWidth="1"/>
    <col min="10232" max="10232" width="16.140625" style="4" customWidth="1"/>
    <col min="10233" max="10233" width="1.42578125" style="4" customWidth="1"/>
    <col min="10234" max="10234" width="19.85546875" style="4" customWidth="1"/>
    <col min="10235" max="10235" width="1.42578125" style="4" customWidth="1"/>
    <col min="10236" max="10236" width="22.42578125" style="4" customWidth="1"/>
    <col min="10237" max="10237" width="1.42578125" style="4" customWidth="1"/>
    <col min="10238" max="10238" width="17" style="4" customWidth="1"/>
    <col min="10239" max="10239" width="1.42578125" style="4" customWidth="1"/>
    <col min="10240" max="10240" width="16.42578125" style="4" customWidth="1"/>
    <col min="10241" max="10241" width="1.42578125" style="4" customWidth="1"/>
    <col min="10242" max="10242" width="16.42578125" style="4" customWidth="1"/>
    <col min="10243" max="10243" width="1.42578125" style="4" customWidth="1"/>
    <col min="10244" max="10244" width="16.42578125" style="4" customWidth="1"/>
    <col min="10245" max="10245" width="0.85546875" style="4" customWidth="1"/>
    <col min="10246" max="10476" width="9.140625" style="4"/>
    <col min="10477" max="10477" width="12.85546875" style="4" customWidth="1"/>
    <col min="10478" max="10478" width="9.85546875" style="4" customWidth="1"/>
    <col min="10479" max="10479" width="11" style="4" customWidth="1"/>
    <col min="10480" max="10480" width="8.42578125" style="4" customWidth="1"/>
    <col min="10481" max="10481" width="1" style="4" customWidth="1"/>
    <col min="10482" max="10482" width="16.140625" style="4" customWidth="1"/>
    <col min="10483" max="10483" width="1.42578125" style="4" customWidth="1"/>
    <col min="10484" max="10484" width="16.140625" style="4" customWidth="1"/>
    <col min="10485" max="10485" width="1.42578125" style="4" customWidth="1"/>
    <col min="10486" max="10486" width="16.140625" style="4" customWidth="1"/>
    <col min="10487" max="10487" width="1.42578125" style="4" customWidth="1"/>
    <col min="10488" max="10488" width="16.140625" style="4" customWidth="1"/>
    <col min="10489" max="10489" width="1.42578125" style="4" customWidth="1"/>
    <col min="10490" max="10490" width="19.85546875" style="4" customWidth="1"/>
    <col min="10491" max="10491" width="1.42578125" style="4" customWidth="1"/>
    <col min="10492" max="10492" width="22.42578125" style="4" customWidth="1"/>
    <col min="10493" max="10493" width="1.42578125" style="4" customWidth="1"/>
    <col min="10494" max="10494" width="17" style="4" customWidth="1"/>
    <col min="10495" max="10495" width="1.42578125" style="4" customWidth="1"/>
    <col min="10496" max="10496" width="16.42578125" style="4" customWidth="1"/>
    <col min="10497" max="10497" width="1.42578125" style="4" customWidth="1"/>
    <col min="10498" max="10498" width="16.42578125" style="4" customWidth="1"/>
    <col min="10499" max="10499" width="1.42578125" style="4" customWidth="1"/>
    <col min="10500" max="10500" width="16.42578125" style="4" customWidth="1"/>
    <col min="10501" max="10501" width="0.85546875" style="4" customWidth="1"/>
    <col min="10502" max="10732" width="9.140625" style="4"/>
    <col min="10733" max="10733" width="12.85546875" style="4" customWidth="1"/>
    <col min="10734" max="10734" width="9.85546875" style="4" customWidth="1"/>
    <col min="10735" max="10735" width="11" style="4" customWidth="1"/>
    <col min="10736" max="10736" width="8.42578125" style="4" customWidth="1"/>
    <col min="10737" max="10737" width="1" style="4" customWidth="1"/>
    <col min="10738" max="10738" width="16.140625" style="4" customWidth="1"/>
    <col min="10739" max="10739" width="1.42578125" style="4" customWidth="1"/>
    <col min="10740" max="10740" width="16.140625" style="4" customWidth="1"/>
    <col min="10741" max="10741" width="1.42578125" style="4" customWidth="1"/>
    <col min="10742" max="10742" width="16.140625" style="4" customWidth="1"/>
    <col min="10743" max="10743" width="1.42578125" style="4" customWidth="1"/>
    <col min="10744" max="10744" width="16.140625" style="4" customWidth="1"/>
    <col min="10745" max="10745" width="1.42578125" style="4" customWidth="1"/>
    <col min="10746" max="10746" width="19.85546875" style="4" customWidth="1"/>
    <col min="10747" max="10747" width="1.42578125" style="4" customWidth="1"/>
    <col min="10748" max="10748" width="22.42578125" style="4" customWidth="1"/>
    <col min="10749" max="10749" width="1.42578125" style="4" customWidth="1"/>
    <col min="10750" max="10750" width="17" style="4" customWidth="1"/>
    <col min="10751" max="10751" width="1.42578125" style="4" customWidth="1"/>
    <col min="10752" max="10752" width="16.42578125" style="4" customWidth="1"/>
    <col min="10753" max="10753" width="1.42578125" style="4" customWidth="1"/>
    <col min="10754" max="10754" width="16.42578125" style="4" customWidth="1"/>
    <col min="10755" max="10755" width="1.42578125" style="4" customWidth="1"/>
    <col min="10756" max="10756" width="16.42578125" style="4" customWidth="1"/>
    <col min="10757" max="10757" width="0.85546875" style="4" customWidth="1"/>
    <col min="10758" max="10988" width="9.140625" style="4"/>
    <col min="10989" max="10989" width="12.85546875" style="4" customWidth="1"/>
    <col min="10990" max="10990" width="9.85546875" style="4" customWidth="1"/>
    <col min="10991" max="10991" width="11" style="4" customWidth="1"/>
    <col min="10992" max="10992" width="8.42578125" style="4" customWidth="1"/>
    <col min="10993" max="10993" width="1" style="4" customWidth="1"/>
    <col min="10994" max="10994" width="16.140625" style="4" customWidth="1"/>
    <col min="10995" max="10995" width="1.42578125" style="4" customWidth="1"/>
    <col min="10996" max="10996" width="16.140625" style="4" customWidth="1"/>
    <col min="10997" max="10997" width="1.42578125" style="4" customWidth="1"/>
    <col min="10998" max="10998" width="16.140625" style="4" customWidth="1"/>
    <col min="10999" max="10999" width="1.42578125" style="4" customWidth="1"/>
    <col min="11000" max="11000" width="16.140625" style="4" customWidth="1"/>
    <col min="11001" max="11001" width="1.42578125" style="4" customWidth="1"/>
    <col min="11002" max="11002" width="19.85546875" style="4" customWidth="1"/>
    <col min="11003" max="11003" width="1.42578125" style="4" customWidth="1"/>
    <col min="11004" max="11004" width="22.42578125" style="4" customWidth="1"/>
    <col min="11005" max="11005" width="1.42578125" style="4" customWidth="1"/>
    <col min="11006" max="11006" width="17" style="4" customWidth="1"/>
    <col min="11007" max="11007" width="1.42578125" style="4" customWidth="1"/>
    <col min="11008" max="11008" width="16.42578125" style="4" customWidth="1"/>
    <col min="11009" max="11009" width="1.42578125" style="4" customWidth="1"/>
    <col min="11010" max="11010" width="16.42578125" style="4" customWidth="1"/>
    <col min="11011" max="11011" width="1.42578125" style="4" customWidth="1"/>
    <col min="11012" max="11012" width="16.42578125" style="4" customWidth="1"/>
    <col min="11013" max="11013" width="0.85546875" style="4" customWidth="1"/>
    <col min="11014" max="11244" width="9.140625" style="4"/>
    <col min="11245" max="11245" width="12.85546875" style="4" customWidth="1"/>
    <col min="11246" max="11246" width="9.85546875" style="4" customWidth="1"/>
    <col min="11247" max="11247" width="11" style="4" customWidth="1"/>
    <col min="11248" max="11248" width="8.42578125" style="4" customWidth="1"/>
    <col min="11249" max="11249" width="1" style="4" customWidth="1"/>
    <col min="11250" max="11250" width="16.140625" style="4" customWidth="1"/>
    <col min="11251" max="11251" width="1.42578125" style="4" customWidth="1"/>
    <col min="11252" max="11252" width="16.140625" style="4" customWidth="1"/>
    <col min="11253" max="11253" width="1.42578125" style="4" customWidth="1"/>
    <col min="11254" max="11254" width="16.140625" style="4" customWidth="1"/>
    <col min="11255" max="11255" width="1.42578125" style="4" customWidth="1"/>
    <col min="11256" max="11256" width="16.140625" style="4" customWidth="1"/>
    <col min="11257" max="11257" width="1.42578125" style="4" customWidth="1"/>
    <col min="11258" max="11258" width="19.85546875" style="4" customWidth="1"/>
    <col min="11259" max="11259" width="1.42578125" style="4" customWidth="1"/>
    <col min="11260" max="11260" width="22.42578125" style="4" customWidth="1"/>
    <col min="11261" max="11261" width="1.42578125" style="4" customWidth="1"/>
    <col min="11262" max="11262" width="17" style="4" customWidth="1"/>
    <col min="11263" max="11263" width="1.42578125" style="4" customWidth="1"/>
    <col min="11264" max="11264" width="16.42578125" style="4" customWidth="1"/>
    <col min="11265" max="11265" width="1.42578125" style="4" customWidth="1"/>
    <col min="11266" max="11266" width="16.42578125" style="4" customWidth="1"/>
    <col min="11267" max="11267" width="1.42578125" style="4" customWidth="1"/>
    <col min="11268" max="11268" width="16.42578125" style="4" customWidth="1"/>
    <col min="11269" max="11269" width="0.85546875" style="4" customWidth="1"/>
    <col min="11270" max="11500" width="9.140625" style="4"/>
    <col min="11501" max="11501" width="12.85546875" style="4" customWidth="1"/>
    <col min="11502" max="11502" width="9.85546875" style="4" customWidth="1"/>
    <col min="11503" max="11503" width="11" style="4" customWidth="1"/>
    <col min="11504" max="11504" width="8.42578125" style="4" customWidth="1"/>
    <col min="11505" max="11505" width="1" style="4" customWidth="1"/>
    <col min="11506" max="11506" width="16.140625" style="4" customWidth="1"/>
    <col min="11507" max="11507" width="1.42578125" style="4" customWidth="1"/>
    <col min="11508" max="11508" width="16.140625" style="4" customWidth="1"/>
    <col min="11509" max="11509" width="1.42578125" style="4" customWidth="1"/>
    <col min="11510" max="11510" width="16.140625" style="4" customWidth="1"/>
    <col min="11511" max="11511" width="1.42578125" style="4" customWidth="1"/>
    <col min="11512" max="11512" width="16.140625" style="4" customWidth="1"/>
    <col min="11513" max="11513" width="1.42578125" style="4" customWidth="1"/>
    <col min="11514" max="11514" width="19.85546875" style="4" customWidth="1"/>
    <col min="11515" max="11515" width="1.42578125" style="4" customWidth="1"/>
    <col min="11516" max="11516" width="22.42578125" style="4" customWidth="1"/>
    <col min="11517" max="11517" width="1.42578125" style="4" customWidth="1"/>
    <col min="11518" max="11518" width="17" style="4" customWidth="1"/>
    <col min="11519" max="11519" width="1.42578125" style="4" customWidth="1"/>
    <col min="11520" max="11520" width="16.42578125" style="4" customWidth="1"/>
    <col min="11521" max="11521" width="1.42578125" style="4" customWidth="1"/>
    <col min="11522" max="11522" width="16.42578125" style="4" customWidth="1"/>
    <col min="11523" max="11523" width="1.42578125" style="4" customWidth="1"/>
    <col min="11524" max="11524" width="16.42578125" style="4" customWidth="1"/>
    <col min="11525" max="11525" width="0.85546875" style="4" customWidth="1"/>
    <col min="11526" max="11756" width="9.140625" style="4"/>
    <col min="11757" max="11757" width="12.85546875" style="4" customWidth="1"/>
    <col min="11758" max="11758" width="9.85546875" style="4" customWidth="1"/>
    <col min="11759" max="11759" width="11" style="4" customWidth="1"/>
    <col min="11760" max="11760" width="8.42578125" style="4" customWidth="1"/>
    <col min="11761" max="11761" width="1" style="4" customWidth="1"/>
    <col min="11762" max="11762" width="16.140625" style="4" customWidth="1"/>
    <col min="11763" max="11763" width="1.42578125" style="4" customWidth="1"/>
    <col min="11764" max="11764" width="16.140625" style="4" customWidth="1"/>
    <col min="11765" max="11765" width="1.42578125" style="4" customWidth="1"/>
    <col min="11766" max="11766" width="16.140625" style="4" customWidth="1"/>
    <col min="11767" max="11767" width="1.42578125" style="4" customWidth="1"/>
    <col min="11768" max="11768" width="16.140625" style="4" customWidth="1"/>
    <col min="11769" max="11769" width="1.42578125" style="4" customWidth="1"/>
    <col min="11770" max="11770" width="19.85546875" style="4" customWidth="1"/>
    <col min="11771" max="11771" width="1.42578125" style="4" customWidth="1"/>
    <col min="11772" max="11772" width="22.42578125" style="4" customWidth="1"/>
    <col min="11773" max="11773" width="1.42578125" style="4" customWidth="1"/>
    <col min="11774" max="11774" width="17" style="4" customWidth="1"/>
    <col min="11775" max="11775" width="1.42578125" style="4" customWidth="1"/>
    <col min="11776" max="11776" width="16.42578125" style="4" customWidth="1"/>
    <col min="11777" max="11777" width="1.42578125" style="4" customWidth="1"/>
    <col min="11778" max="11778" width="16.42578125" style="4" customWidth="1"/>
    <col min="11779" max="11779" width="1.42578125" style="4" customWidth="1"/>
    <col min="11780" max="11780" width="16.42578125" style="4" customWidth="1"/>
    <col min="11781" max="11781" width="0.85546875" style="4" customWidth="1"/>
    <col min="11782" max="12012" width="9.140625" style="4"/>
    <col min="12013" max="12013" width="12.85546875" style="4" customWidth="1"/>
    <col min="12014" max="12014" width="9.85546875" style="4" customWidth="1"/>
    <col min="12015" max="12015" width="11" style="4" customWidth="1"/>
    <col min="12016" max="12016" width="8.42578125" style="4" customWidth="1"/>
    <col min="12017" max="12017" width="1" style="4" customWidth="1"/>
    <col min="12018" max="12018" width="16.140625" style="4" customWidth="1"/>
    <col min="12019" max="12019" width="1.42578125" style="4" customWidth="1"/>
    <col min="12020" max="12020" width="16.140625" style="4" customWidth="1"/>
    <col min="12021" max="12021" width="1.42578125" style="4" customWidth="1"/>
    <col min="12022" max="12022" width="16.140625" style="4" customWidth="1"/>
    <col min="12023" max="12023" width="1.42578125" style="4" customWidth="1"/>
    <col min="12024" max="12024" width="16.140625" style="4" customWidth="1"/>
    <col min="12025" max="12025" width="1.42578125" style="4" customWidth="1"/>
    <col min="12026" max="12026" width="19.85546875" style="4" customWidth="1"/>
    <col min="12027" max="12027" width="1.42578125" style="4" customWidth="1"/>
    <col min="12028" max="12028" width="22.42578125" style="4" customWidth="1"/>
    <col min="12029" max="12029" width="1.42578125" style="4" customWidth="1"/>
    <col min="12030" max="12030" width="17" style="4" customWidth="1"/>
    <col min="12031" max="12031" width="1.42578125" style="4" customWidth="1"/>
    <col min="12032" max="12032" width="16.42578125" style="4" customWidth="1"/>
    <col min="12033" max="12033" width="1.42578125" style="4" customWidth="1"/>
    <col min="12034" max="12034" width="16.42578125" style="4" customWidth="1"/>
    <col min="12035" max="12035" width="1.42578125" style="4" customWidth="1"/>
    <col min="12036" max="12036" width="16.42578125" style="4" customWidth="1"/>
    <col min="12037" max="12037" width="0.85546875" style="4" customWidth="1"/>
    <col min="12038" max="12268" width="9.140625" style="4"/>
    <col min="12269" max="12269" width="12.85546875" style="4" customWidth="1"/>
    <col min="12270" max="12270" width="9.85546875" style="4" customWidth="1"/>
    <col min="12271" max="12271" width="11" style="4" customWidth="1"/>
    <col min="12272" max="12272" width="8.42578125" style="4" customWidth="1"/>
    <col min="12273" max="12273" width="1" style="4" customWidth="1"/>
    <col min="12274" max="12274" width="16.140625" style="4" customWidth="1"/>
    <col min="12275" max="12275" width="1.42578125" style="4" customWidth="1"/>
    <col min="12276" max="12276" width="16.140625" style="4" customWidth="1"/>
    <col min="12277" max="12277" width="1.42578125" style="4" customWidth="1"/>
    <col min="12278" max="12278" width="16.140625" style="4" customWidth="1"/>
    <col min="12279" max="12279" width="1.42578125" style="4" customWidth="1"/>
    <col min="12280" max="12280" width="16.140625" style="4" customWidth="1"/>
    <col min="12281" max="12281" width="1.42578125" style="4" customWidth="1"/>
    <col min="12282" max="12282" width="19.85546875" style="4" customWidth="1"/>
    <col min="12283" max="12283" width="1.42578125" style="4" customWidth="1"/>
    <col min="12284" max="12284" width="22.42578125" style="4" customWidth="1"/>
    <col min="12285" max="12285" width="1.42578125" style="4" customWidth="1"/>
    <col min="12286" max="12286" width="17" style="4" customWidth="1"/>
    <col min="12287" max="12287" width="1.42578125" style="4" customWidth="1"/>
    <col min="12288" max="12288" width="16.42578125" style="4" customWidth="1"/>
    <col min="12289" max="12289" width="1.42578125" style="4" customWidth="1"/>
    <col min="12290" max="12290" width="16.42578125" style="4" customWidth="1"/>
    <col min="12291" max="12291" width="1.42578125" style="4" customWidth="1"/>
    <col min="12292" max="12292" width="16.42578125" style="4" customWidth="1"/>
    <col min="12293" max="12293" width="0.85546875" style="4" customWidth="1"/>
    <col min="12294" max="12524" width="9.140625" style="4"/>
    <col min="12525" max="12525" width="12.85546875" style="4" customWidth="1"/>
    <col min="12526" max="12526" width="9.85546875" style="4" customWidth="1"/>
    <col min="12527" max="12527" width="11" style="4" customWidth="1"/>
    <col min="12528" max="12528" width="8.42578125" style="4" customWidth="1"/>
    <col min="12529" max="12529" width="1" style="4" customWidth="1"/>
    <col min="12530" max="12530" width="16.140625" style="4" customWidth="1"/>
    <col min="12531" max="12531" width="1.42578125" style="4" customWidth="1"/>
    <col min="12532" max="12532" width="16.140625" style="4" customWidth="1"/>
    <col min="12533" max="12533" width="1.42578125" style="4" customWidth="1"/>
    <col min="12534" max="12534" width="16.140625" style="4" customWidth="1"/>
    <col min="12535" max="12535" width="1.42578125" style="4" customWidth="1"/>
    <col min="12536" max="12536" width="16.140625" style="4" customWidth="1"/>
    <col min="12537" max="12537" width="1.42578125" style="4" customWidth="1"/>
    <col min="12538" max="12538" width="19.85546875" style="4" customWidth="1"/>
    <col min="12539" max="12539" width="1.42578125" style="4" customWidth="1"/>
    <col min="12540" max="12540" width="22.42578125" style="4" customWidth="1"/>
    <col min="12541" max="12541" width="1.42578125" style="4" customWidth="1"/>
    <col min="12542" max="12542" width="17" style="4" customWidth="1"/>
    <col min="12543" max="12543" width="1.42578125" style="4" customWidth="1"/>
    <col min="12544" max="12544" width="16.42578125" style="4" customWidth="1"/>
    <col min="12545" max="12545" width="1.42578125" style="4" customWidth="1"/>
    <col min="12546" max="12546" width="16.42578125" style="4" customWidth="1"/>
    <col min="12547" max="12547" width="1.42578125" style="4" customWidth="1"/>
    <col min="12548" max="12548" width="16.42578125" style="4" customWidth="1"/>
    <col min="12549" max="12549" width="0.85546875" style="4" customWidth="1"/>
    <col min="12550" max="12780" width="9.140625" style="4"/>
    <col min="12781" max="12781" width="12.85546875" style="4" customWidth="1"/>
    <col min="12782" max="12782" width="9.85546875" style="4" customWidth="1"/>
    <col min="12783" max="12783" width="11" style="4" customWidth="1"/>
    <col min="12784" max="12784" width="8.42578125" style="4" customWidth="1"/>
    <col min="12785" max="12785" width="1" style="4" customWidth="1"/>
    <col min="12786" max="12786" width="16.140625" style="4" customWidth="1"/>
    <col min="12787" max="12787" width="1.42578125" style="4" customWidth="1"/>
    <col min="12788" max="12788" width="16.140625" style="4" customWidth="1"/>
    <col min="12789" max="12789" width="1.42578125" style="4" customWidth="1"/>
    <col min="12790" max="12790" width="16.140625" style="4" customWidth="1"/>
    <col min="12791" max="12791" width="1.42578125" style="4" customWidth="1"/>
    <col min="12792" max="12792" width="16.140625" style="4" customWidth="1"/>
    <col min="12793" max="12793" width="1.42578125" style="4" customWidth="1"/>
    <col min="12794" max="12794" width="19.85546875" style="4" customWidth="1"/>
    <col min="12795" max="12795" width="1.42578125" style="4" customWidth="1"/>
    <col min="12796" max="12796" width="22.42578125" style="4" customWidth="1"/>
    <col min="12797" max="12797" width="1.42578125" style="4" customWidth="1"/>
    <col min="12798" max="12798" width="17" style="4" customWidth="1"/>
    <col min="12799" max="12799" width="1.42578125" style="4" customWidth="1"/>
    <col min="12800" max="12800" width="16.42578125" style="4" customWidth="1"/>
    <col min="12801" max="12801" width="1.42578125" style="4" customWidth="1"/>
    <col min="12802" max="12802" width="16.42578125" style="4" customWidth="1"/>
    <col min="12803" max="12803" width="1.42578125" style="4" customWidth="1"/>
    <col min="12804" max="12804" width="16.42578125" style="4" customWidth="1"/>
    <col min="12805" max="12805" width="0.85546875" style="4" customWidth="1"/>
    <col min="12806" max="13036" width="9.140625" style="4"/>
    <col min="13037" max="13037" width="12.85546875" style="4" customWidth="1"/>
    <col min="13038" max="13038" width="9.85546875" style="4" customWidth="1"/>
    <col min="13039" max="13039" width="11" style="4" customWidth="1"/>
    <col min="13040" max="13040" width="8.42578125" style="4" customWidth="1"/>
    <col min="13041" max="13041" width="1" style="4" customWidth="1"/>
    <col min="13042" max="13042" width="16.140625" style="4" customWidth="1"/>
    <col min="13043" max="13043" width="1.42578125" style="4" customWidth="1"/>
    <col min="13044" max="13044" width="16.140625" style="4" customWidth="1"/>
    <col min="13045" max="13045" width="1.42578125" style="4" customWidth="1"/>
    <col min="13046" max="13046" width="16.140625" style="4" customWidth="1"/>
    <col min="13047" max="13047" width="1.42578125" style="4" customWidth="1"/>
    <col min="13048" max="13048" width="16.140625" style="4" customWidth="1"/>
    <col min="13049" max="13049" width="1.42578125" style="4" customWidth="1"/>
    <col min="13050" max="13050" width="19.85546875" style="4" customWidth="1"/>
    <col min="13051" max="13051" width="1.42578125" style="4" customWidth="1"/>
    <col min="13052" max="13052" width="22.42578125" style="4" customWidth="1"/>
    <col min="13053" max="13053" width="1.42578125" style="4" customWidth="1"/>
    <col min="13054" max="13054" width="17" style="4" customWidth="1"/>
    <col min="13055" max="13055" width="1.42578125" style="4" customWidth="1"/>
    <col min="13056" max="13056" width="16.42578125" style="4" customWidth="1"/>
    <col min="13057" max="13057" width="1.42578125" style="4" customWidth="1"/>
    <col min="13058" max="13058" width="16.42578125" style="4" customWidth="1"/>
    <col min="13059" max="13059" width="1.42578125" style="4" customWidth="1"/>
    <col min="13060" max="13060" width="16.42578125" style="4" customWidth="1"/>
    <col min="13061" max="13061" width="0.85546875" style="4" customWidth="1"/>
    <col min="13062" max="13292" width="9.140625" style="4"/>
    <col min="13293" max="13293" width="12.85546875" style="4" customWidth="1"/>
    <col min="13294" max="13294" width="9.85546875" style="4" customWidth="1"/>
    <col min="13295" max="13295" width="11" style="4" customWidth="1"/>
    <col min="13296" max="13296" width="8.42578125" style="4" customWidth="1"/>
    <col min="13297" max="13297" width="1" style="4" customWidth="1"/>
    <col min="13298" max="13298" width="16.140625" style="4" customWidth="1"/>
    <col min="13299" max="13299" width="1.42578125" style="4" customWidth="1"/>
    <col min="13300" max="13300" width="16.140625" style="4" customWidth="1"/>
    <col min="13301" max="13301" width="1.42578125" style="4" customWidth="1"/>
    <col min="13302" max="13302" width="16.140625" style="4" customWidth="1"/>
    <col min="13303" max="13303" width="1.42578125" style="4" customWidth="1"/>
    <col min="13304" max="13304" width="16.140625" style="4" customWidth="1"/>
    <col min="13305" max="13305" width="1.42578125" style="4" customWidth="1"/>
    <col min="13306" max="13306" width="19.85546875" style="4" customWidth="1"/>
    <col min="13307" max="13307" width="1.42578125" style="4" customWidth="1"/>
    <col min="13308" max="13308" width="22.42578125" style="4" customWidth="1"/>
    <col min="13309" max="13309" width="1.42578125" style="4" customWidth="1"/>
    <col min="13310" max="13310" width="17" style="4" customWidth="1"/>
    <col min="13311" max="13311" width="1.42578125" style="4" customWidth="1"/>
    <col min="13312" max="13312" width="16.42578125" style="4" customWidth="1"/>
    <col min="13313" max="13313" width="1.42578125" style="4" customWidth="1"/>
    <col min="13314" max="13314" width="16.42578125" style="4" customWidth="1"/>
    <col min="13315" max="13315" width="1.42578125" style="4" customWidth="1"/>
    <col min="13316" max="13316" width="16.42578125" style="4" customWidth="1"/>
    <col min="13317" max="13317" width="0.85546875" style="4" customWidth="1"/>
    <col min="13318" max="13548" width="9.140625" style="4"/>
    <col min="13549" max="13549" width="12.85546875" style="4" customWidth="1"/>
    <col min="13550" max="13550" width="9.85546875" style="4" customWidth="1"/>
    <col min="13551" max="13551" width="11" style="4" customWidth="1"/>
    <col min="13552" max="13552" width="8.42578125" style="4" customWidth="1"/>
    <col min="13553" max="13553" width="1" style="4" customWidth="1"/>
    <col min="13554" max="13554" width="16.140625" style="4" customWidth="1"/>
    <col min="13555" max="13555" width="1.42578125" style="4" customWidth="1"/>
    <col min="13556" max="13556" width="16.140625" style="4" customWidth="1"/>
    <col min="13557" max="13557" width="1.42578125" style="4" customWidth="1"/>
    <col min="13558" max="13558" width="16.140625" style="4" customWidth="1"/>
    <col min="13559" max="13559" width="1.42578125" style="4" customWidth="1"/>
    <col min="13560" max="13560" width="16.140625" style="4" customWidth="1"/>
    <col min="13561" max="13561" width="1.42578125" style="4" customWidth="1"/>
    <col min="13562" max="13562" width="19.85546875" style="4" customWidth="1"/>
    <col min="13563" max="13563" width="1.42578125" style="4" customWidth="1"/>
    <col min="13564" max="13564" width="22.42578125" style="4" customWidth="1"/>
    <col min="13565" max="13565" width="1.42578125" style="4" customWidth="1"/>
    <col min="13566" max="13566" width="17" style="4" customWidth="1"/>
    <col min="13567" max="13567" width="1.42578125" style="4" customWidth="1"/>
    <col min="13568" max="13568" width="16.42578125" style="4" customWidth="1"/>
    <col min="13569" max="13569" width="1.42578125" style="4" customWidth="1"/>
    <col min="13570" max="13570" width="16.42578125" style="4" customWidth="1"/>
    <col min="13571" max="13571" width="1.42578125" style="4" customWidth="1"/>
    <col min="13572" max="13572" width="16.42578125" style="4" customWidth="1"/>
    <col min="13573" max="13573" width="0.85546875" style="4" customWidth="1"/>
    <col min="13574" max="13804" width="9.140625" style="4"/>
    <col min="13805" max="13805" width="12.85546875" style="4" customWidth="1"/>
    <col min="13806" max="13806" width="9.85546875" style="4" customWidth="1"/>
    <col min="13807" max="13807" width="11" style="4" customWidth="1"/>
    <col min="13808" max="13808" width="8.42578125" style="4" customWidth="1"/>
    <col min="13809" max="13809" width="1" style="4" customWidth="1"/>
    <col min="13810" max="13810" width="16.140625" style="4" customWidth="1"/>
    <col min="13811" max="13811" width="1.42578125" style="4" customWidth="1"/>
    <col min="13812" max="13812" width="16.140625" style="4" customWidth="1"/>
    <col min="13813" max="13813" width="1.42578125" style="4" customWidth="1"/>
    <col min="13814" max="13814" width="16.140625" style="4" customWidth="1"/>
    <col min="13815" max="13815" width="1.42578125" style="4" customWidth="1"/>
    <col min="13816" max="13816" width="16.140625" style="4" customWidth="1"/>
    <col min="13817" max="13817" width="1.42578125" style="4" customWidth="1"/>
    <col min="13818" max="13818" width="19.85546875" style="4" customWidth="1"/>
    <col min="13819" max="13819" width="1.42578125" style="4" customWidth="1"/>
    <col min="13820" max="13820" width="22.42578125" style="4" customWidth="1"/>
    <col min="13821" max="13821" width="1.42578125" style="4" customWidth="1"/>
    <col min="13822" max="13822" width="17" style="4" customWidth="1"/>
    <col min="13823" max="13823" width="1.42578125" style="4" customWidth="1"/>
    <col min="13824" max="13824" width="16.42578125" style="4" customWidth="1"/>
    <col min="13825" max="13825" width="1.42578125" style="4" customWidth="1"/>
    <col min="13826" max="13826" width="16.42578125" style="4" customWidth="1"/>
    <col min="13827" max="13827" width="1.42578125" style="4" customWidth="1"/>
    <col min="13828" max="13828" width="16.42578125" style="4" customWidth="1"/>
    <col min="13829" max="13829" width="0.85546875" style="4" customWidth="1"/>
    <col min="13830" max="14060" width="9.140625" style="4"/>
    <col min="14061" max="14061" width="12.85546875" style="4" customWidth="1"/>
    <col min="14062" max="14062" width="9.85546875" style="4" customWidth="1"/>
    <col min="14063" max="14063" width="11" style="4" customWidth="1"/>
    <col min="14064" max="14064" width="8.42578125" style="4" customWidth="1"/>
    <col min="14065" max="14065" width="1" style="4" customWidth="1"/>
    <col min="14066" max="14066" width="16.140625" style="4" customWidth="1"/>
    <col min="14067" max="14067" width="1.42578125" style="4" customWidth="1"/>
    <col min="14068" max="14068" width="16.140625" style="4" customWidth="1"/>
    <col min="14069" max="14069" width="1.42578125" style="4" customWidth="1"/>
    <col min="14070" max="14070" width="16.140625" style="4" customWidth="1"/>
    <col min="14071" max="14071" width="1.42578125" style="4" customWidth="1"/>
    <col min="14072" max="14072" width="16.140625" style="4" customWidth="1"/>
    <col min="14073" max="14073" width="1.42578125" style="4" customWidth="1"/>
    <col min="14074" max="14074" width="19.85546875" style="4" customWidth="1"/>
    <col min="14075" max="14075" width="1.42578125" style="4" customWidth="1"/>
    <col min="14076" max="14076" width="22.42578125" style="4" customWidth="1"/>
    <col min="14077" max="14077" width="1.42578125" style="4" customWidth="1"/>
    <col min="14078" max="14078" width="17" style="4" customWidth="1"/>
    <col min="14079" max="14079" width="1.42578125" style="4" customWidth="1"/>
    <col min="14080" max="14080" width="16.42578125" style="4" customWidth="1"/>
    <col min="14081" max="14081" width="1.42578125" style="4" customWidth="1"/>
    <col min="14082" max="14082" width="16.42578125" style="4" customWidth="1"/>
    <col min="14083" max="14083" width="1.42578125" style="4" customWidth="1"/>
    <col min="14084" max="14084" width="16.42578125" style="4" customWidth="1"/>
    <col min="14085" max="14085" width="0.85546875" style="4" customWidth="1"/>
    <col min="14086" max="14316" width="9.140625" style="4"/>
    <col min="14317" max="14317" width="12.85546875" style="4" customWidth="1"/>
    <col min="14318" max="14318" width="9.85546875" style="4" customWidth="1"/>
    <col min="14319" max="14319" width="11" style="4" customWidth="1"/>
    <col min="14320" max="14320" width="8.42578125" style="4" customWidth="1"/>
    <col min="14321" max="14321" width="1" style="4" customWidth="1"/>
    <col min="14322" max="14322" width="16.140625" style="4" customWidth="1"/>
    <col min="14323" max="14323" width="1.42578125" style="4" customWidth="1"/>
    <col min="14324" max="14324" width="16.140625" style="4" customWidth="1"/>
    <col min="14325" max="14325" width="1.42578125" style="4" customWidth="1"/>
    <col min="14326" max="14326" width="16.140625" style="4" customWidth="1"/>
    <col min="14327" max="14327" width="1.42578125" style="4" customWidth="1"/>
    <col min="14328" max="14328" width="16.140625" style="4" customWidth="1"/>
    <col min="14329" max="14329" width="1.42578125" style="4" customWidth="1"/>
    <col min="14330" max="14330" width="19.85546875" style="4" customWidth="1"/>
    <col min="14331" max="14331" width="1.42578125" style="4" customWidth="1"/>
    <col min="14332" max="14332" width="22.42578125" style="4" customWidth="1"/>
    <col min="14333" max="14333" width="1.42578125" style="4" customWidth="1"/>
    <col min="14334" max="14334" width="17" style="4" customWidth="1"/>
    <col min="14335" max="14335" width="1.42578125" style="4" customWidth="1"/>
    <col min="14336" max="14336" width="16.42578125" style="4" customWidth="1"/>
    <col min="14337" max="14337" width="1.42578125" style="4" customWidth="1"/>
    <col min="14338" max="14338" width="16.42578125" style="4" customWidth="1"/>
    <col min="14339" max="14339" width="1.42578125" style="4" customWidth="1"/>
    <col min="14340" max="14340" width="16.42578125" style="4" customWidth="1"/>
    <col min="14341" max="14341" width="0.85546875" style="4" customWidth="1"/>
    <col min="14342" max="14572" width="9.140625" style="4"/>
    <col min="14573" max="14573" width="12.85546875" style="4" customWidth="1"/>
    <col min="14574" max="14574" width="9.85546875" style="4" customWidth="1"/>
    <col min="14575" max="14575" width="11" style="4" customWidth="1"/>
    <col min="14576" max="14576" width="8.42578125" style="4" customWidth="1"/>
    <col min="14577" max="14577" width="1" style="4" customWidth="1"/>
    <col min="14578" max="14578" width="16.140625" style="4" customWidth="1"/>
    <col min="14579" max="14579" width="1.42578125" style="4" customWidth="1"/>
    <col min="14580" max="14580" width="16.140625" style="4" customWidth="1"/>
    <col min="14581" max="14581" width="1.42578125" style="4" customWidth="1"/>
    <col min="14582" max="14582" width="16.140625" style="4" customWidth="1"/>
    <col min="14583" max="14583" width="1.42578125" style="4" customWidth="1"/>
    <col min="14584" max="14584" width="16.140625" style="4" customWidth="1"/>
    <col min="14585" max="14585" width="1.42578125" style="4" customWidth="1"/>
    <col min="14586" max="14586" width="19.85546875" style="4" customWidth="1"/>
    <col min="14587" max="14587" width="1.42578125" style="4" customWidth="1"/>
    <col min="14588" max="14588" width="22.42578125" style="4" customWidth="1"/>
    <col min="14589" max="14589" width="1.42578125" style="4" customWidth="1"/>
    <col min="14590" max="14590" width="17" style="4" customWidth="1"/>
    <col min="14591" max="14591" width="1.42578125" style="4" customWidth="1"/>
    <col min="14592" max="14592" width="16.42578125" style="4" customWidth="1"/>
    <col min="14593" max="14593" width="1.42578125" style="4" customWidth="1"/>
    <col min="14594" max="14594" width="16.42578125" style="4" customWidth="1"/>
    <col min="14595" max="14595" width="1.42578125" style="4" customWidth="1"/>
    <col min="14596" max="14596" width="16.42578125" style="4" customWidth="1"/>
    <col min="14597" max="14597" width="0.85546875" style="4" customWidth="1"/>
    <col min="14598" max="14828" width="9.140625" style="4"/>
    <col min="14829" max="14829" width="12.85546875" style="4" customWidth="1"/>
    <col min="14830" max="14830" width="9.85546875" style="4" customWidth="1"/>
    <col min="14831" max="14831" width="11" style="4" customWidth="1"/>
    <col min="14832" max="14832" width="8.42578125" style="4" customWidth="1"/>
    <col min="14833" max="14833" width="1" style="4" customWidth="1"/>
    <col min="14834" max="14834" width="16.140625" style="4" customWidth="1"/>
    <col min="14835" max="14835" width="1.42578125" style="4" customWidth="1"/>
    <col min="14836" max="14836" width="16.140625" style="4" customWidth="1"/>
    <col min="14837" max="14837" width="1.42578125" style="4" customWidth="1"/>
    <col min="14838" max="14838" width="16.140625" style="4" customWidth="1"/>
    <col min="14839" max="14839" width="1.42578125" style="4" customWidth="1"/>
    <col min="14840" max="14840" width="16.140625" style="4" customWidth="1"/>
    <col min="14841" max="14841" width="1.42578125" style="4" customWidth="1"/>
    <col min="14842" max="14842" width="19.85546875" style="4" customWidth="1"/>
    <col min="14843" max="14843" width="1.42578125" style="4" customWidth="1"/>
    <col min="14844" max="14844" width="22.42578125" style="4" customWidth="1"/>
    <col min="14845" max="14845" width="1.42578125" style="4" customWidth="1"/>
    <col min="14846" max="14846" width="17" style="4" customWidth="1"/>
    <col min="14847" max="14847" width="1.42578125" style="4" customWidth="1"/>
    <col min="14848" max="14848" width="16.42578125" style="4" customWidth="1"/>
    <col min="14849" max="14849" width="1.42578125" style="4" customWidth="1"/>
    <col min="14850" max="14850" width="16.42578125" style="4" customWidth="1"/>
    <col min="14851" max="14851" width="1.42578125" style="4" customWidth="1"/>
    <col min="14852" max="14852" width="16.42578125" style="4" customWidth="1"/>
    <col min="14853" max="14853" width="0.85546875" style="4" customWidth="1"/>
    <col min="14854" max="15084" width="9.140625" style="4"/>
    <col min="15085" max="15085" width="12.85546875" style="4" customWidth="1"/>
    <col min="15086" max="15086" width="9.85546875" style="4" customWidth="1"/>
    <col min="15087" max="15087" width="11" style="4" customWidth="1"/>
    <col min="15088" max="15088" width="8.42578125" style="4" customWidth="1"/>
    <col min="15089" max="15089" width="1" style="4" customWidth="1"/>
    <col min="15090" max="15090" width="16.140625" style="4" customWidth="1"/>
    <col min="15091" max="15091" width="1.42578125" style="4" customWidth="1"/>
    <col min="15092" max="15092" width="16.140625" style="4" customWidth="1"/>
    <col min="15093" max="15093" width="1.42578125" style="4" customWidth="1"/>
    <col min="15094" max="15094" width="16.140625" style="4" customWidth="1"/>
    <col min="15095" max="15095" width="1.42578125" style="4" customWidth="1"/>
    <col min="15096" max="15096" width="16.140625" style="4" customWidth="1"/>
    <col min="15097" max="15097" width="1.42578125" style="4" customWidth="1"/>
    <col min="15098" max="15098" width="19.85546875" style="4" customWidth="1"/>
    <col min="15099" max="15099" width="1.42578125" style="4" customWidth="1"/>
    <col min="15100" max="15100" width="22.42578125" style="4" customWidth="1"/>
    <col min="15101" max="15101" width="1.42578125" style="4" customWidth="1"/>
    <col min="15102" max="15102" width="17" style="4" customWidth="1"/>
    <col min="15103" max="15103" width="1.42578125" style="4" customWidth="1"/>
    <col min="15104" max="15104" width="16.42578125" style="4" customWidth="1"/>
    <col min="15105" max="15105" width="1.42578125" style="4" customWidth="1"/>
    <col min="15106" max="15106" width="16.42578125" style="4" customWidth="1"/>
    <col min="15107" max="15107" width="1.42578125" style="4" customWidth="1"/>
    <col min="15108" max="15108" width="16.42578125" style="4" customWidth="1"/>
    <col min="15109" max="15109" width="0.85546875" style="4" customWidth="1"/>
    <col min="15110" max="15340" width="9.140625" style="4"/>
    <col min="15341" max="15341" width="12.85546875" style="4" customWidth="1"/>
    <col min="15342" max="15342" width="9.85546875" style="4" customWidth="1"/>
    <col min="15343" max="15343" width="11" style="4" customWidth="1"/>
    <col min="15344" max="15344" width="8.42578125" style="4" customWidth="1"/>
    <col min="15345" max="15345" width="1" style="4" customWidth="1"/>
    <col min="15346" max="15346" width="16.140625" style="4" customWidth="1"/>
    <col min="15347" max="15347" width="1.42578125" style="4" customWidth="1"/>
    <col min="15348" max="15348" width="16.140625" style="4" customWidth="1"/>
    <col min="15349" max="15349" width="1.42578125" style="4" customWidth="1"/>
    <col min="15350" max="15350" width="16.140625" style="4" customWidth="1"/>
    <col min="15351" max="15351" width="1.42578125" style="4" customWidth="1"/>
    <col min="15352" max="15352" width="16.140625" style="4" customWidth="1"/>
    <col min="15353" max="15353" width="1.42578125" style="4" customWidth="1"/>
    <col min="15354" max="15354" width="19.85546875" style="4" customWidth="1"/>
    <col min="15355" max="15355" width="1.42578125" style="4" customWidth="1"/>
    <col min="15356" max="15356" width="22.42578125" style="4" customWidth="1"/>
    <col min="15357" max="15357" width="1.42578125" style="4" customWidth="1"/>
    <col min="15358" max="15358" width="17" style="4" customWidth="1"/>
    <col min="15359" max="15359" width="1.42578125" style="4" customWidth="1"/>
    <col min="15360" max="15360" width="16.42578125" style="4" customWidth="1"/>
    <col min="15361" max="15361" width="1.42578125" style="4" customWidth="1"/>
    <col min="15362" max="15362" width="16.42578125" style="4" customWidth="1"/>
    <col min="15363" max="15363" width="1.42578125" style="4" customWidth="1"/>
    <col min="15364" max="15364" width="16.42578125" style="4" customWidth="1"/>
    <col min="15365" max="15365" width="0.85546875" style="4" customWidth="1"/>
    <col min="15366" max="15596" width="9.140625" style="4"/>
    <col min="15597" max="15597" width="12.85546875" style="4" customWidth="1"/>
    <col min="15598" max="15598" width="9.85546875" style="4" customWidth="1"/>
    <col min="15599" max="15599" width="11" style="4" customWidth="1"/>
    <col min="15600" max="15600" width="8.42578125" style="4" customWidth="1"/>
    <col min="15601" max="15601" width="1" style="4" customWidth="1"/>
    <col min="15602" max="15602" width="16.140625" style="4" customWidth="1"/>
    <col min="15603" max="15603" width="1.42578125" style="4" customWidth="1"/>
    <col min="15604" max="15604" width="16.140625" style="4" customWidth="1"/>
    <col min="15605" max="15605" width="1.42578125" style="4" customWidth="1"/>
    <col min="15606" max="15606" width="16.140625" style="4" customWidth="1"/>
    <col min="15607" max="15607" width="1.42578125" style="4" customWidth="1"/>
    <col min="15608" max="15608" width="16.140625" style="4" customWidth="1"/>
    <col min="15609" max="15609" width="1.42578125" style="4" customWidth="1"/>
    <col min="15610" max="15610" width="19.85546875" style="4" customWidth="1"/>
    <col min="15611" max="15611" width="1.42578125" style="4" customWidth="1"/>
    <col min="15612" max="15612" width="22.42578125" style="4" customWidth="1"/>
    <col min="15613" max="15613" width="1.42578125" style="4" customWidth="1"/>
    <col min="15614" max="15614" width="17" style="4" customWidth="1"/>
    <col min="15615" max="15615" width="1.42578125" style="4" customWidth="1"/>
    <col min="15616" max="15616" width="16.42578125" style="4" customWidth="1"/>
    <col min="15617" max="15617" width="1.42578125" style="4" customWidth="1"/>
    <col min="15618" max="15618" width="16.42578125" style="4" customWidth="1"/>
    <col min="15619" max="15619" width="1.42578125" style="4" customWidth="1"/>
    <col min="15620" max="15620" width="16.42578125" style="4" customWidth="1"/>
    <col min="15621" max="15621" width="0.85546875" style="4" customWidth="1"/>
    <col min="15622" max="15852" width="9.140625" style="4"/>
    <col min="15853" max="15853" width="12.85546875" style="4" customWidth="1"/>
    <col min="15854" max="15854" width="9.85546875" style="4" customWidth="1"/>
    <col min="15855" max="15855" width="11" style="4" customWidth="1"/>
    <col min="15856" max="15856" width="8.42578125" style="4" customWidth="1"/>
    <col min="15857" max="15857" width="1" style="4" customWidth="1"/>
    <col min="15858" max="15858" width="16.140625" style="4" customWidth="1"/>
    <col min="15859" max="15859" width="1.42578125" style="4" customWidth="1"/>
    <col min="15860" max="15860" width="16.140625" style="4" customWidth="1"/>
    <col min="15861" max="15861" width="1.42578125" style="4" customWidth="1"/>
    <col min="15862" max="15862" width="16.140625" style="4" customWidth="1"/>
    <col min="15863" max="15863" width="1.42578125" style="4" customWidth="1"/>
    <col min="15864" max="15864" width="16.140625" style="4" customWidth="1"/>
    <col min="15865" max="15865" width="1.42578125" style="4" customWidth="1"/>
    <col min="15866" max="15866" width="19.85546875" style="4" customWidth="1"/>
    <col min="15867" max="15867" width="1.42578125" style="4" customWidth="1"/>
    <col min="15868" max="15868" width="22.42578125" style="4" customWidth="1"/>
    <col min="15869" max="15869" width="1.42578125" style="4" customWidth="1"/>
    <col min="15870" max="15870" width="17" style="4" customWidth="1"/>
    <col min="15871" max="15871" width="1.42578125" style="4" customWidth="1"/>
    <col min="15872" max="15872" width="16.42578125" style="4" customWidth="1"/>
    <col min="15873" max="15873" width="1.42578125" style="4" customWidth="1"/>
    <col min="15874" max="15874" width="16.42578125" style="4" customWidth="1"/>
    <col min="15875" max="15875" width="1.42578125" style="4" customWidth="1"/>
    <col min="15876" max="15876" width="16.42578125" style="4" customWidth="1"/>
    <col min="15877" max="15877" width="0.85546875" style="4" customWidth="1"/>
    <col min="15878" max="16108" width="9.140625" style="4"/>
    <col min="16109" max="16109" width="12.85546875" style="4" customWidth="1"/>
    <col min="16110" max="16110" width="9.85546875" style="4" customWidth="1"/>
    <col min="16111" max="16111" width="11" style="4" customWidth="1"/>
    <col min="16112" max="16112" width="8.42578125" style="4" customWidth="1"/>
    <col min="16113" max="16113" width="1" style="4" customWidth="1"/>
    <col min="16114" max="16114" width="16.140625" style="4" customWidth="1"/>
    <col min="16115" max="16115" width="1.42578125" style="4" customWidth="1"/>
    <col min="16116" max="16116" width="16.140625" style="4" customWidth="1"/>
    <col min="16117" max="16117" width="1.42578125" style="4" customWidth="1"/>
    <col min="16118" max="16118" width="16.140625" style="4" customWidth="1"/>
    <col min="16119" max="16119" width="1.42578125" style="4" customWidth="1"/>
    <col min="16120" max="16120" width="16.140625" style="4" customWidth="1"/>
    <col min="16121" max="16121" width="1.42578125" style="4" customWidth="1"/>
    <col min="16122" max="16122" width="19.85546875" style="4" customWidth="1"/>
    <col min="16123" max="16123" width="1.42578125" style="4" customWidth="1"/>
    <col min="16124" max="16124" width="22.42578125" style="4" customWidth="1"/>
    <col min="16125" max="16125" width="1.42578125" style="4" customWidth="1"/>
    <col min="16126" max="16126" width="17" style="4" customWidth="1"/>
    <col min="16127" max="16127" width="1.42578125" style="4" customWidth="1"/>
    <col min="16128" max="16128" width="16.42578125" style="4" customWidth="1"/>
    <col min="16129" max="16129" width="1.42578125" style="4" customWidth="1"/>
    <col min="16130" max="16130" width="16.42578125" style="4" customWidth="1"/>
    <col min="16131" max="16131" width="1.42578125" style="4" customWidth="1"/>
    <col min="16132" max="16132" width="16.42578125" style="4" customWidth="1"/>
    <col min="16133" max="16133" width="0.85546875" style="4" customWidth="1"/>
    <col min="16134" max="16360" width="9.140625" style="4"/>
    <col min="16361" max="16384" width="9.140625" style="4" customWidth="1"/>
  </cols>
  <sheetData>
    <row r="1" spans="1:28" ht="21.75" customHeight="1">
      <c r="A1" s="91" t="s">
        <v>125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3"/>
    </row>
    <row r="2" spans="1:28" ht="21.75" customHeight="1">
      <c r="A2" s="94" t="s">
        <v>224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</row>
    <row r="3" spans="1:28" ht="21.75" customHeight="1">
      <c r="A3" s="94" t="s">
        <v>215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</row>
    <row r="4" spans="1:28" ht="21.75" customHeight="1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3"/>
      <c r="Y4" s="95"/>
      <c r="Z4" s="95"/>
      <c r="AA4" s="95"/>
      <c r="AB4" s="93" t="s">
        <v>120</v>
      </c>
    </row>
    <row r="5" spans="1:28" ht="21.75" customHeight="1">
      <c r="A5" s="5"/>
      <c r="B5" s="5"/>
      <c r="C5" s="5"/>
      <c r="D5" s="96"/>
      <c r="E5" s="96"/>
      <c r="F5" s="122" t="s">
        <v>82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</row>
    <row r="6" spans="1:28" ht="21.75" customHeight="1">
      <c r="A6" s="5"/>
      <c r="B6" s="5"/>
      <c r="C6" s="5"/>
      <c r="D6" s="97"/>
      <c r="E6" s="97"/>
      <c r="F6" s="123" t="s">
        <v>106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8"/>
      <c r="Z6" s="5"/>
      <c r="AA6" s="98"/>
      <c r="AB6" s="98"/>
    </row>
    <row r="7" spans="1:28" ht="21.75" customHeight="1">
      <c r="A7" s="5"/>
      <c r="B7" s="5"/>
      <c r="C7" s="5"/>
      <c r="D7" s="97"/>
      <c r="E7" s="9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123" t="s">
        <v>107</v>
      </c>
      <c r="S7" s="123"/>
      <c r="T7" s="123"/>
      <c r="U7" s="123"/>
      <c r="V7" s="123"/>
      <c r="X7" s="5"/>
      <c r="Y7" s="98"/>
      <c r="Z7" s="5"/>
      <c r="AA7" s="98"/>
      <c r="AB7" s="98"/>
    </row>
    <row r="8" spans="1:28" ht="21.75" customHeight="1">
      <c r="A8" s="5"/>
      <c r="B8" s="5"/>
      <c r="C8" s="5"/>
      <c r="D8" s="97"/>
      <c r="E8" s="9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23" t="s">
        <v>108</v>
      </c>
      <c r="S8" s="123"/>
      <c r="T8" s="123"/>
      <c r="U8" s="99"/>
      <c r="X8" s="5"/>
      <c r="Y8" s="98"/>
      <c r="AA8" s="98"/>
      <c r="AB8" s="98"/>
    </row>
    <row r="9" spans="1:28" ht="21.75" customHeight="1">
      <c r="A9" s="5"/>
      <c r="B9" s="5"/>
      <c r="C9" s="5"/>
      <c r="D9" s="97"/>
      <c r="E9" s="97"/>
      <c r="F9" s="5"/>
      <c r="G9" s="5"/>
      <c r="H9" s="5"/>
      <c r="I9" s="5"/>
      <c r="J9" s="5"/>
      <c r="K9" s="5"/>
      <c r="L9" s="5" t="s">
        <v>154</v>
      </c>
      <c r="M9" s="5"/>
      <c r="N9" s="5"/>
      <c r="O9" s="5"/>
      <c r="P9" s="5"/>
      <c r="Q9" s="5"/>
      <c r="R9" s="5" t="s">
        <v>166</v>
      </c>
      <c r="S9" s="5"/>
      <c r="T9" s="5" t="s">
        <v>150</v>
      </c>
      <c r="U9" s="5"/>
      <c r="V9" s="5"/>
      <c r="W9" s="5"/>
      <c r="X9" s="5"/>
      <c r="Y9" s="98"/>
      <c r="Z9" s="5" t="s">
        <v>109</v>
      </c>
      <c r="AA9" s="98"/>
      <c r="AB9" s="98"/>
    </row>
    <row r="10" spans="1:28" s="5" customFormat="1" ht="21.75" customHeight="1">
      <c r="F10" s="5" t="s">
        <v>19</v>
      </c>
      <c r="L10" s="5" t="s">
        <v>155</v>
      </c>
      <c r="N10" s="124" t="s">
        <v>23</v>
      </c>
      <c r="O10" s="124"/>
      <c r="P10" s="124"/>
      <c r="R10" s="5" t="s">
        <v>167</v>
      </c>
      <c r="T10" s="5" t="s">
        <v>249</v>
      </c>
      <c r="V10" s="5" t="s">
        <v>64</v>
      </c>
      <c r="X10" s="5" t="s">
        <v>64</v>
      </c>
      <c r="Z10" s="5" t="s">
        <v>110</v>
      </c>
      <c r="AB10" s="5" t="s">
        <v>64</v>
      </c>
    </row>
    <row r="11" spans="1:28" s="5" customFormat="1" ht="21.75" customHeight="1">
      <c r="F11" s="5" t="s">
        <v>111</v>
      </c>
      <c r="H11" s="5" t="s">
        <v>181</v>
      </c>
      <c r="J11" s="5" t="s">
        <v>122</v>
      </c>
      <c r="L11" s="5" t="s">
        <v>156</v>
      </c>
      <c r="N11" s="5" t="s">
        <v>112</v>
      </c>
      <c r="R11" s="5" t="s">
        <v>168</v>
      </c>
      <c r="T11" s="5" t="s">
        <v>250</v>
      </c>
      <c r="V11" s="5" t="s">
        <v>63</v>
      </c>
      <c r="X11" s="5" t="s">
        <v>18</v>
      </c>
      <c r="Z11" s="5" t="s">
        <v>113</v>
      </c>
      <c r="AB11" s="5" t="s">
        <v>114</v>
      </c>
    </row>
    <row r="12" spans="1:28" s="5" customFormat="1" ht="21.75" customHeight="1">
      <c r="F12" s="100" t="s">
        <v>115</v>
      </c>
      <c r="H12" s="100" t="s">
        <v>182</v>
      </c>
      <c r="J12" s="100" t="s">
        <v>121</v>
      </c>
      <c r="L12" s="100" t="s">
        <v>157</v>
      </c>
      <c r="N12" s="100" t="s">
        <v>116</v>
      </c>
      <c r="P12" s="100" t="s">
        <v>65</v>
      </c>
      <c r="R12" s="100" t="s">
        <v>108</v>
      </c>
      <c r="T12" s="100" t="s">
        <v>144</v>
      </c>
      <c r="V12" s="100" t="s">
        <v>18</v>
      </c>
      <c r="X12" s="100" t="s">
        <v>117</v>
      </c>
      <c r="Z12" s="100" t="s">
        <v>118</v>
      </c>
      <c r="AB12" s="100" t="s">
        <v>119</v>
      </c>
    </row>
    <row r="13" spans="1:28" ht="21.75" customHeight="1">
      <c r="A13" s="101" t="s">
        <v>194</v>
      </c>
      <c r="D13" s="5"/>
      <c r="E13" s="5"/>
      <c r="F13" s="102">
        <v>880420930</v>
      </c>
      <c r="G13" s="102"/>
      <c r="H13" s="102">
        <v>300740523</v>
      </c>
      <c r="I13" s="102"/>
      <c r="J13" s="102">
        <v>764866016</v>
      </c>
      <c r="K13" s="102"/>
      <c r="L13" s="102">
        <v>66886183</v>
      </c>
      <c r="M13" s="102"/>
      <c r="N13" s="102">
        <v>89705000</v>
      </c>
      <c r="O13" s="102"/>
      <c r="P13" s="102">
        <v>3416404253</v>
      </c>
      <c r="Q13" s="102"/>
      <c r="R13" s="102">
        <v>-61908415</v>
      </c>
      <c r="S13" s="102"/>
      <c r="T13" s="102">
        <v>-187085658</v>
      </c>
      <c r="U13" s="102"/>
      <c r="V13" s="102">
        <f>SUM(R13:T13)</f>
        <v>-248994073</v>
      </c>
      <c r="W13" s="102"/>
      <c r="X13" s="102">
        <f>SUM(F13:P13)+V13</f>
        <v>5270028832</v>
      </c>
      <c r="Y13" s="102"/>
      <c r="Z13" s="102">
        <v>373888057</v>
      </c>
      <c r="AA13" s="102"/>
      <c r="AB13" s="102">
        <f>+X13+Z13</f>
        <v>5643916889</v>
      </c>
    </row>
    <row r="14" spans="1:28" ht="21.75" customHeight="1">
      <c r="A14" s="103" t="s">
        <v>228</v>
      </c>
      <c r="D14" s="5"/>
      <c r="E14" s="5"/>
      <c r="F14" s="102">
        <v>0</v>
      </c>
      <c r="G14" s="102"/>
      <c r="H14" s="102">
        <v>0</v>
      </c>
      <c r="I14" s="102"/>
      <c r="J14" s="102">
        <v>0</v>
      </c>
      <c r="K14" s="102"/>
      <c r="L14" s="102">
        <v>0</v>
      </c>
      <c r="M14" s="102"/>
      <c r="N14" s="102">
        <v>0</v>
      </c>
      <c r="O14" s="102"/>
      <c r="P14" s="102">
        <f>SUM(pl!G58)</f>
        <v>47252274</v>
      </c>
      <c r="Q14" s="102"/>
      <c r="R14" s="102">
        <v>0</v>
      </c>
      <c r="S14" s="102"/>
      <c r="T14" s="102">
        <v>0</v>
      </c>
      <c r="U14" s="102"/>
      <c r="V14" s="102">
        <f>SUM(R14:T14)</f>
        <v>0</v>
      </c>
      <c r="W14" s="102"/>
      <c r="X14" s="102">
        <f>SUM(F14:P14)+V14</f>
        <v>47252274</v>
      </c>
      <c r="Z14" s="4">
        <v>-19660516</v>
      </c>
      <c r="AB14" s="102">
        <f t="shared" ref="AB14:AB15" si="0">+X14+Z14</f>
        <v>27591758</v>
      </c>
    </row>
    <row r="15" spans="1:28" ht="21.75" customHeight="1">
      <c r="A15" s="103" t="s">
        <v>141</v>
      </c>
      <c r="D15" s="5"/>
      <c r="E15" s="5"/>
      <c r="F15" s="104">
        <v>0</v>
      </c>
      <c r="G15" s="102"/>
      <c r="H15" s="104">
        <v>0</v>
      </c>
      <c r="I15" s="102"/>
      <c r="J15" s="104">
        <v>0</v>
      </c>
      <c r="K15" s="102"/>
      <c r="L15" s="104">
        <v>0</v>
      </c>
      <c r="M15" s="102"/>
      <c r="N15" s="104">
        <v>0</v>
      </c>
      <c r="O15" s="102"/>
      <c r="P15" s="104">
        <v>0</v>
      </c>
      <c r="Q15" s="102"/>
      <c r="R15" s="104">
        <v>-3480200</v>
      </c>
      <c r="S15" s="102"/>
      <c r="T15" s="104">
        <v>-76167976</v>
      </c>
      <c r="U15" s="102"/>
      <c r="V15" s="104">
        <f>SUM(R15:T15)</f>
        <v>-79648176</v>
      </c>
      <c r="W15" s="102"/>
      <c r="X15" s="104">
        <f>SUM(F15:P15)+V15</f>
        <v>-79648176</v>
      </c>
      <c r="Z15" s="104">
        <v>-8503069</v>
      </c>
      <c r="AB15" s="104">
        <f t="shared" si="0"/>
        <v>-88151245</v>
      </c>
    </row>
    <row r="16" spans="1:28" ht="21.75" customHeight="1">
      <c r="A16" s="103" t="s">
        <v>142</v>
      </c>
      <c r="D16" s="5"/>
      <c r="E16" s="5"/>
      <c r="F16" s="102">
        <f>SUM(F14:F15)</f>
        <v>0</v>
      </c>
      <c r="G16" s="102"/>
      <c r="H16" s="102">
        <f>SUM(H14:H15)</f>
        <v>0</v>
      </c>
      <c r="I16" s="102"/>
      <c r="J16" s="102">
        <f>SUM(J14:J15)</f>
        <v>0</v>
      </c>
      <c r="K16" s="102"/>
      <c r="L16" s="102">
        <f>SUM(L14:L15)</f>
        <v>0</v>
      </c>
      <c r="M16" s="102"/>
      <c r="N16" s="102">
        <f>SUM(N14:N15)</f>
        <v>0</v>
      </c>
      <c r="O16" s="102"/>
      <c r="P16" s="102">
        <f>SUM(P14:P15)</f>
        <v>47252274</v>
      </c>
      <c r="Q16" s="102"/>
      <c r="R16" s="102">
        <f>SUM(R14:R15)</f>
        <v>-3480200</v>
      </c>
      <c r="S16" s="102"/>
      <c r="T16" s="102">
        <f>SUM(T14:T15)</f>
        <v>-76167976</v>
      </c>
      <c r="U16" s="102"/>
      <c r="V16" s="102">
        <f>SUM(V14:V15)</f>
        <v>-79648176</v>
      </c>
      <c r="W16" s="102"/>
      <c r="X16" s="102">
        <f>SUM(X14:X15)</f>
        <v>-32395902</v>
      </c>
      <c r="Z16" s="102">
        <f>SUM(Z14:Z15)</f>
        <v>-28163585</v>
      </c>
      <c r="AB16" s="102">
        <f>SUM(AB14:AB15)</f>
        <v>-60559487</v>
      </c>
    </row>
    <row r="17" spans="1:28" ht="21.75" customHeight="1">
      <c r="A17" s="103" t="s">
        <v>200</v>
      </c>
      <c r="D17" s="5"/>
      <c r="E17" s="5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Z17" s="102"/>
      <c r="AB17" s="102"/>
    </row>
    <row r="18" spans="1:28" ht="21.75" customHeight="1">
      <c r="A18" s="103" t="s">
        <v>248</v>
      </c>
      <c r="D18" s="5"/>
      <c r="E18" s="5"/>
      <c r="F18" s="102">
        <v>0</v>
      </c>
      <c r="G18" s="102"/>
      <c r="H18" s="102">
        <v>0</v>
      </c>
      <c r="I18" s="102"/>
      <c r="J18" s="102">
        <v>0</v>
      </c>
      <c r="K18" s="102"/>
      <c r="L18" s="102">
        <v>0</v>
      </c>
      <c r="M18" s="102"/>
      <c r="N18" s="102">
        <v>0</v>
      </c>
      <c r="O18" s="102"/>
      <c r="P18" s="102">
        <v>0</v>
      </c>
      <c r="Q18" s="102"/>
      <c r="R18" s="102">
        <v>0</v>
      </c>
      <c r="S18" s="102"/>
      <c r="T18" s="102">
        <v>0</v>
      </c>
      <c r="U18" s="102"/>
      <c r="V18" s="102">
        <f>SUM(R18:T18)</f>
        <v>0</v>
      </c>
      <c r="W18" s="102"/>
      <c r="X18" s="102">
        <f>SUM(F18:P18)+V18</f>
        <v>0</v>
      </c>
      <c r="Z18" s="102">
        <v>7997900</v>
      </c>
      <c r="AB18" s="102">
        <f t="shared" ref="AB18:AB20" si="1">+X18+Z18</f>
        <v>7997900</v>
      </c>
    </row>
    <row r="19" spans="1:28" ht="21.75" customHeight="1">
      <c r="A19" s="103" t="s">
        <v>198</v>
      </c>
      <c r="D19" s="5"/>
      <c r="E19" s="5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2"/>
      <c r="N19" s="102">
        <v>0</v>
      </c>
      <c r="O19" s="102"/>
      <c r="P19" s="102">
        <v>-189994837</v>
      </c>
      <c r="Q19" s="102"/>
      <c r="R19" s="102">
        <v>0</v>
      </c>
      <c r="S19" s="102"/>
      <c r="T19" s="102">
        <v>0</v>
      </c>
      <c r="U19" s="102"/>
      <c r="V19" s="102">
        <f>SUM(R19:T19)</f>
        <v>0</v>
      </c>
      <c r="W19" s="102"/>
      <c r="X19" s="102">
        <f>SUM(F19:P19)+V19</f>
        <v>-189994837</v>
      </c>
      <c r="Z19" s="102">
        <v>0</v>
      </c>
      <c r="AB19" s="102">
        <f t="shared" si="1"/>
        <v>-189994837</v>
      </c>
    </row>
    <row r="20" spans="1:28" ht="21.75" customHeight="1">
      <c r="A20" s="105" t="s">
        <v>188</v>
      </c>
      <c r="D20" s="5"/>
      <c r="E20" s="5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0</v>
      </c>
      <c r="O20" s="102"/>
      <c r="P20" s="102">
        <v>0</v>
      </c>
      <c r="Q20" s="102"/>
      <c r="R20" s="102">
        <v>0</v>
      </c>
      <c r="S20" s="102"/>
      <c r="T20" s="102">
        <v>0</v>
      </c>
      <c r="U20" s="102"/>
      <c r="V20" s="102">
        <f>SUM(R20:T20)</f>
        <v>0</v>
      </c>
      <c r="W20" s="102"/>
      <c r="X20" s="102">
        <f>SUM(F20:P20)+V20</f>
        <v>0</v>
      </c>
      <c r="Z20" s="106">
        <v>-6870389</v>
      </c>
      <c r="AB20" s="102">
        <f t="shared" si="1"/>
        <v>-6870389</v>
      </c>
    </row>
    <row r="21" spans="1:28" ht="21.75" customHeight="1" thickBot="1">
      <c r="A21" s="101" t="s">
        <v>195</v>
      </c>
      <c r="D21" s="5"/>
      <c r="E21" s="5"/>
      <c r="F21" s="107">
        <f>SUM(F13,F16:F20)</f>
        <v>880420930</v>
      </c>
      <c r="G21" s="102"/>
      <c r="H21" s="107">
        <f>SUM(H13,H16:H20)</f>
        <v>300740523</v>
      </c>
      <c r="I21" s="102">
        <v>11190</v>
      </c>
      <c r="J21" s="107">
        <f>SUM(J13,J16:J20)</f>
        <v>764866016</v>
      </c>
      <c r="K21" s="102"/>
      <c r="L21" s="107">
        <f>SUM(L13,L16:L20)</f>
        <v>66886183</v>
      </c>
      <c r="M21" s="102">
        <v>11190</v>
      </c>
      <c r="N21" s="107">
        <f>SUM(N13,N16:N20)</f>
        <v>89705000</v>
      </c>
      <c r="O21" s="102"/>
      <c r="P21" s="107">
        <f>SUM(P13,P16:P20)</f>
        <v>3273661690</v>
      </c>
      <c r="Q21" s="102"/>
      <c r="R21" s="107">
        <f>SUM(R13,R16:R20)</f>
        <v>-65388615</v>
      </c>
      <c r="S21" s="102"/>
      <c r="T21" s="107">
        <f>SUM(T13,T16:T20)</f>
        <v>-263253634</v>
      </c>
      <c r="U21" s="102"/>
      <c r="V21" s="107">
        <f>SUM(V13,V16:V20)</f>
        <v>-328642249</v>
      </c>
      <c r="W21" s="102"/>
      <c r="X21" s="107">
        <f>SUM(X13,X16:X20)</f>
        <v>5047638093</v>
      </c>
      <c r="Y21" s="102"/>
      <c r="Z21" s="107">
        <f>SUM(Z13,Z16:Z20)</f>
        <v>346851983</v>
      </c>
      <c r="AA21" s="102"/>
      <c r="AB21" s="107">
        <f>SUM(AB13,AB16:AB20)</f>
        <v>5394490076</v>
      </c>
    </row>
    <row r="22" spans="1:28" ht="21.75" customHeight="1" thickTop="1">
      <c r="A22" s="101"/>
      <c r="D22" s="5"/>
      <c r="E22" s="5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</row>
    <row r="23" spans="1:28" ht="21.75" customHeight="1">
      <c r="A23" s="101" t="s">
        <v>217</v>
      </c>
      <c r="D23" s="5"/>
      <c r="E23" s="102"/>
      <c r="F23" s="102">
        <f>SUM(F21)</f>
        <v>880420930</v>
      </c>
      <c r="G23" s="102"/>
      <c r="H23" s="102">
        <f>SUM(H21)</f>
        <v>300740523</v>
      </c>
      <c r="I23" s="102"/>
      <c r="J23" s="102">
        <f>SUM(J21)</f>
        <v>764866016</v>
      </c>
      <c r="K23" s="102"/>
      <c r="L23" s="102">
        <f>SUM(L21)</f>
        <v>66886183</v>
      </c>
      <c r="M23" s="102"/>
      <c r="N23" s="102">
        <f>SUM(N21)</f>
        <v>89705000</v>
      </c>
      <c r="O23" s="102"/>
      <c r="P23" s="102">
        <f>SUM(P21)</f>
        <v>3273661690</v>
      </c>
      <c r="Q23" s="102"/>
      <c r="R23" s="102">
        <f>SUM(R21)</f>
        <v>-65388615</v>
      </c>
      <c r="S23" s="102"/>
      <c r="T23" s="102">
        <f>SUM(T21)</f>
        <v>-263253634</v>
      </c>
      <c r="U23" s="102"/>
      <c r="V23" s="102">
        <f>SUM(R23:T23)</f>
        <v>-328642249</v>
      </c>
      <c r="W23" s="102"/>
      <c r="X23" s="102">
        <f>SUM(F23:P23,V23)</f>
        <v>5047638093</v>
      </c>
      <c r="Y23" s="102"/>
      <c r="Z23" s="102">
        <f>SUM(Z21)</f>
        <v>346851983</v>
      </c>
      <c r="AA23" s="102">
        <v>125680</v>
      </c>
      <c r="AB23" s="102">
        <f>SUM(X23:Z23)</f>
        <v>5394490076</v>
      </c>
    </row>
    <row r="24" spans="1:28" ht="21.75" customHeight="1">
      <c r="A24" s="103" t="s">
        <v>253</v>
      </c>
      <c r="D24" s="5"/>
      <c r="E24" s="5"/>
      <c r="F24" s="102">
        <v>0</v>
      </c>
      <c r="G24" s="102"/>
      <c r="H24" s="102">
        <v>0</v>
      </c>
      <c r="I24" s="102"/>
      <c r="J24" s="102">
        <v>0</v>
      </c>
      <c r="K24" s="102"/>
      <c r="L24" s="102">
        <v>0</v>
      </c>
      <c r="M24" s="102"/>
      <c r="N24" s="102">
        <v>0</v>
      </c>
      <c r="O24" s="102"/>
      <c r="P24" s="102">
        <f>SUM(pl!E58)</f>
        <v>-71407907</v>
      </c>
      <c r="Q24" s="102"/>
      <c r="R24" s="102">
        <v>0</v>
      </c>
      <c r="S24" s="102"/>
      <c r="T24" s="102">
        <v>0</v>
      </c>
      <c r="U24" s="102"/>
      <c r="V24" s="102">
        <f>SUM(R24:T24)</f>
        <v>0</v>
      </c>
      <c r="W24" s="102"/>
      <c r="X24" s="102">
        <f>SUM(F24:P24)+V24</f>
        <v>-71407907</v>
      </c>
      <c r="Y24" s="102"/>
      <c r="Z24" s="102">
        <f>pl!E59</f>
        <v>-20912360</v>
      </c>
      <c r="AB24" s="102">
        <f>+X24+Z24</f>
        <v>-92320267</v>
      </c>
    </row>
    <row r="25" spans="1:28" ht="21.75" customHeight="1">
      <c r="A25" s="103" t="s">
        <v>141</v>
      </c>
      <c r="D25" s="5"/>
      <c r="E25" s="5"/>
      <c r="F25" s="104">
        <v>0</v>
      </c>
      <c r="G25" s="102"/>
      <c r="H25" s="104">
        <v>0</v>
      </c>
      <c r="I25" s="102"/>
      <c r="J25" s="104">
        <v>0</v>
      </c>
      <c r="K25" s="102"/>
      <c r="L25" s="104">
        <v>0</v>
      </c>
      <c r="M25" s="102"/>
      <c r="N25" s="104">
        <v>0</v>
      </c>
      <c r="O25" s="102"/>
      <c r="P25" s="104">
        <v>3890220</v>
      </c>
      <c r="Q25" s="102"/>
      <c r="R25" s="104">
        <f>SUM(pl!E51)</f>
        <v>13730770</v>
      </c>
      <c r="S25" s="102"/>
      <c r="T25" s="104">
        <v>-81585447</v>
      </c>
      <c r="U25" s="102"/>
      <c r="V25" s="104">
        <f>SUM(R25:T25)</f>
        <v>-67854677</v>
      </c>
      <c r="W25" s="102"/>
      <c r="X25" s="104">
        <f>SUM(F25:P25)+V25</f>
        <v>-63964457</v>
      </c>
      <c r="Y25" s="102"/>
      <c r="Z25" s="104">
        <v>-8310084</v>
      </c>
      <c r="AB25" s="104">
        <f t="shared" ref="AB25" si="2">+X25+Z25</f>
        <v>-72274541</v>
      </c>
    </row>
    <row r="26" spans="1:28" ht="21.75" customHeight="1">
      <c r="A26" s="103" t="s">
        <v>142</v>
      </c>
      <c r="D26" s="5"/>
      <c r="E26" s="5"/>
      <c r="F26" s="102">
        <f>SUM(F24:F25)</f>
        <v>0</v>
      </c>
      <c r="G26" s="102"/>
      <c r="H26" s="102">
        <f>SUM(H24:H25)</f>
        <v>0</v>
      </c>
      <c r="I26" s="102"/>
      <c r="J26" s="102">
        <f>SUM(J24:J25)</f>
        <v>0</v>
      </c>
      <c r="K26" s="102"/>
      <c r="L26" s="102">
        <f>SUM(L24:L25)</f>
        <v>0</v>
      </c>
      <c r="M26" s="102"/>
      <c r="N26" s="102">
        <f>SUM(N24:N25)</f>
        <v>0</v>
      </c>
      <c r="O26" s="102"/>
      <c r="P26" s="102">
        <f>SUM(P24:P25)</f>
        <v>-67517687</v>
      </c>
      <c r="Q26" s="102"/>
      <c r="R26" s="102">
        <f>SUM(R24:R25)</f>
        <v>13730770</v>
      </c>
      <c r="S26" s="102"/>
      <c r="T26" s="102">
        <f>SUM(T24:T25)</f>
        <v>-81585447</v>
      </c>
      <c r="U26" s="102"/>
      <c r="V26" s="102">
        <f>SUM(V24:V25)</f>
        <v>-67854677</v>
      </c>
      <c r="W26" s="102"/>
      <c r="X26" s="102">
        <f>SUM(X24:X25)</f>
        <v>-135372364</v>
      </c>
      <c r="Z26" s="102">
        <f>SUM(Z24:Z25)</f>
        <v>-29222444</v>
      </c>
      <c r="AB26" s="102">
        <f>SUM(X26:Z26)</f>
        <v>-164594808</v>
      </c>
    </row>
    <row r="27" spans="1:28" ht="21.6" customHeight="1">
      <c r="A27" s="103" t="s">
        <v>200</v>
      </c>
      <c r="D27" s="5"/>
      <c r="E27" s="5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Z27" s="102"/>
      <c r="AB27" s="102"/>
    </row>
    <row r="28" spans="1:28" ht="21.6" customHeight="1">
      <c r="A28" s="103" t="s">
        <v>248</v>
      </c>
      <c r="D28" s="5"/>
      <c r="E28" s="5"/>
      <c r="F28" s="102">
        <v>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2"/>
      <c r="N28" s="102">
        <v>0</v>
      </c>
      <c r="O28" s="102"/>
      <c r="P28" s="102">
        <v>0</v>
      </c>
      <c r="Q28" s="102"/>
      <c r="R28" s="102">
        <v>0</v>
      </c>
      <c r="S28" s="102"/>
      <c r="T28" s="102">
        <v>0</v>
      </c>
      <c r="U28" s="102"/>
      <c r="V28" s="102">
        <v>0</v>
      </c>
      <c r="W28" s="102"/>
      <c r="X28" s="102">
        <v>0</v>
      </c>
      <c r="Z28" s="102">
        <v>129968198</v>
      </c>
      <c r="AB28" s="102">
        <f>+X28+Z28</f>
        <v>129968198</v>
      </c>
    </row>
    <row r="29" spans="1:28" ht="21.75" customHeight="1">
      <c r="A29" s="103" t="s">
        <v>198</v>
      </c>
      <c r="D29" s="5"/>
      <c r="E29" s="5"/>
      <c r="F29" s="102">
        <v>0</v>
      </c>
      <c r="G29" s="102"/>
      <c r="H29" s="102">
        <v>0</v>
      </c>
      <c r="I29" s="102"/>
      <c r="J29" s="102">
        <v>0</v>
      </c>
      <c r="K29" s="102"/>
      <c r="L29" s="102">
        <v>0</v>
      </c>
      <c r="M29" s="102"/>
      <c r="N29" s="102">
        <v>0</v>
      </c>
      <c r="O29" s="102"/>
      <c r="P29" s="102">
        <v>-80118305</v>
      </c>
      <c r="Q29" s="102"/>
      <c r="R29" s="102">
        <v>0</v>
      </c>
      <c r="S29" s="102"/>
      <c r="T29" s="102">
        <v>0</v>
      </c>
      <c r="U29" s="102"/>
      <c r="V29" s="102">
        <f>SUM(R29:T29)</f>
        <v>0</v>
      </c>
      <c r="W29" s="102"/>
      <c r="X29" s="102">
        <f>SUM(F29:P29)+V29</f>
        <v>-80118305</v>
      </c>
      <c r="Z29" s="102">
        <v>0</v>
      </c>
      <c r="AB29" s="102">
        <f>+X29+Z29</f>
        <v>-80118305</v>
      </c>
    </row>
    <row r="30" spans="1:28" ht="21.75" customHeight="1">
      <c r="A30" s="105" t="s">
        <v>188</v>
      </c>
      <c r="D30" s="5"/>
      <c r="E30" s="5"/>
      <c r="F30" s="102">
        <v>0</v>
      </c>
      <c r="G30" s="102"/>
      <c r="H30" s="102">
        <v>0</v>
      </c>
      <c r="I30" s="102"/>
      <c r="J30" s="102">
        <v>0</v>
      </c>
      <c r="K30" s="102"/>
      <c r="L30" s="102">
        <v>0</v>
      </c>
      <c r="M30" s="102"/>
      <c r="N30" s="102">
        <v>0</v>
      </c>
      <c r="O30" s="102"/>
      <c r="P30" s="102">
        <v>0</v>
      </c>
      <c r="Q30" s="102"/>
      <c r="R30" s="102">
        <v>0</v>
      </c>
      <c r="S30" s="102"/>
      <c r="T30" s="102">
        <v>0</v>
      </c>
      <c r="U30" s="102"/>
      <c r="V30" s="102">
        <f>SUM(R30:T30)</f>
        <v>0</v>
      </c>
      <c r="W30" s="102"/>
      <c r="X30" s="102">
        <f>SUM(F30:P30)+V30</f>
        <v>0</v>
      </c>
      <c r="Z30" s="106">
        <v>-118470508</v>
      </c>
      <c r="AB30" s="102">
        <f t="shared" ref="AB30" si="3">+X30+Z30</f>
        <v>-118470508</v>
      </c>
    </row>
    <row r="31" spans="1:28" ht="21.75" customHeight="1" thickBot="1">
      <c r="A31" s="101" t="s">
        <v>218</v>
      </c>
      <c r="D31" s="5"/>
      <c r="E31" s="5"/>
      <c r="F31" s="107">
        <f>SUM(F23,F26:F30)</f>
        <v>880420930</v>
      </c>
      <c r="G31" s="102"/>
      <c r="H31" s="107">
        <f>SUM(H23,H26:H30)</f>
        <v>300740523</v>
      </c>
      <c r="I31" s="102">
        <v>11190</v>
      </c>
      <c r="J31" s="107">
        <f>SUM(J23,J26:J30)</f>
        <v>764866016</v>
      </c>
      <c r="K31" s="102"/>
      <c r="L31" s="107">
        <f>SUM(L23,L26:L30)</f>
        <v>66886183</v>
      </c>
      <c r="M31" s="102">
        <v>11190</v>
      </c>
      <c r="N31" s="107">
        <f>SUM(N23,N26:N30)</f>
        <v>89705000</v>
      </c>
      <c r="O31" s="102"/>
      <c r="P31" s="107">
        <f>SUM(P23,P26:P30)</f>
        <v>3126025698</v>
      </c>
      <c r="Q31" s="102"/>
      <c r="R31" s="107">
        <f>SUM(R23,R26:R30)</f>
        <v>-51657845</v>
      </c>
      <c r="S31" s="102"/>
      <c r="T31" s="107">
        <f>SUM(T23,T26:T30)</f>
        <v>-344839081</v>
      </c>
      <c r="U31" s="102"/>
      <c r="V31" s="107">
        <f>SUM(V23,V26:V30)</f>
        <v>-396496926</v>
      </c>
      <c r="W31" s="102"/>
      <c r="X31" s="107">
        <f>SUM(X23,X26:X30)</f>
        <v>4832147424</v>
      </c>
      <c r="Y31" s="102"/>
      <c r="Z31" s="107">
        <f>SUM(Z23,Z26:Z30)</f>
        <v>329127229</v>
      </c>
      <c r="AA31" s="102"/>
      <c r="AB31" s="107">
        <f>SUM(AB23,AB26:AB30)</f>
        <v>5161274653</v>
      </c>
    </row>
    <row r="32" spans="1:28" ht="21.75" customHeight="1" thickTop="1">
      <c r="A32" s="101"/>
      <c r="D32" s="5"/>
      <c r="E32" s="5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</row>
    <row r="33" spans="1:28" s="6" customFormat="1" ht="21.75" customHeight="1">
      <c r="A33" s="108"/>
      <c r="D33" s="109"/>
      <c r="E33" s="109"/>
      <c r="F33" s="102">
        <f>F31-bs!F92</f>
        <v>0</v>
      </c>
      <c r="G33" s="102"/>
      <c r="H33" s="102">
        <f>H31-bs!F93</f>
        <v>0</v>
      </c>
      <c r="I33" s="102"/>
      <c r="J33" s="102">
        <f>J31-bs!F94</f>
        <v>0</v>
      </c>
      <c r="K33" s="102"/>
      <c r="L33" s="102">
        <f>L31-bs!D95</f>
        <v>0</v>
      </c>
      <c r="M33" s="102"/>
      <c r="N33" s="102">
        <f>N31-bs!F97</f>
        <v>0</v>
      </c>
      <c r="O33" s="102"/>
      <c r="P33" s="102">
        <f>P31-bs!D98</f>
        <v>0</v>
      </c>
      <c r="Q33" s="102"/>
      <c r="R33" s="102"/>
      <c r="S33" s="102"/>
      <c r="T33" s="102"/>
      <c r="U33" s="102"/>
      <c r="V33" s="102">
        <f>V31-bs!D99</f>
        <v>0</v>
      </c>
      <c r="W33" s="102"/>
      <c r="X33" s="102">
        <f>X31-bs!D100</f>
        <v>0</v>
      </c>
      <c r="Y33" s="102"/>
      <c r="Z33" s="102">
        <f>Z31-bs!D101</f>
        <v>0</v>
      </c>
      <c r="AA33" s="102"/>
      <c r="AB33" s="102">
        <f>AB31-bs!D102</f>
        <v>0</v>
      </c>
    </row>
    <row r="34" spans="1:28" ht="21.75" customHeight="1">
      <c r="A34" s="103" t="s">
        <v>13</v>
      </c>
      <c r="G34" s="110"/>
      <c r="H34" s="110"/>
      <c r="I34" s="110"/>
      <c r="J34" s="110"/>
      <c r="K34" s="110"/>
      <c r="L34" s="110"/>
      <c r="M34" s="110"/>
      <c r="N34" s="110"/>
      <c r="O34" s="110"/>
      <c r="P34" s="102"/>
      <c r="Q34" s="102"/>
      <c r="R34" s="110"/>
      <c r="S34" s="110"/>
      <c r="T34" s="110"/>
      <c r="U34" s="110"/>
      <c r="V34" s="110"/>
      <c r="W34" s="110"/>
    </row>
    <row r="36" spans="1:28" s="27" customFormat="1" ht="21.75" customHeight="1">
      <c r="F36" s="111"/>
      <c r="G36" s="111"/>
      <c r="H36" s="111"/>
      <c r="I36" s="111"/>
      <c r="J36" s="111"/>
      <c r="K36" s="111"/>
      <c r="L36" s="111"/>
      <c r="M36" s="111"/>
      <c r="N36" s="111"/>
      <c r="R36" s="112"/>
      <c r="T36" s="111"/>
      <c r="U36" s="111"/>
      <c r="V36" s="111"/>
      <c r="W36" s="111"/>
      <c r="X36" s="111"/>
      <c r="Y36" s="111"/>
      <c r="Z36" s="111"/>
    </row>
    <row r="37" spans="1:28" s="27" customFormat="1" ht="21.75" customHeight="1">
      <c r="F37" s="125" t="s">
        <v>87</v>
      </c>
      <c r="G37" s="125"/>
      <c r="H37" s="125"/>
      <c r="I37" s="125"/>
      <c r="J37" s="125"/>
      <c r="K37" s="125"/>
      <c r="L37" s="125"/>
      <c r="M37" s="125"/>
      <c r="N37" s="125"/>
      <c r="T37" s="125" t="s">
        <v>138</v>
      </c>
      <c r="U37" s="125"/>
      <c r="V37" s="125"/>
      <c r="W37" s="125"/>
      <c r="X37" s="125"/>
      <c r="Y37" s="125"/>
      <c r="Z37" s="125"/>
    </row>
    <row r="38" spans="1:28" s="27" customFormat="1" ht="21.75" customHeight="1">
      <c r="F38" s="121" t="s">
        <v>28</v>
      </c>
      <c r="G38" s="121"/>
      <c r="H38" s="121"/>
      <c r="I38" s="121"/>
      <c r="J38" s="121"/>
      <c r="K38" s="121"/>
      <c r="L38" s="121"/>
      <c r="M38" s="121"/>
      <c r="N38" s="121"/>
      <c r="T38" s="121" t="s">
        <v>28</v>
      </c>
      <c r="U38" s="121"/>
      <c r="V38" s="121"/>
      <c r="W38" s="121"/>
      <c r="X38" s="121"/>
      <c r="Y38" s="121"/>
      <c r="Z38" s="121"/>
    </row>
  </sheetData>
  <mergeCells count="9">
    <mergeCell ref="F38:N38"/>
    <mergeCell ref="F5:AB5"/>
    <mergeCell ref="F6:X6"/>
    <mergeCell ref="N10:P10"/>
    <mergeCell ref="F37:N37"/>
    <mergeCell ref="T37:Z37"/>
    <mergeCell ref="T38:Z38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2"/>
  <sheetViews>
    <sheetView showGridLines="0" view="pageBreakPreview" topLeftCell="A6" zoomScaleNormal="100" zoomScaleSheetLayoutView="100" workbookViewId="0">
      <selection activeCell="N22" sqref="N22"/>
    </sheetView>
  </sheetViews>
  <sheetFormatPr defaultRowHeight="23.25" customHeight="1"/>
  <cols>
    <col min="1" max="1" width="12.85546875" style="16" customWidth="1"/>
    <col min="2" max="2" width="9.85546875" style="16" customWidth="1"/>
    <col min="3" max="3" width="14.5703125" style="16" customWidth="1"/>
    <col min="4" max="4" width="7.5703125" style="16" customWidth="1"/>
    <col min="5" max="5" width="1" style="16" customWidth="1"/>
    <col min="6" max="6" width="19.5703125" style="16" customWidth="1"/>
    <col min="7" max="7" width="1.42578125" style="16" customWidth="1"/>
    <col min="8" max="8" width="18" style="16" customWidth="1"/>
    <col min="9" max="9" width="1.42578125" style="16" customWidth="1"/>
    <col min="10" max="10" width="19.42578125" style="16" customWidth="1"/>
    <col min="11" max="11" width="1.42578125" style="16" customWidth="1"/>
    <col min="12" max="12" width="19.5703125" style="16" customWidth="1"/>
    <col min="13" max="13" width="1.42578125" style="16" customWidth="1"/>
    <col min="14" max="14" width="17.42578125" style="16" customWidth="1"/>
    <col min="15" max="15" width="1.42578125" style="16" customWidth="1"/>
    <col min="16" max="16" width="29.140625" style="16" customWidth="1"/>
    <col min="17" max="17" width="1" style="16" customWidth="1"/>
    <col min="18" max="18" width="21" style="16" customWidth="1"/>
    <col min="19" max="19" width="1" style="16" customWidth="1"/>
    <col min="20" max="20" width="19.5703125" style="16" customWidth="1"/>
    <col min="21" max="21" width="0.85546875" style="16" customWidth="1"/>
    <col min="22" max="259" width="9.140625" style="16"/>
    <col min="260" max="260" width="12.85546875" style="16" customWidth="1"/>
    <col min="261" max="261" width="9.85546875" style="16" customWidth="1"/>
    <col min="262" max="262" width="19" style="16" customWidth="1"/>
    <col min="263" max="263" width="9.5703125" style="16" customWidth="1"/>
    <col min="264" max="264" width="1" style="16" customWidth="1"/>
    <col min="265" max="265" width="16.140625" style="16" customWidth="1"/>
    <col min="266" max="266" width="1.42578125" style="16" customWidth="1"/>
    <col min="267" max="267" width="16.140625" style="16" customWidth="1"/>
    <col min="268" max="268" width="1.42578125" style="16" customWidth="1"/>
    <col min="269" max="269" width="16.140625" style="16" customWidth="1"/>
    <col min="270" max="270" width="1.42578125" style="16" customWidth="1"/>
    <col min="271" max="271" width="16.140625" style="16" customWidth="1"/>
    <col min="272" max="272" width="1.42578125" style="16" customWidth="1"/>
    <col min="273" max="273" width="28.85546875" style="16" customWidth="1"/>
    <col min="274" max="274" width="1" style="16" customWidth="1"/>
    <col min="275" max="275" width="1.42578125" style="16" customWidth="1"/>
    <col min="276" max="276" width="16.42578125" style="16" customWidth="1"/>
    <col min="277" max="277" width="0.85546875" style="16" customWidth="1"/>
    <col min="278" max="515" width="9.140625" style="16"/>
    <col min="516" max="516" width="12.85546875" style="16" customWidth="1"/>
    <col min="517" max="517" width="9.85546875" style="16" customWidth="1"/>
    <col min="518" max="518" width="19" style="16" customWidth="1"/>
    <col min="519" max="519" width="9.5703125" style="16" customWidth="1"/>
    <col min="520" max="520" width="1" style="16" customWidth="1"/>
    <col min="521" max="521" width="16.140625" style="16" customWidth="1"/>
    <col min="522" max="522" width="1.42578125" style="16" customWidth="1"/>
    <col min="523" max="523" width="16.140625" style="16" customWidth="1"/>
    <col min="524" max="524" width="1.42578125" style="16" customWidth="1"/>
    <col min="525" max="525" width="16.140625" style="16" customWidth="1"/>
    <col min="526" max="526" width="1.42578125" style="16" customWidth="1"/>
    <col min="527" max="527" width="16.140625" style="16" customWidth="1"/>
    <col min="528" max="528" width="1.42578125" style="16" customWidth="1"/>
    <col min="529" max="529" width="28.85546875" style="16" customWidth="1"/>
    <col min="530" max="530" width="1" style="16" customWidth="1"/>
    <col min="531" max="531" width="1.42578125" style="16" customWidth="1"/>
    <col min="532" max="532" width="16.42578125" style="16" customWidth="1"/>
    <col min="533" max="533" width="0.85546875" style="16" customWidth="1"/>
    <col min="534" max="771" width="9.140625" style="16"/>
    <col min="772" max="772" width="12.85546875" style="16" customWidth="1"/>
    <col min="773" max="773" width="9.85546875" style="16" customWidth="1"/>
    <col min="774" max="774" width="19" style="16" customWidth="1"/>
    <col min="775" max="775" width="9.5703125" style="16" customWidth="1"/>
    <col min="776" max="776" width="1" style="16" customWidth="1"/>
    <col min="777" max="777" width="16.140625" style="16" customWidth="1"/>
    <col min="778" max="778" width="1.42578125" style="16" customWidth="1"/>
    <col min="779" max="779" width="16.140625" style="16" customWidth="1"/>
    <col min="780" max="780" width="1.42578125" style="16" customWidth="1"/>
    <col min="781" max="781" width="16.140625" style="16" customWidth="1"/>
    <col min="782" max="782" width="1.42578125" style="16" customWidth="1"/>
    <col min="783" max="783" width="16.140625" style="16" customWidth="1"/>
    <col min="784" max="784" width="1.42578125" style="16" customWidth="1"/>
    <col min="785" max="785" width="28.85546875" style="16" customWidth="1"/>
    <col min="786" max="786" width="1" style="16" customWidth="1"/>
    <col min="787" max="787" width="1.42578125" style="16" customWidth="1"/>
    <col min="788" max="788" width="16.42578125" style="16" customWidth="1"/>
    <col min="789" max="789" width="0.85546875" style="16" customWidth="1"/>
    <col min="790" max="1027" width="9.140625" style="16"/>
    <col min="1028" max="1028" width="12.85546875" style="16" customWidth="1"/>
    <col min="1029" max="1029" width="9.85546875" style="16" customWidth="1"/>
    <col min="1030" max="1030" width="19" style="16" customWidth="1"/>
    <col min="1031" max="1031" width="9.5703125" style="16" customWidth="1"/>
    <col min="1032" max="1032" width="1" style="16" customWidth="1"/>
    <col min="1033" max="1033" width="16.140625" style="16" customWidth="1"/>
    <col min="1034" max="1034" width="1.42578125" style="16" customWidth="1"/>
    <col min="1035" max="1035" width="16.140625" style="16" customWidth="1"/>
    <col min="1036" max="1036" width="1.42578125" style="16" customWidth="1"/>
    <col min="1037" max="1037" width="16.140625" style="16" customWidth="1"/>
    <col min="1038" max="1038" width="1.42578125" style="16" customWidth="1"/>
    <col min="1039" max="1039" width="16.140625" style="16" customWidth="1"/>
    <col min="1040" max="1040" width="1.42578125" style="16" customWidth="1"/>
    <col min="1041" max="1041" width="28.85546875" style="16" customWidth="1"/>
    <col min="1042" max="1042" width="1" style="16" customWidth="1"/>
    <col min="1043" max="1043" width="1.42578125" style="16" customWidth="1"/>
    <col min="1044" max="1044" width="16.42578125" style="16" customWidth="1"/>
    <col min="1045" max="1045" width="0.85546875" style="16" customWidth="1"/>
    <col min="1046" max="1283" width="9.140625" style="16"/>
    <col min="1284" max="1284" width="12.85546875" style="16" customWidth="1"/>
    <col min="1285" max="1285" width="9.85546875" style="16" customWidth="1"/>
    <col min="1286" max="1286" width="19" style="16" customWidth="1"/>
    <col min="1287" max="1287" width="9.5703125" style="16" customWidth="1"/>
    <col min="1288" max="1288" width="1" style="16" customWidth="1"/>
    <col min="1289" max="1289" width="16.140625" style="16" customWidth="1"/>
    <col min="1290" max="1290" width="1.42578125" style="16" customWidth="1"/>
    <col min="1291" max="1291" width="16.140625" style="16" customWidth="1"/>
    <col min="1292" max="1292" width="1.42578125" style="16" customWidth="1"/>
    <col min="1293" max="1293" width="16.140625" style="16" customWidth="1"/>
    <col min="1294" max="1294" width="1.42578125" style="16" customWidth="1"/>
    <col min="1295" max="1295" width="16.140625" style="16" customWidth="1"/>
    <col min="1296" max="1296" width="1.42578125" style="16" customWidth="1"/>
    <col min="1297" max="1297" width="28.85546875" style="16" customWidth="1"/>
    <col min="1298" max="1298" width="1" style="16" customWidth="1"/>
    <col min="1299" max="1299" width="1.42578125" style="16" customWidth="1"/>
    <col min="1300" max="1300" width="16.42578125" style="16" customWidth="1"/>
    <col min="1301" max="1301" width="0.85546875" style="16" customWidth="1"/>
    <col min="1302" max="1539" width="9.140625" style="16"/>
    <col min="1540" max="1540" width="12.85546875" style="16" customWidth="1"/>
    <col min="1541" max="1541" width="9.85546875" style="16" customWidth="1"/>
    <col min="1542" max="1542" width="19" style="16" customWidth="1"/>
    <col min="1543" max="1543" width="9.5703125" style="16" customWidth="1"/>
    <col min="1544" max="1544" width="1" style="16" customWidth="1"/>
    <col min="1545" max="1545" width="16.140625" style="16" customWidth="1"/>
    <col min="1546" max="1546" width="1.42578125" style="16" customWidth="1"/>
    <col min="1547" max="1547" width="16.140625" style="16" customWidth="1"/>
    <col min="1548" max="1548" width="1.42578125" style="16" customWidth="1"/>
    <col min="1549" max="1549" width="16.140625" style="16" customWidth="1"/>
    <col min="1550" max="1550" width="1.42578125" style="16" customWidth="1"/>
    <col min="1551" max="1551" width="16.140625" style="16" customWidth="1"/>
    <col min="1552" max="1552" width="1.42578125" style="16" customWidth="1"/>
    <col min="1553" max="1553" width="28.85546875" style="16" customWidth="1"/>
    <col min="1554" max="1554" width="1" style="16" customWidth="1"/>
    <col min="1555" max="1555" width="1.42578125" style="16" customWidth="1"/>
    <col min="1556" max="1556" width="16.42578125" style="16" customWidth="1"/>
    <col min="1557" max="1557" width="0.85546875" style="16" customWidth="1"/>
    <col min="1558" max="1795" width="9.140625" style="16"/>
    <col min="1796" max="1796" width="12.85546875" style="16" customWidth="1"/>
    <col min="1797" max="1797" width="9.85546875" style="16" customWidth="1"/>
    <col min="1798" max="1798" width="19" style="16" customWidth="1"/>
    <col min="1799" max="1799" width="9.5703125" style="16" customWidth="1"/>
    <col min="1800" max="1800" width="1" style="16" customWidth="1"/>
    <col min="1801" max="1801" width="16.140625" style="16" customWidth="1"/>
    <col min="1802" max="1802" width="1.42578125" style="16" customWidth="1"/>
    <col min="1803" max="1803" width="16.140625" style="16" customWidth="1"/>
    <col min="1804" max="1804" width="1.42578125" style="16" customWidth="1"/>
    <col min="1805" max="1805" width="16.140625" style="16" customWidth="1"/>
    <col min="1806" max="1806" width="1.42578125" style="16" customWidth="1"/>
    <col min="1807" max="1807" width="16.140625" style="16" customWidth="1"/>
    <col min="1808" max="1808" width="1.42578125" style="16" customWidth="1"/>
    <col min="1809" max="1809" width="28.85546875" style="16" customWidth="1"/>
    <col min="1810" max="1810" width="1" style="16" customWidth="1"/>
    <col min="1811" max="1811" width="1.42578125" style="16" customWidth="1"/>
    <col min="1812" max="1812" width="16.42578125" style="16" customWidth="1"/>
    <col min="1813" max="1813" width="0.85546875" style="16" customWidth="1"/>
    <col min="1814" max="2051" width="9.140625" style="16"/>
    <col min="2052" max="2052" width="12.85546875" style="16" customWidth="1"/>
    <col min="2053" max="2053" width="9.85546875" style="16" customWidth="1"/>
    <col min="2054" max="2054" width="19" style="16" customWidth="1"/>
    <col min="2055" max="2055" width="9.5703125" style="16" customWidth="1"/>
    <col min="2056" max="2056" width="1" style="16" customWidth="1"/>
    <col min="2057" max="2057" width="16.140625" style="16" customWidth="1"/>
    <col min="2058" max="2058" width="1.42578125" style="16" customWidth="1"/>
    <col min="2059" max="2059" width="16.140625" style="16" customWidth="1"/>
    <col min="2060" max="2060" width="1.42578125" style="16" customWidth="1"/>
    <col min="2061" max="2061" width="16.140625" style="16" customWidth="1"/>
    <col min="2062" max="2062" width="1.42578125" style="16" customWidth="1"/>
    <col min="2063" max="2063" width="16.140625" style="16" customWidth="1"/>
    <col min="2064" max="2064" width="1.42578125" style="16" customWidth="1"/>
    <col min="2065" max="2065" width="28.85546875" style="16" customWidth="1"/>
    <col min="2066" max="2066" width="1" style="16" customWidth="1"/>
    <col min="2067" max="2067" width="1.42578125" style="16" customWidth="1"/>
    <col min="2068" max="2068" width="16.42578125" style="16" customWidth="1"/>
    <col min="2069" max="2069" width="0.85546875" style="16" customWidth="1"/>
    <col min="2070" max="2307" width="9.140625" style="16"/>
    <col min="2308" max="2308" width="12.85546875" style="16" customWidth="1"/>
    <col min="2309" max="2309" width="9.85546875" style="16" customWidth="1"/>
    <col min="2310" max="2310" width="19" style="16" customWidth="1"/>
    <col min="2311" max="2311" width="9.5703125" style="16" customWidth="1"/>
    <col min="2312" max="2312" width="1" style="16" customWidth="1"/>
    <col min="2313" max="2313" width="16.140625" style="16" customWidth="1"/>
    <col min="2314" max="2314" width="1.42578125" style="16" customWidth="1"/>
    <col min="2315" max="2315" width="16.140625" style="16" customWidth="1"/>
    <col min="2316" max="2316" width="1.42578125" style="16" customWidth="1"/>
    <col min="2317" max="2317" width="16.140625" style="16" customWidth="1"/>
    <col min="2318" max="2318" width="1.42578125" style="16" customWidth="1"/>
    <col min="2319" max="2319" width="16.140625" style="16" customWidth="1"/>
    <col min="2320" max="2320" width="1.42578125" style="16" customWidth="1"/>
    <col min="2321" max="2321" width="28.85546875" style="16" customWidth="1"/>
    <col min="2322" max="2322" width="1" style="16" customWidth="1"/>
    <col min="2323" max="2323" width="1.42578125" style="16" customWidth="1"/>
    <col min="2324" max="2324" width="16.42578125" style="16" customWidth="1"/>
    <col min="2325" max="2325" width="0.85546875" style="16" customWidth="1"/>
    <col min="2326" max="2563" width="9.140625" style="16"/>
    <col min="2564" max="2564" width="12.85546875" style="16" customWidth="1"/>
    <col min="2565" max="2565" width="9.85546875" style="16" customWidth="1"/>
    <col min="2566" max="2566" width="19" style="16" customWidth="1"/>
    <col min="2567" max="2567" width="9.5703125" style="16" customWidth="1"/>
    <col min="2568" max="2568" width="1" style="16" customWidth="1"/>
    <col min="2569" max="2569" width="16.140625" style="16" customWidth="1"/>
    <col min="2570" max="2570" width="1.42578125" style="16" customWidth="1"/>
    <col min="2571" max="2571" width="16.140625" style="16" customWidth="1"/>
    <col min="2572" max="2572" width="1.42578125" style="16" customWidth="1"/>
    <col min="2573" max="2573" width="16.140625" style="16" customWidth="1"/>
    <col min="2574" max="2574" width="1.42578125" style="16" customWidth="1"/>
    <col min="2575" max="2575" width="16.140625" style="16" customWidth="1"/>
    <col min="2576" max="2576" width="1.42578125" style="16" customWidth="1"/>
    <col min="2577" max="2577" width="28.85546875" style="16" customWidth="1"/>
    <col min="2578" max="2578" width="1" style="16" customWidth="1"/>
    <col min="2579" max="2579" width="1.42578125" style="16" customWidth="1"/>
    <col min="2580" max="2580" width="16.42578125" style="16" customWidth="1"/>
    <col min="2581" max="2581" width="0.85546875" style="16" customWidth="1"/>
    <col min="2582" max="2819" width="9.140625" style="16"/>
    <col min="2820" max="2820" width="12.85546875" style="16" customWidth="1"/>
    <col min="2821" max="2821" width="9.85546875" style="16" customWidth="1"/>
    <col min="2822" max="2822" width="19" style="16" customWidth="1"/>
    <col min="2823" max="2823" width="9.5703125" style="16" customWidth="1"/>
    <col min="2824" max="2824" width="1" style="16" customWidth="1"/>
    <col min="2825" max="2825" width="16.140625" style="16" customWidth="1"/>
    <col min="2826" max="2826" width="1.42578125" style="16" customWidth="1"/>
    <col min="2827" max="2827" width="16.140625" style="16" customWidth="1"/>
    <col min="2828" max="2828" width="1.42578125" style="16" customWidth="1"/>
    <col min="2829" max="2829" width="16.140625" style="16" customWidth="1"/>
    <col min="2830" max="2830" width="1.42578125" style="16" customWidth="1"/>
    <col min="2831" max="2831" width="16.140625" style="16" customWidth="1"/>
    <col min="2832" max="2832" width="1.42578125" style="16" customWidth="1"/>
    <col min="2833" max="2833" width="28.85546875" style="16" customWidth="1"/>
    <col min="2834" max="2834" width="1" style="16" customWidth="1"/>
    <col min="2835" max="2835" width="1.42578125" style="16" customWidth="1"/>
    <col min="2836" max="2836" width="16.42578125" style="16" customWidth="1"/>
    <col min="2837" max="2837" width="0.85546875" style="16" customWidth="1"/>
    <col min="2838" max="3075" width="9.140625" style="16"/>
    <col min="3076" max="3076" width="12.85546875" style="16" customWidth="1"/>
    <col min="3077" max="3077" width="9.85546875" style="16" customWidth="1"/>
    <col min="3078" max="3078" width="19" style="16" customWidth="1"/>
    <col min="3079" max="3079" width="9.5703125" style="16" customWidth="1"/>
    <col min="3080" max="3080" width="1" style="16" customWidth="1"/>
    <col min="3081" max="3081" width="16.140625" style="16" customWidth="1"/>
    <col min="3082" max="3082" width="1.42578125" style="16" customWidth="1"/>
    <col min="3083" max="3083" width="16.140625" style="16" customWidth="1"/>
    <col min="3084" max="3084" width="1.42578125" style="16" customWidth="1"/>
    <col min="3085" max="3085" width="16.140625" style="16" customWidth="1"/>
    <col min="3086" max="3086" width="1.42578125" style="16" customWidth="1"/>
    <col min="3087" max="3087" width="16.140625" style="16" customWidth="1"/>
    <col min="3088" max="3088" width="1.42578125" style="16" customWidth="1"/>
    <col min="3089" max="3089" width="28.85546875" style="16" customWidth="1"/>
    <col min="3090" max="3090" width="1" style="16" customWidth="1"/>
    <col min="3091" max="3091" width="1.42578125" style="16" customWidth="1"/>
    <col min="3092" max="3092" width="16.42578125" style="16" customWidth="1"/>
    <col min="3093" max="3093" width="0.85546875" style="16" customWidth="1"/>
    <col min="3094" max="3331" width="9.140625" style="16"/>
    <col min="3332" max="3332" width="12.85546875" style="16" customWidth="1"/>
    <col min="3333" max="3333" width="9.85546875" style="16" customWidth="1"/>
    <col min="3334" max="3334" width="19" style="16" customWidth="1"/>
    <col min="3335" max="3335" width="9.5703125" style="16" customWidth="1"/>
    <col min="3336" max="3336" width="1" style="16" customWidth="1"/>
    <col min="3337" max="3337" width="16.140625" style="16" customWidth="1"/>
    <col min="3338" max="3338" width="1.42578125" style="16" customWidth="1"/>
    <col min="3339" max="3339" width="16.140625" style="16" customWidth="1"/>
    <col min="3340" max="3340" width="1.42578125" style="16" customWidth="1"/>
    <col min="3341" max="3341" width="16.140625" style="16" customWidth="1"/>
    <col min="3342" max="3342" width="1.42578125" style="16" customWidth="1"/>
    <col min="3343" max="3343" width="16.140625" style="16" customWidth="1"/>
    <col min="3344" max="3344" width="1.42578125" style="16" customWidth="1"/>
    <col min="3345" max="3345" width="28.85546875" style="16" customWidth="1"/>
    <col min="3346" max="3346" width="1" style="16" customWidth="1"/>
    <col min="3347" max="3347" width="1.42578125" style="16" customWidth="1"/>
    <col min="3348" max="3348" width="16.42578125" style="16" customWidth="1"/>
    <col min="3349" max="3349" width="0.85546875" style="16" customWidth="1"/>
    <col min="3350" max="3587" width="9.140625" style="16"/>
    <col min="3588" max="3588" width="12.85546875" style="16" customWidth="1"/>
    <col min="3589" max="3589" width="9.85546875" style="16" customWidth="1"/>
    <col min="3590" max="3590" width="19" style="16" customWidth="1"/>
    <col min="3591" max="3591" width="9.5703125" style="16" customWidth="1"/>
    <col min="3592" max="3592" width="1" style="16" customWidth="1"/>
    <col min="3593" max="3593" width="16.140625" style="16" customWidth="1"/>
    <col min="3594" max="3594" width="1.42578125" style="16" customWidth="1"/>
    <col min="3595" max="3595" width="16.140625" style="16" customWidth="1"/>
    <col min="3596" max="3596" width="1.42578125" style="16" customWidth="1"/>
    <col min="3597" max="3597" width="16.140625" style="16" customWidth="1"/>
    <col min="3598" max="3598" width="1.42578125" style="16" customWidth="1"/>
    <col min="3599" max="3599" width="16.140625" style="16" customWidth="1"/>
    <col min="3600" max="3600" width="1.42578125" style="16" customWidth="1"/>
    <col min="3601" max="3601" width="28.85546875" style="16" customWidth="1"/>
    <col min="3602" max="3602" width="1" style="16" customWidth="1"/>
    <col min="3603" max="3603" width="1.42578125" style="16" customWidth="1"/>
    <col min="3604" max="3604" width="16.42578125" style="16" customWidth="1"/>
    <col min="3605" max="3605" width="0.85546875" style="16" customWidth="1"/>
    <col min="3606" max="3843" width="9.140625" style="16"/>
    <col min="3844" max="3844" width="12.85546875" style="16" customWidth="1"/>
    <col min="3845" max="3845" width="9.85546875" style="16" customWidth="1"/>
    <col min="3846" max="3846" width="19" style="16" customWidth="1"/>
    <col min="3847" max="3847" width="9.5703125" style="16" customWidth="1"/>
    <col min="3848" max="3848" width="1" style="16" customWidth="1"/>
    <col min="3849" max="3849" width="16.140625" style="16" customWidth="1"/>
    <col min="3850" max="3850" width="1.42578125" style="16" customWidth="1"/>
    <col min="3851" max="3851" width="16.140625" style="16" customWidth="1"/>
    <col min="3852" max="3852" width="1.42578125" style="16" customWidth="1"/>
    <col min="3853" max="3853" width="16.140625" style="16" customWidth="1"/>
    <col min="3854" max="3854" width="1.42578125" style="16" customWidth="1"/>
    <col min="3855" max="3855" width="16.140625" style="16" customWidth="1"/>
    <col min="3856" max="3856" width="1.42578125" style="16" customWidth="1"/>
    <col min="3857" max="3857" width="28.85546875" style="16" customWidth="1"/>
    <col min="3858" max="3858" width="1" style="16" customWidth="1"/>
    <col min="3859" max="3859" width="1.42578125" style="16" customWidth="1"/>
    <col min="3860" max="3860" width="16.42578125" style="16" customWidth="1"/>
    <col min="3861" max="3861" width="0.85546875" style="16" customWidth="1"/>
    <col min="3862" max="4099" width="9.140625" style="16"/>
    <col min="4100" max="4100" width="12.85546875" style="16" customWidth="1"/>
    <col min="4101" max="4101" width="9.85546875" style="16" customWidth="1"/>
    <col min="4102" max="4102" width="19" style="16" customWidth="1"/>
    <col min="4103" max="4103" width="9.5703125" style="16" customWidth="1"/>
    <col min="4104" max="4104" width="1" style="16" customWidth="1"/>
    <col min="4105" max="4105" width="16.140625" style="16" customWidth="1"/>
    <col min="4106" max="4106" width="1.42578125" style="16" customWidth="1"/>
    <col min="4107" max="4107" width="16.140625" style="16" customWidth="1"/>
    <col min="4108" max="4108" width="1.42578125" style="16" customWidth="1"/>
    <col min="4109" max="4109" width="16.140625" style="16" customWidth="1"/>
    <col min="4110" max="4110" width="1.42578125" style="16" customWidth="1"/>
    <col min="4111" max="4111" width="16.140625" style="16" customWidth="1"/>
    <col min="4112" max="4112" width="1.42578125" style="16" customWidth="1"/>
    <col min="4113" max="4113" width="28.85546875" style="16" customWidth="1"/>
    <col min="4114" max="4114" width="1" style="16" customWidth="1"/>
    <col min="4115" max="4115" width="1.42578125" style="16" customWidth="1"/>
    <col min="4116" max="4116" width="16.42578125" style="16" customWidth="1"/>
    <col min="4117" max="4117" width="0.85546875" style="16" customWidth="1"/>
    <col min="4118" max="4355" width="9.140625" style="16"/>
    <col min="4356" max="4356" width="12.85546875" style="16" customWidth="1"/>
    <col min="4357" max="4357" width="9.85546875" style="16" customWidth="1"/>
    <col min="4358" max="4358" width="19" style="16" customWidth="1"/>
    <col min="4359" max="4359" width="9.5703125" style="16" customWidth="1"/>
    <col min="4360" max="4360" width="1" style="16" customWidth="1"/>
    <col min="4361" max="4361" width="16.140625" style="16" customWidth="1"/>
    <col min="4362" max="4362" width="1.42578125" style="16" customWidth="1"/>
    <col min="4363" max="4363" width="16.140625" style="16" customWidth="1"/>
    <col min="4364" max="4364" width="1.42578125" style="16" customWidth="1"/>
    <col min="4365" max="4365" width="16.140625" style="16" customWidth="1"/>
    <col min="4366" max="4366" width="1.42578125" style="16" customWidth="1"/>
    <col min="4367" max="4367" width="16.140625" style="16" customWidth="1"/>
    <col min="4368" max="4368" width="1.42578125" style="16" customWidth="1"/>
    <col min="4369" max="4369" width="28.85546875" style="16" customWidth="1"/>
    <col min="4370" max="4370" width="1" style="16" customWidth="1"/>
    <col min="4371" max="4371" width="1.42578125" style="16" customWidth="1"/>
    <col min="4372" max="4372" width="16.42578125" style="16" customWidth="1"/>
    <col min="4373" max="4373" width="0.85546875" style="16" customWidth="1"/>
    <col min="4374" max="4611" width="9.140625" style="16"/>
    <col min="4612" max="4612" width="12.85546875" style="16" customWidth="1"/>
    <col min="4613" max="4613" width="9.85546875" style="16" customWidth="1"/>
    <col min="4614" max="4614" width="19" style="16" customWidth="1"/>
    <col min="4615" max="4615" width="9.5703125" style="16" customWidth="1"/>
    <col min="4616" max="4616" width="1" style="16" customWidth="1"/>
    <col min="4617" max="4617" width="16.140625" style="16" customWidth="1"/>
    <col min="4618" max="4618" width="1.42578125" style="16" customWidth="1"/>
    <col min="4619" max="4619" width="16.140625" style="16" customWidth="1"/>
    <col min="4620" max="4620" width="1.42578125" style="16" customWidth="1"/>
    <col min="4621" max="4621" width="16.140625" style="16" customWidth="1"/>
    <col min="4622" max="4622" width="1.42578125" style="16" customWidth="1"/>
    <col min="4623" max="4623" width="16.140625" style="16" customWidth="1"/>
    <col min="4624" max="4624" width="1.42578125" style="16" customWidth="1"/>
    <col min="4625" max="4625" width="28.85546875" style="16" customWidth="1"/>
    <col min="4626" max="4626" width="1" style="16" customWidth="1"/>
    <col min="4627" max="4627" width="1.42578125" style="16" customWidth="1"/>
    <col min="4628" max="4628" width="16.42578125" style="16" customWidth="1"/>
    <col min="4629" max="4629" width="0.85546875" style="16" customWidth="1"/>
    <col min="4630" max="4867" width="9.140625" style="16"/>
    <col min="4868" max="4868" width="12.85546875" style="16" customWidth="1"/>
    <col min="4869" max="4869" width="9.85546875" style="16" customWidth="1"/>
    <col min="4870" max="4870" width="19" style="16" customWidth="1"/>
    <col min="4871" max="4871" width="9.5703125" style="16" customWidth="1"/>
    <col min="4872" max="4872" width="1" style="16" customWidth="1"/>
    <col min="4873" max="4873" width="16.140625" style="16" customWidth="1"/>
    <col min="4874" max="4874" width="1.42578125" style="16" customWidth="1"/>
    <col min="4875" max="4875" width="16.140625" style="16" customWidth="1"/>
    <col min="4876" max="4876" width="1.42578125" style="16" customWidth="1"/>
    <col min="4877" max="4877" width="16.140625" style="16" customWidth="1"/>
    <col min="4878" max="4878" width="1.42578125" style="16" customWidth="1"/>
    <col min="4879" max="4879" width="16.140625" style="16" customWidth="1"/>
    <col min="4880" max="4880" width="1.42578125" style="16" customWidth="1"/>
    <col min="4881" max="4881" width="28.85546875" style="16" customWidth="1"/>
    <col min="4882" max="4882" width="1" style="16" customWidth="1"/>
    <col min="4883" max="4883" width="1.42578125" style="16" customWidth="1"/>
    <col min="4884" max="4884" width="16.42578125" style="16" customWidth="1"/>
    <col min="4885" max="4885" width="0.85546875" style="16" customWidth="1"/>
    <col min="4886" max="5123" width="9.140625" style="16"/>
    <col min="5124" max="5124" width="12.85546875" style="16" customWidth="1"/>
    <col min="5125" max="5125" width="9.85546875" style="16" customWidth="1"/>
    <col min="5126" max="5126" width="19" style="16" customWidth="1"/>
    <col min="5127" max="5127" width="9.5703125" style="16" customWidth="1"/>
    <col min="5128" max="5128" width="1" style="16" customWidth="1"/>
    <col min="5129" max="5129" width="16.140625" style="16" customWidth="1"/>
    <col min="5130" max="5130" width="1.42578125" style="16" customWidth="1"/>
    <col min="5131" max="5131" width="16.140625" style="16" customWidth="1"/>
    <col min="5132" max="5132" width="1.42578125" style="16" customWidth="1"/>
    <col min="5133" max="5133" width="16.140625" style="16" customWidth="1"/>
    <col min="5134" max="5134" width="1.42578125" style="16" customWidth="1"/>
    <col min="5135" max="5135" width="16.140625" style="16" customWidth="1"/>
    <col min="5136" max="5136" width="1.42578125" style="16" customWidth="1"/>
    <col min="5137" max="5137" width="28.85546875" style="16" customWidth="1"/>
    <col min="5138" max="5138" width="1" style="16" customWidth="1"/>
    <col min="5139" max="5139" width="1.42578125" style="16" customWidth="1"/>
    <col min="5140" max="5140" width="16.42578125" style="16" customWidth="1"/>
    <col min="5141" max="5141" width="0.85546875" style="16" customWidth="1"/>
    <col min="5142" max="5379" width="9.140625" style="16"/>
    <col min="5380" max="5380" width="12.85546875" style="16" customWidth="1"/>
    <col min="5381" max="5381" width="9.85546875" style="16" customWidth="1"/>
    <col min="5382" max="5382" width="19" style="16" customWidth="1"/>
    <col min="5383" max="5383" width="9.5703125" style="16" customWidth="1"/>
    <col min="5384" max="5384" width="1" style="16" customWidth="1"/>
    <col min="5385" max="5385" width="16.140625" style="16" customWidth="1"/>
    <col min="5386" max="5386" width="1.42578125" style="16" customWidth="1"/>
    <col min="5387" max="5387" width="16.140625" style="16" customWidth="1"/>
    <col min="5388" max="5388" width="1.42578125" style="16" customWidth="1"/>
    <col min="5389" max="5389" width="16.140625" style="16" customWidth="1"/>
    <col min="5390" max="5390" width="1.42578125" style="16" customWidth="1"/>
    <col min="5391" max="5391" width="16.140625" style="16" customWidth="1"/>
    <col min="5392" max="5392" width="1.42578125" style="16" customWidth="1"/>
    <col min="5393" max="5393" width="28.85546875" style="16" customWidth="1"/>
    <col min="5394" max="5394" width="1" style="16" customWidth="1"/>
    <col min="5395" max="5395" width="1.42578125" style="16" customWidth="1"/>
    <col min="5396" max="5396" width="16.42578125" style="16" customWidth="1"/>
    <col min="5397" max="5397" width="0.85546875" style="16" customWidth="1"/>
    <col min="5398" max="5635" width="9.140625" style="16"/>
    <col min="5636" max="5636" width="12.85546875" style="16" customWidth="1"/>
    <col min="5637" max="5637" width="9.85546875" style="16" customWidth="1"/>
    <col min="5638" max="5638" width="19" style="16" customWidth="1"/>
    <col min="5639" max="5639" width="9.5703125" style="16" customWidth="1"/>
    <col min="5640" max="5640" width="1" style="16" customWidth="1"/>
    <col min="5641" max="5641" width="16.140625" style="16" customWidth="1"/>
    <col min="5642" max="5642" width="1.42578125" style="16" customWidth="1"/>
    <col min="5643" max="5643" width="16.140625" style="16" customWidth="1"/>
    <col min="5644" max="5644" width="1.42578125" style="16" customWidth="1"/>
    <col min="5645" max="5645" width="16.140625" style="16" customWidth="1"/>
    <col min="5646" max="5646" width="1.42578125" style="16" customWidth="1"/>
    <col min="5647" max="5647" width="16.140625" style="16" customWidth="1"/>
    <col min="5648" max="5648" width="1.42578125" style="16" customWidth="1"/>
    <col min="5649" max="5649" width="28.85546875" style="16" customWidth="1"/>
    <col min="5650" max="5650" width="1" style="16" customWidth="1"/>
    <col min="5651" max="5651" width="1.42578125" style="16" customWidth="1"/>
    <col min="5652" max="5652" width="16.42578125" style="16" customWidth="1"/>
    <col min="5653" max="5653" width="0.85546875" style="16" customWidth="1"/>
    <col min="5654" max="5891" width="9.140625" style="16"/>
    <col min="5892" max="5892" width="12.85546875" style="16" customWidth="1"/>
    <col min="5893" max="5893" width="9.85546875" style="16" customWidth="1"/>
    <col min="5894" max="5894" width="19" style="16" customWidth="1"/>
    <col min="5895" max="5895" width="9.5703125" style="16" customWidth="1"/>
    <col min="5896" max="5896" width="1" style="16" customWidth="1"/>
    <col min="5897" max="5897" width="16.140625" style="16" customWidth="1"/>
    <col min="5898" max="5898" width="1.42578125" style="16" customWidth="1"/>
    <col min="5899" max="5899" width="16.140625" style="16" customWidth="1"/>
    <col min="5900" max="5900" width="1.42578125" style="16" customWidth="1"/>
    <col min="5901" max="5901" width="16.140625" style="16" customWidth="1"/>
    <col min="5902" max="5902" width="1.42578125" style="16" customWidth="1"/>
    <col min="5903" max="5903" width="16.140625" style="16" customWidth="1"/>
    <col min="5904" max="5904" width="1.42578125" style="16" customWidth="1"/>
    <col min="5905" max="5905" width="28.85546875" style="16" customWidth="1"/>
    <col min="5906" max="5906" width="1" style="16" customWidth="1"/>
    <col min="5907" max="5907" width="1.42578125" style="16" customWidth="1"/>
    <col min="5908" max="5908" width="16.42578125" style="16" customWidth="1"/>
    <col min="5909" max="5909" width="0.85546875" style="16" customWidth="1"/>
    <col min="5910" max="6147" width="9.140625" style="16"/>
    <col min="6148" max="6148" width="12.85546875" style="16" customWidth="1"/>
    <col min="6149" max="6149" width="9.85546875" style="16" customWidth="1"/>
    <col min="6150" max="6150" width="19" style="16" customWidth="1"/>
    <col min="6151" max="6151" width="9.5703125" style="16" customWidth="1"/>
    <col min="6152" max="6152" width="1" style="16" customWidth="1"/>
    <col min="6153" max="6153" width="16.140625" style="16" customWidth="1"/>
    <col min="6154" max="6154" width="1.42578125" style="16" customWidth="1"/>
    <col min="6155" max="6155" width="16.140625" style="16" customWidth="1"/>
    <col min="6156" max="6156" width="1.42578125" style="16" customWidth="1"/>
    <col min="6157" max="6157" width="16.140625" style="16" customWidth="1"/>
    <col min="6158" max="6158" width="1.42578125" style="16" customWidth="1"/>
    <col min="6159" max="6159" width="16.140625" style="16" customWidth="1"/>
    <col min="6160" max="6160" width="1.42578125" style="16" customWidth="1"/>
    <col min="6161" max="6161" width="28.85546875" style="16" customWidth="1"/>
    <col min="6162" max="6162" width="1" style="16" customWidth="1"/>
    <col min="6163" max="6163" width="1.42578125" style="16" customWidth="1"/>
    <col min="6164" max="6164" width="16.42578125" style="16" customWidth="1"/>
    <col min="6165" max="6165" width="0.85546875" style="16" customWidth="1"/>
    <col min="6166" max="6403" width="9.140625" style="16"/>
    <col min="6404" max="6404" width="12.85546875" style="16" customWidth="1"/>
    <col min="6405" max="6405" width="9.85546875" style="16" customWidth="1"/>
    <col min="6406" max="6406" width="19" style="16" customWidth="1"/>
    <col min="6407" max="6407" width="9.5703125" style="16" customWidth="1"/>
    <col min="6408" max="6408" width="1" style="16" customWidth="1"/>
    <col min="6409" max="6409" width="16.140625" style="16" customWidth="1"/>
    <col min="6410" max="6410" width="1.42578125" style="16" customWidth="1"/>
    <col min="6411" max="6411" width="16.140625" style="16" customWidth="1"/>
    <col min="6412" max="6412" width="1.42578125" style="16" customWidth="1"/>
    <col min="6413" max="6413" width="16.140625" style="16" customWidth="1"/>
    <col min="6414" max="6414" width="1.42578125" style="16" customWidth="1"/>
    <col min="6415" max="6415" width="16.140625" style="16" customWidth="1"/>
    <col min="6416" max="6416" width="1.42578125" style="16" customWidth="1"/>
    <col min="6417" max="6417" width="28.85546875" style="16" customWidth="1"/>
    <col min="6418" max="6418" width="1" style="16" customWidth="1"/>
    <col min="6419" max="6419" width="1.42578125" style="16" customWidth="1"/>
    <col min="6420" max="6420" width="16.42578125" style="16" customWidth="1"/>
    <col min="6421" max="6421" width="0.85546875" style="16" customWidth="1"/>
    <col min="6422" max="6659" width="9.140625" style="16"/>
    <col min="6660" max="6660" width="12.85546875" style="16" customWidth="1"/>
    <col min="6661" max="6661" width="9.85546875" style="16" customWidth="1"/>
    <col min="6662" max="6662" width="19" style="16" customWidth="1"/>
    <col min="6663" max="6663" width="9.5703125" style="16" customWidth="1"/>
    <col min="6664" max="6664" width="1" style="16" customWidth="1"/>
    <col min="6665" max="6665" width="16.140625" style="16" customWidth="1"/>
    <col min="6666" max="6666" width="1.42578125" style="16" customWidth="1"/>
    <col min="6667" max="6667" width="16.140625" style="16" customWidth="1"/>
    <col min="6668" max="6668" width="1.42578125" style="16" customWidth="1"/>
    <col min="6669" max="6669" width="16.140625" style="16" customWidth="1"/>
    <col min="6670" max="6670" width="1.42578125" style="16" customWidth="1"/>
    <col min="6671" max="6671" width="16.140625" style="16" customWidth="1"/>
    <col min="6672" max="6672" width="1.42578125" style="16" customWidth="1"/>
    <col min="6673" max="6673" width="28.85546875" style="16" customWidth="1"/>
    <col min="6674" max="6674" width="1" style="16" customWidth="1"/>
    <col min="6675" max="6675" width="1.42578125" style="16" customWidth="1"/>
    <col min="6676" max="6676" width="16.42578125" style="16" customWidth="1"/>
    <col min="6677" max="6677" width="0.85546875" style="16" customWidth="1"/>
    <col min="6678" max="6915" width="9.140625" style="16"/>
    <col min="6916" max="6916" width="12.85546875" style="16" customWidth="1"/>
    <col min="6917" max="6917" width="9.85546875" style="16" customWidth="1"/>
    <col min="6918" max="6918" width="19" style="16" customWidth="1"/>
    <col min="6919" max="6919" width="9.5703125" style="16" customWidth="1"/>
    <col min="6920" max="6920" width="1" style="16" customWidth="1"/>
    <col min="6921" max="6921" width="16.140625" style="16" customWidth="1"/>
    <col min="6922" max="6922" width="1.42578125" style="16" customWidth="1"/>
    <col min="6923" max="6923" width="16.140625" style="16" customWidth="1"/>
    <col min="6924" max="6924" width="1.42578125" style="16" customWidth="1"/>
    <col min="6925" max="6925" width="16.140625" style="16" customWidth="1"/>
    <col min="6926" max="6926" width="1.42578125" style="16" customWidth="1"/>
    <col min="6927" max="6927" width="16.140625" style="16" customWidth="1"/>
    <col min="6928" max="6928" width="1.42578125" style="16" customWidth="1"/>
    <col min="6929" max="6929" width="28.85546875" style="16" customWidth="1"/>
    <col min="6930" max="6930" width="1" style="16" customWidth="1"/>
    <col min="6931" max="6931" width="1.42578125" style="16" customWidth="1"/>
    <col min="6932" max="6932" width="16.42578125" style="16" customWidth="1"/>
    <col min="6933" max="6933" width="0.85546875" style="16" customWidth="1"/>
    <col min="6934" max="7171" width="9.140625" style="16"/>
    <col min="7172" max="7172" width="12.85546875" style="16" customWidth="1"/>
    <col min="7173" max="7173" width="9.85546875" style="16" customWidth="1"/>
    <col min="7174" max="7174" width="19" style="16" customWidth="1"/>
    <col min="7175" max="7175" width="9.5703125" style="16" customWidth="1"/>
    <col min="7176" max="7176" width="1" style="16" customWidth="1"/>
    <col min="7177" max="7177" width="16.140625" style="16" customWidth="1"/>
    <col min="7178" max="7178" width="1.42578125" style="16" customWidth="1"/>
    <col min="7179" max="7179" width="16.140625" style="16" customWidth="1"/>
    <col min="7180" max="7180" width="1.42578125" style="16" customWidth="1"/>
    <col min="7181" max="7181" width="16.140625" style="16" customWidth="1"/>
    <col min="7182" max="7182" width="1.42578125" style="16" customWidth="1"/>
    <col min="7183" max="7183" width="16.140625" style="16" customWidth="1"/>
    <col min="7184" max="7184" width="1.42578125" style="16" customWidth="1"/>
    <col min="7185" max="7185" width="28.85546875" style="16" customWidth="1"/>
    <col min="7186" max="7186" width="1" style="16" customWidth="1"/>
    <col min="7187" max="7187" width="1.42578125" style="16" customWidth="1"/>
    <col min="7188" max="7188" width="16.42578125" style="16" customWidth="1"/>
    <col min="7189" max="7189" width="0.85546875" style="16" customWidth="1"/>
    <col min="7190" max="7427" width="9.140625" style="16"/>
    <col min="7428" max="7428" width="12.85546875" style="16" customWidth="1"/>
    <col min="7429" max="7429" width="9.85546875" style="16" customWidth="1"/>
    <col min="7430" max="7430" width="19" style="16" customWidth="1"/>
    <col min="7431" max="7431" width="9.5703125" style="16" customWidth="1"/>
    <col min="7432" max="7432" width="1" style="16" customWidth="1"/>
    <col min="7433" max="7433" width="16.140625" style="16" customWidth="1"/>
    <col min="7434" max="7434" width="1.42578125" style="16" customWidth="1"/>
    <col min="7435" max="7435" width="16.140625" style="16" customWidth="1"/>
    <col min="7436" max="7436" width="1.42578125" style="16" customWidth="1"/>
    <col min="7437" max="7437" width="16.140625" style="16" customWidth="1"/>
    <col min="7438" max="7438" width="1.42578125" style="16" customWidth="1"/>
    <col min="7439" max="7439" width="16.140625" style="16" customWidth="1"/>
    <col min="7440" max="7440" width="1.42578125" style="16" customWidth="1"/>
    <col min="7441" max="7441" width="28.85546875" style="16" customWidth="1"/>
    <col min="7442" max="7442" width="1" style="16" customWidth="1"/>
    <col min="7443" max="7443" width="1.42578125" style="16" customWidth="1"/>
    <col min="7444" max="7444" width="16.42578125" style="16" customWidth="1"/>
    <col min="7445" max="7445" width="0.85546875" style="16" customWidth="1"/>
    <col min="7446" max="7683" width="9.140625" style="16"/>
    <col min="7684" max="7684" width="12.85546875" style="16" customWidth="1"/>
    <col min="7685" max="7685" width="9.85546875" style="16" customWidth="1"/>
    <col min="7686" max="7686" width="19" style="16" customWidth="1"/>
    <col min="7687" max="7687" width="9.5703125" style="16" customWidth="1"/>
    <col min="7688" max="7688" width="1" style="16" customWidth="1"/>
    <col min="7689" max="7689" width="16.140625" style="16" customWidth="1"/>
    <col min="7690" max="7690" width="1.42578125" style="16" customWidth="1"/>
    <col min="7691" max="7691" width="16.140625" style="16" customWidth="1"/>
    <col min="7692" max="7692" width="1.42578125" style="16" customWidth="1"/>
    <col min="7693" max="7693" width="16.140625" style="16" customWidth="1"/>
    <col min="7694" max="7694" width="1.42578125" style="16" customWidth="1"/>
    <col min="7695" max="7695" width="16.140625" style="16" customWidth="1"/>
    <col min="7696" max="7696" width="1.42578125" style="16" customWidth="1"/>
    <col min="7697" max="7697" width="28.85546875" style="16" customWidth="1"/>
    <col min="7698" max="7698" width="1" style="16" customWidth="1"/>
    <col min="7699" max="7699" width="1.42578125" style="16" customWidth="1"/>
    <col min="7700" max="7700" width="16.42578125" style="16" customWidth="1"/>
    <col min="7701" max="7701" width="0.85546875" style="16" customWidth="1"/>
    <col min="7702" max="7939" width="9.140625" style="16"/>
    <col min="7940" max="7940" width="12.85546875" style="16" customWidth="1"/>
    <col min="7941" max="7941" width="9.85546875" style="16" customWidth="1"/>
    <col min="7942" max="7942" width="19" style="16" customWidth="1"/>
    <col min="7943" max="7943" width="9.5703125" style="16" customWidth="1"/>
    <col min="7944" max="7944" width="1" style="16" customWidth="1"/>
    <col min="7945" max="7945" width="16.140625" style="16" customWidth="1"/>
    <col min="7946" max="7946" width="1.42578125" style="16" customWidth="1"/>
    <col min="7947" max="7947" width="16.140625" style="16" customWidth="1"/>
    <col min="7948" max="7948" width="1.42578125" style="16" customWidth="1"/>
    <col min="7949" max="7949" width="16.140625" style="16" customWidth="1"/>
    <col min="7950" max="7950" width="1.42578125" style="16" customWidth="1"/>
    <col min="7951" max="7951" width="16.140625" style="16" customWidth="1"/>
    <col min="7952" max="7952" width="1.42578125" style="16" customWidth="1"/>
    <col min="7953" max="7953" width="28.85546875" style="16" customWidth="1"/>
    <col min="7954" max="7954" width="1" style="16" customWidth="1"/>
    <col min="7955" max="7955" width="1.42578125" style="16" customWidth="1"/>
    <col min="7956" max="7956" width="16.42578125" style="16" customWidth="1"/>
    <col min="7957" max="7957" width="0.85546875" style="16" customWidth="1"/>
    <col min="7958" max="8195" width="9.140625" style="16"/>
    <col min="8196" max="8196" width="12.85546875" style="16" customWidth="1"/>
    <col min="8197" max="8197" width="9.85546875" style="16" customWidth="1"/>
    <col min="8198" max="8198" width="19" style="16" customWidth="1"/>
    <col min="8199" max="8199" width="9.5703125" style="16" customWidth="1"/>
    <col min="8200" max="8200" width="1" style="16" customWidth="1"/>
    <col min="8201" max="8201" width="16.140625" style="16" customWidth="1"/>
    <col min="8202" max="8202" width="1.42578125" style="16" customWidth="1"/>
    <col min="8203" max="8203" width="16.140625" style="16" customWidth="1"/>
    <col min="8204" max="8204" width="1.42578125" style="16" customWidth="1"/>
    <col min="8205" max="8205" width="16.140625" style="16" customWidth="1"/>
    <col min="8206" max="8206" width="1.42578125" style="16" customWidth="1"/>
    <col min="8207" max="8207" width="16.140625" style="16" customWidth="1"/>
    <col min="8208" max="8208" width="1.42578125" style="16" customWidth="1"/>
    <col min="8209" max="8209" width="28.85546875" style="16" customWidth="1"/>
    <col min="8210" max="8210" width="1" style="16" customWidth="1"/>
    <col min="8211" max="8211" width="1.42578125" style="16" customWidth="1"/>
    <col min="8212" max="8212" width="16.42578125" style="16" customWidth="1"/>
    <col min="8213" max="8213" width="0.85546875" style="16" customWidth="1"/>
    <col min="8214" max="8451" width="9.140625" style="16"/>
    <col min="8452" max="8452" width="12.85546875" style="16" customWidth="1"/>
    <col min="8453" max="8453" width="9.85546875" style="16" customWidth="1"/>
    <col min="8454" max="8454" width="19" style="16" customWidth="1"/>
    <col min="8455" max="8455" width="9.5703125" style="16" customWidth="1"/>
    <col min="8456" max="8456" width="1" style="16" customWidth="1"/>
    <col min="8457" max="8457" width="16.140625" style="16" customWidth="1"/>
    <col min="8458" max="8458" width="1.42578125" style="16" customWidth="1"/>
    <col min="8459" max="8459" width="16.140625" style="16" customWidth="1"/>
    <col min="8460" max="8460" width="1.42578125" style="16" customWidth="1"/>
    <col min="8461" max="8461" width="16.140625" style="16" customWidth="1"/>
    <col min="8462" max="8462" width="1.42578125" style="16" customWidth="1"/>
    <col min="8463" max="8463" width="16.140625" style="16" customWidth="1"/>
    <col min="8464" max="8464" width="1.42578125" style="16" customWidth="1"/>
    <col min="8465" max="8465" width="28.85546875" style="16" customWidth="1"/>
    <col min="8466" max="8466" width="1" style="16" customWidth="1"/>
    <col min="8467" max="8467" width="1.42578125" style="16" customWidth="1"/>
    <col min="8468" max="8468" width="16.42578125" style="16" customWidth="1"/>
    <col min="8469" max="8469" width="0.85546875" style="16" customWidth="1"/>
    <col min="8470" max="8707" width="9.140625" style="16"/>
    <col min="8708" max="8708" width="12.85546875" style="16" customWidth="1"/>
    <col min="8709" max="8709" width="9.85546875" style="16" customWidth="1"/>
    <col min="8710" max="8710" width="19" style="16" customWidth="1"/>
    <col min="8711" max="8711" width="9.5703125" style="16" customWidth="1"/>
    <col min="8712" max="8712" width="1" style="16" customWidth="1"/>
    <col min="8713" max="8713" width="16.140625" style="16" customWidth="1"/>
    <col min="8714" max="8714" width="1.42578125" style="16" customWidth="1"/>
    <col min="8715" max="8715" width="16.140625" style="16" customWidth="1"/>
    <col min="8716" max="8716" width="1.42578125" style="16" customWidth="1"/>
    <col min="8717" max="8717" width="16.140625" style="16" customWidth="1"/>
    <col min="8718" max="8718" width="1.42578125" style="16" customWidth="1"/>
    <col min="8719" max="8719" width="16.140625" style="16" customWidth="1"/>
    <col min="8720" max="8720" width="1.42578125" style="16" customWidth="1"/>
    <col min="8721" max="8721" width="28.85546875" style="16" customWidth="1"/>
    <col min="8722" max="8722" width="1" style="16" customWidth="1"/>
    <col min="8723" max="8723" width="1.42578125" style="16" customWidth="1"/>
    <col min="8724" max="8724" width="16.42578125" style="16" customWidth="1"/>
    <col min="8725" max="8725" width="0.85546875" style="16" customWidth="1"/>
    <col min="8726" max="8963" width="9.140625" style="16"/>
    <col min="8964" max="8964" width="12.85546875" style="16" customWidth="1"/>
    <col min="8965" max="8965" width="9.85546875" style="16" customWidth="1"/>
    <col min="8966" max="8966" width="19" style="16" customWidth="1"/>
    <col min="8967" max="8967" width="9.5703125" style="16" customWidth="1"/>
    <col min="8968" max="8968" width="1" style="16" customWidth="1"/>
    <col min="8969" max="8969" width="16.140625" style="16" customWidth="1"/>
    <col min="8970" max="8970" width="1.42578125" style="16" customWidth="1"/>
    <col min="8971" max="8971" width="16.140625" style="16" customWidth="1"/>
    <col min="8972" max="8972" width="1.42578125" style="16" customWidth="1"/>
    <col min="8973" max="8973" width="16.140625" style="16" customWidth="1"/>
    <col min="8974" max="8974" width="1.42578125" style="16" customWidth="1"/>
    <col min="8975" max="8975" width="16.140625" style="16" customWidth="1"/>
    <col min="8976" max="8976" width="1.42578125" style="16" customWidth="1"/>
    <col min="8977" max="8977" width="28.85546875" style="16" customWidth="1"/>
    <col min="8978" max="8978" width="1" style="16" customWidth="1"/>
    <col min="8979" max="8979" width="1.42578125" style="16" customWidth="1"/>
    <col min="8980" max="8980" width="16.42578125" style="16" customWidth="1"/>
    <col min="8981" max="8981" width="0.85546875" style="16" customWidth="1"/>
    <col min="8982" max="9219" width="9.140625" style="16"/>
    <col min="9220" max="9220" width="12.85546875" style="16" customWidth="1"/>
    <col min="9221" max="9221" width="9.85546875" style="16" customWidth="1"/>
    <col min="9222" max="9222" width="19" style="16" customWidth="1"/>
    <col min="9223" max="9223" width="9.5703125" style="16" customWidth="1"/>
    <col min="9224" max="9224" width="1" style="16" customWidth="1"/>
    <col min="9225" max="9225" width="16.140625" style="16" customWidth="1"/>
    <col min="9226" max="9226" width="1.42578125" style="16" customWidth="1"/>
    <col min="9227" max="9227" width="16.140625" style="16" customWidth="1"/>
    <col min="9228" max="9228" width="1.42578125" style="16" customWidth="1"/>
    <col min="9229" max="9229" width="16.140625" style="16" customWidth="1"/>
    <col min="9230" max="9230" width="1.42578125" style="16" customWidth="1"/>
    <col min="9231" max="9231" width="16.140625" style="16" customWidth="1"/>
    <col min="9232" max="9232" width="1.42578125" style="16" customWidth="1"/>
    <col min="9233" max="9233" width="28.85546875" style="16" customWidth="1"/>
    <col min="9234" max="9234" width="1" style="16" customWidth="1"/>
    <col min="9235" max="9235" width="1.42578125" style="16" customWidth="1"/>
    <col min="9236" max="9236" width="16.42578125" style="16" customWidth="1"/>
    <col min="9237" max="9237" width="0.85546875" style="16" customWidth="1"/>
    <col min="9238" max="9475" width="9.140625" style="16"/>
    <col min="9476" max="9476" width="12.85546875" style="16" customWidth="1"/>
    <col min="9477" max="9477" width="9.85546875" style="16" customWidth="1"/>
    <col min="9478" max="9478" width="19" style="16" customWidth="1"/>
    <col min="9479" max="9479" width="9.5703125" style="16" customWidth="1"/>
    <col min="9480" max="9480" width="1" style="16" customWidth="1"/>
    <col min="9481" max="9481" width="16.140625" style="16" customWidth="1"/>
    <col min="9482" max="9482" width="1.42578125" style="16" customWidth="1"/>
    <col min="9483" max="9483" width="16.140625" style="16" customWidth="1"/>
    <col min="9484" max="9484" width="1.42578125" style="16" customWidth="1"/>
    <col min="9485" max="9485" width="16.140625" style="16" customWidth="1"/>
    <col min="9486" max="9486" width="1.42578125" style="16" customWidth="1"/>
    <col min="9487" max="9487" width="16.140625" style="16" customWidth="1"/>
    <col min="9488" max="9488" width="1.42578125" style="16" customWidth="1"/>
    <col min="9489" max="9489" width="28.85546875" style="16" customWidth="1"/>
    <col min="9490" max="9490" width="1" style="16" customWidth="1"/>
    <col min="9491" max="9491" width="1.42578125" style="16" customWidth="1"/>
    <col min="9492" max="9492" width="16.42578125" style="16" customWidth="1"/>
    <col min="9493" max="9493" width="0.85546875" style="16" customWidth="1"/>
    <col min="9494" max="9731" width="9.140625" style="16"/>
    <col min="9732" max="9732" width="12.85546875" style="16" customWidth="1"/>
    <col min="9733" max="9733" width="9.85546875" style="16" customWidth="1"/>
    <col min="9734" max="9734" width="19" style="16" customWidth="1"/>
    <col min="9735" max="9735" width="9.5703125" style="16" customWidth="1"/>
    <col min="9736" max="9736" width="1" style="16" customWidth="1"/>
    <col min="9737" max="9737" width="16.140625" style="16" customWidth="1"/>
    <col min="9738" max="9738" width="1.42578125" style="16" customWidth="1"/>
    <col min="9739" max="9739" width="16.140625" style="16" customWidth="1"/>
    <col min="9740" max="9740" width="1.42578125" style="16" customWidth="1"/>
    <col min="9741" max="9741" width="16.140625" style="16" customWidth="1"/>
    <col min="9742" max="9742" width="1.42578125" style="16" customWidth="1"/>
    <col min="9743" max="9743" width="16.140625" style="16" customWidth="1"/>
    <col min="9744" max="9744" width="1.42578125" style="16" customWidth="1"/>
    <col min="9745" max="9745" width="28.85546875" style="16" customWidth="1"/>
    <col min="9746" max="9746" width="1" style="16" customWidth="1"/>
    <col min="9747" max="9747" width="1.42578125" style="16" customWidth="1"/>
    <col min="9748" max="9748" width="16.42578125" style="16" customWidth="1"/>
    <col min="9749" max="9749" width="0.85546875" style="16" customWidth="1"/>
    <col min="9750" max="9987" width="9.140625" style="16"/>
    <col min="9988" max="9988" width="12.85546875" style="16" customWidth="1"/>
    <col min="9989" max="9989" width="9.85546875" style="16" customWidth="1"/>
    <col min="9990" max="9990" width="19" style="16" customWidth="1"/>
    <col min="9991" max="9991" width="9.5703125" style="16" customWidth="1"/>
    <col min="9992" max="9992" width="1" style="16" customWidth="1"/>
    <col min="9993" max="9993" width="16.140625" style="16" customWidth="1"/>
    <col min="9994" max="9994" width="1.42578125" style="16" customWidth="1"/>
    <col min="9995" max="9995" width="16.140625" style="16" customWidth="1"/>
    <col min="9996" max="9996" width="1.42578125" style="16" customWidth="1"/>
    <col min="9997" max="9997" width="16.140625" style="16" customWidth="1"/>
    <col min="9998" max="9998" width="1.42578125" style="16" customWidth="1"/>
    <col min="9999" max="9999" width="16.140625" style="16" customWidth="1"/>
    <col min="10000" max="10000" width="1.42578125" style="16" customWidth="1"/>
    <col min="10001" max="10001" width="28.85546875" style="16" customWidth="1"/>
    <col min="10002" max="10002" width="1" style="16" customWidth="1"/>
    <col min="10003" max="10003" width="1.42578125" style="16" customWidth="1"/>
    <col min="10004" max="10004" width="16.42578125" style="16" customWidth="1"/>
    <col min="10005" max="10005" width="0.85546875" style="16" customWidth="1"/>
    <col min="10006" max="10243" width="9.140625" style="16"/>
    <col min="10244" max="10244" width="12.85546875" style="16" customWidth="1"/>
    <col min="10245" max="10245" width="9.85546875" style="16" customWidth="1"/>
    <col min="10246" max="10246" width="19" style="16" customWidth="1"/>
    <col min="10247" max="10247" width="9.5703125" style="16" customWidth="1"/>
    <col min="10248" max="10248" width="1" style="16" customWidth="1"/>
    <col min="10249" max="10249" width="16.140625" style="16" customWidth="1"/>
    <col min="10250" max="10250" width="1.42578125" style="16" customWidth="1"/>
    <col min="10251" max="10251" width="16.140625" style="16" customWidth="1"/>
    <col min="10252" max="10252" width="1.42578125" style="16" customWidth="1"/>
    <col min="10253" max="10253" width="16.140625" style="16" customWidth="1"/>
    <col min="10254" max="10254" width="1.42578125" style="16" customWidth="1"/>
    <col min="10255" max="10255" width="16.140625" style="16" customWidth="1"/>
    <col min="10256" max="10256" width="1.42578125" style="16" customWidth="1"/>
    <col min="10257" max="10257" width="28.85546875" style="16" customWidth="1"/>
    <col min="10258" max="10258" width="1" style="16" customWidth="1"/>
    <col min="10259" max="10259" width="1.42578125" style="16" customWidth="1"/>
    <col min="10260" max="10260" width="16.42578125" style="16" customWidth="1"/>
    <col min="10261" max="10261" width="0.85546875" style="16" customWidth="1"/>
    <col min="10262" max="10499" width="9.140625" style="16"/>
    <col min="10500" max="10500" width="12.85546875" style="16" customWidth="1"/>
    <col min="10501" max="10501" width="9.85546875" style="16" customWidth="1"/>
    <col min="10502" max="10502" width="19" style="16" customWidth="1"/>
    <col min="10503" max="10503" width="9.5703125" style="16" customWidth="1"/>
    <col min="10504" max="10504" width="1" style="16" customWidth="1"/>
    <col min="10505" max="10505" width="16.140625" style="16" customWidth="1"/>
    <col min="10506" max="10506" width="1.42578125" style="16" customWidth="1"/>
    <col min="10507" max="10507" width="16.140625" style="16" customWidth="1"/>
    <col min="10508" max="10508" width="1.42578125" style="16" customWidth="1"/>
    <col min="10509" max="10509" width="16.140625" style="16" customWidth="1"/>
    <col min="10510" max="10510" width="1.42578125" style="16" customWidth="1"/>
    <col min="10511" max="10511" width="16.140625" style="16" customWidth="1"/>
    <col min="10512" max="10512" width="1.42578125" style="16" customWidth="1"/>
    <col min="10513" max="10513" width="28.85546875" style="16" customWidth="1"/>
    <col min="10514" max="10514" width="1" style="16" customWidth="1"/>
    <col min="10515" max="10515" width="1.42578125" style="16" customWidth="1"/>
    <col min="10516" max="10516" width="16.42578125" style="16" customWidth="1"/>
    <col min="10517" max="10517" width="0.85546875" style="16" customWidth="1"/>
    <col min="10518" max="10755" width="9.140625" style="16"/>
    <col min="10756" max="10756" width="12.85546875" style="16" customWidth="1"/>
    <col min="10757" max="10757" width="9.85546875" style="16" customWidth="1"/>
    <col min="10758" max="10758" width="19" style="16" customWidth="1"/>
    <col min="10759" max="10759" width="9.5703125" style="16" customWidth="1"/>
    <col min="10760" max="10760" width="1" style="16" customWidth="1"/>
    <col min="10761" max="10761" width="16.140625" style="16" customWidth="1"/>
    <col min="10762" max="10762" width="1.42578125" style="16" customWidth="1"/>
    <col min="10763" max="10763" width="16.140625" style="16" customWidth="1"/>
    <col min="10764" max="10764" width="1.42578125" style="16" customWidth="1"/>
    <col min="10765" max="10765" width="16.140625" style="16" customWidth="1"/>
    <col min="10766" max="10766" width="1.42578125" style="16" customWidth="1"/>
    <col min="10767" max="10767" width="16.140625" style="16" customWidth="1"/>
    <col min="10768" max="10768" width="1.42578125" style="16" customWidth="1"/>
    <col min="10769" max="10769" width="28.85546875" style="16" customWidth="1"/>
    <col min="10770" max="10770" width="1" style="16" customWidth="1"/>
    <col min="10771" max="10771" width="1.42578125" style="16" customWidth="1"/>
    <col min="10772" max="10772" width="16.42578125" style="16" customWidth="1"/>
    <col min="10773" max="10773" width="0.85546875" style="16" customWidth="1"/>
    <col min="10774" max="11011" width="9.140625" style="16"/>
    <col min="11012" max="11012" width="12.85546875" style="16" customWidth="1"/>
    <col min="11013" max="11013" width="9.85546875" style="16" customWidth="1"/>
    <col min="11014" max="11014" width="19" style="16" customWidth="1"/>
    <col min="11015" max="11015" width="9.5703125" style="16" customWidth="1"/>
    <col min="11016" max="11016" width="1" style="16" customWidth="1"/>
    <col min="11017" max="11017" width="16.140625" style="16" customWidth="1"/>
    <col min="11018" max="11018" width="1.42578125" style="16" customWidth="1"/>
    <col min="11019" max="11019" width="16.140625" style="16" customWidth="1"/>
    <col min="11020" max="11020" width="1.42578125" style="16" customWidth="1"/>
    <col min="11021" max="11021" width="16.140625" style="16" customWidth="1"/>
    <col min="11022" max="11022" width="1.42578125" style="16" customWidth="1"/>
    <col min="11023" max="11023" width="16.140625" style="16" customWidth="1"/>
    <col min="11024" max="11024" width="1.42578125" style="16" customWidth="1"/>
    <col min="11025" max="11025" width="28.85546875" style="16" customWidth="1"/>
    <col min="11026" max="11026" width="1" style="16" customWidth="1"/>
    <col min="11027" max="11027" width="1.42578125" style="16" customWidth="1"/>
    <col min="11028" max="11028" width="16.42578125" style="16" customWidth="1"/>
    <col min="11029" max="11029" width="0.85546875" style="16" customWidth="1"/>
    <col min="11030" max="11267" width="9.140625" style="16"/>
    <col min="11268" max="11268" width="12.85546875" style="16" customWidth="1"/>
    <col min="11269" max="11269" width="9.85546875" style="16" customWidth="1"/>
    <col min="11270" max="11270" width="19" style="16" customWidth="1"/>
    <col min="11271" max="11271" width="9.5703125" style="16" customWidth="1"/>
    <col min="11272" max="11272" width="1" style="16" customWidth="1"/>
    <col min="11273" max="11273" width="16.140625" style="16" customWidth="1"/>
    <col min="11274" max="11274" width="1.42578125" style="16" customWidth="1"/>
    <col min="11275" max="11275" width="16.140625" style="16" customWidth="1"/>
    <col min="11276" max="11276" width="1.42578125" style="16" customWidth="1"/>
    <col min="11277" max="11277" width="16.140625" style="16" customWidth="1"/>
    <col min="11278" max="11278" width="1.42578125" style="16" customWidth="1"/>
    <col min="11279" max="11279" width="16.140625" style="16" customWidth="1"/>
    <col min="11280" max="11280" width="1.42578125" style="16" customWidth="1"/>
    <col min="11281" max="11281" width="28.85546875" style="16" customWidth="1"/>
    <col min="11282" max="11282" width="1" style="16" customWidth="1"/>
    <col min="11283" max="11283" width="1.42578125" style="16" customWidth="1"/>
    <col min="11284" max="11284" width="16.42578125" style="16" customWidth="1"/>
    <col min="11285" max="11285" width="0.85546875" style="16" customWidth="1"/>
    <col min="11286" max="11523" width="9.140625" style="16"/>
    <col min="11524" max="11524" width="12.85546875" style="16" customWidth="1"/>
    <col min="11525" max="11525" width="9.85546875" style="16" customWidth="1"/>
    <col min="11526" max="11526" width="19" style="16" customWidth="1"/>
    <col min="11527" max="11527" width="9.5703125" style="16" customWidth="1"/>
    <col min="11528" max="11528" width="1" style="16" customWidth="1"/>
    <col min="11529" max="11529" width="16.140625" style="16" customWidth="1"/>
    <col min="11530" max="11530" width="1.42578125" style="16" customWidth="1"/>
    <col min="11531" max="11531" width="16.140625" style="16" customWidth="1"/>
    <col min="11532" max="11532" width="1.42578125" style="16" customWidth="1"/>
    <col min="11533" max="11533" width="16.140625" style="16" customWidth="1"/>
    <col min="11534" max="11534" width="1.42578125" style="16" customWidth="1"/>
    <col min="11535" max="11535" width="16.140625" style="16" customWidth="1"/>
    <col min="11536" max="11536" width="1.42578125" style="16" customWidth="1"/>
    <col min="11537" max="11537" width="28.85546875" style="16" customWidth="1"/>
    <col min="11538" max="11538" width="1" style="16" customWidth="1"/>
    <col min="11539" max="11539" width="1.42578125" style="16" customWidth="1"/>
    <col min="11540" max="11540" width="16.42578125" style="16" customWidth="1"/>
    <col min="11541" max="11541" width="0.85546875" style="16" customWidth="1"/>
    <col min="11542" max="11779" width="9.140625" style="16"/>
    <col min="11780" max="11780" width="12.85546875" style="16" customWidth="1"/>
    <col min="11781" max="11781" width="9.85546875" style="16" customWidth="1"/>
    <col min="11782" max="11782" width="19" style="16" customWidth="1"/>
    <col min="11783" max="11783" width="9.5703125" style="16" customWidth="1"/>
    <col min="11784" max="11784" width="1" style="16" customWidth="1"/>
    <col min="11785" max="11785" width="16.140625" style="16" customWidth="1"/>
    <col min="11786" max="11786" width="1.42578125" style="16" customWidth="1"/>
    <col min="11787" max="11787" width="16.140625" style="16" customWidth="1"/>
    <col min="11788" max="11788" width="1.42578125" style="16" customWidth="1"/>
    <col min="11789" max="11789" width="16.140625" style="16" customWidth="1"/>
    <col min="11790" max="11790" width="1.42578125" style="16" customWidth="1"/>
    <col min="11791" max="11791" width="16.140625" style="16" customWidth="1"/>
    <col min="11792" max="11792" width="1.42578125" style="16" customWidth="1"/>
    <col min="11793" max="11793" width="28.85546875" style="16" customWidth="1"/>
    <col min="11794" max="11794" width="1" style="16" customWidth="1"/>
    <col min="11795" max="11795" width="1.42578125" style="16" customWidth="1"/>
    <col min="11796" max="11796" width="16.42578125" style="16" customWidth="1"/>
    <col min="11797" max="11797" width="0.85546875" style="16" customWidth="1"/>
    <col min="11798" max="12035" width="9.140625" style="16"/>
    <col min="12036" max="12036" width="12.85546875" style="16" customWidth="1"/>
    <col min="12037" max="12037" width="9.85546875" style="16" customWidth="1"/>
    <col min="12038" max="12038" width="19" style="16" customWidth="1"/>
    <col min="12039" max="12039" width="9.5703125" style="16" customWidth="1"/>
    <col min="12040" max="12040" width="1" style="16" customWidth="1"/>
    <col min="12041" max="12041" width="16.140625" style="16" customWidth="1"/>
    <col min="12042" max="12042" width="1.42578125" style="16" customWidth="1"/>
    <col min="12043" max="12043" width="16.140625" style="16" customWidth="1"/>
    <col min="12044" max="12044" width="1.42578125" style="16" customWidth="1"/>
    <col min="12045" max="12045" width="16.140625" style="16" customWidth="1"/>
    <col min="12046" max="12046" width="1.42578125" style="16" customWidth="1"/>
    <col min="12047" max="12047" width="16.140625" style="16" customWidth="1"/>
    <col min="12048" max="12048" width="1.42578125" style="16" customWidth="1"/>
    <col min="12049" max="12049" width="28.85546875" style="16" customWidth="1"/>
    <col min="12050" max="12050" width="1" style="16" customWidth="1"/>
    <col min="12051" max="12051" width="1.42578125" style="16" customWidth="1"/>
    <col min="12052" max="12052" width="16.42578125" style="16" customWidth="1"/>
    <col min="12053" max="12053" width="0.85546875" style="16" customWidth="1"/>
    <col min="12054" max="12291" width="9.140625" style="16"/>
    <col min="12292" max="12292" width="12.85546875" style="16" customWidth="1"/>
    <col min="12293" max="12293" width="9.85546875" style="16" customWidth="1"/>
    <col min="12294" max="12294" width="19" style="16" customWidth="1"/>
    <col min="12295" max="12295" width="9.5703125" style="16" customWidth="1"/>
    <col min="12296" max="12296" width="1" style="16" customWidth="1"/>
    <col min="12297" max="12297" width="16.140625" style="16" customWidth="1"/>
    <col min="12298" max="12298" width="1.42578125" style="16" customWidth="1"/>
    <col min="12299" max="12299" width="16.140625" style="16" customWidth="1"/>
    <col min="12300" max="12300" width="1.42578125" style="16" customWidth="1"/>
    <col min="12301" max="12301" width="16.140625" style="16" customWidth="1"/>
    <col min="12302" max="12302" width="1.42578125" style="16" customWidth="1"/>
    <col min="12303" max="12303" width="16.140625" style="16" customWidth="1"/>
    <col min="12304" max="12304" width="1.42578125" style="16" customWidth="1"/>
    <col min="12305" max="12305" width="28.85546875" style="16" customWidth="1"/>
    <col min="12306" max="12306" width="1" style="16" customWidth="1"/>
    <col min="12307" max="12307" width="1.42578125" style="16" customWidth="1"/>
    <col min="12308" max="12308" width="16.42578125" style="16" customWidth="1"/>
    <col min="12309" max="12309" width="0.85546875" style="16" customWidth="1"/>
    <col min="12310" max="12547" width="9.140625" style="16"/>
    <col min="12548" max="12548" width="12.85546875" style="16" customWidth="1"/>
    <col min="12549" max="12549" width="9.85546875" style="16" customWidth="1"/>
    <col min="12550" max="12550" width="19" style="16" customWidth="1"/>
    <col min="12551" max="12551" width="9.5703125" style="16" customWidth="1"/>
    <col min="12552" max="12552" width="1" style="16" customWidth="1"/>
    <col min="12553" max="12553" width="16.140625" style="16" customWidth="1"/>
    <col min="12554" max="12554" width="1.42578125" style="16" customWidth="1"/>
    <col min="12555" max="12555" width="16.140625" style="16" customWidth="1"/>
    <col min="12556" max="12556" width="1.42578125" style="16" customWidth="1"/>
    <col min="12557" max="12557" width="16.140625" style="16" customWidth="1"/>
    <col min="12558" max="12558" width="1.42578125" style="16" customWidth="1"/>
    <col min="12559" max="12559" width="16.140625" style="16" customWidth="1"/>
    <col min="12560" max="12560" width="1.42578125" style="16" customWidth="1"/>
    <col min="12561" max="12561" width="28.85546875" style="16" customWidth="1"/>
    <col min="12562" max="12562" width="1" style="16" customWidth="1"/>
    <col min="12563" max="12563" width="1.42578125" style="16" customWidth="1"/>
    <col min="12564" max="12564" width="16.42578125" style="16" customWidth="1"/>
    <col min="12565" max="12565" width="0.85546875" style="16" customWidth="1"/>
    <col min="12566" max="12803" width="9.140625" style="16"/>
    <col min="12804" max="12804" width="12.85546875" style="16" customWidth="1"/>
    <col min="12805" max="12805" width="9.85546875" style="16" customWidth="1"/>
    <col min="12806" max="12806" width="19" style="16" customWidth="1"/>
    <col min="12807" max="12807" width="9.5703125" style="16" customWidth="1"/>
    <col min="12808" max="12808" width="1" style="16" customWidth="1"/>
    <col min="12809" max="12809" width="16.140625" style="16" customWidth="1"/>
    <col min="12810" max="12810" width="1.42578125" style="16" customWidth="1"/>
    <col min="12811" max="12811" width="16.140625" style="16" customWidth="1"/>
    <col min="12812" max="12812" width="1.42578125" style="16" customWidth="1"/>
    <col min="12813" max="12813" width="16.140625" style="16" customWidth="1"/>
    <col min="12814" max="12814" width="1.42578125" style="16" customWidth="1"/>
    <col min="12815" max="12815" width="16.140625" style="16" customWidth="1"/>
    <col min="12816" max="12816" width="1.42578125" style="16" customWidth="1"/>
    <col min="12817" max="12817" width="28.85546875" style="16" customWidth="1"/>
    <col min="12818" max="12818" width="1" style="16" customWidth="1"/>
    <col min="12819" max="12819" width="1.42578125" style="16" customWidth="1"/>
    <col min="12820" max="12820" width="16.42578125" style="16" customWidth="1"/>
    <col min="12821" max="12821" width="0.85546875" style="16" customWidth="1"/>
    <col min="12822" max="13059" width="9.140625" style="16"/>
    <col min="13060" max="13060" width="12.85546875" style="16" customWidth="1"/>
    <col min="13061" max="13061" width="9.85546875" style="16" customWidth="1"/>
    <col min="13062" max="13062" width="19" style="16" customWidth="1"/>
    <col min="13063" max="13063" width="9.5703125" style="16" customWidth="1"/>
    <col min="13064" max="13064" width="1" style="16" customWidth="1"/>
    <col min="13065" max="13065" width="16.140625" style="16" customWidth="1"/>
    <col min="13066" max="13066" width="1.42578125" style="16" customWidth="1"/>
    <col min="13067" max="13067" width="16.140625" style="16" customWidth="1"/>
    <col min="13068" max="13068" width="1.42578125" style="16" customWidth="1"/>
    <col min="13069" max="13069" width="16.140625" style="16" customWidth="1"/>
    <col min="13070" max="13070" width="1.42578125" style="16" customWidth="1"/>
    <col min="13071" max="13071" width="16.140625" style="16" customWidth="1"/>
    <col min="13072" max="13072" width="1.42578125" style="16" customWidth="1"/>
    <col min="13073" max="13073" width="28.85546875" style="16" customWidth="1"/>
    <col min="13074" max="13074" width="1" style="16" customWidth="1"/>
    <col min="13075" max="13075" width="1.42578125" style="16" customWidth="1"/>
    <col min="13076" max="13076" width="16.42578125" style="16" customWidth="1"/>
    <col min="13077" max="13077" width="0.85546875" style="16" customWidth="1"/>
    <col min="13078" max="13315" width="9.140625" style="16"/>
    <col min="13316" max="13316" width="12.85546875" style="16" customWidth="1"/>
    <col min="13317" max="13317" width="9.85546875" style="16" customWidth="1"/>
    <col min="13318" max="13318" width="19" style="16" customWidth="1"/>
    <col min="13319" max="13319" width="9.5703125" style="16" customWidth="1"/>
    <col min="13320" max="13320" width="1" style="16" customWidth="1"/>
    <col min="13321" max="13321" width="16.140625" style="16" customWidth="1"/>
    <col min="13322" max="13322" width="1.42578125" style="16" customWidth="1"/>
    <col min="13323" max="13323" width="16.140625" style="16" customWidth="1"/>
    <col min="13324" max="13324" width="1.42578125" style="16" customWidth="1"/>
    <col min="13325" max="13325" width="16.140625" style="16" customWidth="1"/>
    <col min="13326" max="13326" width="1.42578125" style="16" customWidth="1"/>
    <col min="13327" max="13327" width="16.140625" style="16" customWidth="1"/>
    <col min="13328" max="13328" width="1.42578125" style="16" customWidth="1"/>
    <col min="13329" max="13329" width="28.85546875" style="16" customWidth="1"/>
    <col min="13330" max="13330" width="1" style="16" customWidth="1"/>
    <col min="13331" max="13331" width="1.42578125" style="16" customWidth="1"/>
    <col min="13332" max="13332" width="16.42578125" style="16" customWidth="1"/>
    <col min="13333" max="13333" width="0.85546875" style="16" customWidth="1"/>
    <col min="13334" max="13571" width="9.140625" style="16"/>
    <col min="13572" max="13572" width="12.85546875" style="16" customWidth="1"/>
    <col min="13573" max="13573" width="9.85546875" style="16" customWidth="1"/>
    <col min="13574" max="13574" width="19" style="16" customWidth="1"/>
    <col min="13575" max="13575" width="9.5703125" style="16" customWidth="1"/>
    <col min="13576" max="13576" width="1" style="16" customWidth="1"/>
    <col min="13577" max="13577" width="16.140625" style="16" customWidth="1"/>
    <col min="13578" max="13578" width="1.42578125" style="16" customWidth="1"/>
    <col min="13579" max="13579" width="16.140625" style="16" customWidth="1"/>
    <col min="13580" max="13580" width="1.42578125" style="16" customWidth="1"/>
    <col min="13581" max="13581" width="16.140625" style="16" customWidth="1"/>
    <col min="13582" max="13582" width="1.42578125" style="16" customWidth="1"/>
    <col min="13583" max="13583" width="16.140625" style="16" customWidth="1"/>
    <col min="13584" max="13584" width="1.42578125" style="16" customWidth="1"/>
    <col min="13585" max="13585" width="28.85546875" style="16" customWidth="1"/>
    <col min="13586" max="13586" width="1" style="16" customWidth="1"/>
    <col min="13587" max="13587" width="1.42578125" style="16" customWidth="1"/>
    <col min="13588" max="13588" width="16.42578125" style="16" customWidth="1"/>
    <col min="13589" max="13589" width="0.85546875" style="16" customWidth="1"/>
    <col min="13590" max="13827" width="9.140625" style="16"/>
    <col min="13828" max="13828" width="12.85546875" style="16" customWidth="1"/>
    <col min="13829" max="13829" width="9.85546875" style="16" customWidth="1"/>
    <col min="13830" max="13830" width="19" style="16" customWidth="1"/>
    <col min="13831" max="13831" width="9.5703125" style="16" customWidth="1"/>
    <col min="13832" max="13832" width="1" style="16" customWidth="1"/>
    <col min="13833" max="13833" width="16.140625" style="16" customWidth="1"/>
    <col min="13834" max="13834" width="1.42578125" style="16" customWidth="1"/>
    <col min="13835" max="13835" width="16.140625" style="16" customWidth="1"/>
    <col min="13836" max="13836" width="1.42578125" style="16" customWidth="1"/>
    <col min="13837" max="13837" width="16.140625" style="16" customWidth="1"/>
    <col min="13838" max="13838" width="1.42578125" style="16" customWidth="1"/>
    <col min="13839" max="13839" width="16.140625" style="16" customWidth="1"/>
    <col min="13840" max="13840" width="1.42578125" style="16" customWidth="1"/>
    <col min="13841" max="13841" width="28.85546875" style="16" customWidth="1"/>
    <col min="13842" max="13842" width="1" style="16" customWidth="1"/>
    <col min="13843" max="13843" width="1.42578125" style="16" customWidth="1"/>
    <col min="13844" max="13844" width="16.42578125" style="16" customWidth="1"/>
    <col min="13845" max="13845" width="0.85546875" style="16" customWidth="1"/>
    <col min="13846" max="14083" width="9.140625" style="16"/>
    <col min="14084" max="14084" width="12.85546875" style="16" customWidth="1"/>
    <col min="14085" max="14085" width="9.85546875" style="16" customWidth="1"/>
    <col min="14086" max="14086" width="19" style="16" customWidth="1"/>
    <col min="14087" max="14087" width="9.5703125" style="16" customWidth="1"/>
    <col min="14088" max="14088" width="1" style="16" customWidth="1"/>
    <col min="14089" max="14089" width="16.140625" style="16" customWidth="1"/>
    <col min="14090" max="14090" width="1.42578125" style="16" customWidth="1"/>
    <col min="14091" max="14091" width="16.140625" style="16" customWidth="1"/>
    <col min="14092" max="14092" width="1.42578125" style="16" customWidth="1"/>
    <col min="14093" max="14093" width="16.140625" style="16" customWidth="1"/>
    <col min="14094" max="14094" width="1.42578125" style="16" customWidth="1"/>
    <col min="14095" max="14095" width="16.140625" style="16" customWidth="1"/>
    <col min="14096" max="14096" width="1.42578125" style="16" customWidth="1"/>
    <col min="14097" max="14097" width="28.85546875" style="16" customWidth="1"/>
    <col min="14098" max="14098" width="1" style="16" customWidth="1"/>
    <col min="14099" max="14099" width="1.42578125" style="16" customWidth="1"/>
    <col min="14100" max="14100" width="16.42578125" style="16" customWidth="1"/>
    <col min="14101" max="14101" width="0.85546875" style="16" customWidth="1"/>
    <col min="14102" max="14339" width="9.140625" style="16"/>
    <col min="14340" max="14340" width="12.85546875" style="16" customWidth="1"/>
    <col min="14341" max="14341" width="9.85546875" style="16" customWidth="1"/>
    <col min="14342" max="14342" width="19" style="16" customWidth="1"/>
    <col min="14343" max="14343" width="9.5703125" style="16" customWidth="1"/>
    <col min="14344" max="14344" width="1" style="16" customWidth="1"/>
    <col min="14345" max="14345" width="16.140625" style="16" customWidth="1"/>
    <col min="14346" max="14346" width="1.42578125" style="16" customWidth="1"/>
    <col min="14347" max="14347" width="16.140625" style="16" customWidth="1"/>
    <col min="14348" max="14348" width="1.42578125" style="16" customWidth="1"/>
    <col min="14349" max="14349" width="16.140625" style="16" customWidth="1"/>
    <col min="14350" max="14350" width="1.42578125" style="16" customWidth="1"/>
    <col min="14351" max="14351" width="16.140625" style="16" customWidth="1"/>
    <col min="14352" max="14352" width="1.42578125" style="16" customWidth="1"/>
    <col min="14353" max="14353" width="28.85546875" style="16" customWidth="1"/>
    <col min="14354" max="14354" width="1" style="16" customWidth="1"/>
    <col min="14355" max="14355" width="1.42578125" style="16" customWidth="1"/>
    <col min="14356" max="14356" width="16.42578125" style="16" customWidth="1"/>
    <col min="14357" max="14357" width="0.85546875" style="16" customWidth="1"/>
    <col min="14358" max="14595" width="9.140625" style="16"/>
    <col min="14596" max="14596" width="12.85546875" style="16" customWidth="1"/>
    <col min="14597" max="14597" width="9.85546875" style="16" customWidth="1"/>
    <col min="14598" max="14598" width="19" style="16" customWidth="1"/>
    <col min="14599" max="14599" width="9.5703125" style="16" customWidth="1"/>
    <col min="14600" max="14600" width="1" style="16" customWidth="1"/>
    <col min="14601" max="14601" width="16.140625" style="16" customWidth="1"/>
    <col min="14602" max="14602" width="1.42578125" style="16" customWidth="1"/>
    <col min="14603" max="14603" width="16.140625" style="16" customWidth="1"/>
    <col min="14604" max="14604" width="1.42578125" style="16" customWidth="1"/>
    <col min="14605" max="14605" width="16.140625" style="16" customWidth="1"/>
    <col min="14606" max="14606" width="1.42578125" style="16" customWidth="1"/>
    <col min="14607" max="14607" width="16.140625" style="16" customWidth="1"/>
    <col min="14608" max="14608" width="1.42578125" style="16" customWidth="1"/>
    <col min="14609" max="14609" width="28.85546875" style="16" customWidth="1"/>
    <col min="14610" max="14610" width="1" style="16" customWidth="1"/>
    <col min="14611" max="14611" width="1.42578125" style="16" customWidth="1"/>
    <col min="14612" max="14612" width="16.42578125" style="16" customWidth="1"/>
    <col min="14613" max="14613" width="0.85546875" style="16" customWidth="1"/>
    <col min="14614" max="14851" width="9.140625" style="16"/>
    <col min="14852" max="14852" width="12.85546875" style="16" customWidth="1"/>
    <col min="14853" max="14853" width="9.85546875" style="16" customWidth="1"/>
    <col min="14854" max="14854" width="19" style="16" customWidth="1"/>
    <col min="14855" max="14855" width="9.5703125" style="16" customWidth="1"/>
    <col min="14856" max="14856" width="1" style="16" customWidth="1"/>
    <col min="14857" max="14857" width="16.140625" style="16" customWidth="1"/>
    <col min="14858" max="14858" width="1.42578125" style="16" customWidth="1"/>
    <col min="14859" max="14859" width="16.140625" style="16" customWidth="1"/>
    <col min="14860" max="14860" width="1.42578125" style="16" customWidth="1"/>
    <col min="14861" max="14861" width="16.140625" style="16" customWidth="1"/>
    <col min="14862" max="14862" width="1.42578125" style="16" customWidth="1"/>
    <col min="14863" max="14863" width="16.140625" style="16" customWidth="1"/>
    <col min="14864" max="14864" width="1.42578125" style="16" customWidth="1"/>
    <col min="14865" max="14865" width="28.85546875" style="16" customWidth="1"/>
    <col min="14866" max="14866" width="1" style="16" customWidth="1"/>
    <col min="14867" max="14867" width="1.42578125" style="16" customWidth="1"/>
    <col min="14868" max="14868" width="16.42578125" style="16" customWidth="1"/>
    <col min="14869" max="14869" width="0.85546875" style="16" customWidth="1"/>
    <col min="14870" max="15107" width="9.140625" style="16"/>
    <col min="15108" max="15108" width="12.85546875" style="16" customWidth="1"/>
    <col min="15109" max="15109" width="9.85546875" style="16" customWidth="1"/>
    <col min="15110" max="15110" width="19" style="16" customWidth="1"/>
    <col min="15111" max="15111" width="9.5703125" style="16" customWidth="1"/>
    <col min="15112" max="15112" width="1" style="16" customWidth="1"/>
    <col min="15113" max="15113" width="16.140625" style="16" customWidth="1"/>
    <col min="15114" max="15114" width="1.42578125" style="16" customWidth="1"/>
    <col min="15115" max="15115" width="16.140625" style="16" customWidth="1"/>
    <col min="15116" max="15116" width="1.42578125" style="16" customWidth="1"/>
    <col min="15117" max="15117" width="16.140625" style="16" customWidth="1"/>
    <col min="15118" max="15118" width="1.42578125" style="16" customWidth="1"/>
    <col min="15119" max="15119" width="16.140625" style="16" customWidth="1"/>
    <col min="15120" max="15120" width="1.42578125" style="16" customWidth="1"/>
    <col min="15121" max="15121" width="28.85546875" style="16" customWidth="1"/>
    <col min="15122" max="15122" width="1" style="16" customWidth="1"/>
    <col min="15123" max="15123" width="1.42578125" style="16" customWidth="1"/>
    <col min="15124" max="15124" width="16.42578125" style="16" customWidth="1"/>
    <col min="15125" max="15125" width="0.85546875" style="16" customWidth="1"/>
    <col min="15126" max="15363" width="9.140625" style="16"/>
    <col min="15364" max="15364" width="12.85546875" style="16" customWidth="1"/>
    <col min="15365" max="15365" width="9.85546875" style="16" customWidth="1"/>
    <col min="15366" max="15366" width="19" style="16" customWidth="1"/>
    <col min="15367" max="15367" width="9.5703125" style="16" customWidth="1"/>
    <col min="15368" max="15368" width="1" style="16" customWidth="1"/>
    <col min="15369" max="15369" width="16.140625" style="16" customWidth="1"/>
    <col min="15370" max="15370" width="1.42578125" style="16" customWidth="1"/>
    <col min="15371" max="15371" width="16.140625" style="16" customWidth="1"/>
    <col min="15372" max="15372" width="1.42578125" style="16" customWidth="1"/>
    <col min="15373" max="15373" width="16.140625" style="16" customWidth="1"/>
    <col min="15374" max="15374" width="1.42578125" style="16" customWidth="1"/>
    <col min="15375" max="15375" width="16.140625" style="16" customWidth="1"/>
    <col min="15376" max="15376" width="1.42578125" style="16" customWidth="1"/>
    <col min="15377" max="15377" width="28.85546875" style="16" customWidth="1"/>
    <col min="15378" max="15378" width="1" style="16" customWidth="1"/>
    <col min="15379" max="15379" width="1.42578125" style="16" customWidth="1"/>
    <col min="15380" max="15380" width="16.42578125" style="16" customWidth="1"/>
    <col min="15381" max="15381" width="0.85546875" style="16" customWidth="1"/>
    <col min="15382" max="15619" width="9.140625" style="16"/>
    <col min="15620" max="15620" width="12.85546875" style="16" customWidth="1"/>
    <col min="15621" max="15621" width="9.85546875" style="16" customWidth="1"/>
    <col min="15622" max="15622" width="19" style="16" customWidth="1"/>
    <col min="15623" max="15623" width="9.5703125" style="16" customWidth="1"/>
    <col min="15624" max="15624" width="1" style="16" customWidth="1"/>
    <col min="15625" max="15625" width="16.140625" style="16" customWidth="1"/>
    <col min="15626" max="15626" width="1.42578125" style="16" customWidth="1"/>
    <col min="15627" max="15627" width="16.140625" style="16" customWidth="1"/>
    <col min="15628" max="15628" width="1.42578125" style="16" customWidth="1"/>
    <col min="15629" max="15629" width="16.140625" style="16" customWidth="1"/>
    <col min="15630" max="15630" width="1.42578125" style="16" customWidth="1"/>
    <col min="15631" max="15631" width="16.140625" style="16" customWidth="1"/>
    <col min="15632" max="15632" width="1.42578125" style="16" customWidth="1"/>
    <col min="15633" max="15633" width="28.85546875" style="16" customWidth="1"/>
    <col min="15634" max="15634" width="1" style="16" customWidth="1"/>
    <col min="15635" max="15635" width="1.42578125" style="16" customWidth="1"/>
    <col min="15636" max="15636" width="16.42578125" style="16" customWidth="1"/>
    <col min="15637" max="15637" width="0.85546875" style="16" customWidth="1"/>
    <col min="15638" max="15875" width="9.140625" style="16"/>
    <col min="15876" max="15876" width="12.85546875" style="16" customWidth="1"/>
    <col min="15877" max="15877" width="9.85546875" style="16" customWidth="1"/>
    <col min="15878" max="15878" width="19" style="16" customWidth="1"/>
    <col min="15879" max="15879" width="9.5703125" style="16" customWidth="1"/>
    <col min="15880" max="15880" width="1" style="16" customWidth="1"/>
    <col min="15881" max="15881" width="16.140625" style="16" customWidth="1"/>
    <col min="15882" max="15882" width="1.42578125" style="16" customWidth="1"/>
    <col min="15883" max="15883" width="16.140625" style="16" customWidth="1"/>
    <col min="15884" max="15884" width="1.42578125" style="16" customWidth="1"/>
    <col min="15885" max="15885" width="16.140625" style="16" customWidth="1"/>
    <col min="15886" max="15886" width="1.42578125" style="16" customWidth="1"/>
    <col min="15887" max="15887" width="16.140625" style="16" customWidth="1"/>
    <col min="15888" max="15888" width="1.42578125" style="16" customWidth="1"/>
    <col min="15889" max="15889" width="28.85546875" style="16" customWidth="1"/>
    <col min="15890" max="15890" width="1" style="16" customWidth="1"/>
    <col min="15891" max="15891" width="1.42578125" style="16" customWidth="1"/>
    <col min="15892" max="15892" width="16.42578125" style="16" customWidth="1"/>
    <col min="15893" max="15893" width="0.85546875" style="16" customWidth="1"/>
    <col min="15894" max="16131" width="9.140625" style="16"/>
    <col min="16132" max="16132" width="12.85546875" style="16" customWidth="1"/>
    <col min="16133" max="16133" width="9.85546875" style="16" customWidth="1"/>
    <col min="16134" max="16134" width="19" style="16" customWidth="1"/>
    <col min="16135" max="16135" width="9.5703125" style="16" customWidth="1"/>
    <col min="16136" max="16136" width="1" style="16" customWidth="1"/>
    <col min="16137" max="16137" width="16.140625" style="16" customWidth="1"/>
    <col min="16138" max="16138" width="1.42578125" style="16" customWidth="1"/>
    <col min="16139" max="16139" width="16.140625" style="16" customWidth="1"/>
    <col min="16140" max="16140" width="1.42578125" style="16" customWidth="1"/>
    <col min="16141" max="16141" width="16.140625" style="16" customWidth="1"/>
    <col min="16142" max="16142" width="1.42578125" style="16" customWidth="1"/>
    <col min="16143" max="16143" width="16.140625" style="16" customWidth="1"/>
    <col min="16144" max="16144" width="1.42578125" style="16" customWidth="1"/>
    <col min="16145" max="16145" width="28.85546875" style="16" customWidth="1"/>
    <col min="16146" max="16146" width="1" style="16" customWidth="1"/>
    <col min="16147" max="16147" width="1.42578125" style="16" customWidth="1"/>
    <col min="16148" max="16148" width="16.42578125" style="16" customWidth="1"/>
    <col min="16149" max="16149" width="0.85546875" style="16" customWidth="1"/>
    <col min="16150" max="16384" width="9.140625" style="16"/>
  </cols>
  <sheetData>
    <row r="1" spans="1:23" ht="23.25" customHeight="1">
      <c r="A1" s="13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5"/>
      <c r="S1" s="14"/>
      <c r="T1" s="15"/>
    </row>
    <row r="2" spans="1:23" ht="23.25" customHeight="1">
      <c r="A2" s="17" t="s">
        <v>225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W2" s="17"/>
    </row>
    <row r="3" spans="1:23" ht="23.25" customHeight="1">
      <c r="A3" s="17" t="s">
        <v>215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W3" s="17"/>
    </row>
    <row r="4" spans="1:23" ht="23.25" customHeight="1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5"/>
      <c r="S4" s="18"/>
      <c r="T4" s="15" t="s">
        <v>124</v>
      </c>
      <c r="W4" s="17"/>
    </row>
    <row r="5" spans="1:23" ht="23.25" customHeight="1">
      <c r="A5" s="10"/>
      <c r="B5" s="10"/>
      <c r="C5" s="10"/>
      <c r="D5" s="10"/>
      <c r="E5" s="19"/>
      <c r="F5" s="126" t="s">
        <v>1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3" s="10" customFormat="1" ht="23.25" customHeight="1">
      <c r="P6" s="129" t="s">
        <v>107</v>
      </c>
      <c r="Q6" s="129"/>
      <c r="R6" s="129"/>
    </row>
    <row r="7" spans="1:23" s="10" customFormat="1" ht="23.25" customHeight="1">
      <c r="P7" s="23" t="s">
        <v>108</v>
      </c>
    </row>
    <row r="8" spans="1:23" s="10" customFormat="1" ht="23.25" customHeight="1">
      <c r="P8" s="10" t="s">
        <v>166</v>
      </c>
    </row>
    <row r="9" spans="1:23" s="10" customFormat="1" ht="23.25" customHeight="1">
      <c r="F9" s="10" t="s">
        <v>19</v>
      </c>
      <c r="L9" s="127" t="s">
        <v>23</v>
      </c>
      <c r="M9" s="127"/>
      <c r="N9" s="127"/>
      <c r="P9" s="10" t="s">
        <v>167</v>
      </c>
      <c r="R9" s="10" t="s">
        <v>64</v>
      </c>
      <c r="T9" s="10" t="s">
        <v>64</v>
      </c>
    </row>
    <row r="10" spans="1:23" s="10" customFormat="1" ht="23.25" customHeight="1">
      <c r="F10" s="10" t="s">
        <v>111</v>
      </c>
      <c r="H10" s="10" t="s">
        <v>181</v>
      </c>
      <c r="J10" s="10" t="s">
        <v>122</v>
      </c>
      <c r="L10" s="10" t="s">
        <v>112</v>
      </c>
      <c r="P10" s="10" t="s">
        <v>168</v>
      </c>
      <c r="R10" s="10" t="s">
        <v>63</v>
      </c>
      <c r="T10" s="10" t="s">
        <v>114</v>
      </c>
    </row>
    <row r="11" spans="1:23" s="10" customFormat="1" ht="23.25" customHeight="1">
      <c r="D11" s="16"/>
      <c r="F11" s="23" t="s">
        <v>115</v>
      </c>
      <c r="H11" s="23" t="s">
        <v>182</v>
      </c>
      <c r="J11" s="23" t="s">
        <v>121</v>
      </c>
      <c r="L11" s="23" t="s">
        <v>116</v>
      </c>
      <c r="N11" s="23" t="s">
        <v>65</v>
      </c>
      <c r="P11" s="23" t="s">
        <v>108</v>
      </c>
      <c r="R11" s="23" t="s">
        <v>18</v>
      </c>
      <c r="T11" s="23" t="s">
        <v>119</v>
      </c>
    </row>
    <row r="12" spans="1:23" ht="23.25" customHeight="1">
      <c r="A12" s="11" t="s">
        <v>221</v>
      </c>
      <c r="E12" s="10"/>
      <c r="F12" s="20">
        <v>880420930</v>
      </c>
      <c r="G12" s="20"/>
      <c r="H12" s="20">
        <v>300740523</v>
      </c>
      <c r="I12" s="20"/>
      <c r="J12" s="20">
        <v>764866016</v>
      </c>
      <c r="K12" s="20"/>
      <c r="L12" s="20">
        <v>89705000</v>
      </c>
      <c r="M12" s="20"/>
      <c r="N12" s="20">
        <v>2442559637</v>
      </c>
      <c r="O12" s="20"/>
      <c r="P12" s="20">
        <v>-49703463</v>
      </c>
      <c r="Q12" s="20"/>
      <c r="R12" s="20">
        <f t="shared" ref="R12:R17" si="0">SUM(P12:P12)</f>
        <v>-49703463</v>
      </c>
      <c r="S12" s="20"/>
      <c r="T12" s="20">
        <f t="shared" ref="T12:T17" si="1">SUM(F12:N12,R12)</f>
        <v>4428588643</v>
      </c>
    </row>
    <row r="13" spans="1:23" ht="23.25" customHeight="1">
      <c r="A13" s="12" t="s">
        <v>146</v>
      </c>
      <c r="E13" s="10"/>
      <c r="F13" s="20">
        <v>0</v>
      </c>
      <c r="G13" s="20"/>
      <c r="H13" s="20">
        <v>0</v>
      </c>
      <c r="I13" s="20"/>
      <c r="J13" s="20">
        <v>0</v>
      </c>
      <c r="K13" s="20"/>
      <c r="L13" s="20">
        <v>0</v>
      </c>
      <c r="M13" s="20"/>
      <c r="N13" s="20">
        <f>pl!K58</f>
        <v>39885134</v>
      </c>
      <c r="O13" s="20"/>
      <c r="P13" s="20">
        <v>0</v>
      </c>
      <c r="Q13" s="20"/>
      <c r="R13" s="20">
        <f t="shared" si="0"/>
        <v>0</v>
      </c>
      <c r="S13" s="20"/>
      <c r="T13" s="20">
        <f t="shared" si="1"/>
        <v>39885134</v>
      </c>
    </row>
    <row r="14" spans="1:23" ht="23.25" customHeight="1">
      <c r="A14" s="12" t="s">
        <v>141</v>
      </c>
      <c r="E14" s="10"/>
      <c r="F14" s="21">
        <v>0</v>
      </c>
      <c r="G14" s="20"/>
      <c r="H14" s="21">
        <v>0</v>
      </c>
      <c r="I14" s="20"/>
      <c r="J14" s="21">
        <v>0</v>
      </c>
      <c r="K14" s="20"/>
      <c r="L14" s="21">
        <v>0</v>
      </c>
      <c r="M14" s="20"/>
      <c r="N14" s="21">
        <v>0</v>
      </c>
      <c r="O14" s="20"/>
      <c r="P14" s="21">
        <v>-3480200</v>
      </c>
      <c r="Q14" s="20"/>
      <c r="R14" s="21">
        <f t="shared" si="0"/>
        <v>-3480200</v>
      </c>
      <c r="S14" s="20"/>
      <c r="T14" s="21">
        <f t="shared" si="1"/>
        <v>-3480200</v>
      </c>
    </row>
    <row r="15" spans="1:23" ht="23.25" customHeight="1">
      <c r="A15" s="12" t="s">
        <v>142</v>
      </c>
      <c r="E15" s="10"/>
      <c r="F15" s="20">
        <f>SUM(F13:F14)</f>
        <v>0</v>
      </c>
      <c r="G15" s="20"/>
      <c r="H15" s="20">
        <f>SUM(H13:H14)</f>
        <v>0</v>
      </c>
      <c r="I15" s="20"/>
      <c r="J15" s="20">
        <f>SUM(J13:J14)</f>
        <v>0</v>
      </c>
      <c r="K15" s="20"/>
      <c r="L15" s="20">
        <f>SUM(L13:L14)</f>
        <v>0</v>
      </c>
      <c r="M15" s="20"/>
      <c r="N15" s="20">
        <f>SUM(N13:N14)</f>
        <v>39885134</v>
      </c>
      <c r="O15" s="20"/>
      <c r="P15" s="20">
        <f>SUM(P13:P14)</f>
        <v>-3480200</v>
      </c>
      <c r="Q15" s="20"/>
      <c r="R15" s="20">
        <f t="shared" si="0"/>
        <v>-3480200</v>
      </c>
      <c r="S15" s="20"/>
      <c r="T15" s="20">
        <f t="shared" si="1"/>
        <v>36404934</v>
      </c>
    </row>
    <row r="16" spans="1:23" ht="23.25" customHeight="1">
      <c r="A16" s="12" t="s">
        <v>198</v>
      </c>
      <c r="E16" s="10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-189994837</v>
      </c>
      <c r="O16" s="20"/>
      <c r="P16" s="20">
        <v>0</v>
      </c>
      <c r="Q16" s="20"/>
      <c r="R16" s="21">
        <f t="shared" si="0"/>
        <v>0</v>
      </c>
      <c r="S16" s="20"/>
      <c r="T16" s="21">
        <f t="shared" si="1"/>
        <v>-189994837</v>
      </c>
    </row>
    <row r="17" spans="1:21" ht="23.25" customHeight="1" thickBot="1">
      <c r="A17" s="11" t="s">
        <v>195</v>
      </c>
      <c r="E17" s="10"/>
      <c r="F17" s="22">
        <f>SUM(F12,F15:F16)</f>
        <v>880420930</v>
      </c>
      <c r="G17" s="20"/>
      <c r="H17" s="22">
        <f>SUM(H12,H15:H16)</f>
        <v>300740523</v>
      </c>
      <c r="I17" s="20"/>
      <c r="J17" s="22">
        <f>SUM(J12,J15:J16)</f>
        <v>764866016</v>
      </c>
      <c r="K17" s="20"/>
      <c r="L17" s="22">
        <f>SUM(L12,L15:L16)</f>
        <v>89705000</v>
      </c>
      <c r="M17" s="20"/>
      <c r="N17" s="22">
        <f>SUM(N12,N15:N16)</f>
        <v>2292449934</v>
      </c>
      <c r="O17" s="20"/>
      <c r="P17" s="22">
        <f>SUM(P12,P15:P16)</f>
        <v>-53183663</v>
      </c>
      <c r="Q17" s="20"/>
      <c r="R17" s="22">
        <f t="shared" si="0"/>
        <v>-53183663</v>
      </c>
      <c r="S17" s="20"/>
      <c r="T17" s="22">
        <f t="shared" si="1"/>
        <v>4274998740</v>
      </c>
      <c r="U17" s="20"/>
    </row>
    <row r="18" spans="1:21" ht="23.25" customHeight="1" thickTop="1">
      <c r="A18" s="11"/>
      <c r="E18" s="1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1" ht="23.25" customHeight="1">
      <c r="A19" s="11" t="s">
        <v>217</v>
      </c>
      <c r="E19" s="10"/>
      <c r="F19" s="20">
        <f>SUM(F17)</f>
        <v>880420930</v>
      </c>
      <c r="G19" s="20"/>
      <c r="H19" s="20">
        <f>SUM(H17)</f>
        <v>300740523</v>
      </c>
      <c r="I19" s="20"/>
      <c r="J19" s="20">
        <f>SUM(J17)</f>
        <v>764866016</v>
      </c>
      <c r="K19" s="20"/>
      <c r="L19" s="20">
        <f>SUM(L17)</f>
        <v>89705000</v>
      </c>
      <c r="M19" s="20"/>
      <c r="N19" s="20">
        <f>SUM(N17)</f>
        <v>2292449934</v>
      </c>
      <c r="O19" s="20"/>
      <c r="P19" s="20">
        <f>SUM(P17)</f>
        <v>-53183663</v>
      </c>
      <c r="Q19" s="20"/>
      <c r="R19" s="20">
        <f>SUM(P19:P19)</f>
        <v>-53183663</v>
      </c>
      <c r="S19" s="20"/>
      <c r="T19" s="20">
        <f>SUM(F19:N19,R19)</f>
        <v>4274998740</v>
      </c>
    </row>
    <row r="20" spans="1:21" ht="23.25" customHeight="1">
      <c r="A20" s="12" t="s">
        <v>254</v>
      </c>
      <c r="E20" s="10"/>
      <c r="F20" s="20">
        <v>0</v>
      </c>
      <c r="G20" s="20"/>
      <c r="H20" s="20">
        <v>0</v>
      </c>
      <c r="I20" s="20"/>
      <c r="J20" s="20">
        <v>0</v>
      </c>
      <c r="K20" s="20"/>
      <c r="L20" s="20">
        <v>0</v>
      </c>
      <c r="M20" s="20"/>
      <c r="N20" s="20">
        <f>pl!I58</f>
        <v>159311227</v>
      </c>
      <c r="O20" s="20"/>
      <c r="P20" s="20">
        <v>0</v>
      </c>
      <c r="Q20" s="20"/>
      <c r="R20" s="20">
        <f>SUM(P20:P20)</f>
        <v>0</v>
      </c>
      <c r="S20" s="20"/>
      <c r="T20" s="20">
        <f>SUM(F20:N20,R20)</f>
        <v>159311227</v>
      </c>
    </row>
    <row r="21" spans="1:21" ht="23.25" customHeight="1">
      <c r="A21" s="12" t="s">
        <v>141</v>
      </c>
      <c r="E21" s="10"/>
      <c r="F21" s="21">
        <v>0</v>
      </c>
      <c r="G21" s="20"/>
      <c r="H21" s="21">
        <v>0</v>
      </c>
      <c r="I21" s="20"/>
      <c r="J21" s="21">
        <v>0</v>
      </c>
      <c r="K21" s="20"/>
      <c r="L21" s="21">
        <v>0</v>
      </c>
      <c r="M21" s="20"/>
      <c r="N21" s="21">
        <v>1011613</v>
      </c>
      <c r="O21" s="20"/>
      <c r="P21" s="21">
        <f>pl!I51</f>
        <v>9048520</v>
      </c>
      <c r="Q21" s="20"/>
      <c r="R21" s="21">
        <f>SUM(P21:P21)</f>
        <v>9048520</v>
      </c>
      <c r="S21" s="20"/>
      <c r="T21" s="21">
        <f>SUM(F21:N21,R21)</f>
        <v>10060133</v>
      </c>
    </row>
    <row r="22" spans="1:21" ht="23.25" customHeight="1">
      <c r="A22" s="12" t="s">
        <v>142</v>
      </c>
      <c r="E22" s="10"/>
      <c r="F22" s="20">
        <f>SUM(F20:F21)</f>
        <v>0</v>
      </c>
      <c r="G22" s="20"/>
      <c r="H22" s="20">
        <f>SUM(H20:H21)</f>
        <v>0</v>
      </c>
      <c r="I22" s="20"/>
      <c r="J22" s="20">
        <f>SUM(J20:J21)</f>
        <v>0</v>
      </c>
      <c r="K22" s="20"/>
      <c r="L22" s="20">
        <f>SUM(L20:L21)</f>
        <v>0</v>
      </c>
      <c r="M22" s="20"/>
      <c r="N22" s="20">
        <f>SUM(N20:N21)</f>
        <v>160322840</v>
      </c>
      <c r="O22" s="20"/>
      <c r="P22" s="20">
        <f>SUM(P20:P21)</f>
        <v>9048520</v>
      </c>
      <c r="Q22" s="20"/>
      <c r="R22" s="20">
        <f>SUM(P22:P22)</f>
        <v>9048520</v>
      </c>
      <c r="S22" s="20"/>
      <c r="T22" s="20">
        <f>SUM(F22:N22,R22)</f>
        <v>169371360</v>
      </c>
    </row>
    <row r="23" spans="1:21" ht="23.25" customHeight="1">
      <c r="A23" s="12" t="s">
        <v>198</v>
      </c>
      <c r="E23" s="10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  <c r="M23" s="20"/>
      <c r="N23" s="20">
        <v>-80118305</v>
      </c>
      <c r="O23" s="20"/>
      <c r="P23" s="20">
        <v>0</v>
      </c>
      <c r="Q23" s="20"/>
      <c r="R23" s="21">
        <f>SUM(P23:P23)</f>
        <v>0</v>
      </c>
      <c r="S23" s="20"/>
      <c r="T23" s="21">
        <f>SUM(F23:N23,R23)</f>
        <v>-80118305</v>
      </c>
    </row>
    <row r="24" spans="1:21" ht="23.25" customHeight="1" thickBot="1">
      <c r="A24" s="11" t="s">
        <v>218</v>
      </c>
      <c r="E24" s="10"/>
      <c r="F24" s="22">
        <f>SUM(F19,F22:F23)</f>
        <v>880420930</v>
      </c>
      <c r="G24" s="20"/>
      <c r="H24" s="22">
        <f>SUM(H19,H22:H23)</f>
        <v>300740523</v>
      </c>
      <c r="I24" s="20"/>
      <c r="J24" s="22">
        <f>SUM(J19,J22:J23)</f>
        <v>764866016</v>
      </c>
      <c r="K24" s="20"/>
      <c r="L24" s="22">
        <f>SUM(L19,L22:L23)</f>
        <v>89705000</v>
      </c>
      <c r="M24" s="20"/>
      <c r="N24" s="22">
        <f>SUM(N19,N22:N23)</f>
        <v>2372654469</v>
      </c>
      <c r="O24" s="20"/>
      <c r="P24" s="22">
        <f>SUM(P19,P22:P23)</f>
        <v>-44135143</v>
      </c>
      <c r="Q24" s="20"/>
      <c r="R24" s="22">
        <f>SUM(R19,R22:R23)</f>
        <v>-44135143</v>
      </c>
      <c r="S24" s="20"/>
      <c r="T24" s="22">
        <f>SUM(T19,T22:T23)</f>
        <v>4364251795</v>
      </c>
      <c r="U24" s="20"/>
    </row>
    <row r="25" spans="1:21" ht="23.25" customHeight="1" thickTop="1">
      <c r="A25" s="11"/>
      <c r="E25" s="10"/>
      <c r="F25" s="20">
        <f>F24-bs!J92</f>
        <v>0</v>
      </c>
      <c r="G25" s="20"/>
      <c r="H25" s="20">
        <f>H24-bs!J93</f>
        <v>0</v>
      </c>
      <c r="I25" s="20"/>
      <c r="J25" s="20">
        <f>J24-bs!J94</f>
        <v>0</v>
      </c>
      <c r="K25" s="20"/>
      <c r="L25" s="20">
        <f>L24-bs!J97</f>
        <v>0</v>
      </c>
      <c r="M25" s="20"/>
      <c r="N25" s="33">
        <f>N24-bs!H98</f>
        <v>0</v>
      </c>
      <c r="O25" s="20"/>
      <c r="P25" s="20"/>
      <c r="Q25" s="20"/>
      <c r="R25" s="20">
        <f>R24-bs!H99</f>
        <v>0</v>
      </c>
      <c r="S25" s="20"/>
      <c r="T25" s="20">
        <f>T24-bs!H102</f>
        <v>0</v>
      </c>
    </row>
    <row r="26" spans="1:21" ht="23.25" customHeight="1">
      <c r="A26" s="12" t="s">
        <v>13</v>
      </c>
      <c r="N26" s="20"/>
      <c r="O26" s="20"/>
      <c r="P26" s="20"/>
      <c r="Q26" s="20"/>
      <c r="S26" s="20"/>
    </row>
    <row r="27" spans="1:21" ht="23.25" customHeight="1">
      <c r="A27" s="12"/>
      <c r="N27" s="20"/>
      <c r="O27" s="20"/>
      <c r="P27" s="20"/>
      <c r="Q27" s="20"/>
      <c r="S27" s="20"/>
    </row>
    <row r="28" spans="1:21" ht="23.25" customHeight="1">
      <c r="A28" s="12"/>
      <c r="N28" s="20"/>
      <c r="O28" s="20"/>
      <c r="P28" s="20"/>
      <c r="Q28" s="20"/>
      <c r="S28" s="20"/>
    </row>
    <row r="30" spans="1:21" s="30" customFormat="1" ht="23.25" customHeight="1">
      <c r="B30" s="29"/>
      <c r="C30" s="29"/>
      <c r="D30" s="29"/>
      <c r="E30" s="29"/>
      <c r="F30" s="29"/>
      <c r="G30" s="29"/>
      <c r="H30" s="29"/>
      <c r="I30" s="16"/>
      <c r="J30" s="28"/>
      <c r="K30" s="16"/>
      <c r="L30" s="29"/>
      <c r="M30" s="29"/>
      <c r="N30" s="29"/>
      <c r="O30" s="29"/>
      <c r="P30" s="29"/>
      <c r="Q30" s="28"/>
      <c r="S30" s="28"/>
    </row>
    <row r="31" spans="1:21" s="30" customFormat="1" ht="23.25" customHeight="1">
      <c r="B31" s="128" t="s">
        <v>87</v>
      </c>
      <c r="C31" s="128"/>
      <c r="D31" s="128"/>
      <c r="E31" s="128"/>
      <c r="F31" s="128"/>
      <c r="G31" s="128"/>
      <c r="H31" s="128"/>
      <c r="I31" s="31"/>
      <c r="J31" s="31"/>
      <c r="K31" s="31"/>
      <c r="L31" s="130" t="s">
        <v>138</v>
      </c>
      <c r="M31" s="130"/>
      <c r="N31" s="130"/>
      <c r="O31" s="130"/>
      <c r="P31" s="130"/>
      <c r="Q31" s="31"/>
      <c r="S31" s="31"/>
    </row>
    <row r="32" spans="1:21" s="30" customFormat="1" ht="23.25" customHeight="1">
      <c r="B32" s="128" t="s">
        <v>28</v>
      </c>
      <c r="C32" s="128"/>
      <c r="D32" s="128"/>
      <c r="E32" s="128"/>
      <c r="F32" s="128"/>
      <c r="G32" s="128"/>
      <c r="H32" s="128"/>
      <c r="I32" s="31"/>
      <c r="J32" s="31"/>
      <c r="K32" s="31"/>
      <c r="L32" s="128" t="s">
        <v>28</v>
      </c>
      <c r="M32" s="128"/>
      <c r="N32" s="128"/>
      <c r="O32" s="128"/>
      <c r="P32" s="128"/>
      <c r="Q32" s="31"/>
      <c r="S32" s="31"/>
    </row>
  </sheetData>
  <mergeCells count="7">
    <mergeCell ref="F5:T5"/>
    <mergeCell ref="L9:N9"/>
    <mergeCell ref="B31:H31"/>
    <mergeCell ref="B32:H32"/>
    <mergeCell ref="P6:R6"/>
    <mergeCell ref="L31:P31"/>
    <mergeCell ref="L32:P3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8" ma:contentTypeDescription="Create a new document." ma:contentTypeScope="" ma:versionID="f3aacdefb04aadd19b2272ab9184a93c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bfb03cc91ee1be35e76ba4ab65ed0a51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  <MediaLengthInSeconds xmlns="ecf0070a-d7f1-41ee-bd55-121a0299a022" xsi:nil="true"/>
    <SharedWithUsers xmlns="5915c3c6-c4ac-43ee-a192-f48957b065e5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d5fdeb1c-e4cf-4d4c-8727-351fd0153d71" dataSnipperSheetDeleted="false" guid="d36c98c2-f82b-454c-953e-9fd302257f41" revision="2">
  <settings xmlns="" guid="6f018ef4-2c80-4adf-a5d4-5a16e2f6f903">
    <setting type="boolean" value="True" name="embed-documents" guid="e3ebbfb9-c094-4bbc-bbfe-988b64f3cefb"/>
  </settings>
</datasnipper>
</file>

<file path=customXml/itemProps1.xml><?xml version="1.0" encoding="utf-8"?>
<ds:datastoreItem xmlns:ds="http://schemas.openxmlformats.org/officeDocument/2006/customXml" ds:itemID="{216E1976-0EA5-4F51-BF35-6CA3628E767E}"/>
</file>

<file path=customXml/itemProps2.xml><?xml version="1.0" encoding="utf-8"?>
<ds:datastoreItem xmlns:ds="http://schemas.openxmlformats.org/officeDocument/2006/customXml" ds:itemID="{1C298E01-A673-4C01-9FAE-DE87526A1CD9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  <ds:schemaRef ds:uri="56d755c0-dc8d-4f4d-92ee-37e14a2ec9fe"/>
  </ds:schemaRefs>
</ds:datastoreItem>
</file>

<file path=customXml/itemProps3.xml><?xml version="1.0" encoding="utf-8"?>
<ds:datastoreItem xmlns:ds="http://schemas.openxmlformats.org/officeDocument/2006/customXml" ds:itemID="{AC02E2D0-F3E6-4394-BD04-78AF97C81F6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AB72F8-81BE-4E30-976E-D88E96F89732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2025-02-11T09:36:18Z</cp:lastPrinted>
  <dcterms:created xsi:type="dcterms:W3CDTF">2011-10-10T06:52:57Z</dcterms:created>
  <dcterms:modified xsi:type="dcterms:W3CDTF">2025-02-11T09:36:24Z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0x01010032F49CC2E7726845940AD75DDB77EB40</vt:lpwstr>
  </property>
  <property fmtid="{D5CDD505-2E9C-101B-9397-08002B2CF9AE}" pid="3" name="MediaServiceImageTags">
    <vt:lpwstr/>
  </property>
  <property fmtid="{D5CDD505-2E9C-101B-9397-08002B2CF9AE}" pid="4" name="Order">
    <vt:r8>1727900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