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premwadee_titawattanakul_th_ey_com/Documents/Desktop/TACC_Convert file for YE'24/"/>
    </mc:Choice>
  </mc:AlternateContent>
  <xr:revisionPtr revIDLastSave="4" documentId="13_ncr:1_{A0D106E8-AE63-4487-85BC-61962C40B557}" xr6:coauthVersionLast="47" xr6:coauthVersionMax="47" xr10:uidLastSave="{A6F61AD7-2BD3-41D3-A9F5-ABCD4686D917}"/>
  <bookViews>
    <workbookView xWindow="-120" yWindow="-120" windowWidth="29040" windowHeight="15720" tabRatio="674" xr2:uid="{00000000-000D-0000-FFFF-FFFF00000000}"/>
  </bookViews>
  <sheets>
    <sheet name="BS" sheetId="1" r:id="rId1"/>
    <sheet name="PL" sheetId="5" r:id="rId2"/>
    <sheet name="CE1" sheetId="3" r:id="rId3"/>
    <sheet name="CE2" sheetId="2" r:id="rId4"/>
    <sheet name="CF" sheetId="4" r:id="rId5"/>
  </sheets>
  <definedNames>
    <definedName name="_xlnm.Print_Area" localSheetId="0">BS!$A$1:$L$74</definedName>
    <definedName name="_xlnm.Print_Area" localSheetId="2">'CE1'!$A$1:$U$30</definedName>
    <definedName name="_xlnm.Print_Area" localSheetId="3">'CE2'!$A$1:$Q$27</definedName>
    <definedName name="_xlnm.Print_Area" localSheetId="4">CF!$A$1:$L$84</definedName>
    <definedName name="_xlnm.Print_Area" localSheetId="1">PL!$A$1:$L$64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4" l="1"/>
  <c r="I61" i="4"/>
  <c r="G61" i="4"/>
  <c r="E61" i="4"/>
  <c r="E70" i="4"/>
  <c r="I70" i="4"/>
  <c r="F18" i="2" l="1"/>
  <c r="H18" i="2"/>
  <c r="J18" i="2"/>
  <c r="L18" i="2"/>
  <c r="R22" i="3"/>
  <c r="K66" i="1"/>
  <c r="K63" i="1"/>
  <c r="G68" i="4"/>
  <c r="I68" i="4"/>
  <c r="K68" i="4"/>
  <c r="G12" i="5" l="1"/>
  <c r="I12" i="5"/>
  <c r="K12" i="5"/>
  <c r="G17" i="5"/>
  <c r="G18" i="5" s="1"/>
  <c r="G22" i="5" s="1"/>
  <c r="I17" i="5"/>
  <c r="K17" i="5"/>
  <c r="G48" i="1"/>
  <c r="I48" i="1"/>
  <c r="K48" i="1"/>
  <c r="G16" i="1"/>
  <c r="I16" i="1"/>
  <c r="K16" i="1"/>
  <c r="P15" i="2"/>
  <c r="P14" i="2"/>
  <c r="P18" i="3"/>
  <c r="T18" i="3" s="1"/>
  <c r="T17" i="3"/>
  <c r="P17" i="3"/>
  <c r="T13" i="3"/>
  <c r="I18" i="5" l="1"/>
  <c r="I22" i="5" s="1"/>
  <c r="K18" i="5"/>
  <c r="K22" i="5" s="1"/>
  <c r="E68" i="4"/>
  <c r="K29" i="1"/>
  <c r="I29" i="1"/>
  <c r="G29" i="1"/>
  <c r="E29" i="1"/>
  <c r="I54" i="1"/>
  <c r="P26" i="3"/>
  <c r="T26" i="3" s="1"/>
  <c r="P25" i="3"/>
  <c r="T25" i="3" s="1"/>
  <c r="P11" i="3"/>
  <c r="T11" i="3" s="1"/>
  <c r="P22" i="2"/>
  <c r="L16" i="2"/>
  <c r="L24" i="2" s="1"/>
  <c r="I66" i="1" s="1"/>
  <c r="H16" i="2"/>
  <c r="H24" i="2" s="1"/>
  <c r="I63" i="1" s="1"/>
  <c r="R24" i="3"/>
  <c r="R16" i="3"/>
  <c r="L24" i="3"/>
  <c r="L16" i="3"/>
  <c r="H24" i="3"/>
  <c r="H16" i="3"/>
  <c r="E54" i="1"/>
  <c r="G54" i="1"/>
  <c r="K54" i="1"/>
  <c r="K33" i="5"/>
  <c r="K34" i="5" s="1"/>
  <c r="N12" i="2" s="1"/>
  <c r="P12" i="2" s="1"/>
  <c r="I33" i="5"/>
  <c r="I34" i="5" s="1"/>
  <c r="N20" i="2" s="1"/>
  <c r="P20" i="2" s="1"/>
  <c r="G33" i="5"/>
  <c r="G34" i="5" s="1"/>
  <c r="N15" i="3" s="1"/>
  <c r="P15" i="3" s="1"/>
  <c r="T15" i="3" s="1"/>
  <c r="E33" i="5"/>
  <c r="E34" i="5" s="1"/>
  <c r="N23" i="3" s="1"/>
  <c r="P23" i="3" s="1"/>
  <c r="T23" i="3" s="1"/>
  <c r="E48" i="1"/>
  <c r="J16" i="3"/>
  <c r="J19" i="3" s="1"/>
  <c r="F16" i="3"/>
  <c r="F19" i="3" s="1"/>
  <c r="D16" i="3"/>
  <c r="D19" i="3" s="1"/>
  <c r="E17" i="5"/>
  <c r="E12" i="5"/>
  <c r="E16" i="1"/>
  <c r="J16" i="2"/>
  <c r="J24" i="2" s="1"/>
  <c r="I65" i="1" s="1"/>
  <c r="F16" i="2"/>
  <c r="F24" i="2" s="1"/>
  <c r="I62" i="1" s="1"/>
  <c r="D16" i="2"/>
  <c r="D18" i="2" s="1"/>
  <c r="D24" i="2" s="1"/>
  <c r="I61" i="1" s="1"/>
  <c r="J24" i="3"/>
  <c r="F24" i="3"/>
  <c r="D24" i="3"/>
  <c r="P23" i="2"/>
  <c r="P10" i="2"/>
  <c r="H19" i="3" l="1"/>
  <c r="G63" i="1" s="1"/>
  <c r="L19" i="3"/>
  <c r="G66" i="1" s="1"/>
  <c r="R19" i="3"/>
  <c r="G69" i="1" s="1"/>
  <c r="J21" i="3"/>
  <c r="J27" i="3" s="1"/>
  <c r="E65" i="1" s="1"/>
  <c r="G65" i="1"/>
  <c r="K61" i="1"/>
  <c r="K62" i="1"/>
  <c r="G61" i="1"/>
  <c r="D21" i="3"/>
  <c r="K65" i="1"/>
  <c r="F21" i="3"/>
  <c r="F27" i="3" s="1"/>
  <c r="E62" i="1" s="1"/>
  <c r="G62" i="1"/>
  <c r="I24" i="5"/>
  <c r="K24" i="5"/>
  <c r="E18" i="5"/>
  <c r="E22" i="5" s="1"/>
  <c r="E24" i="5" s="1"/>
  <c r="K55" i="1"/>
  <c r="E55" i="1"/>
  <c r="G55" i="1"/>
  <c r="K30" i="1"/>
  <c r="I30" i="1"/>
  <c r="E30" i="1"/>
  <c r="I55" i="1"/>
  <c r="G30" i="1"/>
  <c r="G24" i="5"/>
  <c r="G8" i="4"/>
  <c r="I8" i="4"/>
  <c r="I27" i="4" l="1"/>
  <c r="I37" i="4" s="1"/>
  <c r="I40" i="4" s="1"/>
  <c r="I69" i="4" s="1"/>
  <c r="I71" i="4" s="1"/>
  <c r="G27" i="4"/>
  <c r="G37" i="4" s="1"/>
  <c r="G40" i="4" s="1"/>
  <c r="G69" i="4" s="1"/>
  <c r="G71" i="4" s="1"/>
  <c r="R21" i="3"/>
  <c r="R27" i="3" s="1"/>
  <c r="E69" i="1" s="1"/>
  <c r="L21" i="3"/>
  <c r="L27" i="3" s="1"/>
  <c r="E66" i="1" s="1"/>
  <c r="H21" i="3"/>
  <c r="H27" i="3" s="1"/>
  <c r="E63" i="1" s="1"/>
  <c r="D27" i="3"/>
  <c r="E61" i="1" s="1"/>
  <c r="E8" i="4"/>
  <c r="E27" i="4" s="1"/>
  <c r="E37" i="4" s="1"/>
  <c r="E40" i="4" s="1"/>
  <c r="E69" i="4" s="1"/>
  <c r="E71" i="4" s="1"/>
  <c r="K8" i="4"/>
  <c r="I47" i="5"/>
  <c r="I60" i="5" s="1"/>
  <c r="I36" i="5"/>
  <c r="N19" i="2"/>
  <c r="G36" i="5"/>
  <c r="G56" i="5" s="1"/>
  <c r="G53" i="5" s="1"/>
  <c r="G50" i="5"/>
  <c r="G47" i="5" s="1"/>
  <c r="K47" i="5"/>
  <c r="K60" i="5" s="1"/>
  <c r="K36" i="5"/>
  <c r="N11" i="2"/>
  <c r="E50" i="5"/>
  <c r="E47" i="5" s="1"/>
  <c r="E36" i="5"/>
  <c r="K27" i="4" l="1"/>
  <c r="K37" i="4" s="1"/>
  <c r="K40" i="4" s="1"/>
  <c r="K69" i="4" s="1"/>
  <c r="K71" i="4" s="1"/>
  <c r="G60" i="5"/>
  <c r="N14" i="3"/>
  <c r="N16" i="3" s="1"/>
  <c r="N19" i="3" s="1"/>
  <c r="E60" i="5"/>
  <c r="N22" i="3"/>
  <c r="P22" i="3" s="1"/>
  <c r="K53" i="5"/>
  <c r="E56" i="5"/>
  <c r="E53" i="5" s="1"/>
  <c r="N13" i="2"/>
  <c r="N16" i="2" s="1"/>
  <c r="P11" i="2"/>
  <c r="P13" i="2" s="1"/>
  <c r="P16" i="2" s="1"/>
  <c r="P18" i="2" s="1"/>
  <c r="P14" i="3"/>
  <c r="P19" i="2"/>
  <c r="P21" i="2" s="1"/>
  <c r="N21" i="2"/>
  <c r="I53" i="5"/>
  <c r="N24" i="3" l="1"/>
  <c r="P24" i="2"/>
  <c r="N18" i="2"/>
  <c r="N24" i="2" s="1"/>
  <c r="I67" i="1" s="1"/>
  <c r="I68" i="1" s="1"/>
  <c r="I70" i="1" s="1"/>
  <c r="I71" i="1" s="1"/>
  <c r="K67" i="1"/>
  <c r="K68" i="1" s="1"/>
  <c r="K70" i="1" s="1"/>
  <c r="K71" i="1" s="1"/>
  <c r="P16" i="3"/>
  <c r="T14" i="3"/>
  <c r="G67" i="1"/>
  <c r="G68" i="1" s="1"/>
  <c r="G70" i="1" s="1"/>
  <c r="N21" i="3"/>
  <c r="P24" i="3"/>
  <c r="T22" i="3"/>
  <c r="T24" i="3" s="1"/>
  <c r="G71" i="1" l="1"/>
  <c r="T16" i="3"/>
  <c r="T19" i="3" s="1"/>
  <c r="P19" i="3"/>
  <c r="P21" i="3" s="1"/>
  <c r="N27" i="3"/>
  <c r="E67" i="1" s="1"/>
  <c r="E68" i="1" s="1"/>
  <c r="E70" i="1" s="1"/>
  <c r="E71" i="1" s="1"/>
  <c r="P27" i="3" l="1"/>
  <c r="T21" i="3"/>
  <c r="T27" i="3" s="1"/>
</calcChain>
</file>

<file path=xl/sharedStrings.xml><?xml version="1.0" encoding="utf-8"?>
<sst xmlns="http://schemas.openxmlformats.org/spreadsheetml/2006/main" count="292" uniqueCount="205">
  <si>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</si>
  <si>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</si>
  <si>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</si>
  <si>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</si>
  <si>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</si>
  <si>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</si>
  <si>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</si>
  <si>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</si>
  <si>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</si>
  <si>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</si>
  <si>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</si>
  <si>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</si>
  <si>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</si>
  <si>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</si>
  <si>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</si>
  <si>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</si>
  <si>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</si>
  <si>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</si>
  <si>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</si>
  <si>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</si>
  <si>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</si>
  <si>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</si>
  <si>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</si>
  <si>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</si>
  <si>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</si>
  <si>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</si>
  <si>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</si>
  <si>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</si>
  <si>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</si>
  <si>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</si>
  <si>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</si>
  <si>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</si>
  <si>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(หน่วย: บาท)  </t>
  </si>
  <si>
    <t xml:space="preserve">กำไรสะสม </t>
  </si>
  <si>
    <t>สินค้าคงเหลือ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</si>
  <si>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</si>
  <si>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</si>
  <si>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</si>
  <si>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</si>
  <si>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</si>
  <si>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</si>
  <si>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</si>
  <si>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</si>
  <si>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</si>
  <si>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งบกระแสเงินสด</t>
  </si>
  <si>
    <t>กระแสเงินสดจากกิจกรรมดำเนินงาน</t>
  </si>
  <si>
    <t xml:space="preserve">   จากกิจกรรมการดำเนินงาน 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</si>
  <si>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</si>
  <si>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</si>
  <si>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</si>
  <si>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</si>
  <si>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</si>
  <si>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</si>
  <si>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</si>
  <si>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</si>
  <si>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</si>
  <si>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</si>
  <si>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</si>
  <si>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</si>
  <si>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รายการที่ไม่เกี่ยวข้องกับเงินสด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</si>
  <si>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</si>
  <si>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</si>
  <si>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</si>
  <si>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>งบกำไรขาดทุนเบ็ดเสร็จ</t>
  </si>
  <si>
    <t>กำไรขาดทุนเบ็ดเสร็จอื่นสำหรับปี</t>
  </si>
  <si>
    <t>กำไรขาดทุนเบ็ดเสร็จรวมสำหรับปี</t>
  </si>
  <si>
    <t>รวมหนี้สินไม่หมุนเวียน</t>
  </si>
  <si>
    <t>เงินสดและรายการเทียบเท่าเงินสดต้นปี</t>
  </si>
  <si>
    <t>เงินปันผลจ่าย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</si>
  <si>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</si>
  <si>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</si>
  <si>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</si>
  <si>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 xml:space="preserve">   ค่าเสื่อมราคาและค่าตัดจำหน่าย</t>
  </si>
  <si>
    <t>จัดสรรแล้ว -</t>
  </si>
  <si>
    <t xml:space="preserve">      หุ้นสามัญ 608,000,000 หุ้น มูลค่าหุ้นละ 0.25 บาท</t>
  </si>
  <si>
    <t>ส่วนเกินมูลค่าหุ้นสามัญ</t>
  </si>
  <si>
    <t>ส่วนเกินมูลค่า</t>
  </si>
  <si>
    <t>หุ้นสามัญ</t>
  </si>
  <si>
    <t>กำไรต่อหุ้นขั้นพื้นฐาน</t>
  </si>
  <si>
    <t>กำไรก่อนภาษี</t>
  </si>
  <si>
    <t>รายการปรับกระทบยอดกำไรก่อนภาษีเป็นเงินสดรับ(จ่าย)</t>
  </si>
  <si>
    <t>กำไรสำหรับปี</t>
  </si>
  <si>
    <t>เงินสดจากกิจกรรมดำเนินงาน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</si>
  <si>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</si>
  <si>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</si>
  <si>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เงินสดรับจากการจำหน่ายอุปกรณ์</t>
  </si>
  <si>
    <t>กำไรขาดทุนเบ็ดเสร็จอื่น</t>
  </si>
  <si>
    <t>สินทรัพย์ไม่มีตัวตนเพิ่มขึ้น</t>
  </si>
  <si>
    <t>สินทรัพย์ดำเนินงานลดลง(เพิ่มขึ้น)</t>
  </si>
  <si>
    <t>เงินสดสุทธิใช้ไปในกิจกรรมจัดหาเงิน</t>
  </si>
  <si>
    <t>งบการเงินเฉพาะกิจการ</t>
  </si>
  <si>
    <t>ค่าใช้จ่ายในการขายและจัดจำหน่าย</t>
  </si>
  <si>
    <t>รายได้จากการขายและบริการ</t>
  </si>
  <si>
    <t>เงินสดสุทธิจากกิจกรรมดำเนินงาน</t>
  </si>
  <si>
    <t xml:space="preserve">   เงินรับล่วงหน้าจากลูกค้า</t>
  </si>
  <si>
    <t>เงินรับล่วงหน้าจากลูกค้า</t>
  </si>
  <si>
    <t>ต้นทุนขายและบริการ</t>
  </si>
  <si>
    <t>สินทรัพย์ทางการเงินหมุนเวียนอื่น</t>
  </si>
  <si>
    <t xml:space="preserve">สินทรัพย์สิทธิการใช้ </t>
  </si>
  <si>
    <t>สินทรัพย์ทางการเงินไม่หมุนเวียนอื่น</t>
  </si>
  <si>
    <t>กำไรจากการดำเนินงาน</t>
  </si>
  <si>
    <t>ต้นทุนทางการเงิน</t>
  </si>
  <si>
    <t xml:space="preserve">   เงินปันผลค้างจ่าย</t>
  </si>
  <si>
    <t xml:space="preserve">   การได้มาซึ่งสินทรัพย์สิทธิการใช้ภายใต้สัญญาเช่า</t>
  </si>
  <si>
    <t>เงินสดจ่ายคืนหนี้สินตามสัญญาเช่า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</si>
  <si>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</si>
  <si>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</si>
  <si>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</si>
  <si>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</si>
  <si>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</si>
  <si>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</si>
  <si>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</si>
  <si>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</si>
  <si>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เงินลงทุนในบริษัทร่วม</t>
  </si>
  <si>
    <t>ส่วนแบ่งขาดทุนจากเงินลงทุนในบริษัทร่วม</t>
  </si>
  <si>
    <t>กำไรจากอัตราแลกเปลี่ยน</t>
  </si>
  <si>
    <t>เงินสดและรายการเทียบเท่าเงินสดสิ้นปี (หมายเหตุ 7)</t>
  </si>
  <si>
    <t xml:space="preserve">   ส่วนแบ่งขาดทุนจากเงินลงทุนในบริษัทร่วม</t>
  </si>
  <si>
    <t xml:space="preserve">   สินทรัพย์ทางการเงินไม่หมุนเวียนอื่น</t>
  </si>
  <si>
    <t xml:space="preserve">   กำไรจากการปรับมูลค่ายุติธรรมของสินทรัพย์ทางการเงินหมุนเวียนอื่น</t>
  </si>
  <si>
    <t>กำไรขาดทุน:</t>
  </si>
  <si>
    <t xml:space="preserve">   โอนสินทรัพย์สิทธิการใช้เป็นอุปกรณ์</t>
  </si>
  <si>
    <t>หัก: ผลกระทบของภาษีเงินได้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</si>
  <si>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</si>
  <si>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</si>
  <si>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</t>
  </si>
  <si>
    <t xml:space="preserve">   กำไรหรือขาดทุนในภายหลัง</t>
  </si>
  <si>
    <t xml:space="preserve">   กำไรจากการจำหน่ายสินทรัพย์ทางการเงินหมุนเวียนอื่น</t>
  </si>
  <si>
    <t>ผลขาดทุนจากการประมาณการตามหลัก</t>
  </si>
  <si>
    <t xml:space="preserve">   คณิตศาสตร์ประกันภัย </t>
  </si>
  <si>
    <t>ส่วนของหนี้สินตามสัญญาเช่าที่ถึงกำหนดชำระ</t>
  </si>
  <si>
    <t xml:space="preserve">   ภายในหนึ่งปี</t>
  </si>
  <si>
    <t>ยอดคงเหลือ ณ วันที่ 1 มกราคม 2566</t>
  </si>
  <si>
    <t>ยอดคงเหลือ ณ วันที่ 31 ธันวาคม 2566</t>
  </si>
  <si>
    <t>งบการเงินรวม</t>
  </si>
  <si>
    <t>หนี้สินไม่หมุนเวียนอื่น</t>
  </si>
  <si>
    <t>หุ้นทุนซื้อคืน</t>
  </si>
  <si>
    <t xml:space="preserve">   ทุนสำรองสำหรับหุ้นทุนซื้อคืน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</si>
  <si>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</si>
  <si>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</si>
  <si>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</si>
  <si>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</si>
  <si>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</si>
  <si>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</si>
  <si>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</si>
  <si>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รวม </t>
  </si>
  <si>
    <t>กำไรต่อหุ้น</t>
  </si>
  <si>
    <t>ทุนสำรองสำหรับ</t>
  </si>
  <si>
    <t xml:space="preserve">บริษัท ที.เอ.ซี. คอนซูเมอร์ จำกัด (มหาชน) และบริษัทย่อย </t>
  </si>
  <si>
    <t xml:space="preserve">บริษัท ที.เอ.ซี. คอนซูเมอร์ จำกัด (มหาชน) และบริษัทย่อย  </t>
  </si>
  <si>
    <t>ส่วนของผู้มีส่วนได้เสียที่ไม่มีอำนาจควบคุมของ</t>
  </si>
  <si>
    <t>บริษัทย่อยเพิ่มขึ้นจากการซื้อธุรกิจ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</si>
  <si>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</si>
  <si>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</si>
  <si>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</si>
  <si>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</si>
  <si>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รวมส่วนของ</t>
  </si>
  <si>
    <t>ผู้ถือหุ้น</t>
  </si>
  <si>
    <t>ของบริษัทฯ</t>
  </si>
  <si>
    <t>เงินลงทุนในบริษัทย่อย</t>
  </si>
  <si>
    <t xml:space="preserve">เงินปันผลจ่าย </t>
  </si>
  <si>
    <t>เงินให้กู้ยืมระยะยาวแก่กิจการที่เกี่ยวข้องกันเพิ่มขึ้น</t>
  </si>
  <si>
    <t>เงินสดรับจากผู้มีส่วนได้เสียที่ไม่มีอำนาจควบคุมของบริษัทย่อย</t>
  </si>
  <si>
    <t>เงินสดจ่ายเพื่อซื้อคืนหุ้นทุน</t>
  </si>
  <si>
    <t>เงินลงทุนในบริษัทย่อยเพิ่มขึ้น</t>
  </si>
  <si>
    <t>เงินสดจ่ายคืนเงินกู้ยืมระยะสั้นจากสถาบันการเงิน</t>
  </si>
  <si>
    <t xml:space="preserve">   ประมาณการหนี้สินจากการรื้อถอน</t>
  </si>
  <si>
    <t>การแบ่งปันกำไรขาดทุนเบ็ดเสร็จรวม</t>
  </si>
  <si>
    <t xml:space="preserve">   ขาดทุนจากการจำหน่ายและตัดจำหน่ายอุปกรณ์ </t>
  </si>
  <si>
    <t xml:space="preserve">   โอนกลับค่าเผื่อการด้อยค่าอุปกรณ์</t>
  </si>
  <si>
    <t xml:space="preserve">   ค่าเผื่อการด้อยค่าเงินลงทุนในบริษัทร่วมเพิ่มขึ้น</t>
  </si>
  <si>
    <t>เงินสดและรายการเทียบเท่าเงินสดเพิ่มขึ้นสุทธิ</t>
  </si>
  <si>
    <t>เงินสดสุทธิจาก(ใช้ไปใน)กิจกรรมลงทุน</t>
  </si>
  <si>
    <t>ค่าความนิยม</t>
  </si>
  <si>
    <t xml:space="preserve">   (กำไร)ขาดทุนจากอัตราแลกเปลี่ยนที่ยังไม่เกิดขึ้นจริง</t>
  </si>
  <si>
    <t>เงินฝากธนาคารที่มีข้อจำกัดในการใช้</t>
  </si>
  <si>
    <t>เงินฝากธนาคารที่มีข้อจำกัดในการใช้เพิ่มขึ้น</t>
  </si>
  <si>
    <t>ค่าความนิยมเพิ่มขึ้น</t>
  </si>
  <si>
    <t>ซื้อที่ดิน อาคารและอุปกรณ์</t>
  </si>
  <si>
    <t xml:space="preserve">   เจ้าหนี้อื่นจากการซื้อคืนหุ้นทุน</t>
  </si>
  <si>
    <t xml:space="preserve">   เจ้าหนี้อื่นจากการซื้ออุปกรณ์</t>
  </si>
  <si>
    <t xml:space="preserve">จำนวนหุ้นสามัญถัวเฉลี่ยถ่วงน้ำหนัก (หุ้น) </t>
  </si>
  <si>
    <t xml:space="preserve">   กำไรส่วนที่เป็นของผู้ถือหุ้นของบริษัทฯ</t>
  </si>
  <si>
    <t>ณ วันที่ 31 ธันวาคม 2567</t>
  </si>
  <si>
    <t>สำหรับปีสิ้นสุดวันที่ 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</si>
  <si>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</si>
  <si>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</si>
  <si>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</si>
  <si>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</si>
  <si>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</si>
  <si>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</si>
  <si>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</si>
  <si>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เงินให้กู้ยืมระยะยาวแก่กิจการที่เกี่ยวข้องกัน -</t>
  </si>
  <si>
    <t xml:space="preserve">   เจ้าหนี้อื่นจากการซื้อสินทรัพย์ไม่มีตัวตน</t>
  </si>
  <si>
    <t xml:space="preserve">   ส่วนที่ถึงกำหนดรับชำระภายในหนึ่งปี</t>
  </si>
  <si>
    <t>6, 8</t>
  </si>
  <si>
    <t>6, 18</t>
  </si>
  <si>
    <t xml:space="preserve">   โอนกลับค่าเผื่อผลขาดทุนด้านเครดิตที่คาดว่าจะเกิดขึ้น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</si>
  <si>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การปรับลดสินค้าคงเหลือเป็นมูลค่าสุทธิที่จะได้รับ(โอนกลับ)</t>
  </si>
  <si>
    <t xml:space="preserve">   ค่าเผื่อการด้อยค่าเงินลงทุนในบริษัทย่อยเพิ่มขึ้น</t>
  </si>
  <si>
    <t>เงินให้กู้ยืมระยะยาวแก่กิจการที่เกี่ยวข้องกันลดลง</t>
  </si>
  <si>
    <t>เงินฝากประจำเกินกว่า 3 เดือนเพิ่มขึ้น</t>
  </si>
  <si>
    <t xml:space="preserve">   ถึงกำหนดรับชำระภายในหนึ่งปี</t>
  </si>
  <si>
    <t>เงินให้กู้ยืมระยะยาวแก่กิจการที่เกี่ยวข้องกัน - สุทธิจากส่วนที่</t>
  </si>
  <si>
    <t xml:space="preserve">   ขาดทุนจากการตัดจำหน่ายค่าความนิยม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</si>
</sst>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name val="ApFont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5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1" fillId="0" borderId="0"/>
    <xf numFmtId="44" fontId="15" fillId="0" borderId="0" applyFont="0" applyFill="0" applyBorder="0" applyAlignment="0" applyProtection="0"/>
    <xf numFmtId="166" fontId="11" fillId="0" borderId="0"/>
    <xf numFmtId="165" fontId="11" fillId="0" borderId="0"/>
    <xf numFmtId="38" fontId="12" fillId="2" borderId="0" applyNumberFormat="0" applyBorder="0" applyAlignment="0" applyProtection="0"/>
    <xf numFmtId="10" fontId="12" fillId="3" borderId="1" applyNumberFormat="0" applyBorder="0" applyAlignment="0" applyProtection="0"/>
    <xf numFmtId="37" fontId="13" fillId="0" borderId="0"/>
    <xf numFmtId="167" fontId="14" fillId="0" borderId="0"/>
    <xf numFmtId="0" fontId="8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</cellStyleXfs>
  <cellXfs count="84">
    <xf numFmtId="0" fontId="0" fillId="0" borderId="0" xfId="0"/>
    <xf numFmtId="164" fontId="2" fillId="0" borderId="0" xfId="0" applyNumberFormat="1" applyFont="1"/>
    <xf numFmtId="0" fontId="2" fillId="0" borderId="0" xfId="0" applyFont="1"/>
    <xf numFmtId="37" fontId="1" fillId="0" borderId="0" xfId="0" applyNumberFormat="1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164" fontId="5" fillId="0" borderId="0" xfId="0" applyNumberFormat="1" applyFont="1"/>
    <xf numFmtId="41" fontId="2" fillId="0" borderId="0" xfId="0" applyNumberFormat="1" applyFont="1"/>
    <xf numFmtId="41" fontId="2" fillId="0" borderId="4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1" fontId="2" fillId="0" borderId="3" xfId="0" applyNumberFormat="1" applyFont="1" applyBorder="1"/>
    <xf numFmtId="0" fontId="1" fillId="0" borderId="0" xfId="0" quotePrefix="1" applyFont="1" applyAlignment="1">
      <alignment horizontal="left"/>
    </xf>
    <xf numFmtId="164" fontId="2" fillId="0" borderId="0" xfId="1" applyNumberFormat="1" applyFont="1" applyFill="1" applyBorder="1" applyAlignment="1"/>
    <xf numFmtId="164" fontId="2" fillId="0" borderId="0" xfId="0" quotePrefix="1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2" fillId="0" borderId="0" xfId="15" applyNumberFormat="1" applyFont="1"/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left"/>
    </xf>
    <xf numFmtId="41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1" fontId="2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43" fontId="2" fillId="0" borderId="0" xfId="6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41" fontId="2" fillId="0" borderId="5" xfId="0" applyNumberFormat="1" applyFont="1" applyBorder="1"/>
    <xf numFmtId="41" fontId="2" fillId="0" borderId="3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37" fontId="1" fillId="0" borderId="0" xfId="0" applyNumberFormat="1" applyFont="1"/>
    <xf numFmtId="37" fontId="2" fillId="0" borderId="0" xfId="0" applyNumberFormat="1" applyFont="1"/>
    <xf numFmtId="43" fontId="2" fillId="0" borderId="0" xfId="1" applyFont="1" applyFill="1" applyAlignment="1"/>
    <xf numFmtId="164" fontId="2" fillId="0" borderId="0" xfId="1" applyNumberFormat="1" applyFont="1" applyFill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164" fontId="2" fillId="0" borderId="0" xfId="1" applyNumberFormat="1" applyFont="1" applyFill="1" applyAlignment="1">
      <alignment horizontal="center"/>
    </xf>
    <xf numFmtId="41" fontId="2" fillId="0" borderId="6" xfId="0" applyNumberFormat="1" applyFont="1" applyBorder="1"/>
    <xf numFmtId="41" fontId="2" fillId="0" borderId="0" xfId="0" applyNumberFormat="1" applyFont="1" applyAlignment="1">
      <alignment horizontal="centerContinuous"/>
    </xf>
    <xf numFmtId="41" fontId="2" fillId="0" borderId="0" xfId="0" quotePrefix="1" applyNumberFormat="1" applyFont="1" applyAlignment="1">
      <alignment horizontal="centerContinuous"/>
    </xf>
    <xf numFmtId="41" fontId="1" fillId="0" borderId="0" xfId="0" applyNumberFormat="1" applyFont="1"/>
    <xf numFmtId="41" fontId="2" fillId="0" borderId="6" xfId="0" applyNumberFormat="1" applyFont="1" applyBorder="1" applyAlignment="1">
      <alignment horizontal="right"/>
    </xf>
    <xf numFmtId="41" fontId="2" fillId="0" borderId="0" xfId="6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left"/>
    </xf>
    <xf numFmtId="164" fontId="1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4" fillId="0" borderId="0" xfId="14" applyNumberFormat="1" applyFont="1" applyAlignment="1">
      <alignment vertical="top"/>
    </xf>
    <xf numFmtId="49" fontId="2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vertical="top"/>
    </xf>
    <xf numFmtId="164" fontId="2" fillId="0" borderId="0" xfId="1" applyNumberFormat="1" applyFont="1" applyFill="1" applyBorder="1" applyAlignment="1">
      <alignment horizontal="center"/>
    </xf>
    <xf numFmtId="165" fontId="2" fillId="0" borderId="0" xfId="16" applyNumberFormat="1" applyFont="1" applyFill="1" applyAlignment="1">
      <alignment horizontal="center"/>
    </xf>
    <xf numFmtId="43" fontId="2" fillId="0" borderId="0" xfId="0" applyNumberFormat="1" applyFont="1" applyAlignment="1">
      <alignment horizontal="right"/>
    </xf>
    <xf numFmtId="43" fontId="2" fillId="0" borderId="6" xfId="0" applyNumberFormat="1" applyFont="1" applyBorder="1" applyAlignment="1">
      <alignment horizontal="right"/>
    </xf>
    <xf numFmtId="43" fontId="2" fillId="0" borderId="0" xfId="0" applyNumberFormat="1" applyFont="1"/>
    <xf numFmtId="0" fontId="2" fillId="0" borderId="0" xfId="0" applyFont="1" applyAlignment="1">
      <alignment horizontal="left" indent="1"/>
    </xf>
    <xf numFmtId="38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top"/>
    </xf>
    <xf numFmtId="41" fontId="2" fillId="0" borderId="3" xfId="0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/>
    </xf>
    <xf numFmtId="37" fontId="2" fillId="0" borderId="5" xfId="0" applyNumberFormat="1" applyFont="1" applyBorder="1" applyAlignment="1">
      <alignment horizontal="center" vertical="top"/>
    </xf>
    <xf numFmtId="38" fontId="2" fillId="0" borderId="3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zerodec" xfId="5" xr:uid="{00000000-0005-0000-0000-000004000000}"/>
    <cellStyle name="Currency" xfId="6" builtinId="4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33" xfId="13" xr:uid="{00000000-0005-0000-0000-00000D000000}"/>
    <cellStyle name="Normal 2" xfId="14" xr:uid="{00000000-0005-0000-0000-00000E000000}"/>
    <cellStyle name="Normal_BS&amp;PLT Q1'2006" xfId="15" xr:uid="{00000000-0005-0000-0000-00000F000000}"/>
    <cellStyle name="Percent" xfId="16" builtinId="5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showGridLines="0" tabSelected="1" view="pageBreakPreview" zoomScaleNormal="110" zoomScaleSheetLayoutView="100" workbookViewId="0"/>
  </sheetViews>
  <sheetFormatPr defaultColWidth="10.5703125" defaultRowHeight="24" customHeight="1"/>
  <cols>
    <col min="1" max="1" width="42.7109375" style="2" customWidth="1"/>
    <col min="2" max="2" width="1.7109375" style="1" customWidth="1"/>
    <col min="3" max="3" width="8.7109375" style="1" customWidth="1"/>
    <col min="4" max="4" width="1.7109375" style="1" customWidth="1"/>
    <col min="5" max="5" width="13.7109375" style="1" customWidth="1"/>
    <col min="6" max="6" width="1.7109375" style="1" customWidth="1"/>
    <col min="7" max="7" width="13.7109375" style="1" customWidth="1"/>
    <col min="8" max="8" width="1.7109375" style="1" customWidth="1"/>
    <col min="9" max="9" width="13.7109375" style="11" customWidth="1"/>
    <col min="10" max="10" width="1.7109375" style="1" customWidth="1"/>
    <col min="11" max="11" width="13.7109375" style="1" customWidth="1"/>
    <col min="12" max="12" width="1.7109375" style="1" customWidth="1"/>
    <col min="13" max="13" width="16.5703125" style="19" bestFit="1" customWidth="1"/>
    <col min="14" max="14" width="12.42578125" style="1" bestFit="1" customWidth="1"/>
    <col min="15" max="15" width="12.42578125" style="1" customWidth="1"/>
    <col min="16" max="16" width="10.5703125" style="1"/>
    <col min="17" max="17" width="12" style="1" customWidth="1"/>
    <col min="18" max="16384" width="10.5703125" style="1"/>
  </cols>
  <sheetData>
    <row r="1" spans="1:14" s="22" customFormat="1" ht="24" customHeight="1">
      <c r="A1" s="18" t="s">
        <v>148</v>
      </c>
      <c r="B1" s="20"/>
      <c r="C1" s="21"/>
      <c r="D1" s="21"/>
      <c r="E1" s="21"/>
      <c r="F1" s="21"/>
      <c r="G1" s="21"/>
      <c r="H1" s="21"/>
      <c r="I1" s="55"/>
      <c r="J1" s="21"/>
      <c r="K1" s="21"/>
      <c r="L1" s="21"/>
      <c r="M1" s="60"/>
    </row>
    <row r="2" spans="1:14" s="22" customFormat="1" ht="24" customHeight="1">
      <c r="A2" s="3" t="s">
        <v>188</v>
      </c>
      <c r="B2" s="20"/>
      <c r="C2" s="20"/>
      <c r="D2" s="21"/>
      <c r="E2" s="21"/>
      <c r="F2" s="21"/>
      <c r="G2" s="21"/>
      <c r="H2" s="21"/>
      <c r="I2" s="56"/>
      <c r="J2" s="21"/>
      <c r="K2" s="20"/>
      <c r="L2" s="21"/>
      <c r="M2" s="60"/>
    </row>
    <row r="3" spans="1:14" s="23" customFormat="1" ht="24" customHeight="1">
      <c r="A3" s="4" t="s">
        <v>183</v>
      </c>
      <c r="B3" s="4"/>
      <c r="C3" s="4"/>
      <c r="D3" s="4"/>
      <c r="E3" s="4"/>
      <c r="F3" s="4"/>
      <c r="G3" s="4"/>
      <c r="H3" s="4"/>
      <c r="I3" s="57"/>
      <c r="J3" s="4"/>
      <c r="K3" s="4"/>
      <c r="L3" s="4"/>
      <c r="M3" s="19"/>
    </row>
    <row r="4" spans="1:14" s="23" customFormat="1" ht="24" customHeight="1">
      <c r="A4" s="4"/>
      <c r="B4" s="4"/>
      <c r="C4" s="4"/>
      <c r="D4" s="4"/>
      <c r="E4" s="4"/>
      <c r="F4" s="4"/>
      <c r="G4" s="4"/>
      <c r="H4" s="4"/>
      <c r="I4" s="57"/>
      <c r="J4" s="4"/>
      <c r="K4" s="25" t="s">
        <v>0</v>
      </c>
      <c r="L4" s="4"/>
      <c r="M4" s="19"/>
    </row>
    <row r="5" spans="1:14" ht="24" customHeight="1">
      <c r="A5" s="24"/>
      <c r="B5" s="21"/>
      <c r="C5" s="25"/>
      <c r="D5" s="21"/>
      <c r="E5" s="78" t="s">
        <v>134</v>
      </c>
      <c r="F5" s="78"/>
      <c r="G5" s="78"/>
      <c r="H5" s="21"/>
      <c r="I5" s="78" t="s">
        <v>90</v>
      </c>
      <c r="J5" s="78"/>
      <c r="K5" s="78"/>
      <c r="L5" s="21"/>
    </row>
    <row r="6" spans="1:14" ht="24" customHeight="1">
      <c r="A6" s="24"/>
      <c r="B6" s="21"/>
      <c r="C6" s="14" t="s">
        <v>1</v>
      </c>
      <c r="D6" s="14"/>
      <c r="E6" s="27">
        <v>2567</v>
      </c>
      <c r="F6" s="14"/>
      <c r="G6" s="27">
        <v>2566</v>
      </c>
      <c r="H6" s="14"/>
      <c r="I6" s="27">
        <v>2567</v>
      </c>
      <c r="J6" s="14"/>
      <c r="K6" s="27">
        <v>2566</v>
      </c>
      <c r="L6" s="21"/>
      <c r="M6" s="61"/>
      <c r="N6" s="6"/>
    </row>
    <row r="7" spans="1:14" ht="24" customHeight="1">
      <c r="A7" s="4" t="s">
        <v>2</v>
      </c>
      <c r="C7" s="14"/>
      <c r="D7" s="14"/>
      <c r="E7" s="14"/>
      <c r="F7" s="14"/>
      <c r="G7" s="14"/>
      <c r="H7" s="14"/>
      <c r="I7" s="13"/>
      <c r="J7" s="15"/>
      <c r="K7" s="15"/>
    </row>
    <row r="8" spans="1:14" ht="24" customHeight="1">
      <c r="A8" s="4" t="s">
        <v>3</v>
      </c>
      <c r="C8" s="5"/>
      <c r="E8" s="5"/>
      <c r="G8" s="5"/>
    </row>
    <row r="9" spans="1:14" ht="24" customHeight="1">
      <c r="A9" s="2" t="s">
        <v>4</v>
      </c>
      <c r="C9" s="5">
        <v>7</v>
      </c>
      <c r="E9" s="28">
        <v>198592286</v>
      </c>
      <c r="F9" s="28"/>
      <c r="G9" s="28">
        <v>161269185</v>
      </c>
      <c r="H9" s="28"/>
      <c r="I9" s="28">
        <v>186807617</v>
      </c>
      <c r="J9" s="28"/>
      <c r="K9" s="28">
        <v>156822490</v>
      </c>
      <c r="L9" s="28"/>
    </row>
    <row r="10" spans="1:14" ht="24" customHeight="1">
      <c r="A10" s="29" t="s">
        <v>69</v>
      </c>
      <c r="B10" s="30"/>
      <c r="C10" s="5" t="s">
        <v>195</v>
      </c>
      <c r="E10" s="28">
        <v>351439110</v>
      </c>
      <c r="F10" s="28"/>
      <c r="G10" s="28">
        <v>337116996</v>
      </c>
      <c r="H10" s="28"/>
      <c r="I10" s="28">
        <v>350225259</v>
      </c>
      <c r="J10" s="28"/>
      <c r="K10" s="28">
        <v>336502866</v>
      </c>
      <c r="L10" s="28"/>
    </row>
    <row r="11" spans="1:14" ht="24" customHeight="1">
      <c r="A11" s="29" t="s">
        <v>192</v>
      </c>
      <c r="B11" s="30"/>
      <c r="C11" s="5"/>
      <c r="E11" s="28"/>
      <c r="F11" s="28"/>
      <c r="G11" s="28"/>
      <c r="H11" s="28"/>
      <c r="I11" s="28"/>
      <c r="J11" s="28"/>
      <c r="K11" s="28"/>
      <c r="L11" s="28"/>
    </row>
    <row r="12" spans="1:14" ht="24" customHeight="1">
      <c r="A12" s="29" t="s">
        <v>194</v>
      </c>
      <c r="B12" s="30"/>
      <c r="C12" s="5">
        <v>6</v>
      </c>
      <c r="E12" s="28">
        <v>0</v>
      </c>
      <c r="F12" s="28"/>
      <c r="G12" s="28">
        <v>0</v>
      </c>
      <c r="H12" s="28"/>
      <c r="I12" s="28">
        <v>6000000</v>
      </c>
      <c r="J12" s="28"/>
      <c r="K12" s="28">
        <v>0</v>
      </c>
      <c r="L12" s="28"/>
    </row>
    <row r="13" spans="1:14" ht="24" customHeight="1">
      <c r="A13" s="29" t="s">
        <v>34</v>
      </c>
      <c r="B13" s="30"/>
      <c r="C13" s="5">
        <v>9</v>
      </c>
      <c r="E13" s="28">
        <v>96786211</v>
      </c>
      <c r="F13" s="28"/>
      <c r="G13" s="28">
        <v>60014580</v>
      </c>
      <c r="H13" s="28"/>
      <c r="I13" s="28">
        <v>90088968</v>
      </c>
      <c r="J13" s="28"/>
      <c r="K13" s="28">
        <v>47571031</v>
      </c>
      <c r="L13" s="28"/>
    </row>
    <row r="14" spans="1:14" ht="24" customHeight="1">
      <c r="A14" s="29" t="s">
        <v>97</v>
      </c>
      <c r="B14" s="30"/>
      <c r="C14" s="5">
        <v>10</v>
      </c>
      <c r="E14" s="28">
        <v>310652867</v>
      </c>
      <c r="F14" s="28"/>
      <c r="G14" s="28">
        <v>371479271</v>
      </c>
      <c r="H14" s="28"/>
      <c r="I14" s="28">
        <v>310652867</v>
      </c>
      <c r="J14" s="28"/>
      <c r="K14" s="28">
        <v>371479271</v>
      </c>
      <c r="L14" s="28"/>
    </row>
    <row r="15" spans="1:14" ht="24" customHeight="1">
      <c r="A15" s="2" t="s">
        <v>5</v>
      </c>
      <c r="C15" s="5"/>
      <c r="E15" s="28">
        <v>19139535</v>
      </c>
      <c r="F15" s="28"/>
      <c r="G15" s="28">
        <v>10629156</v>
      </c>
      <c r="H15" s="28"/>
      <c r="I15" s="28">
        <v>21458246</v>
      </c>
      <c r="J15" s="28"/>
      <c r="K15" s="28">
        <v>4105348</v>
      </c>
      <c r="L15" s="28"/>
    </row>
    <row r="16" spans="1:14" ht="24" customHeight="1">
      <c r="A16" s="4" t="s">
        <v>6</v>
      </c>
      <c r="C16" s="5"/>
      <c r="E16" s="31">
        <f>SUM(E9:E15)</f>
        <v>976610009</v>
      </c>
      <c r="F16" s="28"/>
      <c r="G16" s="31">
        <f>SUM(G9:G15)</f>
        <v>940509188</v>
      </c>
      <c r="H16" s="28"/>
      <c r="I16" s="31">
        <f>SUM(I9:I15)</f>
        <v>965232957</v>
      </c>
      <c r="J16" s="28"/>
      <c r="K16" s="31">
        <f>SUM(K9:K15)</f>
        <v>916481006</v>
      </c>
      <c r="L16" s="28"/>
      <c r="M16" s="28"/>
    </row>
    <row r="17" spans="1:13" ht="24" customHeight="1">
      <c r="A17" s="4" t="s">
        <v>7</v>
      </c>
      <c r="C17" s="5"/>
      <c r="E17" s="13"/>
      <c r="F17" s="28"/>
      <c r="G17" s="13"/>
      <c r="H17" s="28"/>
      <c r="I17" s="13"/>
      <c r="J17" s="28"/>
      <c r="K17" s="13"/>
      <c r="L17" s="28"/>
    </row>
    <row r="18" spans="1:13" ht="24" customHeight="1">
      <c r="A18" s="2" t="s">
        <v>175</v>
      </c>
      <c r="C18" s="5">
        <v>7</v>
      </c>
      <c r="E18" s="13">
        <v>400000</v>
      </c>
      <c r="F18" s="28"/>
      <c r="G18" s="13">
        <v>400000</v>
      </c>
      <c r="H18" s="28"/>
      <c r="I18" s="13">
        <v>0</v>
      </c>
      <c r="J18" s="28"/>
      <c r="K18" s="13">
        <v>0</v>
      </c>
      <c r="L18" s="28"/>
    </row>
    <row r="19" spans="1:13" ht="24" customHeight="1">
      <c r="A19" s="2" t="s">
        <v>203</v>
      </c>
      <c r="C19" s="5"/>
      <c r="E19" s="13"/>
      <c r="F19" s="28"/>
      <c r="G19" s="13"/>
      <c r="H19" s="28"/>
      <c r="I19" s="13"/>
      <c r="J19" s="28"/>
      <c r="K19" s="13"/>
      <c r="L19" s="28"/>
    </row>
    <row r="20" spans="1:13" ht="24" customHeight="1">
      <c r="A20" s="2" t="s">
        <v>202</v>
      </c>
      <c r="C20" s="5">
        <v>6</v>
      </c>
      <c r="E20" s="13">
        <v>0</v>
      </c>
      <c r="F20" s="28"/>
      <c r="G20" s="13">
        <v>0</v>
      </c>
      <c r="H20" s="28"/>
      <c r="I20" s="28">
        <v>4000000</v>
      </c>
      <c r="J20" s="28"/>
      <c r="K20" s="28">
        <v>10000000</v>
      </c>
      <c r="L20" s="28"/>
    </row>
    <row r="21" spans="1:13" ht="24" customHeight="1">
      <c r="A21" s="2" t="s">
        <v>159</v>
      </c>
      <c r="C21" s="5">
        <v>11</v>
      </c>
      <c r="E21" s="13">
        <v>0</v>
      </c>
      <c r="F21" s="28"/>
      <c r="G21" s="13">
        <v>0</v>
      </c>
      <c r="H21" s="28"/>
      <c r="I21" s="28">
        <v>0</v>
      </c>
      <c r="J21" s="28"/>
      <c r="K21" s="28">
        <v>50000000</v>
      </c>
      <c r="L21" s="28"/>
    </row>
    <row r="22" spans="1:13" ht="24" customHeight="1">
      <c r="A22" s="32" t="s">
        <v>113</v>
      </c>
      <c r="C22" s="5">
        <v>12</v>
      </c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</row>
    <row r="23" spans="1:13" ht="24" customHeight="1">
      <c r="A23" s="32" t="s">
        <v>60</v>
      </c>
      <c r="B23" s="30"/>
      <c r="C23" s="5">
        <v>13</v>
      </c>
      <c r="E23" s="28">
        <v>153853212</v>
      </c>
      <c r="F23" s="28"/>
      <c r="G23" s="28">
        <v>116634825</v>
      </c>
      <c r="H23" s="28"/>
      <c r="I23" s="28">
        <v>150287891</v>
      </c>
      <c r="J23" s="28"/>
      <c r="K23" s="28">
        <v>112486796</v>
      </c>
      <c r="L23" s="28"/>
    </row>
    <row r="24" spans="1:13" ht="24" customHeight="1">
      <c r="A24" s="29" t="s">
        <v>98</v>
      </c>
      <c r="B24" s="30"/>
      <c r="C24" s="5">
        <v>14</v>
      </c>
      <c r="E24" s="28">
        <v>37557518</v>
      </c>
      <c r="F24" s="28"/>
      <c r="G24" s="28">
        <v>17220783</v>
      </c>
      <c r="H24" s="28"/>
      <c r="I24" s="28">
        <v>36339080</v>
      </c>
      <c r="J24" s="28"/>
      <c r="K24" s="28">
        <v>14985690</v>
      </c>
      <c r="L24" s="28"/>
    </row>
    <row r="25" spans="1:13" ht="24" customHeight="1">
      <c r="A25" s="32" t="s">
        <v>30</v>
      </c>
      <c r="B25" s="30"/>
      <c r="C25" s="5">
        <v>15</v>
      </c>
      <c r="E25" s="28">
        <v>29479175</v>
      </c>
      <c r="F25" s="28"/>
      <c r="G25" s="28">
        <v>10386640</v>
      </c>
      <c r="H25" s="28"/>
      <c r="I25" s="28">
        <v>37609175</v>
      </c>
      <c r="J25" s="28"/>
      <c r="K25" s="28">
        <v>136640</v>
      </c>
      <c r="L25" s="28"/>
    </row>
    <row r="26" spans="1:13" ht="24" customHeight="1">
      <c r="A26" s="32" t="s">
        <v>173</v>
      </c>
      <c r="B26" s="30"/>
      <c r="C26" s="5">
        <v>16</v>
      </c>
      <c r="E26" s="28">
        <v>0</v>
      </c>
      <c r="F26" s="28"/>
      <c r="G26" s="28">
        <v>7800000</v>
      </c>
      <c r="H26" s="28"/>
      <c r="I26" s="28">
        <v>0</v>
      </c>
      <c r="J26" s="28"/>
      <c r="K26" s="28">
        <v>0</v>
      </c>
      <c r="L26" s="28"/>
    </row>
    <row r="27" spans="1:13" ht="24" customHeight="1">
      <c r="A27" s="32" t="s">
        <v>61</v>
      </c>
      <c r="B27" s="30"/>
      <c r="C27" s="5">
        <v>22</v>
      </c>
      <c r="E27" s="28">
        <v>15412602</v>
      </c>
      <c r="F27" s="28"/>
      <c r="G27" s="28">
        <v>16342911</v>
      </c>
      <c r="H27" s="28"/>
      <c r="I27" s="28">
        <v>25412602</v>
      </c>
      <c r="J27" s="28"/>
      <c r="K27" s="28">
        <v>13750963</v>
      </c>
      <c r="L27" s="28"/>
    </row>
    <row r="28" spans="1:13" ht="24" customHeight="1">
      <c r="A28" s="2" t="s">
        <v>99</v>
      </c>
      <c r="B28" s="30"/>
      <c r="C28" s="5"/>
      <c r="E28" s="33">
        <v>6779223</v>
      </c>
      <c r="F28" s="28"/>
      <c r="G28" s="33">
        <v>6308832</v>
      </c>
      <c r="H28" s="28"/>
      <c r="I28" s="33">
        <v>6544223</v>
      </c>
      <c r="J28" s="28"/>
      <c r="K28" s="33">
        <v>6073832</v>
      </c>
      <c r="L28" s="28"/>
    </row>
    <row r="29" spans="1:13" ht="24" customHeight="1">
      <c r="A29" s="4" t="s">
        <v>8</v>
      </c>
      <c r="C29" s="5"/>
      <c r="E29" s="28">
        <f>SUM(E17:E28)</f>
        <v>243481730</v>
      </c>
      <c r="F29" s="28"/>
      <c r="G29" s="28">
        <f>SUM(G17:G28)</f>
        <v>175093991</v>
      </c>
      <c r="H29" s="28"/>
      <c r="I29" s="28">
        <f>SUM(I17:I28)</f>
        <v>260192971</v>
      </c>
      <c r="J29" s="11"/>
      <c r="K29" s="28">
        <f>SUM(K17:K28)</f>
        <v>207433921</v>
      </c>
      <c r="L29" s="28"/>
      <c r="M29" s="28"/>
    </row>
    <row r="30" spans="1:13" ht="24" customHeight="1" thickBot="1">
      <c r="A30" s="4" t="s">
        <v>9</v>
      </c>
      <c r="C30" s="5"/>
      <c r="E30" s="34">
        <f>E16+E29</f>
        <v>1220091739</v>
      </c>
      <c r="F30" s="28"/>
      <c r="G30" s="34">
        <f>G16+G29</f>
        <v>1115603179</v>
      </c>
      <c r="H30" s="28"/>
      <c r="I30" s="34">
        <f>I16+I29</f>
        <v>1225425928</v>
      </c>
      <c r="J30" s="11"/>
      <c r="K30" s="34">
        <f>K16+K29</f>
        <v>1123914927</v>
      </c>
      <c r="L30" s="28"/>
      <c r="M30" s="28"/>
    </row>
    <row r="31" spans="1:13" ht="24" customHeight="1" thickTop="1">
      <c r="E31" s="11"/>
      <c r="G31" s="11"/>
      <c r="K31" s="11"/>
    </row>
    <row r="32" spans="1:13" ht="24" customHeight="1">
      <c r="A32" s="2" t="s">
        <v>10</v>
      </c>
    </row>
    <row r="34" spans="1:13" s="22" customFormat="1" ht="23.1" customHeight="1">
      <c r="A34" s="18" t="s">
        <v>148</v>
      </c>
      <c r="B34" s="20"/>
      <c r="C34" s="21"/>
      <c r="D34" s="21"/>
      <c r="E34" s="21"/>
      <c r="F34" s="21"/>
      <c r="G34" s="21"/>
      <c r="H34" s="21"/>
      <c r="I34" s="55"/>
      <c r="J34" s="21"/>
      <c r="K34" s="21"/>
      <c r="L34" s="21"/>
      <c r="M34" s="19"/>
    </row>
    <row r="35" spans="1:13" s="22" customFormat="1" ht="23.1" customHeight="1">
      <c r="A35" s="35" t="s">
        <v>189</v>
      </c>
      <c r="B35" s="20"/>
      <c r="C35" s="20"/>
      <c r="D35" s="21"/>
      <c r="E35" s="21"/>
      <c r="F35" s="21"/>
      <c r="G35" s="21"/>
      <c r="H35" s="21"/>
      <c r="I35" s="56"/>
      <c r="J35" s="21"/>
      <c r="K35" s="20"/>
      <c r="L35" s="21"/>
      <c r="M35" s="19"/>
    </row>
    <row r="36" spans="1:13" s="23" customFormat="1" ht="23.1" customHeight="1">
      <c r="A36" s="4" t="s">
        <v>183</v>
      </c>
      <c r="B36" s="4"/>
      <c r="C36" s="4"/>
      <c r="D36" s="4"/>
      <c r="E36" s="4"/>
      <c r="F36" s="4"/>
      <c r="G36" s="4"/>
      <c r="H36" s="4"/>
      <c r="I36" s="57"/>
      <c r="J36" s="4"/>
      <c r="K36" s="4"/>
      <c r="L36" s="4"/>
      <c r="M36" s="19"/>
    </row>
    <row r="37" spans="1:13" s="23" customFormat="1" ht="23.1" customHeight="1">
      <c r="A37" s="4"/>
      <c r="B37" s="4"/>
      <c r="C37" s="4"/>
      <c r="D37" s="4"/>
      <c r="E37" s="4"/>
      <c r="F37" s="4"/>
      <c r="G37" s="4"/>
      <c r="H37" s="4"/>
      <c r="I37" s="57"/>
      <c r="J37" s="4"/>
      <c r="K37" s="25" t="s">
        <v>0</v>
      </c>
      <c r="L37" s="4"/>
      <c r="M37" s="19"/>
    </row>
    <row r="38" spans="1:13" ht="23.1" customHeight="1">
      <c r="A38" s="24"/>
      <c r="B38" s="21"/>
      <c r="C38" s="25"/>
      <c r="D38" s="21"/>
      <c r="E38" s="78" t="s">
        <v>134</v>
      </c>
      <c r="F38" s="78"/>
      <c r="G38" s="78"/>
      <c r="H38" s="21"/>
      <c r="I38" s="78" t="s">
        <v>90</v>
      </c>
      <c r="J38" s="78"/>
      <c r="K38" s="78"/>
      <c r="L38" s="21"/>
    </row>
    <row r="39" spans="1:13" ht="23.1" customHeight="1">
      <c r="A39" s="24"/>
      <c r="B39" s="21"/>
      <c r="C39" s="14" t="s">
        <v>1</v>
      </c>
      <c r="D39" s="14"/>
      <c r="E39" s="27">
        <v>2567</v>
      </c>
      <c r="F39" s="14"/>
      <c r="G39" s="27">
        <v>2566</v>
      </c>
      <c r="H39" s="14"/>
      <c r="I39" s="27">
        <v>2567</v>
      </c>
      <c r="J39" s="14"/>
      <c r="K39" s="27">
        <v>2566</v>
      </c>
      <c r="L39" s="21"/>
    </row>
    <row r="40" spans="1:13" ht="23.1" customHeight="1">
      <c r="A40" s="4" t="s">
        <v>11</v>
      </c>
      <c r="C40" s="2"/>
      <c r="E40" s="2"/>
      <c r="G40" s="2"/>
    </row>
    <row r="41" spans="1:13" ht="23.1" customHeight="1">
      <c r="A41" s="4" t="s">
        <v>12</v>
      </c>
      <c r="C41" s="2"/>
      <c r="E41" s="2"/>
      <c r="G41" s="2"/>
    </row>
    <row r="42" spans="1:13" ht="23.1" customHeight="1">
      <c r="A42" s="29" t="s">
        <v>29</v>
      </c>
      <c r="B42" s="30"/>
      <c r="C42" s="5" t="s">
        <v>196</v>
      </c>
      <c r="E42" s="13">
        <v>373710272</v>
      </c>
      <c r="F42" s="13"/>
      <c r="G42" s="13">
        <v>310740309</v>
      </c>
      <c r="H42" s="13"/>
      <c r="I42" s="13">
        <v>369043542</v>
      </c>
      <c r="J42" s="13"/>
      <c r="K42" s="13">
        <v>307528493</v>
      </c>
      <c r="L42" s="6"/>
    </row>
    <row r="43" spans="1:13" ht="23.1" customHeight="1">
      <c r="A43" s="29" t="s">
        <v>95</v>
      </c>
      <c r="B43" s="30"/>
      <c r="C43" s="5"/>
      <c r="E43" s="13">
        <v>8515939</v>
      </c>
      <c r="F43" s="13"/>
      <c r="G43" s="13">
        <v>5131698</v>
      </c>
      <c r="H43" s="13"/>
      <c r="I43" s="13">
        <v>8515939</v>
      </c>
      <c r="J43" s="13"/>
      <c r="K43" s="13">
        <v>5064424</v>
      </c>
      <c r="L43" s="6"/>
    </row>
    <row r="44" spans="1:13" ht="23.1" customHeight="1">
      <c r="A44" s="29" t="s">
        <v>130</v>
      </c>
      <c r="B44" s="30"/>
      <c r="C44" s="5"/>
      <c r="E44" s="13"/>
      <c r="F44" s="13"/>
      <c r="G44" s="13"/>
      <c r="H44" s="13"/>
      <c r="I44" s="13"/>
      <c r="J44" s="13"/>
      <c r="K44" s="11"/>
      <c r="L44" s="6"/>
    </row>
    <row r="45" spans="1:13" ht="23.1" customHeight="1">
      <c r="A45" s="29" t="s">
        <v>131</v>
      </c>
      <c r="B45" s="30"/>
      <c r="C45" s="5">
        <v>14</v>
      </c>
      <c r="E45" s="13">
        <v>8023647</v>
      </c>
      <c r="F45" s="13"/>
      <c r="G45" s="13">
        <v>8233426</v>
      </c>
      <c r="H45" s="13"/>
      <c r="I45" s="13">
        <v>6935494</v>
      </c>
      <c r="J45" s="13"/>
      <c r="K45" s="13">
        <v>7203171</v>
      </c>
      <c r="L45" s="6"/>
    </row>
    <row r="46" spans="1:13" ht="23.1" customHeight="1">
      <c r="A46" s="32" t="s">
        <v>70</v>
      </c>
      <c r="B46" s="30"/>
      <c r="C46" s="5"/>
      <c r="E46" s="13">
        <v>35306458</v>
      </c>
      <c r="F46" s="13"/>
      <c r="G46" s="13">
        <v>28424891</v>
      </c>
      <c r="H46" s="13"/>
      <c r="I46" s="13">
        <v>35306458</v>
      </c>
      <c r="J46" s="13"/>
      <c r="K46" s="13">
        <v>28424891</v>
      </c>
      <c r="L46" s="6"/>
    </row>
    <row r="47" spans="1:13" ht="23.1" customHeight="1">
      <c r="A47" s="2" t="s">
        <v>13</v>
      </c>
      <c r="B47" s="5"/>
      <c r="C47" s="5"/>
      <c r="E47" s="13">
        <v>4953040</v>
      </c>
      <c r="F47" s="13"/>
      <c r="G47" s="13">
        <v>7514337</v>
      </c>
      <c r="H47" s="13"/>
      <c r="I47" s="13">
        <v>4944217</v>
      </c>
      <c r="J47" s="13"/>
      <c r="K47" s="13">
        <v>7396911</v>
      </c>
      <c r="L47" s="6"/>
      <c r="M47" s="13"/>
    </row>
    <row r="48" spans="1:13" ht="23.1" customHeight="1">
      <c r="A48" s="4" t="s">
        <v>14</v>
      </c>
      <c r="C48" s="5"/>
      <c r="E48" s="36">
        <f>SUM(E41:E47)</f>
        <v>430509356</v>
      </c>
      <c r="F48" s="13"/>
      <c r="G48" s="36">
        <f>SUM(G41:G47)</f>
        <v>360044661</v>
      </c>
      <c r="H48" s="13"/>
      <c r="I48" s="36">
        <f>SUM(I41:I47)</f>
        <v>424745650</v>
      </c>
      <c r="J48" s="13"/>
      <c r="K48" s="36">
        <f>SUM(K41:K47)</f>
        <v>355617890</v>
      </c>
      <c r="L48" s="6"/>
      <c r="M48" s="13"/>
    </row>
    <row r="49" spans="1:13" ht="23.1" customHeight="1">
      <c r="A49" s="4" t="s">
        <v>35</v>
      </c>
      <c r="C49" s="2"/>
      <c r="E49" s="2"/>
      <c r="F49" s="11"/>
      <c r="G49" s="2"/>
      <c r="H49" s="11"/>
      <c r="I49" s="2"/>
      <c r="J49" s="11"/>
      <c r="K49" s="2"/>
    </row>
    <row r="50" spans="1:13" ht="23.1" customHeight="1">
      <c r="A50" s="29" t="s">
        <v>111</v>
      </c>
      <c r="B50" s="30"/>
      <c r="C50" s="5"/>
      <c r="E50" s="5"/>
      <c r="F50" s="13"/>
      <c r="G50" s="5"/>
      <c r="H50" s="13"/>
      <c r="I50" s="5"/>
      <c r="J50" s="13"/>
      <c r="K50" s="5"/>
      <c r="L50" s="6"/>
    </row>
    <row r="51" spans="1:13" ht="23.1" customHeight="1">
      <c r="A51" s="32" t="s">
        <v>112</v>
      </c>
      <c r="B51" s="30"/>
      <c r="C51" s="5">
        <v>14</v>
      </c>
      <c r="E51" s="13">
        <v>30374732</v>
      </c>
      <c r="F51" s="13"/>
      <c r="G51" s="13">
        <v>8800582</v>
      </c>
      <c r="H51" s="13"/>
      <c r="I51" s="13">
        <v>30118709</v>
      </c>
      <c r="J51" s="13"/>
      <c r="K51" s="13">
        <v>7456406</v>
      </c>
      <c r="L51" s="6"/>
    </row>
    <row r="52" spans="1:13" ht="23.1" customHeight="1">
      <c r="A52" s="2" t="s">
        <v>36</v>
      </c>
      <c r="B52" s="5"/>
      <c r="C52" s="5">
        <v>19</v>
      </c>
      <c r="E52" s="13">
        <v>34454083</v>
      </c>
      <c r="F52" s="13"/>
      <c r="G52" s="13">
        <v>28952854</v>
      </c>
      <c r="H52" s="13"/>
      <c r="I52" s="13">
        <v>34454083</v>
      </c>
      <c r="J52" s="13"/>
      <c r="K52" s="13">
        <v>28854756</v>
      </c>
      <c r="L52" s="6"/>
    </row>
    <row r="53" spans="1:13" ht="23.1" customHeight="1">
      <c r="A53" s="2" t="s">
        <v>135</v>
      </c>
      <c r="B53" s="5"/>
      <c r="C53" s="5"/>
      <c r="E53" s="13">
        <v>121412</v>
      </c>
      <c r="F53" s="13"/>
      <c r="G53" s="13">
        <v>114972</v>
      </c>
      <c r="H53" s="13"/>
      <c r="I53" s="13">
        <v>0</v>
      </c>
      <c r="J53" s="13"/>
      <c r="K53" s="13">
        <v>0</v>
      </c>
      <c r="L53" s="6"/>
    </row>
    <row r="54" spans="1:13" ht="23.1" customHeight="1">
      <c r="A54" s="4" t="s">
        <v>66</v>
      </c>
      <c r="C54" s="5"/>
      <c r="E54" s="36">
        <f>SUM(E50:E53)</f>
        <v>64950227</v>
      </c>
      <c r="F54" s="13"/>
      <c r="G54" s="36">
        <f>SUM(G50:G53)</f>
        <v>37868408</v>
      </c>
      <c r="H54" s="13"/>
      <c r="I54" s="36">
        <f>SUM(I50:I53)</f>
        <v>64572792</v>
      </c>
      <c r="J54" s="11"/>
      <c r="K54" s="36">
        <f>SUM(K50:K53)</f>
        <v>36311162</v>
      </c>
      <c r="L54" s="6"/>
      <c r="M54" s="13"/>
    </row>
    <row r="55" spans="1:13" ht="23.1" customHeight="1">
      <c r="A55" s="4" t="s">
        <v>15</v>
      </c>
      <c r="C55" s="2"/>
      <c r="E55" s="36">
        <f>SUM(E48+E54)</f>
        <v>495459583</v>
      </c>
      <c r="F55" s="13"/>
      <c r="G55" s="36">
        <f>SUM(G48+G54)</f>
        <v>397913069</v>
      </c>
      <c r="H55" s="13"/>
      <c r="I55" s="36">
        <f>SUM(I48+I54)</f>
        <v>489318442</v>
      </c>
      <c r="J55" s="11"/>
      <c r="K55" s="36">
        <f>SUM(K48+K54)</f>
        <v>391929052</v>
      </c>
      <c r="L55" s="6"/>
      <c r="M55" s="13"/>
    </row>
    <row r="56" spans="1:13" ht="23.1" customHeight="1">
      <c r="A56" s="4" t="s">
        <v>16</v>
      </c>
      <c r="C56" s="2"/>
      <c r="E56" s="2"/>
      <c r="F56" s="37"/>
      <c r="G56" s="2"/>
      <c r="H56" s="37"/>
      <c r="I56" s="28"/>
      <c r="K56" s="37"/>
      <c r="L56" s="37"/>
    </row>
    <row r="57" spans="1:13" ht="23.1" customHeight="1">
      <c r="A57" s="2" t="s">
        <v>17</v>
      </c>
      <c r="C57" s="5"/>
      <c r="E57" s="5"/>
      <c r="F57" s="37"/>
      <c r="G57" s="5"/>
      <c r="H57" s="37"/>
      <c r="I57" s="28"/>
      <c r="K57" s="37"/>
      <c r="L57" s="37"/>
    </row>
    <row r="58" spans="1:13" ht="23.1" customHeight="1">
      <c r="A58" s="32" t="s">
        <v>18</v>
      </c>
      <c r="B58" s="30"/>
      <c r="C58" s="5"/>
      <c r="E58" s="5"/>
      <c r="F58" s="37"/>
      <c r="G58" s="5"/>
      <c r="H58" s="37"/>
      <c r="I58" s="28"/>
      <c r="K58" s="37"/>
      <c r="L58" s="37"/>
    </row>
    <row r="59" spans="1:13" ht="23.1" customHeight="1" thickBot="1">
      <c r="A59" s="32" t="s">
        <v>74</v>
      </c>
      <c r="B59" s="22"/>
      <c r="C59" s="5"/>
      <c r="E59" s="58">
        <v>152000000</v>
      </c>
      <c r="F59" s="37"/>
      <c r="G59" s="58">
        <v>152000000</v>
      </c>
      <c r="H59" s="37"/>
      <c r="I59" s="58">
        <v>152000000</v>
      </c>
      <c r="K59" s="38">
        <v>152000000</v>
      </c>
      <c r="L59" s="37"/>
    </row>
    <row r="60" spans="1:13" ht="23.1" customHeight="1" thickTop="1">
      <c r="A60" s="32" t="s">
        <v>19</v>
      </c>
      <c r="B60" s="30"/>
      <c r="C60" s="5"/>
      <c r="E60" s="28"/>
      <c r="F60" s="37"/>
      <c r="G60" s="28"/>
      <c r="H60" s="37"/>
      <c r="I60" s="28"/>
      <c r="K60" s="37"/>
      <c r="L60" s="37"/>
    </row>
    <row r="61" spans="1:13" ht="23.1" customHeight="1">
      <c r="A61" s="32" t="s">
        <v>74</v>
      </c>
      <c r="B61" s="30"/>
      <c r="C61" s="2"/>
      <c r="E61" s="28">
        <f>'CE1'!D27</f>
        <v>152000000</v>
      </c>
      <c r="F61" s="37"/>
      <c r="G61" s="28">
        <f>'CE1'!D19</f>
        <v>152000000</v>
      </c>
      <c r="H61" s="37"/>
      <c r="I61" s="28">
        <f>'CE2'!D24</f>
        <v>152000000</v>
      </c>
      <c r="K61" s="37">
        <f>'CE2'!D16</f>
        <v>152000000</v>
      </c>
      <c r="L61" s="37"/>
    </row>
    <row r="62" spans="1:13" ht="23.1" customHeight="1">
      <c r="A62" s="32" t="s">
        <v>75</v>
      </c>
      <c r="B62" s="30"/>
      <c r="C62" s="2"/>
      <c r="E62" s="28">
        <f>'CE1'!F27</f>
        <v>426988701</v>
      </c>
      <c r="F62" s="37"/>
      <c r="G62" s="28">
        <f>'CE1'!F19</f>
        <v>426988701</v>
      </c>
      <c r="H62" s="37"/>
      <c r="I62" s="28">
        <f>'CE2'!F24</f>
        <v>426988701</v>
      </c>
      <c r="K62" s="11">
        <f>'CE2'!F16</f>
        <v>426988701</v>
      </c>
      <c r="L62" s="37"/>
    </row>
    <row r="63" spans="1:13" ht="23.1" customHeight="1">
      <c r="A63" s="32" t="s">
        <v>136</v>
      </c>
      <c r="B63" s="30"/>
      <c r="C63" s="5">
        <v>23</v>
      </c>
      <c r="E63" s="28">
        <f>'CE1'!H27</f>
        <v>-35826878</v>
      </c>
      <c r="F63" s="37"/>
      <c r="G63" s="28">
        <f>'CE1'!H19</f>
        <v>-33189436</v>
      </c>
      <c r="H63" s="37"/>
      <c r="I63" s="28">
        <f>'CE2'!H24</f>
        <v>-35826878</v>
      </c>
      <c r="K63" s="11">
        <f>'CE2'!H16</f>
        <v>-33189436</v>
      </c>
      <c r="L63" s="37"/>
    </row>
    <row r="64" spans="1:13" ht="23.1" customHeight="1">
      <c r="A64" s="32" t="s">
        <v>33</v>
      </c>
      <c r="B64" s="30"/>
      <c r="C64" s="2"/>
      <c r="E64" s="28"/>
      <c r="F64" s="37"/>
      <c r="G64" s="28"/>
      <c r="H64" s="37"/>
      <c r="I64" s="28"/>
      <c r="K64" s="37"/>
      <c r="L64" s="37"/>
    </row>
    <row r="65" spans="1:13" ht="23.1" customHeight="1">
      <c r="A65" s="32" t="s">
        <v>37</v>
      </c>
      <c r="B65" s="30"/>
      <c r="C65" s="5">
        <v>20</v>
      </c>
      <c r="E65" s="28">
        <f>'CE1'!J27</f>
        <v>15200000</v>
      </c>
      <c r="F65" s="37"/>
      <c r="G65" s="28">
        <f>'CE1'!J19</f>
        <v>15200000</v>
      </c>
      <c r="H65" s="37"/>
      <c r="I65" s="28">
        <f>'CE2'!J24</f>
        <v>15200000</v>
      </c>
      <c r="K65" s="37">
        <f>'CE2'!J16</f>
        <v>15200000</v>
      </c>
      <c r="L65" s="37"/>
    </row>
    <row r="66" spans="1:13" ht="23.1" customHeight="1">
      <c r="A66" s="32" t="s">
        <v>137</v>
      </c>
      <c r="B66" s="30"/>
      <c r="C66" s="5">
        <v>23</v>
      </c>
      <c r="E66" s="28">
        <f>'CE1'!L27</f>
        <v>35826878</v>
      </c>
      <c r="F66" s="37"/>
      <c r="G66" s="28">
        <f>'CE1'!L19</f>
        <v>33189436</v>
      </c>
      <c r="H66" s="37"/>
      <c r="I66" s="28">
        <f>'CE2'!L24</f>
        <v>35826878</v>
      </c>
      <c r="K66" s="11">
        <f>'CE2'!L16</f>
        <v>33189436</v>
      </c>
      <c r="L66" s="37"/>
    </row>
    <row r="67" spans="1:13" ht="23.1" customHeight="1">
      <c r="A67" s="32" t="s">
        <v>38</v>
      </c>
      <c r="B67" s="22"/>
      <c r="C67" s="5"/>
      <c r="E67" s="33">
        <f>'CE1'!N27</f>
        <v>130627499</v>
      </c>
      <c r="F67" s="37"/>
      <c r="G67" s="33">
        <f>'CE1'!N19</f>
        <v>119973520</v>
      </c>
      <c r="H67" s="37"/>
      <c r="I67" s="33">
        <f>'CE2'!N24</f>
        <v>141918785</v>
      </c>
      <c r="K67" s="39">
        <f>'CE2'!N16</f>
        <v>137797174</v>
      </c>
      <c r="L67" s="37"/>
    </row>
    <row r="68" spans="1:13" ht="23.1" customHeight="1">
      <c r="A68" s="32" t="s">
        <v>138</v>
      </c>
      <c r="B68" s="22"/>
      <c r="C68" s="37"/>
      <c r="E68" s="28">
        <f>SUM(E61:E67)</f>
        <v>724816200</v>
      </c>
      <c r="F68" s="11"/>
      <c r="G68" s="28">
        <f>SUM(G61:G67)</f>
        <v>714162221</v>
      </c>
      <c r="H68" s="11"/>
      <c r="I68" s="28">
        <f>SUM(I61:I67)</f>
        <v>736107486</v>
      </c>
      <c r="J68" s="11"/>
      <c r="K68" s="28">
        <f>SUM(K61:K67)</f>
        <v>731985875</v>
      </c>
      <c r="L68" s="37"/>
      <c r="M68" s="1"/>
    </row>
    <row r="69" spans="1:13" ht="23.1" customHeight="1">
      <c r="A69" s="32" t="s">
        <v>139</v>
      </c>
      <c r="B69" s="22"/>
      <c r="C69" s="37"/>
      <c r="E69" s="33">
        <f>'CE1'!R27</f>
        <v>-184044</v>
      </c>
      <c r="F69" s="11"/>
      <c r="G69" s="33">
        <f>'CE1'!R19</f>
        <v>3527889</v>
      </c>
      <c r="H69" s="11"/>
      <c r="I69" s="33">
        <v>0</v>
      </c>
      <c r="J69" s="11"/>
      <c r="K69" s="33">
        <v>0</v>
      </c>
      <c r="L69" s="37"/>
      <c r="M69" s="1"/>
    </row>
    <row r="70" spans="1:13" ht="23.1" customHeight="1">
      <c r="A70" s="35" t="s">
        <v>20</v>
      </c>
      <c r="B70" s="22"/>
      <c r="C70" s="2"/>
      <c r="E70" s="33">
        <f>SUM(E68:E69)</f>
        <v>724632156</v>
      </c>
      <c r="F70" s="37"/>
      <c r="G70" s="33">
        <f>SUM(G68:G69)</f>
        <v>717690110</v>
      </c>
      <c r="H70" s="37"/>
      <c r="I70" s="33">
        <f>SUM(I68:I69)</f>
        <v>736107486</v>
      </c>
      <c r="K70" s="33">
        <f>SUM(K68:K69)</f>
        <v>731985875</v>
      </c>
      <c r="L70" s="37"/>
      <c r="M70" s="28"/>
    </row>
    <row r="71" spans="1:13" ht="23.1" customHeight="1" thickBot="1">
      <c r="A71" s="4" t="s">
        <v>21</v>
      </c>
      <c r="C71" s="2"/>
      <c r="E71" s="58">
        <f>SUM(E55+E70)</f>
        <v>1220091739</v>
      </c>
      <c r="F71" s="37"/>
      <c r="G71" s="58">
        <f>SUM(G55+G70)</f>
        <v>1115603179</v>
      </c>
      <c r="H71" s="37"/>
      <c r="I71" s="58">
        <f>SUM(I55+I70)</f>
        <v>1225425928</v>
      </c>
      <c r="K71" s="38">
        <f>SUM(K55+K70)</f>
        <v>1123914927</v>
      </c>
      <c r="L71" s="37"/>
      <c r="M71" s="28"/>
    </row>
    <row r="72" spans="1:13" ht="23.1" customHeight="1" thickTop="1">
      <c r="C72" s="40"/>
      <c r="E72" s="59"/>
      <c r="F72" s="41"/>
      <c r="G72" s="59"/>
      <c r="H72" s="41"/>
      <c r="I72" s="59"/>
      <c r="K72" s="28"/>
    </row>
    <row r="73" spans="1:13" ht="23.1" customHeight="1">
      <c r="A73" s="2" t="s">
        <v>10</v>
      </c>
    </row>
  </sheetData>
  <mergeCells count="4">
    <mergeCell ref="I5:K5"/>
    <mergeCell ref="I38:K38"/>
    <mergeCell ref="E5:G5"/>
    <mergeCell ref="E38:G38"/>
  </mergeCells>
  <printOptions horizontalCentered="1"/>
  <pageMargins left="0.86614173228346458" right="0.19685039370078741" top="0.78740157480314965" bottom="0" header="0.19685039370078741" footer="0.19685039370078741"/>
  <pageSetup paperSize="9" scale="80" fitToHeight="7" orientation="portrait" r:id="rId1"/>
  <headerFooter>
    <oddFooter>&amp;C&amp;G</oddFooter>
  </headerFooter>
  <rowBreaks count="1" manualBreakCount="1">
    <brk id="33" max="11" man="1"/>
  </rowBreaks>
  <ignoredErrors>
    <ignoredError sqref="C42" twoDigitTextYear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showGridLines="0" view="pageBreakPreview" zoomScaleNormal="110" zoomScaleSheetLayoutView="100" workbookViewId="0"/>
  </sheetViews>
  <sheetFormatPr defaultColWidth="10.5703125" defaultRowHeight="24" customHeight="1"/>
  <cols>
    <col min="1" max="1" width="42.7109375" style="2" customWidth="1"/>
    <col min="2" max="2" width="1.5703125" style="1" customWidth="1"/>
    <col min="3" max="3" width="8.7109375" style="1" customWidth="1"/>
    <col min="4" max="4" width="1.5703125" style="1" customWidth="1"/>
    <col min="5" max="5" width="13.7109375" style="1" customWidth="1"/>
    <col min="6" max="6" width="1.5703125" style="1" customWidth="1"/>
    <col min="7" max="7" width="13.7109375" style="1" customWidth="1"/>
    <col min="8" max="8" width="1.5703125" style="1" customWidth="1"/>
    <col min="9" max="9" width="13.7109375" style="11" customWidth="1"/>
    <col min="10" max="10" width="1.5703125" style="1" customWidth="1"/>
    <col min="11" max="11" width="13.7109375" style="1" customWidth="1"/>
    <col min="12" max="12" width="1.5703125" style="1" customWidth="1"/>
    <col min="13" max="13" width="16.5703125" style="19" bestFit="1" customWidth="1"/>
    <col min="14" max="14" width="12.42578125" style="1" bestFit="1" customWidth="1"/>
    <col min="15" max="15" width="12.42578125" style="1" customWidth="1"/>
    <col min="16" max="16" width="10.5703125" style="1"/>
    <col min="17" max="17" width="12" style="1" customWidth="1"/>
    <col min="18" max="16384" width="10.5703125" style="1"/>
  </cols>
  <sheetData>
    <row r="1" spans="1:13" s="22" customFormat="1" ht="24" customHeight="1">
      <c r="A1" s="18" t="s">
        <v>148</v>
      </c>
      <c r="B1" s="20"/>
      <c r="C1" s="21"/>
      <c r="D1" s="21"/>
      <c r="E1" s="21"/>
      <c r="F1" s="21"/>
      <c r="G1" s="21"/>
      <c r="H1" s="21"/>
      <c r="I1" s="55"/>
      <c r="J1" s="21"/>
      <c r="K1" s="21"/>
      <c r="L1" s="21"/>
      <c r="M1" s="19"/>
    </row>
    <row r="2" spans="1:13" s="22" customFormat="1" ht="24" customHeight="1">
      <c r="A2" s="18" t="s">
        <v>63</v>
      </c>
      <c r="B2" s="20"/>
      <c r="C2" s="21"/>
      <c r="D2" s="21"/>
      <c r="E2" s="21"/>
      <c r="F2" s="21"/>
      <c r="G2" s="21"/>
      <c r="H2" s="21"/>
      <c r="I2" s="55"/>
      <c r="J2" s="21"/>
      <c r="K2" s="21"/>
      <c r="L2" s="21"/>
      <c r="M2" s="19"/>
    </row>
    <row r="3" spans="1:13" s="22" customFormat="1" ht="24" customHeight="1">
      <c r="A3" s="3" t="s">
        <v>184</v>
      </c>
      <c r="B3" s="20"/>
      <c r="C3" s="21"/>
      <c r="D3" s="21"/>
      <c r="E3" s="21"/>
      <c r="F3" s="21"/>
      <c r="G3" s="21"/>
      <c r="H3" s="21"/>
      <c r="I3" s="55"/>
      <c r="J3" s="21"/>
      <c r="K3" s="21"/>
      <c r="L3" s="21"/>
      <c r="M3" s="19"/>
    </row>
    <row r="4" spans="1:13" s="22" customFormat="1" ht="24" customHeight="1">
      <c r="A4" s="3"/>
      <c r="B4" s="20"/>
      <c r="C4" s="21"/>
      <c r="D4" s="21"/>
      <c r="E4" s="4"/>
      <c r="F4" s="4"/>
      <c r="G4" s="6"/>
      <c r="H4" s="21"/>
      <c r="I4" s="55"/>
      <c r="J4" s="21"/>
      <c r="K4" s="25" t="s">
        <v>0</v>
      </c>
      <c r="L4" s="21"/>
      <c r="M4" s="19"/>
    </row>
    <row r="5" spans="1:13" s="22" customFormat="1" ht="24" customHeight="1">
      <c r="B5" s="20"/>
      <c r="C5" s="25"/>
      <c r="D5" s="21"/>
      <c r="E5" s="78" t="s">
        <v>134</v>
      </c>
      <c r="F5" s="78"/>
      <c r="G5" s="78"/>
      <c r="H5" s="21"/>
      <c r="I5" s="78" t="s">
        <v>90</v>
      </c>
      <c r="J5" s="78"/>
      <c r="K5" s="78"/>
      <c r="L5" s="21"/>
      <c r="M5" s="19"/>
    </row>
    <row r="6" spans="1:13" ht="24" customHeight="1">
      <c r="A6" s="24"/>
      <c r="B6" s="21"/>
      <c r="C6" s="14" t="s">
        <v>1</v>
      </c>
      <c r="D6" s="14"/>
      <c r="E6" s="27">
        <v>2567</v>
      </c>
      <c r="F6" s="14"/>
      <c r="G6" s="27">
        <v>2566</v>
      </c>
      <c r="H6" s="14"/>
      <c r="I6" s="27">
        <v>2567</v>
      </c>
      <c r="J6" s="14"/>
      <c r="K6" s="27">
        <v>2566</v>
      </c>
      <c r="L6" s="21"/>
    </row>
    <row r="7" spans="1:13" ht="24" customHeight="1">
      <c r="A7" s="4" t="s">
        <v>120</v>
      </c>
      <c r="C7" s="15"/>
      <c r="D7" s="15"/>
      <c r="E7" s="13"/>
      <c r="F7" s="15"/>
      <c r="G7" s="13"/>
      <c r="H7" s="15"/>
      <c r="I7" s="13"/>
      <c r="J7" s="15"/>
      <c r="K7" s="15"/>
      <c r="L7" s="43"/>
    </row>
    <row r="8" spans="1:13" ht="24" customHeight="1">
      <c r="A8" s="4" t="s">
        <v>22</v>
      </c>
      <c r="E8" s="11"/>
      <c r="G8" s="11"/>
    </row>
    <row r="9" spans="1:13" ht="24" customHeight="1">
      <c r="A9" s="32" t="s">
        <v>92</v>
      </c>
      <c r="B9" s="30"/>
      <c r="C9" s="5"/>
      <c r="D9" s="5"/>
      <c r="E9" s="13">
        <v>1953841829</v>
      </c>
      <c r="F9" s="13"/>
      <c r="G9" s="13">
        <v>1713656770</v>
      </c>
      <c r="H9" s="13"/>
      <c r="I9" s="13">
        <v>1937606895</v>
      </c>
      <c r="J9" s="13"/>
      <c r="K9" s="13">
        <v>1702908460</v>
      </c>
      <c r="L9" s="6"/>
    </row>
    <row r="10" spans="1:13" ht="24" customHeight="1">
      <c r="A10" s="32" t="s">
        <v>115</v>
      </c>
      <c r="B10" s="30"/>
      <c r="C10" s="5"/>
      <c r="E10" s="13">
        <v>105352</v>
      </c>
      <c r="F10" s="13"/>
      <c r="G10" s="13">
        <v>789416</v>
      </c>
      <c r="H10" s="13"/>
      <c r="I10" s="13">
        <v>54433</v>
      </c>
      <c r="J10" s="13"/>
      <c r="K10" s="13">
        <v>742526</v>
      </c>
      <c r="L10" s="6"/>
    </row>
    <row r="11" spans="1:13" ht="24" customHeight="1">
      <c r="A11" s="32" t="s">
        <v>23</v>
      </c>
      <c r="B11" s="30"/>
      <c r="C11" s="6"/>
      <c r="E11" s="45">
        <v>14707046</v>
      </c>
      <c r="F11" s="13"/>
      <c r="G11" s="45">
        <v>12262714</v>
      </c>
      <c r="H11" s="13"/>
      <c r="I11" s="45">
        <v>14127582</v>
      </c>
      <c r="J11" s="13"/>
      <c r="K11" s="45">
        <v>12033586</v>
      </c>
      <c r="L11" s="6"/>
    </row>
    <row r="12" spans="1:13" ht="24" customHeight="1">
      <c r="A12" s="4" t="s">
        <v>24</v>
      </c>
      <c r="C12" s="6"/>
      <c r="E12" s="17">
        <f>SUM(E9:E11)</f>
        <v>1968654227</v>
      </c>
      <c r="F12" s="11"/>
      <c r="G12" s="17">
        <f>SUM(G9:G11)</f>
        <v>1726708900</v>
      </c>
      <c r="H12" s="11"/>
      <c r="I12" s="17">
        <f>SUM(I9:I11)</f>
        <v>1951788910</v>
      </c>
      <c r="J12" s="11"/>
      <c r="K12" s="17">
        <f>SUM(K9:K11)</f>
        <v>1715684572</v>
      </c>
      <c r="L12" s="6"/>
      <c r="M12" s="11"/>
    </row>
    <row r="13" spans="1:13" ht="24" customHeight="1">
      <c r="A13" s="4" t="s">
        <v>25</v>
      </c>
      <c r="C13" s="5">
        <v>21</v>
      </c>
      <c r="E13" s="11"/>
      <c r="F13" s="11"/>
      <c r="G13" s="11"/>
      <c r="H13" s="11"/>
      <c r="J13" s="11"/>
      <c r="K13" s="11"/>
      <c r="L13" s="6"/>
    </row>
    <row r="14" spans="1:13" ht="24" customHeight="1">
      <c r="A14" s="32" t="s">
        <v>96</v>
      </c>
      <c r="B14" s="30"/>
      <c r="C14" s="6"/>
      <c r="E14" s="13">
        <v>1304695603</v>
      </c>
      <c r="F14" s="13"/>
      <c r="G14" s="13">
        <v>1153067849</v>
      </c>
      <c r="H14" s="13"/>
      <c r="I14" s="13">
        <v>1294154893</v>
      </c>
      <c r="J14" s="13"/>
      <c r="K14" s="13">
        <v>1147460504</v>
      </c>
      <c r="L14" s="6"/>
    </row>
    <row r="15" spans="1:13" ht="24" customHeight="1">
      <c r="A15" s="32" t="s">
        <v>91</v>
      </c>
      <c r="B15" s="30"/>
      <c r="C15" s="6"/>
      <c r="E15" s="13">
        <v>169463886</v>
      </c>
      <c r="F15" s="13"/>
      <c r="G15" s="13">
        <v>162053994</v>
      </c>
      <c r="H15" s="13"/>
      <c r="I15" s="13">
        <v>152459306</v>
      </c>
      <c r="J15" s="13"/>
      <c r="K15" s="13">
        <v>143628190</v>
      </c>
      <c r="L15" s="6"/>
    </row>
    <row r="16" spans="1:13" ht="24" customHeight="1">
      <c r="A16" s="32" t="s">
        <v>26</v>
      </c>
      <c r="B16" s="30"/>
      <c r="C16" s="6"/>
      <c r="E16" s="13">
        <v>176682355</v>
      </c>
      <c r="F16" s="13"/>
      <c r="G16" s="13">
        <v>145526617</v>
      </c>
      <c r="H16" s="13"/>
      <c r="I16" s="13">
        <v>203423933</v>
      </c>
      <c r="J16" s="13"/>
      <c r="K16" s="13">
        <v>146839884</v>
      </c>
      <c r="L16" s="6"/>
    </row>
    <row r="17" spans="1:13" ht="24" customHeight="1">
      <c r="A17" s="4" t="s">
        <v>27</v>
      </c>
      <c r="B17" s="30"/>
      <c r="C17" s="6"/>
      <c r="E17" s="44">
        <f>SUM(E14:E16)</f>
        <v>1650841844</v>
      </c>
      <c r="F17" s="11"/>
      <c r="G17" s="44">
        <f>SUM(G14:G16)</f>
        <v>1460648460</v>
      </c>
      <c r="H17" s="11"/>
      <c r="I17" s="44">
        <f>SUM(I14:I16)</f>
        <v>1650038132</v>
      </c>
      <c r="J17" s="11"/>
      <c r="K17" s="44">
        <f>SUM(K14:K16)</f>
        <v>1437928578</v>
      </c>
      <c r="L17" s="6"/>
      <c r="M17" s="11"/>
    </row>
    <row r="18" spans="1:13" ht="24" customHeight="1">
      <c r="A18" s="35" t="s">
        <v>100</v>
      </c>
      <c r="B18" s="30"/>
      <c r="C18" s="6"/>
      <c r="E18" s="11">
        <f>E12-E17</f>
        <v>317812383</v>
      </c>
      <c r="F18" s="11"/>
      <c r="G18" s="11">
        <f>G12-G17</f>
        <v>266060440</v>
      </c>
      <c r="H18" s="11"/>
      <c r="I18" s="11">
        <f>I12-I17</f>
        <v>301750778</v>
      </c>
      <c r="J18" s="11"/>
      <c r="K18" s="11">
        <f>K12-K17</f>
        <v>277755994</v>
      </c>
      <c r="L18" s="6"/>
    </row>
    <row r="19" spans="1:13" ht="24" customHeight="1">
      <c r="A19" s="32" t="s">
        <v>114</v>
      </c>
      <c r="B19" s="30"/>
      <c r="C19" s="5">
        <v>12</v>
      </c>
      <c r="E19" s="11">
        <v>0</v>
      </c>
      <c r="F19" s="11"/>
      <c r="G19" s="11">
        <v>-9812304</v>
      </c>
      <c r="H19" s="11"/>
      <c r="I19" s="11">
        <v>0</v>
      </c>
      <c r="J19" s="11"/>
      <c r="K19" s="11">
        <v>0</v>
      </c>
      <c r="L19" s="6"/>
    </row>
    <row r="20" spans="1:13" ht="24" customHeight="1">
      <c r="A20" s="32" t="s">
        <v>107</v>
      </c>
      <c r="B20" s="30"/>
      <c r="C20" s="5"/>
      <c r="E20" s="13">
        <v>2323532</v>
      </c>
      <c r="F20" s="13"/>
      <c r="G20" s="13">
        <v>1519136</v>
      </c>
      <c r="H20" s="13"/>
      <c r="I20" s="13">
        <v>2867787</v>
      </c>
      <c r="J20" s="13"/>
      <c r="K20" s="13">
        <v>1582869</v>
      </c>
      <c r="L20" s="6"/>
    </row>
    <row r="21" spans="1:13" ht="24" customHeight="1">
      <c r="A21" s="32" t="s">
        <v>101</v>
      </c>
      <c r="B21" s="22"/>
      <c r="C21" s="6"/>
      <c r="E21" s="17">
        <v>-1612040</v>
      </c>
      <c r="F21" s="13"/>
      <c r="G21" s="17">
        <v>-1095795</v>
      </c>
      <c r="H21" s="13"/>
      <c r="I21" s="17">
        <v>-1507072</v>
      </c>
      <c r="J21" s="13"/>
      <c r="K21" s="17">
        <v>-977964</v>
      </c>
      <c r="L21" s="6"/>
    </row>
    <row r="22" spans="1:13" ht="24" customHeight="1">
      <c r="A22" s="35" t="s">
        <v>83</v>
      </c>
      <c r="C22" s="6"/>
      <c r="E22" s="11">
        <f>SUM(E18:E21)</f>
        <v>318523875</v>
      </c>
      <c r="F22" s="11"/>
      <c r="G22" s="11">
        <f>SUM(G18:G21)</f>
        <v>256671477</v>
      </c>
      <c r="H22" s="11"/>
      <c r="I22" s="11">
        <f>SUM(I18:I21)</f>
        <v>303111493</v>
      </c>
      <c r="J22" s="11"/>
      <c r="K22" s="11">
        <f>SUM(K18:K21)</f>
        <v>278360899</v>
      </c>
      <c r="L22" s="6"/>
      <c r="M22" s="11"/>
    </row>
    <row r="23" spans="1:13" ht="24" customHeight="1">
      <c r="A23" s="32" t="s">
        <v>84</v>
      </c>
      <c r="B23" s="22"/>
      <c r="C23" s="5">
        <v>22</v>
      </c>
      <c r="E23" s="45">
        <v>-74945587</v>
      </c>
      <c r="F23" s="13"/>
      <c r="G23" s="45">
        <v>-52029039</v>
      </c>
      <c r="H23" s="13"/>
      <c r="I23" s="45">
        <v>-62353640</v>
      </c>
      <c r="J23" s="13"/>
      <c r="K23" s="45">
        <v>-56670986</v>
      </c>
      <c r="L23" s="6"/>
    </row>
    <row r="24" spans="1:13" ht="24" customHeight="1">
      <c r="A24" s="4" t="s">
        <v>81</v>
      </c>
      <c r="B24" s="22"/>
      <c r="C24" s="6"/>
      <c r="E24" s="44">
        <f>SUM(E22:E23)</f>
        <v>243578288</v>
      </c>
      <c r="F24" s="11"/>
      <c r="G24" s="44">
        <f>SUM(G22:G23)</f>
        <v>204642438</v>
      </c>
      <c r="H24" s="11"/>
      <c r="I24" s="44">
        <f>SUM(I22:I23)</f>
        <v>240757853</v>
      </c>
      <c r="J24" s="11"/>
      <c r="K24" s="44">
        <f>SUM(K22:K23)</f>
        <v>221689913</v>
      </c>
      <c r="L24" s="6"/>
      <c r="M24" s="11"/>
    </row>
    <row r="25" spans="1:13" ht="24" customHeight="1">
      <c r="A25" s="4"/>
      <c r="B25" s="22"/>
      <c r="C25" s="6"/>
      <c r="E25" s="13"/>
      <c r="F25" s="13"/>
      <c r="G25" s="13"/>
      <c r="H25" s="13"/>
      <c r="I25" s="13"/>
      <c r="J25" s="13"/>
      <c r="K25" s="13"/>
      <c r="L25" s="6"/>
    </row>
    <row r="26" spans="1:13" ht="24" customHeight="1">
      <c r="A26" s="4" t="s">
        <v>86</v>
      </c>
      <c r="B26" s="22"/>
      <c r="C26" s="6"/>
      <c r="E26" s="13"/>
      <c r="F26" s="13"/>
      <c r="G26" s="13"/>
      <c r="H26" s="13"/>
      <c r="I26" s="13"/>
      <c r="J26" s="13"/>
      <c r="K26" s="13"/>
      <c r="L26" s="6"/>
    </row>
    <row r="27" spans="1:13" ht="24" customHeight="1">
      <c r="A27" s="67" t="s">
        <v>125</v>
      </c>
      <c r="B27" s="22"/>
      <c r="C27" s="6"/>
      <c r="E27" s="13"/>
      <c r="F27" s="13"/>
      <c r="G27" s="13"/>
      <c r="H27" s="13"/>
      <c r="I27" s="13"/>
      <c r="J27" s="13"/>
      <c r="K27" s="13"/>
      <c r="L27" s="6"/>
    </row>
    <row r="28" spans="1:13" ht="24" customHeight="1">
      <c r="A28" s="67" t="s">
        <v>126</v>
      </c>
      <c r="B28" s="22"/>
      <c r="C28" s="6"/>
      <c r="E28" s="13"/>
      <c r="F28" s="13"/>
      <c r="G28" s="13"/>
      <c r="H28" s="13"/>
      <c r="I28" s="13"/>
      <c r="J28" s="13"/>
      <c r="K28" s="13"/>
      <c r="L28" s="6"/>
    </row>
    <row r="29" spans="1:13" ht="24" customHeight="1">
      <c r="A29" s="68" t="s">
        <v>128</v>
      </c>
      <c r="B29" s="22"/>
      <c r="C29" s="6"/>
      <c r="E29" s="13"/>
      <c r="F29" s="13"/>
      <c r="G29" s="13"/>
      <c r="H29" s="13"/>
      <c r="I29" s="13"/>
      <c r="J29" s="13"/>
      <c r="K29" s="13"/>
      <c r="L29" s="6"/>
    </row>
    <row r="30" spans="1:13" ht="24" customHeight="1">
      <c r="A30" s="68" t="s">
        <v>129</v>
      </c>
      <c r="B30" s="22"/>
      <c r="C30" s="5">
        <v>19</v>
      </c>
      <c r="E30" s="13">
        <v>0</v>
      </c>
      <c r="F30" s="13"/>
      <c r="G30" s="13">
        <v>-4113165</v>
      </c>
      <c r="H30" s="13"/>
      <c r="I30" s="13">
        <v>0</v>
      </c>
      <c r="J30" s="13"/>
      <c r="K30" s="13">
        <v>-4113165</v>
      </c>
      <c r="L30" s="6"/>
    </row>
    <row r="31" spans="1:13" ht="24" customHeight="1">
      <c r="A31" s="69" t="s">
        <v>122</v>
      </c>
      <c r="B31" s="22"/>
      <c r="C31" s="5">
        <v>22</v>
      </c>
      <c r="E31" s="45">
        <v>0</v>
      </c>
      <c r="F31" s="13"/>
      <c r="G31" s="45">
        <v>822633</v>
      </c>
      <c r="H31" s="13"/>
      <c r="I31" s="45">
        <v>0</v>
      </c>
      <c r="J31" s="13"/>
      <c r="K31" s="45">
        <v>822633</v>
      </c>
      <c r="L31" s="6"/>
    </row>
    <row r="32" spans="1:13" ht="24" customHeight="1">
      <c r="A32" s="69" t="s">
        <v>123</v>
      </c>
      <c r="B32" s="22"/>
      <c r="C32" s="6"/>
      <c r="E32" s="13"/>
      <c r="F32" s="13"/>
      <c r="G32" s="13"/>
      <c r="H32" s="13"/>
      <c r="I32" s="13"/>
      <c r="J32" s="11"/>
      <c r="K32" s="13"/>
      <c r="L32" s="6"/>
    </row>
    <row r="33" spans="1:13" ht="24" customHeight="1">
      <c r="A33" s="69" t="s">
        <v>124</v>
      </c>
      <c r="B33" s="22"/>
      <c r="C33" s="6"/>
      <c r="E33" s="45">
        <f>SUM(E30:E31)</f>
        <v>0</v>
      </c>
      <c r="F33" s="13"/>
      <c r="G33" s="45">
        <f>SUM(G30:G31)</f>
        <v>-3290532</v>
      </c>
      <c r="H33" s="13"/>
      <c r="I33" s="45">
        <f>SUM(I30:I31)</f>
        <v>0</v>
      </c>
      <c r="J33" s="11"/>
      <c r="K33" s="45">
        <f>SUM(K30:K31)</f>
        <v>-3290532</v>
      </c>
      <c r="L33" s="6"/>
    </row>
    <row r="34" spans="1:13" ht="24" customHeight="1">
      <c r="A34" s="4" t="s">
        <v>64</v>
      </c>
      <c r="B34" s="22"/>
      <c r="C34" s="6"/>
      <c r="E34" s="45">
        <f>E33</f>
        <v>0</v>
      </c>
      <c r="F34" s="13"/>
      <c r="G34" s="45">
        <f>G33</f>
        <v>-3290532</v>
      </c>
      <c r="H34" s="13"/>
      <c r="I34" s="45">
        <f>I33</f>
        <v>0</v>
      </c>
      <c r="J34" s="11"/>
      <c r="K34" s="45">
        <f>K33</f>
        <v>-3290532</v>
      </c>
      <c r="L34" s="6"/>
    </row>
    <row r="35" spans="1:13" ht="24" customHeight="1">
      <c r="A35" s="4"/>
      <c r="B35" s="22"/>
      <c r="C35" s="6"/>
      <c r="E35" s="13"/>
      <c r="F35" s="13"/>
      <c r="G35" s="13"/>
      <c r="H35" s="13"/>
      <c r="I35" s="13"/>
      <c r="J35" s="11"/>
      <c r="K35" s="13"/>
      <c r="L35" s="6"/>
    </row>
    <row r="36" spans="1:13" ht="24" customHeight="1" thickBot="1">
      <c r="A36" s="4" t="s">
        <v>65</v>
      </c>
      <c r="B36" s="22"/>
      <c r="C36" s="6"/>
      <c r="E36" s="46">
        <f>E24+E34</f>
        <v>243578288</v>
      </c>
      <c r="F36" s="13"/>
      <c r="G36" s="46">
        <f>G24+G34</f>
        <v>201351906</v>
      </c>
      <c r="H36" s="13"/>
      <c r="I36" s="46">
        <f>I24+I34</f>
        <v>240757853</v>
      </c>
      <c r="J36" s="11"/>
      <c r="K36" s="46">
        <f>K24+K34</f>
        <v>218399381</v>
      </c>
      <c r="L36" s="6"/>
      <c r="M36" s="13"/>
    </row>
    <row r="37" spans="1:13" ht="24" customHeight="1" thickTop="1">
      <c r="A37" s="4"/>
      <c r="B37" s="22"/>
      <c r="C37" s="6"/>
      <c r="E37" s="13"/>
      <c r="F37" s="6"/>
      <c r="G37" s="13"/>
      <c r="H37" s="6"/>
      <c r="I37" s="13"/>
      <c r="K37" s="6"/>
      <c r="L37" s="6"/>
      <c r="M37" s="6"/>
    </row>
    <row r="38" spans="1:13" ht="24" customHeight="1">
      <c r="A38" s="2" t="s">
        <v>10</v>
      </c>
      <c r="E38" s="37"/>
      <c r="G38" s="37"/>
      <c r="I38" s="28"/>
      <c r="K38" s="37"/>
      <c r="L38" s="37"/>
    </row>
    <row r="40" spans="1:13" s="22" customFormat="1" ht="24" customHeight="1">
      <c r="A40" s="18" t="s">
        <v>148</v>
      </c>
      <c r="B40" s="20"/>
      <c r="C40" s="21"/>
      <c r="D40" s="21"/>
      <c r="E40" s="21"/>
      <c r="F40" s="21"/>
      <c r="G40" s="21"/>
      <c r="H40" s="21"/>
      <c r="I40" s="55"/>
      <c r="J40" s="21"/>
      <c r="K40" s="21"/>
      <c r="L40" s="21"/>
      <c r="M40" s="19"/>
    </row>
    <row r="41" spans="1:13" s="22" customFormat="1" ht="24" customHeight="1">
      <c r="A41" s="18" t="s">
        <v>140</v>
      </c>
      <c r="B41" s="20"/>
      <c r="C41" s="21"/>
      <c r="D41" s="21"/>
      <c r="E41" s="21"/>
      <c r="F41" s="21"/>
      <c r="G41" s="21"/>
      <c r="H41" s="21"/>
      <c r="I41" s="55"/>
      <c r="J41" s="21"/>
      <c r="K41" s="21"/>
      <c r="L41" s="21"/>
      <c r="M41" s="19"/>
    </row>
    <row r="42" spans="1:13" s="22" customFormat="1" ht="24" customHeight="1">
      <c r="A42" s="3" t="s">
        <v>184</v>
      </c>
      <c r="B42" s="20"/>
      <c r="C42" s="21"/>
      <c r="D42" s="21"/>
      <c r="E42" s="21"/>
      <c r="F42" s="21"/>
      <c r="G42" s="21"/>
      <c r="H42" s="21"/>
      <c r="I42" s="55"/>
      <c r="J42" s="21"/>
      <c r="K42" s="21"/>
      <c r="L42" s="21"/>
      <c r="M42" s="19"/>
    </row>
    <row r="43" spans="1:13" s="22" customFormat="1" ht="24" customHeight="1">
      <c r="A43" s="3"/>
      <c r="B43" s="20"/>
      <c r="C43" s="21"/>
      <c r="D43" s="21"/>
      <c r="E43" s="4"/>
      <c r="F43" s="4"/>
      <c r="G43" s="6"/>
      <c r="H43" s="21"/>
      <c r="I43" s="55"/>
      <c r="J43" s="21"/>
      <c r="K43" s="25" t="s">
        <v>0</v>
      </c>
      <c r="L43" s="21"/>
      <c r="M43" s="19"/>
    </row>
    <row r="44" spans="1:13" s="22" customFormat="1" ht="24" customHeight="1">
      <c r="B44" s="20"/>
      <c r="C44" s="25"/>
      <c r="D44" s="21"/>
      <c r="E44" s="78" t="s">
        <v>134</v>
      </c>
      <c r="F44" s="78"/>
      <c r="G44" s="78"/>
      <c r="H44" s="21"/>
      <c r="I44" s="78" t="s">
        <v>90</v>
      </c>
      <c r="J44" s="78"/>
      <c r="K44" s="78"/>
      <c r="L44" s="21"/>
      <c r="M44" s="19"/>
    </row>
    <row r="45" spans="1:13" ht="24" customHeight="1">
      <c r="A45" s="24"/>
      <c r="B45" s="21"/>
      <c r="C45" s="14" t="s">
        <v>1</v>
      </c>
      <c r="D45" s="14"/>
      <c r="E45" s="27">
        <v>2567</v>
      </c>
      <c r="F45" s="14"/>
      <c r="G45" s="27">
        <v>2566</v>
      </c>
      <c r="H45" s="14"/>
      <c r="I45" s="27">
        <v>2567</v>
      </c>
      <c r="J45" s="14"/>
      <c r="K45" s="27">
        <v>2566</v>
      </c>
      <c r="L45" s="21"/>
    </row>
    <row r="46" spans="1:13" ht="24" customHeight="1">
      <c r="A46" s="4" t="s">
        <v>141</v>
      </c>
      <c r="C46" s="6"/>
      <c r="D46" s="13"/>
      <c r="E46" s="13"/>
      <c r="F46" s="13"/>
      <c r="G46" s="13"/>
      <c r="H46" s="13"/>
      <c r="I46" s="13"/>
      <c r="J46" s="11"/>
      <c r="K46" s="13"/>
      <c r="M46" s="1"/>
    </row>
    <row r="47" spans="1:13" ht="24" customHeight="1" thickBot="1">
      <c r="A47" s="2" t="s">
        <v>142</v>
      </c>
      <c r="C47" s="71"/>
      <c r="D47" s="13"/>
      <c r="E47" s="13">
        <f>E50-E49</f>
        <v>247290221</v>
      </c>
      <c r="F47" s="13"/>
      <c r="G47" s="13">
        <f>G50-G49</f>
        <v>206614549</v>
      </c>
      <c r="H47" s="13"/>
      <c r="I47" s="46">
        <f>I24</f>
        <v>240757853</v>
      </c>
      <c r="J47" s="11"/>
      <c r="K47" s="46">
        <f>K24</f>
        <v>221689913</v>
      </c>
      <c r="M47" s="1"/>
    </row>
    <row r="48" spans="1:13" ht="24" customHeight="1" thickTop="1">
      <c r="A48" s="2" t="s">
        <v>143</v>
      </c>
      <c r="C48" s="6"/>
      <c r="D48" s="13"/>
      <c r="E48" s="13"/>
      <c r="F48" s="13"/>
      <c r="G48" s="13"/>
      <c r="H48" s="13"/>
      <c r="I48" s="13"/>
      <c r="J48" s="11"/>
      <c r="K48" s="13"/>
      <c r="M48" s="1"/>
    </row>
    <row r="49" spans="1:13" ht="24" customHeight="1">
      <c r="A49" s="2" t="s">
        <v>144</v>
      </c>
      <c r="C49" s="6"/>
      <c r="D49" s="13"/>
      <c r="E49" s="45">
        <v>-3711933</v>
      </c>
      <c r="F49" s="13"/>
      <c r="G49" s="45">
        <v>-1972111</v>
      </c>
      <c r="H49" s="13"/>
      <c r="I49" s="13"/>
      <c r="J49" s="11"/>
      <c r="K49" s="13"/>
      <c r="M49" s="1"/>
    </row>
    <row r="50" spans="1:13" ht="24" customHeight="1" thickBot="1">
      <c r="A50" s="2" t="s">
        <v>145</v>
      </c>
      <c r="C50" s="6"/>
      <c r="D50" s="13"/>
      <c r="E50" s="12">
        <f>E24</f>
        <v>243578288</v>
      </c>
      <c r="F50" s="13"/>
      <c r="G50" s="12">
        <f>G24</f>
        <v>204642438</v>
      </c>
      <c r="H50" s="13"/>
      <c r="I50" s="13"/>
      <c r="J50" s="11"/>
      <c r="K50" s="13"/>
      <c r="M50" s="1"/>
    </row>
    <row r="51" spans="1:13" ht="24" customHeight="1" thickTop="1">
      <c r="C51" s="6"/>
      <c r="D51" s="13"/>
      <c r="E51" s="13"/>
      <c r="F51" s="13"/>
      <c r="G51" s="13"/>
      <c r="H51" s="13"/>
      <c r="I51" s="13"/>
      <c r="J51" s="11"/>
      <c r="K51" s="13"/>
      <c r="M51" s="1"/>
    </row>
    <row r="52" spans="1:13" ht="24" customHeight="1">
      <c r="A52" s="4" t="s">
        <v>167</v>
      </c>
      <c r="C52" s="6"/>
      <c r="D52" s="13"/>
      <c r="E52" s="13"/>
      <c r="F52" s="13"/>
      <c r="G52" s="13"/>
      <c r="H52" s="13"/>
      <c r="I52" s="13"/>
      <c r="J52" s="11"/>
      <c r="K52" s="13"/>
      <c r="M52" s="1"/>
    </row>
    <row r="53" spans="1:13" ht="24" customHeight="1" thickBot="1">
      <c r="A53" s="2" t="s">
        <v>142</v>
      </c>
      <c r="C53" s="71"/>
      <c r="D53" s="13"/>
      <c r="E53" s="13">
        <f>E56-E55</f>
        <v>247290221</v>
      </c>
      <c r="F53" s="13"/>
      <c r="G53" s="13">
        <f>G56-G55</f>
        <v>203324017</v>
      </c>
      <c r="H53" s="13"/>
      <c r="I53" s="46">
        <f>I36</f>
        <v>240757853</v>
      </c>
      <c r="J53" s="11"/>
      <c r="K53" s="46">
        <f>K36</f>
        <v>218399381</v>
      </c>
      <c r="M53" s="1"/>
    </row>
    <row r="54" spans="1:13" ht="24" customHeight="1" thickTop="1">
      <c r="A54" s="2" t="s">
        <v>143</v>
      </c>
      <c r="C54" s="6"/>
      <c r="D54" s="13"/>
      <c r="E54" s="13"/>
      <c r="F54" s="13"/>
      <c r="G54" s="13"/>
      <c r="H54" s="13"/>
      <c r="I54" s="13"/>
      <c r="J54" s="11"/>
      <c r="K54" s="13"/>
      <c r="M54" s="1"/>
    </row>
    <row r="55" spans="1:13" ht="24" customHeight="1">
      <c r="A55" s="2" t="s">
        <v>144</v>
      </c>
      <c r="C55" s="6"/>
      <c r="D55" s="13"/>
      <c r="E55" s="45">
        <v>-3711933</v>
      </c>
      <c r="F55" s="13"/>
      <c r="G55" s="45">
        <v>-1972111</v>
      </c>
      <c r="H55" s="13"/>
      <c r="I55" s="13"/>
      <c r="J55" s="11"/>
      <c r="K55" s="13"/>
      <c r="M55" s="1"/>
    </row>
    <row r="56" spans="1:13" ht="24" customHeight="1" thickBot="1">
      <c r="A56" s="2" t="s">
        <v>145</v>
      </c>
      <c r="C56" s="6"/>
      <c r="D56" s="13"/>
      <c r="E56" s="12">
        <f>E36</f>
        <v>243578288</v>
      </c>
      <c r="F56" s="13"/>
      <c r="G56" s="12">
        <f>G36</f>
        <v>201351906</v>
      </c>
      <c r="H56" s="13"/>
      <c r="I56" s="13"/>
      <c r="J56" s="11"/>
      <c r="K56" s="13"/>
      <c r="M56" s="1"/>
    </row>
    <row r="57" spans="1:13" ht="24" customHeight="1" thickTop="1">
      <c r="C57" s="6"/>
      <c r="D57" s="13"/>
      <c r="E57" s="13"/>
      <c r="F57" s="13"/>
      <c r="G57" s="13"/>
      <c r="H57" s="13"/>
      <c r="I57" s="13"/>
      <c r="J57" s="11"/>
      <c r="K57" s="13"/>
      <c r="M57" s="1"/>
    </row>
    <row r="58" spans="1:13" ht="24" customHeight="1">
      <c r="A58" s="35" t="s">
        <v>146</v>
      </c>
      <c r="D58" s="13"/>
      <c r="E58" s="13"/>
      <c r="F58" s="13"/>
      <c r="G58" s="13"/>
      <c r="H58" s="13"/>
      <c r="I58" s="13"/>
      <c r="J58" s="11"/>
      <c r="K58" s="13"/>
      <c r="M58" s="1"/>
    </row>
    <row r="59" spans="1:13" ht="24" customHeight="1">
      <c r="A59" s="32" t="s">
        <v>78</v>
      </c>
      <c r="C59" s="5">
        <v>24</v>
      </c>
      <c r="D59" s="6"/>
      <c r="E59" s="6"/>
      <c r="F59" s="6"/>
      <c r="G59" s="6"/>
      <c r="H59" s="6"/>
      <c r="I59" s="6"/>
      <c r="K59" s="6"/>
      <c r="M59" s="1"/>
    </row>
    <row r="60" spans="1:13" ht="24" customHeight="1" thickBot="1">
      <c r="A60" s="32" t="s">
        <v>182</v>
      </c>
      <c r="C60" s="6"/>
      <c r="D60" s="72"/>
      <c r="E60" s="73">
        <f>E47/E61</f>
        <v>0.4121297563504524</v>
      </c>
      <c r="F60" s="72"/>
      <c r="G60" s="73">
        <f>G47/G61</f>
        <v>0.34054224005817091</v>
      </c>
      <c r="H60" s="72"/>
      <c r="I60" s="73">
        <f>I47/I61</f>
        <v>0.40124302083238478</v>
      </c>
      <c r="J60" s="74"/>
      <c r="K60" s="73">
        <f>K47/K61</f>
        <v>0.36538946524681098</v>
      </c>
      <c r="M60" s="1"/>
    </row>
    <row r="61" spans="1:13" ht="24" customHeight="1" thickTop="1" thickBot="1">
      <c r="A61" s="32" t="s">
        <v>181</v>
      </c>
      <c r="C61" s="6"/>
      <c r="D61" s="13"/>
      <c r="E61" s="46">
        <v>600030008</v>
      </c>
      <c r="F61" s="13"/>
      <c r="G61" s="46">
        <v>606722235</v>
      </c>
      <c r="H61" s="13"/>
      <c r="I61" s="46">
        <v>600030008</v>
      </c>
      <c r="J61" s="13"/>
      <c r="K61" s="46">
        <v>606722235</v>
      </c>
      <c r="M61" s="1"/>
    </row>
    <row r="62" spans="1:13" ht="24" customHeight="1" thickTop="1">
      <c r="A62" s="32"/>
      <c r="D62" s="6"/>
      <c r="E62" s="6"/>
      <c r="F62" s="6"/>
      <c r="G62" s="6"/>
      <c r="H62" s="6"/>
      <c r="I62" s="6"/>
      <c r="K62" s="6"/>
      <c r="L62" s="6"/>
      <c r="M62" s="1"/>
    </row>
    <row r="63" spans="1:13" ht="24" customHeight="1">
      <c r="A63" s="2" t="s">
        <v>10</v>
      </c>
      <c r="E63" s="6"/>
      <c r="G63" s="6"/>
      <c r="I63" s="13"/>
      <c r="K63" s="6"/>
      <c r="L63" s="6"/>
    </row>
  </sheetData>
  <mergeCells count="4">
    <mergeCell ref="I5:K5"/>
    <mergeCell ref="I44:K44"/>
    <mergeCell ref="E44:G44"/>
    <mergeCell ref="E5:G5"/>
  </mergeCells>
  <printOptions horizontalCentered="1"/>
  <pageMargins left="0.86614173228346458" right="0.19685039370078741" top="0.78740157480314965" bottom="0" header="0.19685039370078741" footer="0.19685039370078741"/>
  <pageSetup paperSize="9" scale="80" fitToHeight="7" orientation="portrait" r:id="rId1"/>
  <headerFooter>
    <oddFooter>&amp;C&amp;G</oddFooter>
  </headerFooter>
  <rowBreaks count="1" manualBreakCount="1">
    <brk id="3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zoomScale="80" zoomScaleNormal="100" zoomScaleSheetLayoutView="80" workbookViewId="0"/>
  </sheetViews>
  <sheetFormatPr defaultColWidth="9.42578125" defaultRowHeight="21.95" customHeight="1"/>
  <cols>
    <col min="1" max="1" width="33.5703125" style="1" customWidth="1"/>
    <col min="2" max="2" width="7.5703125" style="1" customWidth="1"/>
    <col min="3" max="3" width="1.5703125" style="1" customWidth="1"/>
    <col min="4" max="4" width="13.5703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.5703125" style="1" customWidth="1"/>
    <col min="12" max="12" width="13.5703125" style="1" customWidth="1"/>
    <col min="13" max="13" width="1.5703125" style="1" customWidth="1"/>
    <col min="14" max="14" width="13.5703125" style="1" customWidth="1"/>
    <col min="15" max="15" width="1.5703125" style="1" customWidth="1"/>
    <col min="16" max="16" width="13.5703125" style="1" customWidth="1"/>
    <col min="17" max="17" width="1.5703125" style="1" customWidth="1"/>
    <col min="18" max="18" width="13.5703125" style="1" customWidth="1"/>
    <col min="19" max="19" width="1.5703125" style="1" customWidth="1"/>
    <col min="20" max="20" width="13.5703125" style="1" customWidth="1"/>
    <col min="21" max="21" width="1.5703125" style="1" customWidth="1"/>
    <col min="22" max="22" width="13.5703125" style="1" customWidth="1"/>
    <col min="23" max="16384" width="9.42578125" style="1"/>
  </cols>
  <sheetData>
    <row r="1" spans="1:22" ht="21.95" customHeight="1">
      <c r="A1" s="18" t="s">
        <v>149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2" ht="21.95" customHeight="1">
      <c r="A2" s="3" t="s">
        <v>190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2" ht="21.95" customHeight="1">
      <c r="A3" s="3" t="s">
        <v>185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</row>
    <row r="4" spans="1:22" ht="21.95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 t="s">
        <v>32</v>
      </c>
    </row>
    <row r="5" spans="1:22" ht="21.95" customHeight="1">
      <c r="B5" s="8"/>
      <c r="C5" s="8"/>
      <c r="D5" s="79" t="s">
        <v>134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2" ht="21.95" customHeight="1">
      <c r="B6" s="8"/>
      <c r="C6" s="8"/>
      <c r="D6" s="81" t="s">
        <v>138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77"/>
      <c r="R6" s="77"/>
      <c r="S6" s="77"/>
      <c r="T6" s="77"/>
    </row>
    <row r="7" spans="1:22" ht="21.95" customHeight="1">
      <c r="B7" s="8"/>
      <c r="C7" s="8"/>
      <c r="D7" s="8"/>
      <c r="E7" s="8"/>
      <c r="F7" s="8"/>
      <c r="G7" s="8"/>
      <c r="H7" s="8"/>
      <c r="I7" s="8"/>
      <c r="J7" s="80" t="s">
        <v>43</v>
      </c>
      <c r="K7" s="80"/>
      <c r="L7" s="80"/>
      <c r="M7" s="80"/>
      <c r="N7" s="80"/>
      <c r="O7" s="8"/>
      <c r="P7" s="76"/>
      <c r="Q7" s="8"/>
      <c r="R7" s="76" t="s">
        <v>152</v>
      </c>
      <c r="S7" s="8"/>
      <c r="T7" s="9"/>
    </row>
    <row r="8" spans="1:22" ht="21.95" customHeight="1">
      <c r="B8" s="8"/>
      <c r="C8" s="8"/>
      <c r="D8" s="6" t="s">
        <v>17</v>
      </c>
      <c r="E8" s="8"/>
      <c r="F8" s="6"/>
      <c r="G8" s="8"/>
      <c r="H8" s="6"/>
      <c r="I8" s="8"/>
      <c r="J8" s="6" t="s">
        <v>73</v>
      </c>
      <c r="K8" s="8"/>
      <c r="L8" s="6"/>
      <c r="M8" s="8"/>
      <c r="N8" s="8"/>
      <c r="O8" s="8"/>
      <c r="P8" s="76" t="s">
        <v>156</v>
      </c>
      <c r="Q8" s="8"/>
      <c r="R8" s="76" t="s">
        <v>153</v>
      </c>
      <c r="S8" s="8"/>
      <c r="T8" s="9"/>
    </row>
    <row r="9" spans="1:22" s="6" customFormat="1" ht="21.95" customHeight="1">
      <c r="D9" s="6" t="s">
        <v>39</v>
      </c>
      <c r="F9" s="6" t="s">
        <v>76</v>
      </c>
      <c r="J9" s="6" t="s">
        <v>41</v>
      </c>
      <c r="L9" s="6" t="s">
        <v>147</v>
      </c>
      <c r="P9" s="6" t="s">
        <v>157</v>
      </c>
      <c r="R9" s="6" t="s">
        <v>154</v>
      </c>
    </row>
    <row r="10" spans="1:22" s="6" customFormat="1" ht="21.95" customHeight="1">
      <c r="B10" s="14" t="s">
        <v>1</v>
      </c>
      <c r="D10" s="7" t="s">
        <v>31</v>
      </c>
      <c r="F10" s="7" t="s">
        <v>77</v>
      </c>
      <c r="H10" s="7" t="s">
        <v>136</v>
      </c>
      <c r="J10" s="7" t="s">
        <v>40</v>
      </c>
      <c r="L10" s="7" t="s">
        <v>136</v>
      </c>
      <c r="N10" s="7" t="s">
        <v>42</v>
      </c>
      <c r="P10" s="7" t="s">
        <v>158</v>
      </c>
      <c r="R10" s="7" t="s">
        <v>155</v>
      </c>
      <c r="T10" s="7" t="s">
        <v>28</v>
      </c>
    </row>
    <row r="11" spans="1:22" ht="21.95" customHeight="1">
      <c r="A11" s="64" t="s">
        <v>132</v>
      </c>
      <c r="B11" s="15"/>
      <c r="D11" s="11">
        <v>152000000</v>
      </c>
      <c r="F11" s="11">
        <v>426988701</v>
      </c>
      <c r="G11" s="11"/>
      <c r="H11" s="11">
        <v>0</v>
      </c>
      <c r="I11" s="11"/>
      <c r="J11" s="11">
        <v>15200000</v>
      </c>
      <c r="K11" s="11"/>
      <c r="L11" s="11">
        <v>0</v>
      </c>
      <c r="M11" s="11"/>
      <c r="N11" s="11">
        <v>168705258</v>
      </c>
      <c r="O11" s="11"/>
      <c r="P11" s="11">
        <f>SUM(D11:N11)</f>
        <v>762893959</v>
      </c>
      <c r="Q11" s="11"/>
      <c r="R11" s="11">
        <v>0</v>
      </c>
      <c r="S11" s="11"/>
      <c r="T11" s="11">
        <f>SUM(P11:R11)</f>
        <v>762893959</v>
      </c>
    </row>
    <row r="12" spans="1:22" ht="21.95" customHeight="1">
      <c r="A12" s="2" t="s">
        <v>150</v>
      </c>
      <c r="B12" s="15"/>
      <c r="D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2" ht="21.95" customHeight="1">
      <c r="A13" s="75" t="s">
        <v>151</v>
      </c>
      <c r="B13" s="15"/>
      <c r="D13" s="11">
        <v>0</v>
      </c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v>0</v>
      </c>
      <c r="O13" s="11"/>
      <c r="P13" s="11">
        <v>0</v>
      </c>
      <c r="Q13" s="11"/>
      <c r="R13" s="11">
        <v>5500000</v>
      </c>
      <c r="S13" s="11"/>
      <c r="T13" s="11">
        <f>SUM(P13:R13)</f>
        <v>5500000</v>
      </c>
    </row>
    <row r="14" spans="1:22" ht="21.95" customHeight="1">
      <c r="A14" s="2" t="s">
        <v>81</v>
      </c>
      <c r="B14" s="15"/>
      <c r="C14" s="6"/>
      <c r="D14" s="11">
        <v>0</v>
      </c>
      <c r="E14" s="6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1">
        <f>PL!G47</f>
        <v>206614549</v>
      </c>
      <c r="O14" s="11"/>
      <c r="P14" s="11">
        <f>SUM(D14:N14)</f>
        <v>206614549</v>
      </c>
      <c r="Q14" s="11"/>
      <c r="R14" s="11">
        <v>-1972111</v>
      </c>
      <c r="S14" s="11"/>
      <c r="T14" s="11">
        <f>SUM(P14:R14)</f>
        <v>204642438</v>
      </c>
    </row>
    <row r="15" spans="1:22" ht="21.95" customHeight="1">
      <c r="A15" s="2" t="s">
        <v>64</v>
      </c>
      <c r="B15" s="15"/>
      <c r="C15" s="6"/>
      <c r="D15" s="17">
        <v>0</v>
      </c>
      <c r="E15" s="6"/>
      <c r="F15" s="17">
        <v>0</v>
      </c>
      <c r="G15" s="11"/>
      <c r="H15" s="17">
        <v>0</v>
      </c>
      <c r="I15" s="11"/>
      <c r="J15" s="17">
        <v>0</v>
      </c>
      <c r="K15" s="11"/>
      <c r="L15" s="17">
        <v>0</v>
      </c>
      <c r="M15" s="11"/>
      <c r="N15" s="17">
        <f>PL!G34</f>
        <v>-3290532</v>
      </c>
      <c r="O15" s="11"/>
      <c r="P15" s="17">
        <f>SUM(D15:N15)</f>
        <v>-3290532</v>
      </c>
      <c r="Q15" s="11"/>
      <c r="R15" s="17">
        <v>0</v>
      </c>
      <c r="S15" s="11"/>
      <c r="T15" s="17">
        <f>SUM(P15:R15)</f>
        <v>-3290532</v>
      </c>
    </row>
    <row r="16" spans="1:22" ht="21.95" customHeight="1">
      <c r="A16" s="2" t="s">
        <v>65</v>
      </c>
      <c r="B16" s="15"/>
      <c r="C16" s="6"/>
      <c r="D16" s="11">
        <f>SUM(D14:D15)</f>
        <v>0</v>
      </c>
      <c r="E16" s="6"/>
      <c r="F16" s="11">
        <f>SUM(F14:F15)</f>
        <v>0</v>
      </c>
      <c r="G16" s="11"/>
      <c r="H16" s="11">
        <f>SUM(H14:H15)</f>
        <v>0</v>
      </c>
      <c r="I16" s="11"/>
      <c r="J16" s="11">
        <f>SUM(J14:J15)</f>
        <v>0</v>
      </c>
      <c r="K16" s="11"/>
      <c r="L16" s="11">
        <f>SUM(L14:L15)</f>
        <v>0</v>
      </c>
      <c r="M16" s="11"/>
      <c r="N16" s="11">
        <f>SUM(N14:N15)</f>
        <v>203324017</v>
      </c>
      <c r="O16" s="11"/>
      <c r="P16" s="11">
        <f>SUM(P14:P15)</f>
        <v>203324017</v>
      </c>
      <c r="Q16" s="11"/>
      <c r="R16" s="11">
        <f>SUM(R14:R15)</f>
        <v>-1972111</v>
      </c>
      <c r="S16" s="11"/>
      <c r="T16" s="11">
        <f>SUM(T14:T15)</f>
        <v>201351906</v>
      </c>
    </row>
    <row r="17" spans="1:22" ht="21.95" customHeight="1">
      <c r="A17" s="32" t="s">
        <v>136</v>
      </c>
      <c r="B17" s="5">
        <v>23</v>
      </c>
      <c r="C17" s="6"/>
      <c r="D17" s="11">
        <v>0</v>
      </c>
      <c r="E17" s="13"/>
      <c r="F17" s="11">
        <v>0</v>
      </c>
      <c r="G17" s="11"/>
      <c r="H17" s="11">
        <v>-33189436</v>
      </c>
      <c r="I17" s="11"/>
      <c r="J17" s="11">
        <v>0</v>
      </c>
      <c r="K17" s="11"/>
      <c r="L17" s="11">
        <v>33189436</v>
      </c>
      <c r="M17" s="11"/>
      <c r="N17" s="11">
        <v>-33189436</v>
      </c>
      <c r="O17" s="11"/>
      <c r="P17" s="11">
        <f>SUM(D17:N17)</f>
        <v>-33189436</v>
      </c>
      <c r="Q17" s="11"/>
      <c r="R17" s="11">
        <v>0</v>
      </c>
      <c r="S17" s="11"/>
      <c r="T17" s="11">
        <f>SUM(P17:R17)</f>
        <v>-33189436</v>
      </c>
    </row>
    <row r="18" spans="1:22" ht="21.95" customHeight="1">
      <c r="A18" s="65" t="s">
        <v>160</v>
      </c>
      <c r="B18" s="5">
        <v>27</v>
      </c>
      <c r="C18" s="6"/>
      <c r="D18" s="11">
        <v>0</v>
      </c>
      <c r="E18" s="6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9">
        <v>-218866319</v>
      </c>
      <c r="O18" s="11"/>
      <c r="P18" s="11">
        <f>SUM(D18:N18)</f>
        <v>-218866319</v>
      </c>
      <c r="Q18" s="11"/>
      <c r="R18" s="11">
        <v>0</v>
      </c>
      <c r="S18" s="11"/>
      <c r="T18" s="11">
        <f>SUM(P18:R18)</f>
        <v>-218866319</v>
      </c>
    </row>
    <row r="19" spans="1:22" ht="21.95" customHeight="1" thickBot="1">
      <c r="A19" s="4" t="s">
        <v>133</v>
      </c>
      <c r="C19" s="6"/>
      <c r="D19" s="12">
        <f>SUM(D11:D18)-D16</f>
        <v>152000000</v>
      </c>
      <c r="E19" s="6"/>
      <c r="F19" s="12">
        <f>SUM(F11:F18)-F16</f>
        <v>426988701</v>
      </c>
      <c r="G19" s="13"/>
      <c r="H19" s="12">
        <f>SUM(H11:H18)-H16</f>
        <v>-33189436</v>
      </c>
      <c r="I19" s="13"/>
      <c r="J19" s="12">
        <f>SUM(J11:J18)-J16</f>
        <v>15200000</v>
      </c>
      <c r="K19" s="13"/>
      <c r="L19" s="12">
        <f>SUM(L11:L18)-L16</f>
        <v>33189436</v>
      </c>
      <c r="M19" s="13"/>
      <c r="N19" s="12">
        <f>SUM(N11:N18)-N16</f>
        <v>119973520</v>
      </c>
      <c r="O19" s="13"/>
      <c r="P19" s="12">
        <f>SUM(P11:P18)-P16</f>
        <v>714162221</v>
      </c>
      <c r="Q19" s="13"/>
      <c r="R19" s="12">
        <f>SUM(R11:R18)-R16</f>
        <v>3527889</v>
      </c>
      <c r="S19" s="13"/>
      <c r="T19" s="12">
        <f>SUM(T11:T18)-T16</f>
        <v>717690110</v>
      </c>
    </row>
    <row r="20" spans="1:22" ht="21.95" customHeight="1" thickTop="1">
      <c r="A20" s="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2" ht="21.95" customHeight="1">
      <c r="A21" s="64" t="s">
        <v>186</v>
      </c>
      <c r="B21" s="15"/>
      <c r="D21" s="11">
        <f>D19</f>
        <v>152000000</v>
      </c>
      <c r="F21" s="11">
        <f>F19</f>
        <v>426988701</v>
      </c>
      <c r="G21" s="11"/>
      <c r="H21" s="11">
        <f>H19</f>
        <v>-33189436</v>
      </c>
      <c r="I21" s="11"/>
      <c r="J21" s="11">
        <f>J19</f>
        <v>15200000</v>
      </c>
      <c r="K21" s="11"/>
      <c r="L21" s="11">
        <f>L19</f>
        <v>33189436</v>
      </c>
      <c r="M21" s="11"/>
      <c r="N21" s="11">
        <f>N19</f>
        <v>119973520</v>
      </c>
      <c r="O21" s="11"/>
      <c r="P21" s="11">
        <f>P19</f>
        <v>714162221</v>
      </c>
      <c r="Q21" s="11"/>
      <c r="R21" s="11">
        <f>R19</f>
        <v>3527889</v>
      </c>
      <c r="S21" s="11"/>
      <c r="T21" s="11">
        <f>SUM(P21:R21)</f>
        <v>717690110</v>
      </c>
    </row>
    <row r="22" spans="1:22" ht="21.95" customHeight="1">
      <c r="A22" s="2" t="s">
        <v>81</v>
      </c>
      <c r="B22" s="15"/>
      <c r="C22" s="6"/>
      <c r="D22" s="11">
        <v>0</v>
      </c>
      <c r="E22" s="6"/>
      <c r="F22" s="11">
        <v>0</v>
      </c>
      <c r="G22" s="11"/>
      <c r="H22" s="11">
        <v>0</v>
      </c>
      <c r="I22" s="11"/>
      <c r="J22" s="11">
        <v>0</v>
      </c>
      <c r="K22" s="11"/>
      <c r="L22" s="11">
        <v>0</v>
      </c>
      <c r="M22" s="11"/>
      <c r="N22" s="11">
        <f>PL!E47</f>
        <v>247290221</v>
      </c>
      <c r="O22" s="11"/>
      <c r="P22" s="11">
        <f>SUM(D22:N22)</f>
        <v>247290221</v>
      </c>
      <c r="Q22" s="11"/>
      <c r="R22" s="11">
        <f>PL!E49</f>
        <v>-3711933</v>
      </c>
      <c r="S22" s="11"/>
      <c r="T22" s="11">
        <f>SUM(P22:R22)</f>
        <v>243578288</v>
      </c>
    </row>
    <row r="23" spans="1:22" ht="21.95" customHeight="1">
      <c r="A23" s="2" t="s">
        <v>64</v>
      </c>
      <c r="B23" s="15"/>
      <c r="C23" s="6"/>
      <c r="D23" s="17">
        <v>0</v>
      </c>
      <c r="E23" s="6"/>
      <c r="F23" s="17">
        <v>0</v>
      </c>
      <c r="G23" s="11"/>
      <c r="H23" s="17">
        <v>0</v>
      </c>
      <c r="I23" s="11"/>
      <c r="J23" s="17">
        <v>0</v>
      </c>
      <c r="K23" s="11"/>
      <c r="L23" s="17">
        <v>0</v>
      </c>
      <c r="M23" s="11"/>
      <c r="N23" s="17">
        <f>PL!E34</f>
        <v>0</v>
      </c>
      <c r="O23" s="11"/>
      <c r="P23" s="17">
        <f>SUM(D23:N23)</f>
        <v>0</v>
      </c>
      <c r="Q23" s="11"/>
      <c r="R23" s="17">
        <v>0</v>
      </c>
      <c r="S23" s="11"/>
      <c r="T23" s="17">
        <f>SUM(P23:R23)</f>
        <v>0</v>
      </c>
    </row>
    <row r="24" spans="1:22" ht="21.95" customHeight="1">
      <c r="A24" s="2" t="s">
        <v>65</v>
      </c>
      <c r="B24" s="15"/>
      <c r="C24" s="6"/>
      <c r="D24" s="11">
        <f>SUM(D22:D23)</f>
        <v>0</v>
      </c>
      <c r="E24" s="6"/>
      <c r="F24" s="11">
        <f>SUM(F22:F23)</f>
        <v>0</v>
      </c>
      <c r="G24" s="11"/>
      <c r="H24" s="11">
        <f>SUM(H22:H23)</f>
        <v>0</v>
      </c>
      <c r="I24" s="11"/>
      <c r="J24" s="11">
        <f>SUM(J22:J23)</f>
        <v>0</v>
      </c>
      <c r="K24" s="11"/>
      <c r="L24" s="11">
        <f>SUM(L22:L23)</f>
        <v>0</v>
      </c>
      <c r="M24" s="11"/>
      <c r="N24" s="11">
        <f>SUM(N22:N23)</f>
        <v>247290221</v>
      </c>
      <c r="O24" s="11"/>
      <c r="P24" s="11">
        <f>SUM(P22:P23)</f>
        <v>247290221</v>
      </c>
      <c r="Q24" s="11"/>
      <c r="R24" s="11">
        <f>SUM(R22:R23)</f>
        <v>-3711933</v>
      </c>
      <c r="S24" s="11"/>
      <c r="T24" s="11">
        <f>SUM(T22:T23)</f>
        <v>243578288</v>
      </c>
    </row>
    <row r="25" spans="1:22" ht="21.95" customHeight="1">
      <c r="A25" s="32" t="s">
        <v>136</v>
      </c>
      <c r="B25" s="5">
        <v>23</v>
      </c>
      <c r="C25" s="6"/>
      <c r="D25" s="11">
        <v>0</v>
      </c>
      <c r="E25" s="13"/>
      <c r="F25" s="11">
        <v>0</v>
      </c>
      <c r="G25" s="11"/>
      <c r="H25" s="11">
        <v>-2637442</v>
      </c>
      <c r="I25" s="11"/>
      <c r="J25" s="11">
        <v>0</v>
      </c>
      <c r="K25" s="11"/>
      <c r="L25" s="11">
        <v>2637442</v>
      </c>
      <c r="M25" s="11"/>
      <c r="N25" s="11">
        <v>-2637442</v>
      </c>
      <c r="O25" s="11"/>
      <c r="P25" s="11">
        <f>SUM(D25:N25)</f>
        <v>-2637442</v>
      </c>
      <c r="Q25" s="11"/>
      <c r="R25" s="11">
        <v>0</v>
      </c>
      <c r="S25" s="11"/>
      <c r="T25" s="11">
        <f>SUM(P25:R25)</f>
        <v>-2637442</v>
      </c>
      <c r="U25" s="11"/>
      <c r="V25" s="11"/>
    </row>
    <row r="26" spans="1:22" ht="21.95" customHeight="1">
      <c r="A26" s="65" t="s">
        <v>160</v>
      </c>
      <c r="B26" s="5">
        <v>27</v>
      </c>
      <c r="C26" s="6"/>
      <c r="D26" s="11">
        <v>0</v>
      </c>
      <c r="E26" s="6"/>
      <c r="F26" s="11">
        <v>0</v>
      </c>
      <c r="G26" s="11"/>
      <c r="H26" s="11">
        <v>0</v>
      </c>
      <c r="I26" s="11"/>
      <c r="J26" s="11">
        <v>0</v>
      </c>
      <c r="K26" s="11"/>
      <c r="L26" s="11">
        <v>0</v>
      </c>
      <c r="M26" s="11"/>
      <c r="N26" s="19">
        <v>-233998800</v>
      </c>
      <c r="O26" s="11"/>
      <c r="P26" s="11">
        <f>SUM(D26:N26)</f>
        <v>-233998800</v>
      </c>
      <c r="Q26" s="11"/>
      <c r="R26" s="11">
        <v>0</v>
      </c>
      <c r="S26" s="11"/>
      <c r="T26" s="11">
        <f>SUM(P26:R26)</f>
        <v>-233998800</v>
      </c>
    </row>
    <row r="27" spans="1:22" ht="21.95" customHeight="1" thickBot="1">
      <c r="A27" s="4" t="s">
        <v>187</v>
      </c>
      <c r="C27" s="6"/>
      <c r="D27" s="12">
        <f>SUM(D21:D26)-D24</f>
        <v>152000000</v>
      </c>
      <c r="E27" s="6"/>
      <c r="F27" s="12">
        <f>SUM(F21:F26)-F24</f>
        <v>426988701</v>
      </c>
      <c r="G27" s="13"/>
      <c r="H27" s="12">
        <f>SUM(H21:H26)-H24</f>
        <v>-35826878</v>
      </c>
      <c r="I27" s="13"/>
      <c r="J27" s="12">
        <f>SUM(J21:J26)-J24</f>
        <v>15200000</v>
      </c>
      <c r="K27" s="13"/>
      <c r="L27" s="12">
        <f>SUM(L21:L26)-L24</f>
        <v>35826878</v>
      </c>
      <c r="M27" s="13"/>
      <c r="N27" s="12">
        <f>SUM(N21:N26)-N24</f>
        <v>130627499</v>
      </c>
      <c r="O27" s="13"/>
      <c r="P27" s="12">
        <f>SUM(P21:P26)-P24</f>
        <v>724816200</v>
      </c>
      <c r="Q27" s="13"/>
      <c r="R27" s="12">
        <f>SUM(R21:R26)-R24</f>
        <v>-184044</v>
      </c>
      <c r="S27" s="13"/>
      <c r="T27" s="12">
        <f>SUM(T21:T26)-T24</f>
        <v>724632156</v>
      </c>
    </row>
    <row r="28" spans="1:22" ht="21.95" customHeight="1" thickTop="1">
      <c r="A28" s="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2" ht="21.95" customHeight="1">
      <c r="A29" s="2" t="s">
        <v>10</v>
      </c>
      <c r="B29" s="15"/>
      <c r="D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</sheetData>
  <mergeCells count="3">
    <mergeCell ref="D5:T5"/>
    <mergeCell ref="J7:N7"/>
    <mergeCell ref="D6:P6"/>
  </mergeCells>
  <printOptions horizontalCentered="1"/>
  <pageMargins left="0.27559055118110237" right="0" top="0.78740157480314965" bottom="0" header="0.19685039370078741" footer="0.19685039370078741"/>
  <pageSetup paperSize="9" scale="75" fitToHeight="0" orientation="landscape" r:id="rId1"/>
  <headerFoot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70" zoomScaleNormal="100" zoomScaleSheetLayoutView="70" workbookViewId="0"/>
  </sheetViews>
  <sheetFormatPr defaultColWidth="9.42578125" defaultRowHeight="23.1" customHeight="1"/>
  <cols>
    <col min="1" max="1" width="40.5703125" style="1" customWidth="1"/>
    <col min="2" max="2" width="8.5703125" style="1" customWidth="1"/>
    <col min="3" max="3" width="1.5703125" style="1" customWidth="1"/>
    <col min="4" max="4" width="14.5703125" style="1" customWidth="1"/>
    <col min="5" max="5" width="1.5703125" style="1" customWidth="1"/>
    <col min="6" max="6" width="14.5703125" style="1" customWidth="1"/>
    <col min="7" max="7" width="1.5703125" style="1" customWidth="1"/>
    <col min="8" max="8" width="14.5703125" style="1" customWidth="1"/>
    <col min="9" max="9" width="1.5703125" style="1" customWidth="1"/>
    <col min="10" max="10" width="14.5703125" style="1" customWidth="1"/>
    <col min="11" max="11" width="1.5703125" style="1" customWidth="1"/>
    <col min="12" max="12" width="14.5703125" style="1" customWidth="1"/>
    <col min="13" max="13" width="1.5703125" style="1" customWidth="1"/>
    <col min="14" max="14" width="14.5703125" style="1" customWidth="1"/>
    <col min="15" max="15" width="1.5703125" style="1" customWidth="1"/>
    <col min="16" max="16" width="14.5703125" style="1" customWidth="1"/>
    <col min="17" max="17" width="1.5703125" style="1" customWidth="1"/>
    <col min="18" max="18" width="10" style="1" bestFit="1" customWidth="1"/>
    <col min="19" max="19" width="12.5703125" style="1" customWidth="1"/>
    <col min="20" max="16384" width="9.42578125" style="1"/>
  </cols>
  <sheetData>
    <row r="1" spans="1:16" ht="23.1" customHeight="1">
      <c r="A1" s="3" t="s">
        <v>148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3.1" customHeight="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3.1" customHeight="1">
      <c r="A3" s="3" t="s">
        <v>184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1" customHeigh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9" t="s">
        <v>32</v>
      </c>
    </row>
    <row r="5" spans="1:16" ht="23.1" customHeight="1">
      <c r="B5" s="8"/>
      <c r="C5" s="8"/>
      <c r="D5" s="82" t="s">
        <v>90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</row>
    <row r="6" spans="1:16" ht="23.1" customHeight="1">
      <c r="B6" s="8"/>
      <c r="C6" s="8"/>
      <c r="D6" s="8"/>
      <c r="E6" s="8"/>
      <c r="F6" s="8"/>
      <c r="G6" s="8"/>
      <c r="H6" s="8"/>
      <c r="I6" s="8"/>
      <c r="J6" s="83" t="s">
        <v>43</v>
      </c>
      <c r="K6" s="83"/>
      <c r="L6" s="83"/>
      <c r="M6" s="83"/>
      <c r="N6" s="83"/>
      <c r="O6" s="83"/>
      <c r="P6" s="9"/>
    </row>
    <row r="7" spans="1:16" ht="23.1" customHeight="1">
      <c r="B7" s="8"/>
      <c r="C7" s="8"/>
      <c r="D7" s="6" t="s">
        <v>17</v>
      </c>
      <c r="E7" s="8"/>
      <c r="F7" s="6"/>
      <c r="G7" s="8"/>
      <c r="H7" s="6"/>
      <c r="I7" s="8"/>
      <c r="J7" s="6" t="s">
        <v>73</v>
      </c>
      <c r="K7" s="8"/>
      <c r="L7" s="6"/>
      <c r="M7" s="8"/>
      <c r="N7" s="8"/>
      <c r="O7" s="8"/>
      <c r="P7" s="9"/>
    </row>
    <row r="8" spans="1:16" s="6" customFormat="1" ht="23.1" customHeight="1">
      <c r="D8" s="6" t="s">
        <v>39</v>
      </c>
      <c r="F8" s="6" t="s">
        <v>76</v>
      </c>
      <c r="J8" s="6" t="s">
        <v>41</v>
      </c>
      <c r="L8" s="6" t="s">
        <v>147</v>
      </c>
    </row>
    <row r="9" spans="1:16" s="6" customFormat="1" ht="23.1" customHeight="1">
      <c r="B9" s="14" t="s">
        <v>1</v>
      </c>
      <c r="D9" s="7" t="s">
        <v>31</v>
      </c>
      <c r="F9" s="7" t="s">
        <v>77</v>
      </c>
      <c r="H9" s="7" t="s">
        <v>136</v>
      </c>
      <c r="J9" s="7" t="s">
        <v>40</v>
      </c>
      <c r="L9" s="7" t="s">
        <v>136</v>
      </c>
      <c r="N9" s="7" t="s">
        <v>42</v>
      </c>
      <c r="P9" s="7" t="s">
        <v>28</v>
      </c>
    </row>
    <row r="10" spans="1:16" ht="23.1" customHeight="1">
      <c r="A10" s="64" t="s">
        <v>132</v>
      </c>
      <c r="B10" s="15"/>
      <c r="D10" s="11">
        <v>152000000</v>
      </c>
      <c r="F10" s="11">
        <v>426988701</v>
      </c>
      <c r="G10" s="11"/>
      <c r="H10" s="11">
        <v>0</v>
      </c>
      <c r="I10" s="11"/>
      <c r="J10" s="11">
        <v>15200000</v>
      </c>
      <c r="K10" s="11"/>
      <c r="L10" s="11">
        <v>0</v>
      </c>
      <c r="M10" s="11"/>
      <c r="N10" s="11">
        <v>171453548</v>
      </c>
      <c r="O10" s="11"/>
      <c r="P10" s="11">
        <f>SUM(D10:N10)</f>
        <v>765642249</v>
      </c>
    </row>
    <row r="11" spans="1:16" ht="23.1" customHeight="1">
      <c r="A11" s="2" t="s">
        <v>81</v>
      </c>
      <c r="B11" s="5"/>
      <c r="D11" s="11">
        <v>0</v>
      </c>
      <c r="E11" s="11"/>
      <c r="F11" s="11">
        <v>0</v>
      </c>
      <c r="G11" s="11"/>
      <c r="H11" s="11">
        <v>0</v>
      </c>
      <c r="I11" s="11"/>
      <c r="J11" s="11">
        <v>0</v>
      </c>
      <c r="K11" s="11"/>
      <c r="L11" s="11">
        <v>0</v>
      </c>
      <c r="M11" s="11"/>
      <c r="N11" s="11">
        <f>PL!K24</f>
        <v>221689913</v>
      </c>
      <c r="O11" s="11"/>
      <c r="P11" s="11">
        <f>SUM(D11:N11)</f>
        <v>221689913</v>
      </c>
    </row>
    <row r="12" spans="1:16" ht="23.1" customHeight="1">
      <c r="A12" s="2" t="s">
        <v>64</v>
      </c>
      <c r="B12" s="5"/>
      <c r="D12" s="17">
        <v>0</v>
      </c>
      <c r="E12" s="6"/>
      <c r="F12" s="17">
        <v>0</v>
      </c>
      <c r="G12" s="11"/>
      <c r="H12" s="17">
        <v>0</v>
      </c>
      <c r="I12" s="11"/>
      <c r="J12" s="17">
        <v>0</v>
      </c>
      <c r="K12" s="11"/>
      <c r="L12" s="17">
        <v>0</v>
      </c>
      <c r="M12" s="11"/>
      <c r="N12" s="17">
        <f>PL!K34</f>
        <v>-3290532</v>
      </c>
      <c r="O12" s="11"/>
      <c r="P12" s="17">
        <f>SUM(D12:N12)</f>
        <v>-3290532</v>
      </c>
    </row>
    <row r="13" spans="1:16" ht="23.1" customHeight="1">
      <c r="A13" s="2" t="s">
        <v>65</v>
      </c>
      <c r="B13" s="5"/>
      <c r="D13" s="11">
        <v>0</v>
      </c>
      <c r="E13" s="6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N11+N12</f>
        <v>218399381</v>
      </c>
      <c r="O13" s="11"/>
      <c r="P13" s="11">
        <f>P11+P12</f>
        <v>218399381</v>
      </c>
    </row>
    <row r="14" spans="1:16" ht="23.1" customHeight="1">
      <c r="A14" s="32" t="s">
        <v>136</v>
      </c>
      <c r="B14" s="5">
        <v>23</v>
      </c>
      <c r="D14" s="11">
        <v>0</v>
      </c>
      <c r="E14" s="13"/>
      <c r="F14" s="11">
        <v>0</v>
      </c>
      <c r="G14" s="11"/>
      <c r="H14" s="11">
        <v>-33189436</v>
      </c>
      <c r="I14" s="11"/>
      <c r="J14" s="11">
        <v>0</v>
      </c>
      <c r="K14" s="11"/>
      <c r="L14" s="11">
        <v>33189436</v>
      </c>
      <c r="M14" s="11"/>
      <c r="N14" s="11">
        <v>-33189436</v>
      </c>
      <c r="O14" s="11"/>
      <c r="P14" s="11">
        <f>SUM(D14:N14)</f>
        <v>-33189436</v>
      </c>
    </row>
    <row r="15" spans="1:16" ht="23.1" customHeight="1">
      <c r="A15" s="65" t="s">
        <v>160</v>
      </c>
      <c r="B15" s="5">
        <v>27</v>
      </c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1"/>
      <c r="L15" s="11">
        <v>0</v>
      </c>
      <c r="M15" s="11"/>
      <c r="N15" s="19">
        <v>-218866319</v>
      </c>
      <c r="O15" s="11"/>
      <c r="P15" s="11">
        <f>SUM(D15:N15)</f>
        <v>-218866319</v>
      </c>
    </row>
    <row r="16" spans="1:16" ht="23.1" customHeight="1" thickBot="1">
      <c r="A16" s="4" t="s">
        <v>133</v>
      </c>
      <c r="B16" s="15"/>
      <c r="C16" s="6"/>
      <c r="D16" s="12">
        <f>SUM(D10:D15)-D13</f>
        <v>152000000</v>
      </c>
      <c r="E16" s="6"/>
      <c r="F16" s="12">
        <f>SUM(F10:F15)-F13</f>
        <v>426988701</v>
      </c>
      <c r="G16" s="13"/>
      <c r="H16" s="12">
        <f>SUM(H10:H15)-H13</f>
        <v>-33189436</v>
      </c>
      <c r="I16" s="13"/>
      <c r="J16" s="12">
        <f>SUM(J10:J15)-J13</f>
        <v>15200000</v>
      </c>
      <c r="K16" s="13"/>
      <c r="L16" s="12">
        <f>SUM(L10:L15)-L13</f>
        <v>33189436</v>
      </c>
      <c r="M16" s="13"/>
      <c r="N16" s="12">
        <f>SUM(N10:N15)-N13</f>
        <v>137797174</v>
      </c>
      <c r="O16" s="13"/>
      <c r="P16" s="12">
        <f>SUM(P10:P15)-P13</f>
        <v>731985875</v>
      </c>
    </row>
    <row r="17" spans="1:19" ht="23.1" customHeight="1" thickTop="1">
      <c r="A17" s="4"/>
      <c r="B17" s="1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9" ht="23.1" customHeight="1">
      <c r="A18" s="64" t="s">
        <v>186</v>
      </c>
      <c r="B18" s="15"/>
      <c r="D18" s="11">
        <f>SUM(D16)</f>
        <v>152000000</v>
      </c>
      <c r="F18" s="11">
        <f>SUM(F16)</f>
        <v>426988701</v>
      </c>
      <c r="G18" s="11"/>
      <c r="H18" s="11">
        <f>SUM(H16)</f>
        <v>-33189436</v>
      </c>
      <c r="I18" s="11"/>
      <c r="J18" s="11">
        <f>SUM(J16)</f>
        <v>15200000</v>
      </c>
      <c r="K18" s="11"/>
      <c r="L18" s="11">
        <f>SUM(L16)</f>
        <v>33189436</v>
      </c>
      <c r="M18" s="11"/>
      <c r="N18" s="11">
        <f>SUM(N16)</f>
        <v>137797174</v>
      </c>
      <c r="O18" s="11"/>
      <c r="P18" s="11">
        <f>SUM(P16)</f>
        <v>731985875</v>
      </c>
    </row>
    <row r="19" spans="1:19" ht="23.1" customHeight="1">
      <c r="A19" s="2" t="s">
        <v>81</v>
      </c>
      <c r="B19" s="5"/>
      <c r="D19" s="11">
        <v>0</v>
      </c>
      <c r="E19" s="6"/>
      <c r="F19" s="11">
        <v>0</v>
      </c>
      <c r="G19" s="11"/>
      <c r="H19" s="11">
        <v>0</v>
      </c>
      <c r="I19" s="11"/>
      <c r="J19" s="11">
        <v>0</v>
      </c>
      <c r="K19" s="11"/>
      <c r="L19" s="11">
        <v>0</v>
      </c>
      <c r="M19" s="11"/>
      <c r="N19" s="11">
        <f>PL!I24</f>
        <v>240757853</v>
      </c>
      <c r="O19" s="11"/>
      <c r="P19" s="11">
        <f>SUM(D19:N19)</f>
        <v>240757853</v>
      </c>
    </row>
    <row r="20" spans="1:19" ht="23.1" customHeight="1">
      <c r="A20" s="2" t="s">
        <v>64</v>
      </c>
      <c r="B20" s="15"/>
      <c r="C20" s="6"/>
      <c r="D20" s="17">
        <v>0</v>
      </c>
      <c r="E20" s="6"/>
      <c r="F20" s="17">
        <v>0</v>
      </c>
      <c r="G20" s="11"/>
      <c r="H20" s="17">
        <v>0</v>
      </c>
      <c r="I20" s="11"/>
      <c r="J20" s="17">
        <v>0</v>
      </c>
      <c r="K20" s="11"/>
      <c r="L20" s="17">
        <v>0</v>
      </c>
      <c r="M20" s="11"/>
      <c r="N20" s="17">
        <f>PL!I34</f>
        <v>0</v>
      </c>
      <c r="O20" s="11"/>
      <c r="P20" s="17">
        <f>SUM(D20:N20)</f>
        <v>0</v>
      </c>
    </row>
    <row r="21" spans="1:19" ht="23.1" customHeight="1">
      <c r="A21" s="2" t="s">
        <v>65</v>
      </c>
      <c r="B21" s="15"/>
      <c r="C21" s="6"/>
      <c r="D21" s="11">
        <v>0</v>
      </c>
      <c r="E21" s="6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f>N19+N20</f>
        <v>240757853</v>
      </c>
      <c r="O21" s="11"/>
      <c r="P21" s="11">
        <f>P19+P20</f>
        <v>240757853</v>
      </c>
    </row>
    <row r="22" spans="1:19" ht="23.1" customHeight="1">
      <c r="A22" s="32" t="s">
        <v>136</v>
      </c>
      <c r="B22" s="5">
        <v>23</v>
      </c>
      <c r="C22" s="6"/>
      <c r="D22" s="11">
        <v>0</v>
      </c>
      <c r="E22" s="13"/>
      <c r="F22" s="11">
        <v>0</v>
      </c>
      <c r="G22" s="11"/>
      <c r="H22" s="11">
        <v>-2637442</v>
      </c>
      <c r="I22" s="11"/>
      <c r="J22" s="11">
        <v>0</v>
      </c>
      <c r="K22" s="11"/>
      <c r="L22" s="11">
        <v>2637442</v>
      </c>
      <c r="M22" s="11"/>
      <c r="N22" s="11">
        <v>-2637442</v>
      </c>
      <c r="O22" s="11"/>
      <c r="P22" s="11">
        <f>SUM(D22:N22)</f>
        <v>-2637442</v>
      </c>
    </row>
    <row r="23" spans="1:19" ht="23.1" customHeight="1">
      <c r="A23" s="65" t="s">
        <v>160</v>
      </c>
      <c r="B23" s="5">
        <v>27</v>
      </c>
      <c r="D23" s="11">
        <v>0</v>
      </c>
      <c r="E23" s="11"/>
      <c r="F23" s="11">
        <v>0</v>
      </c>
      <c r="G23" s="11"/>
      <c r="H23" s="11">
        <v>0</v>
      </c>
      <c r="I23" s="11"/>
      <c r="J23" s="11">
        <v>0</v>
      </c>
      <c r="K23" s="11"/>
      <c r="L23" s="11">
        <v>0</v>
      </c>
      <c r="M23" s="11"/>
      <c r="N23" s="19">
        <v>-233998800</v>
      </c>
      <c r="O23" s="11"/>
      <c r="P23" s="11">
        <f>SUM(D23:N23)</f>
        <v>-233998800</v>
      </c>
    </row>
    <row r="24" spans="1:19" ht="23.1" customHeight="1" thickBot="1">
      <c r="A24" s="4" t="s">
        <v>187</v>
      </c>
      <c r="C24" s="6"/>
      <c r="D24" s="12">
        <f>SUM(D18:D23)-D21</f>
        <v>152000000</v>
      </c>
      <c r="E24" s="6"/>
      <c r="F24" s="12">
        <f>SUM(F18:F23)-F21</f>
        <v>426988701</v>
      </c>
      <c r="G24" s="13"/>
      <c r="H24" s="12">
        <f>SUM(H18:H23)-H21</f>
        <v>-35826878</v>
      </c>
      <c r="I24" s="13"/>
      <c r="J24" s="12">
        <f>SUM(J18:J23)-J21</f>
        <v>15200000</v>
      </c>
      <c r="K24" s="13"/>
      <c r="L24" s="12">
        <f>SUM(L18:L23)-L21</f>
        <v>35826878</v>
      </c>
      <c r="M24" s="13"/>
      <c r="N24" s="12">
        <f>SUM(N18:N23)-N21</f>
        <v>141918785</v>
      </c>
      <c r="O24" s="13"/>
      <c r="P24" s="12">
        <f>SUM(P18:P23)-P21</f>
        <v>736107486</v>
      </c>
    </row>
    <row r="25" spans="1:19" ht="23.1" customHeight="1" thickTop="1">
      <c r="A25" s="4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9" ht="23.1" customHeight="1">
      <c r="A26" s="2" t="s">
        <v>10</v>
      </c>
      <c r="K26" s="10"/>
      <c r="M26" s="10"/>
    </row>
    <row r="27" spans="1:19" ht="23.1" customHeight="1">
      <c r="A27" s="2"/>
      <c r="K27" s="10"/>
      <c r="M27" s="10"/>
    </row>
    <row r="28" spans="1:19" ht="23.1" customHeight="1">
      <c r="S28" s="16"/>
    </row>
  </sheetData>
  <mergeCells count="2">
    <mergeCell ref="D5:P5"/>
    <mergeCell ref="J6:O6"/>
  </mergeCells>
  <printOptions horizontalCentered="1"/>
  <pageMargins left="0.39370078740157483" right="0" top="0.78740157480314965" bottom="0.39370078740157483" header="0.19685039370078741" footer="0.19685039370078741"/>
  <pageSetup paperSize="9" scale="80" orientation="landscape" r:id="rId1"/>
  <headerFooter>
    <oddFooter>&amp;C&amp;G</oddFooter>
  </headerFooter>
  <ignoredErrors>
    <ignoredError sqref="P13" formula="1"/>
  </ignoredError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4"/>
  <sheetViews>
    <sheetView showGridLines="0" view="pageBreakPreview" zoomScaleNormal="100" zoomScaleSheetLayoutView="100" workbookViewId="0"/>
  </sheetViews>
  <sheetFormatPr defaultColWidth="10.5703125" defaultRowHeight="24" customHeight="1"/>
  <cols>
    <col min="1" max="1" width="44.7109375" style="2" customWidth="1"/>
    <col min="2" max="2" width="1.7109375" style="1" customWidth="1"/>
    <col min="3" max="3" width="8.7109375" style="1" customWidth="1"/>
    <col min="4" max="4" width="1.7109375" style="1" customWidth="1"/>
    <col min="5" max="5" width="14.5703125" style="1" bestFit="1" customWidth="1"/>
    <col min="6" max="6" width="1.7109375" style="1" customWidth="1"/>
    <col min="7" max="7" width="14.5703125" style="1" bestFit="1" customWidth="1"/>
    <col min="8" max="8" width="1.7109375" style="1" customWidth="1"/>
    <col min="9" max="9" width="14.5703125" style="1" bestFit="1" customWidth="1"/>
    <col min="10" max="10" width="1.7109375" style="1" customWidth="1"/>
    <col min="11" max="11" width="14.5703125" style="1" bestFit="1" customWidth="1"/>
    <col min="12" max="12" width="1.7109375" style="1" customWidth="1"/>
    <col min="13" max="13" width="12.5703125" style="1" bestFit="1" customWidth="1"/>
    <col min="14" max="14" width="12.5703125" style="1" customWidth="1"/>
    <col min="15" max="15" width="11.42578125" style="1" bestFit="1" customWidth="1"/>
    <col min="16" max="16" width="12.42578125" style="1" customWidth="1"/>
    <col min="17" max="17" width="10.5703125" style="1"/>
    <col min="18" max="18" width="12" style="1" customWidth="1"/>
    <col min="19" max="16384" width="10.5703125" style="1"/>
  </cols>
  <sheetData>
    <row r="1" spans="1:20" s="48" customFormat="1" ht="23.45" customHeight="1">
      <c r="A1" s="18" t="s">
        <v>148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R1" s="49"/>
      <c r="T1" s="50"/>
    </row>
    <row r="2" spans="1:20" s="48" customFormat="1" ht="23.45" customHeight="1">
      <c r="A2" s="3" t="s">
        <v>44</v>
      </c>
      <c r="B2" s="3"/>
      <c r="C2" s="26"/>
      <c r="F2" s="26"/>
      <c r="H2" s="26"/>
      <c r="I2" s="51"/>
      <c r="J2" s="51"/>
      <c r="K2" s="51"/>
      <c r="L2" s="51"/>
      <c r="M2" s="26"/>
      <c r="N2" s="26"/>
      <c r="O2" s="26"/>
      <c r="R2" s="49"/>
      <c r="T2" s="50"/>
    </row>
    <row r="3" spans="1:20" s="48" customFormat="1" ht="23.45" customHeight="1">
      <c r="A3" s="3" t="s">
        <v>184</v>
      </c>
      <c r="B3" s="3"/>
      <c r="C3" s="26"/>
      <c r="F3" s="26"/>
      <c r="H3" s="26"/>
      <c r="I3" s="51"/>
      <c r="J3" s="51"/>
      <c r="K3" s="25"/>
      <c r="L3" s="51"/>
      <c r="M3" s="26"/>
      <c r="N3" s="26"/>
      <c r="O3" s="26"/>
      <c r="R3" s="49"/>
      <c r="T3" s="50"/>
    </row>
    <row r="4" spans="1:20" s="48" customFormat="1" ht="23.45" customHeight="1">
      <c r="A4" s="3"/>
      <c r="B4" s="3"/>
      <c r="C4" s="26"/>
      <c r="F4" s="26"/>
      <c r="H4" s="26"/>
      <c r="I4" s="51"/>
      <c r="J4" s="51"/>
      <c r="K4" s="25" t="s">
        <v>0</v>
      </c>
      <c r="L4" s="51"/>
      <c r="M4" s="26"/>
      <c r="N4" s="26"/>
      <c r="O4" s="26"/>
      <c r="R4" s="49"/>
      <c r="T4" s="50"/>
    </row>
    <row r="5" spans="1:20" s="48" customFormat="1" ht="23.45" customHeight="1">
      <c r="A5" s="52"/>
      <c r="B5" s="52"/>
      <c r="C5" s="52"/>
      <c r="D5" s="26"/>
      <c r="E5" s="78" t="s">
        <v>134</v>
      </c>
      <c r="F5" s="78"/>
      <c r="G5" s="78"/>
      <c r="H5" s="21"/>
      <c r="I5" s="78" t="s">
        <v>90</v>
      </c>
      <c r="J5" s="78"/>
      <c r="K5" s="78"/>
      <c r="L5" s="25"/>
      <c r="R5" s="49"/>
      <c r="T5" s="50"/>
    </row>
    <row r="6" spans="1:20" s="48" customFormat="1" ht="23.45" customHeight="1">
      <c r="D6" s="42"/>
      <c r="E6" s="27">
        <v>2567</v>
      </c>
      <c r="F6" s="14"/>
      <c r="G6" s="27">
        <v>2566</v>
      </c>
      <c r="H6" s="14"/>
      <c r="I6" s="27">
        <v>2567</v>
      </c>
      <c r="J6" s="14"/>
      <c r="K6" s="27">
        <v>2566</v>
      </c>
      <c r="R6" s="49"/>
      <c r="T6" s="50"/>
    </row>
    <row r="7" spans="1:20" s="48" customFormat="1" ht="23.45" customHeight="1">
      <c r="A7" s="47" t="s">
        <v>45</v>
      </c>
      <c r="B7" s="47"/>
      <c r="D7" s="26"/>
      <c r="E7" s="26"/>
      <c r="F7" s="26"/>
      <c r="G7" s="26"/>
      <c r="H7" s="26"/>
      <c r="R7" s="49"/>
      <c r="T7" s="50"/>
    </row>
    <row r="8" spans="1:20" s="48" customFormat="1" ht="23.45" customHeight="1">
      <c r="A8" s="48" t="s">
        <v>79</v>
      </c>
      <c r="D8" s="11"/>
      <c r="E8" s="11">
        <f>PL!E22</f>
        <v>318523875</v>
      </c>
      <c r="F8" s="26"/>
      <c r="G8" s="11">
        <f>PL!G22</f>
        <v>256671477</v>
      </c>
      <c r="H8" s="26"/>
      <c r="I8" s="11">
        <f>PL!I22</f>
        <v>303111493</v>
      </c>
      <c r="J8" s="11"/>
      <c r="K8" s="11">
        <f>PL!K22</f>
        <v>278360899</v>
      </c>
      <c r="R8" s="49"/>
      <c r="T8" s="50"/>
    </row>
    <row r="9" spans="1:20" s="48" customFormat="1" ht="23.45" customHeight="1">
      <c r="A9" s="48" t="s">
        <v>80</v>
      </c>
      <c r="C9" s="26"/>
      <c r="D9" s="26"/>
      <c r="E9" s="26"/>
      <c r="F9" s="26"/>
      <c r="G9" s="26"/>
      <c r="H9" s="26"/>
      <c r="I9" s="11"/>
      <c r="J9" s="11"/>
      <c r="K9" s="11"/>
    </row>
    <row r="10" spans="1:20" s="48" customFormat="1" ht="23.45" customHeight="1">
      <c r="A10" s="48" t="s">
        <v>46</v>
      </c>
      <c r="C10" s="26"/>
      <c r="D10" s="26"/>
      <c r="E10" s="26"/>
      <c r="F10" s="26"/>
      <c r="G10" s="26"/>
      <c r="H10" s="26"/>
      <c r="I10" s="11"/>
      <c r="J10" s="11"/>
      <c r="K10" s="11"/>
    </row>
    <row r="11" spans="1:20" s="48" customFormat="1" ht="23.45" customHeight="1">
      <c r="A11" s="48" t="s">
        <v>72</v>
      </c>
      <c r="C11" s="26"/>
      <c r="D11" s="70"/>
      <c r="E11" s="53">
        <v>28193020</v>
      </c>
      <c r="F11" s="26"/>
      <c r="G11" s="53">
        <v>24103695</v>
      </c>
      <c r="H11" s="26"/>
      <c r="I11" s="53">
        <v>26452500</v>
      </c>
      <c r="J11" s="26"/>
      <c r="K11" s="53">
        <v>22735356</v>
      </c>
    </row>
    <row r="12" spans="1:20" s="48" customFormat="1" ht="23.45" customHeight="1">
      <c r="A12" s="48" t="s">
        <v>197</v>
      </c>
      <c r="C12" s="26"/>
      <c r="D12" s="70"/>
      <c r="E12" s="53">
        <v>-175211</v>
      </c>
      <c r="F12" s="26"/>
      <c r="G12" s="53">
        <v>-172325</v>
      </c>
      <c r="H12" s="26"/>
      <c r="I12" s="53">
        <v>-175211</v>
      </c>
      <c r="J12" s="26"/>
      <c r="K12" s="53">
        <v>-172325</v>
      </c>
    </row>
    <row r="13" spans="1:20" s="48" customFormat="1" ht="23.45" customHeight="1">
      <c r="A13" s="48" t="s">
        <v>198</v>
      </c>
      <c r="C13" s="26"/>
      <c r="D13" s="11"/>
      <c r="E13" s="11">
        <v>2659016</v>
      </c>
      <c r="F13" s="26"/>
      <c r="G13" s="11">
        <v>-3471706</v>
      </c>
      <c r="H13" s="26"/>
      <c r="I13" s="11">
        <v>2659016</v>
      </c>
      <c r="J13" s="26"/>
      <c r="K13" s="11">
        <v>-3471706</v>
      </c>
    </row>
    <row r="14" spans="1:20" s="48" customFormat="1" ht="23.45" customHeight="1">
      <c r="A14" s="48" t="s">
        <v>127</v>
      </c>
      <c r="C14" s="26"/>
      <c r="D14" s="11"/>
      <c r="E14" s="11">
        <v>-6318846</v>
      </c>
      <c r="F14" s="26"/>
      <c r="G14" s="11">
        <v>-4291142</v>
      </c>
      <c r="H14" s="26"/>
      <c r="I14" s="11">
        <v>-6318846</v>
      </c>
      <c r="J14" s="26"/>
      <c r="K14" s="11">
        <v>-4291142</v>
      </c>
    </row>
    <row r="15" spans="1:20" s="48" customFormat="1" ht="23.45" customHeight="1">
      <c r="A15" s="48" t="s">
        <v>119</v>
      </c>
      <c r="C15" s="26"/>
      <c r="D15" s="11"/>
      <c r="E15" s="48">
        <v>-2739167</v>
      </c>
      <c r="F15" s="26"/>
      <c r="G15" s="48">
        <v>-2307596</v>
      </c>
      <c r="H15" s="26"/>
      <c r="I15" s="48">
        <v>-2739167</v>
      </c>
      <c r="J15" s="26"/>
      <c r="K15" s="11">
        <v>-2307596</v>
      </c>
    </row>
    <row r="16" spans="1:20" s="48" customFormat="1" ht="23.45" customHeight="1">
      <c r="A16" s="48" t="s">
        <v>199</v>
      </c>
      <c r="C16" s="26"/>
      <c r="D16" s="11"/>
      <c r="E16" s="11">
        <v>0</v>
      </c>
      <c r="F16" s="26"/>
      <c r="G16" s="11">
        <v>0</v>
      </c>
      <c r="H16" s="26"/>
      <c r="I16" s="48">
        <v>50000000</v>
      </c>
      <c r="J16" s="26"/>
      <c r="K16" s="11">
        <v>0</v>
      </c>
    </row>
    <row r="17" spans="1:11" s="48" customFormat="1" ht="23.45" customHeight="1">
      <c r="A17" s="48" t="s">
        <v>170</v>
      </c>
      <c r="C17" s="26"/>
      <c r="D17" s="11"/>
      <c r="E17" s="11">
        <v>0</v>
      </c>
      <c r="F17" s="26"/>
      <c r="G17" s="48">
        <v>17439406</v>
      </c>
      <c r="H17" s="26"/>
      <c r="I17" s="11">
        <v>0</v>
      </c>
      <c r="J17" s="26"/>
      <c r="K17" s="11">
        <v>30000000</v>
      </c>
    </row>
    <row r="18" spans="1:11" s="48" customFormat="1" ht="23.45" customHeight="1">
      <c r="A18" s="48" t="s">
        <v>169</v>
      </c>
      <c r="C18" s="26"/>
      <c r="D18" s="11"/>
      <c r="E18" s="48">
        <v>-1827934</v>
      </c>
      <c r="F18" s="26"/>
      <c r="G18" s="48">
        <v>-4397402</v>
      </c>
      <c r="H18" s="26"/>
      <c r="I18" s="11">
        <v>-1827934</v>
      </c>
      <c r="J18" s="26"/>
      <c r="K18" s="11">
        <v>-4397402</v>
      </c>
    </row>
    <row r="19" spans="1:11" s="48" customFormat="1" ht="23.45" customHeight="1">
      <c r="A19" s="48" t="s">
        <v>168</v>
      </c>
      <c r="C19" s="26"/>
      <c r="D19" s="11"/>
      <c r="E19" s="11">
        <v>3652</v>
      </c>
      <c r="F19" s="26"/>
      <c r="G19" s="11">
        <v>370794</v>
      </c>
      <c r="H19" s="26"/>
      <c r="I19" s="11">
        <v>3652</v>
      </c>
      <c r="J19" s="26"/>
      <c r="K19" s="11">
        <v>370794</v>
      </c>
    </row>
    <row r="20" spans="1:11" s="48" customFormat="1" ht="23.45" customHeight="1">
      <c r="A20" s="48" t="s">
        <v>204</v>
      </c>
      <c r="C20" s="26"/>
      <c r="D20" s="11"/>
      <c r="E20" s="11">
        <v>7800000</v>
      </c>
      <c r="F20" s="26"/>
      <c r="G20" s="11">
        <v>0</v>
      </c>
      <c r="H20" s="26"/>
      <c r="I20" s="11">
        <v>0</v>
      </c>
      <c r="J20" s="26"/>
      <c r="K20" s="11">
        <v>0</v>
      </c>
    </row>
    <row r="21" spans="1:11" s="48" customFormat="1" ht="23.45" customHeight="1">
      <c r="A21" s="48" t="s">
        <v>117</v>
      </c>
      <c r="C21" s="26"/>
      <c r="D21" s="11"/>
      <c r="E21" s="11">
        <v>0</v>
      </c>
      <c r="F21" s="26"/>
      <c r="G21" s="11">
        <v>9812304</v>
      </c>
      <c r="H21" s="26"/>
      <c r="I21" s="11">
        <v>0</v>
      </c>
      <c r="J21" s="26"/>
      <c r="K21" s="11">
        <v>0</v>
      </c>
    </row>
    <row r="22" spans="1:11" s="48" customFormat="1" ht="23.45" customHeight="1">
      <c r="A22" s="48" t="s">
        <v>47</v>
      </c>
      <c r="C22" s="26"/>
      <c r="D22" s="11"/>
      <c r="E22" s="11">
        <v>5501229</v>
      </c>
      <c r="F22" s="26"/>
      <c r="G22" s="11">
        <v>-1886669</v>
      </c>
      <c r="H22" s="26"/>
      <c r="I22" s="11">
        <v>5599327</v>
      </c>
      <c r="J22" s="26"/>
      <c r="K22" s="11">
        <v>-1984767</v>
      </c>
    </row>
    <row r="23" spans="1:11" s="48" customFormat="1" ht="23.45" customHeight="1">
      <c r="A23" s="48" t="s">
        <v>174</v>
      </c>
      <c r="C23" s="26"/>
      <c r="D23" s="11"/>
      <c r="E23" s="11">
        <v>-43870</v>
      </c>
      <c r="F23" s="26"/>
      <c r="G23" s="11">
        <v>22186</v>
      </c>
      <c r="H23" s="26"/>
      <c r="I23" s="11">
        <v>-25813</v>
      </c>
      <c r="J23" s="26"/>
      <c r="K23" s="11">
        <v>-28487</v>
      </c>
    </row>
    <row r="24" spans="1:11" s="48" customFormat="1" ht="23.45" customHeight="1">
      <c r="A24" s="48" t="s">
        <v>108</v>
      </c>
      <c r="C24" s="26"/>
      <c r="E24" s="48">
        <v>-2323532</v>
      </c>
      <c r="F24" s="26"/>
      <c r="G24" s="48">
        <v>-1519136</v>
      </c>
      <c r="H24" s="26"/>
      <c r="I24" s="48">
        <v>-2867787</v>
      </c>
      <c r="J24" s="26"/>
      <c r="K24" s="48">
        <v>-1582869</v>
      </c>
    </row>
    <row r="25" spans="1:11" s="48" customFormat="1" ht="23.45" customHeight="1">
      <c r="A25" s="48" t="s">
        <v>109</v>
      </c>
      <c r="C25" s="26"/>
      <c r="D25" s="11"/>
      <c r="E25" s="17">
        <v>1612040</v>
      </c>
      <c r="F25" s="26"/>
      <c r="G25" s="17">
        <v>1095795</v>
      </c>
      <c r="H25" s="26"/>
      <c r="I25" s="17">
        <v>1507072</v>
      </c>
      <c r="J25" s="26"/>
      <c r="K25" s="17">
        <v>977964</v>
      </c>
    </row>
    <row r="26" spans="1:11" s="48" customFormat="1" ht="23.45" customHeight="1">
      <c r="A26" s="48" t="s">
        <v>48</v>
      </c>
      <c r="C26" s="26"/>
      <c r="D26" s="26"/>
      <c r="E26" s="26"/>
      <c r="F26" s="26"/>
      <c r="G26" s="26"/>
      <c r="H26" s="26"/>
      <c r="I26" s="26"/>
      <c r="J26" s="26"/>
      <c r="K26" s="26"/>
    </row>
    <row r="27" spans="1:11" s="48" customFormat="1" ht="23.45" customHeight="1">
      <c r="A27" s="48" t="s">
        <v>49</v>
      </c>
      <c r="C27" s="26"/>
      <c r="D27" s="11"/>
      <c r="E27" s="11">
        <f>SUM(E8:E25)</f>
        <v>350864272</v>
      </c>
      <c r="F27" s="26"/>
      <c r="G27" s="11">
        <f>SUM(G8:G25)</f>
        <v>291469681</v>
      </c>
      <c r="H27" s="26"/>
      <c r="I27" s="11">
        <f>SUM(I8:I25)</f>
        <v>375378302</v>
      </c>
      <c r="J27" s="26"/>
      <c r="K27" s="11">
        <f>SUM(K8:K25)</f>
        <v>314208719</v>
      </c>
    </row>
    <row r="28" spans="1:11" s="48" customFormat="1" ht="23.45" customHeight="1">
      <c r="A28" s="48" t="s">
        <v>88</v>
      </c>
      <c r="C28" s="26"/>
      <c r="D28" s="26"/>
      <c r="E28" s="26"/>
      <c r="F28" s="26"/>
      <c r="G28" s="26"/>
      <c r="H28" s="26"/>
      <c r="I28" s="26"/>
      <c r="J28" s="26"/>
      <c r="K28" s="26"/>
    </row>
    <row r="29" spans="1:11" s="48" customFormat="1" ht="23.45" customHeight="1">
      <c r="A29" s="48" t="s">
        <v>71</v>
      </c>
      <c r="C29" s="26"/>
      <c r="D29" s="11"/>
      <c r="E29" s="11">
        <v>-13613179</v>
      </c>
      <c r="F29" s="26"/>
      <c r="G29" s="11">
        <v>-26886244</v>
      </c>
      <c r="H29" s="26"/>
      <c r="I29" s="11">
        <v>-13086747</v>
      </c>
      <c r="J29" s="26"/>
      <c r="K29" s="11">
        <v>-26272113</v>
      </c>
    </row>
    <row r="30" spans="1:11" s="48" customFormat="1" ht="23.45" customHeight="1">
      <c r="A30" s="48" t="s">
        <v>50</v>
      </c>
      <c r="C30" s="26"/>
      <c r="D30" s="11"/>
      <c r="E30" s="11">
        <v>-39430647</v>
      </c>
      <c r="F30" s="26"/>
      <c r="G30" s="11">
        <v>-6208729</v>
      </c>
      <c r="H30" s="26"/>
      <c r="I30" s="11">
        <v>-45176953</v>
      </c>
      <c r="J30" s="26"/>
      <c r="K30" s="11">
        <v>6234820</v>
      </c>
    </row>
    <row r="31" spans="1:11" s="48" customFormat="1" ht="23.45" customHeight="1">
      <c r="A31" s="48" t="s">
        <v>51</v>
      </c>
      <c r="C31" s="26"/>
      <c r="D31" s="11"/>
      <c r="E31" s="11">
        <v>-8379596</v>
      </c>
      <c r="F31" s="26"/>
      <c r="G31" s="11">
        <v>-4599980</v>
      </c>
      <c r="H31" s="26"/>
      <c r="I31" s="11">
        <v>-17222115</v>
      </c>
      <c r="J31" s="26"/>
      <c r="K31" s="11">
        <v>1877663</v>
      </c>
    </row>
    <row r="32" spans="1:11" s="48" customFormat="1" ht="23.45" customHeight="1">
      <c r="A32" s="48" t="s">
        <v>118</v>
      </c>
      <c r="C32" s="26"/>
      <c r="D32" s="11"/>
      <c r="E32" s="11">
        <v>-470391</v>
      </c>
      <c r="F32" s="26"/>
      <c r="G32" s="11">
        <v>-1807235</v>
      </c>
      <c r="H32" s="26"/>
      <c r="I32" s="11">
        <v>-470391</v>
      </c>
      <c r="J32" s="26"/>
      <c r="K32" s="11">
        <v>-1572235</v>
      </c>
    </row>
    <row r="33" spans="1:20" s="48" customFormat="1" ht="23.45" customHeight="1">
      <c r="A33" s="48" t="s">
        <v>52</v>
      </c>
      <c r="C33" s="26"/>
      <c r="D33" s="11"/>
      <c r="E33" s="11"/>
      <c r="F33" s="26"/>
      <c r="G33" s="11"/>
      <c r="H33" s="26"/>
      <c r="I33" s="11"/>
      <c r="J33" s="26"/>
      <c r="K33" s="11"/>
    </row>
    <row r="34" spans="1:20" s="48" customFormat="1" ht="23.45" customHeight="1">
      <c r="A34" s="48" t="s">
        <v>53</v>
      </c>
      <c r="C34" s="26"/>
      <c r="D34" s="11"/>
      <c r="E34" s="11">
        <v>55124799</v>
      </c>
      <c r="F34" s="26"/>
      <c r="G34" s="11">
        <v>1582586</v>
      </c>
      <c r="H34" s="26"/>
      <c r="I34" s="11">
        <v>53651827</v>
      </c>
      <c r="J34" s="26"/>
      <c r="K34" s="11">
        <v>-1578558</v>
      </c>
    </row>
    <row r="35" spans="1:20" s="48" customFormat="1" ht="23.45" customHeight="1">
      <c r="A35" s="48" t="s">
        <v>94</v>
      </c>
      <c r="C35" s="26"/>
      <c r="D35" s="11"/>
      <c r="E35" s="11">
        <v>3384241</v>
      </c>
      <c r="F35" s="26"/>
      <c r="G35" s="11">
        <v>-1095961</v>
      </c>
      <c r="H35" s="26"/>
      <c r="I35" s="11">
        <v>3451515</v>
      </c>
      <c r="J35" s="26"/>
      <c r="K35" s="11">
        <v>-1163235</v>
      </c>
    </row>
    <row r="36" spans="1:20" s="48" customFormat="1" ht="23.45" customHeight="1">
      <c r="A36" s="48" t="s">
        <v>54</v>
      </c>
      <c r="C36" s="26"/>
      <c r="D36" s="11"/>
      <c r="E36" s="17">
        <v>-2561297</v>
      </c>
      <c r="F36" s="26"/>
      <c r="G36" s="17">
        <v>1416498</v>
      </c>
      <c r="H36" s="26"/>
      <c r="I36" s="17">
        <v>-2452694</v>
      </c>
      <c r="J36" s="26"/>
      <c r="K36" s="17">
        <v>1299072</v>
      </c>
    </row>
    <row r="37" spans="1:20" s="48" customFormat="1" ht="23.45" customHeight="1">
      <c r="A37" s="48" t="s">
        <v>82</v>
      </c>
      <c r="C37" s="26"/>
      <c r="D37" s="11"/>
      <c r="E37" s="11">
        <f>SUM(E27:E36)</f>
        <v>344918202</v>
      </c>
      <c r="F37" s="26"/>
      <c r="G37" s="11">
        <f>SUM(G27:G36)</f>
        <v>253870616</v>
      </c>
      <c r="H37" s="26"/>
      <c r="I37" s="11">
        <f>SUM(I27:I36)</f>
        <v>354072744</v>
      </c>
      <c r="J37" s="26"/>
      <c r="K37" s="11">
        <f>SUM(K27:K36)</f>
        <v>293034133</v>
      </c>
    </row>
    <row r="38" spans="1:20" s="48" customFormat="1" ht="23.45" customHeight="1">
      <c r="A38" s="48" t="s">
        <v>110</v>
      </c>
      <c r="C38" s="26"/>
      <c r="D38" s="11"/>
      <c r="E38" s="11">
        <v>1816449</v>
      </c>
      <c r="F38" s="26"/>
      <c r="G38" s="11">
        <v>1578313</v>
      </c>
      <c r="H38" s="26"/>
      <c r="I38" s="11">
        <v>2433992</v>
      </c>
      <c r="J38" s="26"/>
      <c r="K38" s="11">
        <v>1642046</v>
      </c>
    </row>
    <row r="39" spans="1:20" s="48" customFormat="1" ht="23.45" customHeight="1">
      <c r="A39" s="48" t="s">
        <v>62</v>
      </c>
      <c r="C39" s="26"/>
      <c r="D39" s="11"/>
      <c r="E39" s="11">
        <v>-67133712</v>
      </c>
      <c r="F39" s="26"/>
      <c r="G39" s="11">
        <v>-57073796</v>
      </c>
      <c r="H39" s="26"/>
      <c r="I39" s="11">
        <v>-67133712</v>
      </c>
      <c r="J39" s="26"/>
      <c r="K39" s="11">
        <v>-57073796</v>
      </c>
    </row>
    <row r="40" spans="1:20" s="48" customFormat="1" ht="23.45" customHeight="1">
      <c r="A40" s="47" t="s">
        <v>93</v>
      </c>
      <c r="C40" s="26"/>
      <c r="D40" s="11"/>
      <c r="E40" s="44">
        <f>SUM(E37:E39)</f>
        <v>279600939</v>
      </c>
      <c r="F40" s="26"/>
      <c r="G40" s="44">
        <f>SUM(G37:G39)</f>
        <v>198375133</v>
      </c>
      <c r="H40" s="26"/>
      <c r="I40" s="44">
        <f>SUM(I37:I39)</f>
        <v>289373024</v>
      </c>
      <c r="J40" s="11"/>
      <c r="K40" s="44">
        <f>SUM(K37:K39)</f>
        <v>237602383</v>
      </c>
    </row>
    <row r="41" spans="1:20" s="48" customFormat="1" ht="23.45" customHeight="1">
      <c r="D41" s="26"/>
      <c r="E41" s="26"/>
      <c r="F41" s="26"/>
      <c r="G41" s="26"/>
      <c r="H41" s="26"/>
      <c r="L41" s="51"/>
      <c r="R41" s="49"/>
      <c r="T41" s="50"/>
    </row>
    <row r="42" spans="1:20" s="48" customFormat="1" ht="23.45" customHeight="1">
      <c r="A42" s="48" t="s">
        <v>10</v>
      </c>
      <c r="D42" s="26"/>
      <c r="E42" s="26"/>
      <c r="F42" s="26"/>
      <c r="G42" s="26"/>
      <c r="H42" s="26"/>
      <c r="L42" s="51"/>
      <c r="R42" s="49"/>
      <c r="T42" s="50"/>
    </row>
    <row r="43" spans="1:20" s="48" customFormat="1" ht="23.1" customHeight="1">
      <c r="A43" s="18" t="s">
        <v>148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R43" s="49"/>
      <c r="T43" s="50"/>
    </row>
    <row r="44" spans="1:20" s="48" customFormat="1" ht="23.1" customHeight="1">
      <c r="A44" s="3" t="s">
        <v>55</v>
      </c>
      <c r="B44" s="3"/>
      <c r="C44" s="26"/>
      <c r="D44" s="26"/>
      <c r="E44" s="26"/>
      <c r="F44" s="26"/>
      <c r="G44" s="26"/>
      <c r="H44" s="26"/>
      <c r="I44" s="51"/>
      <c r="J44" s="51"/>
      <c r="K44" s="51"/>
      <c r="L44" s="51"/>
      <c r="M44" s="26"/>
      <c r="N44" s="26"/>
      <c r="O44" s="26"/>
      <c r="R44" s="49"/>
      <c r="T44" s="50"/>
    </row>
    <row r="45" spans="1:20" s="48" customFormat="1" ht="23.1" customHeight="1">
      <c r="A45" s="3" t="s">
        <v>184</v>
      </c>
      <c r="B45" s="3"/>
      <c r="C45" s="26"/>
      <c r="D45" s="26"/>
      <c r="E45" s="26"/>
      <c r="F45" s="26"/>
      <c r="G45" s="26"/>
      <c r="H45" s="26"/>
      <c r="I45" s="51"/>
      <c r="J45" s="51"/>
      <c r="K45" s="51"/>
      <c r="L45" s="51"/>
      <c r="M45" s="26"/>
      <c r="N45" s="26"/>
      <c r="O45" s="26"/>
      <c r="R45" s="49"/>
      <c r="T45" s="50"/>
    </row>
    <row r="46" spans="1:20" s="48" customFormat="1" ht="23.1" customHeight="1">
      <c r="A46" s="3"/>
      <c r="B46" s="3"/>
      <c r="C46" s="26"/>
      <c r="D46" s="26"/>
      <c r="E46" s="26"/>
      <c r="F46" s="26"/>
      <c r="G46" s="26"/>
      <c r="H46" s="26"/>
      <c r="I46" s="51"/>
      <c r="J46" s="51"/>
      <c r="K46" s="25" t="s">
        <v>0</v>
      </c>
      <c r="L46" s="51"/>
      <c r="M46" s="26"/>
      <c r="N46" s="26"/>
      <c r="O46" s="26"/>
      <c r="R46" s="49"/>
      <c r="T46" s="50"/>
    </row>
    <row r="47" spans="1:20" s="48" customFormat="1" ht="23.1" customHeight="1">
      <c r="A47" s="52"/>
      <c r="B47" s="52"/>
      <c r="C47" s="52"/>
      <c r="D47" s="26"/>
      <c r="E47" s="78" t="s">
        <v>134</v>
      </c>
      <c r="F47" s="78"/>
      <c r="G47" s="78"/>
      <c r="H47" s="21"/>
      <c r="I47" s="78" t="s">
        <v>90</v>
      </c>
      <c r="J47" s="78"/>
      <c r="K47" s="78"/>
      <c r="L47" s="25"/>
      <c r="R47" s="49"/>
      <c r="T47" s="50"/>
    </row>
    <row r="48" spans="1:20" s="48" customFormat="1" ht="23.1" customHeight="1">
      <c r="D48" s="42"/>
      <c r="E48" s="27">
        <v>2567</v>
      </c>
      <c r="F48" s="14"/>
      <c r="G48" s="27">
        <v>2566</v>
      </c>
      <c r="H48" s="14"/>
      <c r="I48" s="27">
        <v>2567</v>
      </c>
      <c r="J48" s="14"/>
      <c r="K48" s="27">
        <v>2566</v>
      </c>
      <c r="R48" s="49"/>
      <c r="T48" s="50"/>
    </row>
    <row r="49" spans="1:20" s="48" customFormat="1" ht="23.1" customHeight="1">
      <c r="A49" s="47" t="s">
        <v>56</v>
      </c>
      <c r="B49" s="47"/>
      <c r="D49" s="26"/>
      <c r="E49" s="13"/>
      <c r="F49" s="13"/>
      <c r="G49" s="13"/>
      <c r="H49" s="13"/>
      <c r="I49" s="11"/>
      <c r="J49" s="11"/>
      <c r="K49" s="11"/>
      <c r="R49" s="49"/>
      <c r="T49" s="50"/>
    </row>
    <row r="50" spans="1:20" s="48" customFormat="1" ht="23.1" customHeight="1">
      <c r="A50" s="48" t="s">
        <v>176</v>
      </c>
      <c r="B50" s="47"/>
      <c r="D50" s="26"/>
      <c r="E50" s="13">
        <v>0</v>
      </c>
      <c r="F50" s="13"/>
      <c r="G50" s="13">
        <v>-400000</v>
      </c>
      <c r="H50" s="13"/>
      <c r="I50" s="13">
        <v>0</v>
      </c>
      <c r="J50" s="13"/>
      <c r="K50" s="11">
        <v>0</v>
      </c>
      <c r="R50" s="49"/>
      <c r="T50" s="50"/>
    </row>
    <row r="51" spans="1:20" s="48" customFormat="1" ht="23.1" customHeight="1">
      <c r="A51" s="2" t="s">
        <v>161</v>
      </c>
      <c r="D51" s="11"/>
      <c r="E51" s="11">
        <v>0</v>
      </c>
      <c r="F51" s="11"/>
      <c r="G51" s="11">
        <v>0</v>
      </c>
      <c r="H51" s="11"/>
      <c r="I51" s="11">
        <v>-19000000</v>
      </c>
      <c r="J51" s="11"/>
      <c r="K51" s="11">
        <v>-10000000</v>
      </c>
    </row>
    <row r="52" spans="1:20" s="48" customFormat="1" ht="23.1" customHeight="1">
      <c r="A52" s="2" t="s">
        <v>200</v>
      </c>
      <c r="D52" s="11"/>
      <c r="E52" s="11">
        <v>0</v>
      </c>
      <c r="F52" s="11"/>
      <c r="G52" s="11">
        <v>0</v>
      </c>
      <c r="H52" s="11"/>
      <c r="I52" s="11">
        <v>19000000</v>
      </c>
      <c r="J52" s="11"/>
      <c r="K52" s="11">
        <v>0</v>
      </c>
    </row>
    <row r="53" spans="1:20" s="48" customFormat="1" ht="23.1" customHeight="1">
      <c r="A53" s="48" t="s">
        <v>164</v>
      </c>
      <c r="E53" s="11">
        <v>0</v>
      </c>
      <c r="F53" s="11"/>
      <c r="G53" s="11">
        <v>0</v>
      </c>
      <c r="H53" s="11"/>
      <c r="I53" s="11">
        <v>0</v>
      </c>
      <c r="J53" s="11"/>
      <c r="K53" s="11">
        <v>-50000000</v>
      </c>
    </row>
    <row r="54" spans="1:20" s="48" customFormat="1" ht="23.1" customHeight="1">
      <c r="A54" s="48" t="s">
        <v>201</v>
      </c>
      <c r="E54" s="11">
        <v>-10661273</v>
      </c>
      <c r="F54" s="11"/>
      <c r="G54" s="11">
        <v>0</v>
      </c>
      <c r="H54" s="11"/>
      <c r="I54" s="11">
        <v>-10661273</v>
      </c>
      <c r="J54" s="11"/>
      <c r="K54" s="11">
        <v>0</v>
      </c>
    </row>
    <row r="55" spans="1:20" s="48" customFormat="1" ht="23.1" customHeight="1">
      <c r="A55" s="48" t="s">
        <v>105</v>
      </c>
      <c r="C55" s="26"/>
      <c r="D55" s="11"/>
      <c r="E55" s="11">
        <v>-1902074094</v>
      </c>
      <c r="F55" s="13"/>
      <c r="G55" s="11">
        <v>-1667731949</v>
      </c>
      <c r="H55" s="13"/>
      <c r="I55" s="11">
        <v>-1902074094</v>
      </c>
      <c r="J55" s="13"/>
      <c r="K55" s="11">
        <v>-1667731949</v>
      </c>
    </row>
    <row r="56" spans="1:20" s="48" customFormat="1" ht="23.1" customHeight="1">
      <c r="A56" s="48" t="s">
        <v>106</v>
      </c>
      <c r="C56" s="26"/>
      <c r="D56" s="11"/>
      <c r="E56" s="11">
        <v>1982619784</v>
      </c>
      <c r="F56" s="13"/>
      <c r="G56" s="11">
        <v>1807000000</v>
      </c>
      <c r="H56" s="13"/>
      <c r="I56" s="11">
        <v>1982619784</v>
      </c>
      <c r="J56" s="13"/>
      <c r="K56" s="11">
        <v>1807000000</v>
      </c>
    </row>
    <row r="57" spans="1:20" s="48" customFormat="1" ht="23.1" customHeight="1">
      <c r="A57" s="48" t="s">
        <v>178</v>
      </c>
      <c r="C57" s="26"/>
      <c r="E57" s="11">
        <v>-52185437</v>
      </c>
      <c r="F57" s="13"/>
      <c r="G57" s="11">
        <v>-33403540</v>
      </c>
      <c r="H57" s="13"/>
      <c r="I57" s="11">
        <v>-52050719</v>
      </c>
      <c r="J57" s="13"/>
      <c r="K57" s="11">
        <v>-28815933</v>
      </c>
    </row>
    <row r="58" spans="1:20" s="48" customFormat="1" ht="23.1" customHeight="1">
      <c r="A58" s="48" t="s">
        <v>85</v>
      </c>
      <c r="C58" s="26"/>
      <c r="D58" s="11"/>
      <c r="E58" s="11">
        <v>47971</v>
      </c>
      <c r="F58" s="13"/>
      <c r="G58" s="11">
        <v>1935387</v>
      </c>
      <c r="H58" s="13"/>
      <c r="I58" s="11">
        <v>47971</v>
      </c>
      <c r="J58" s="13"/>
      <c r="K58" s="11">
        <v>1935387</v>
      </c>
    </row>
    <row r="59" spans="1:20" s="48" customFormat="1" ht="23.1" customHeight="1">
      <c r="A59" s="48" t="s">
        <v>87</v>
      </c>
      <c r="C59" s="26"/>
      <c r="E59" s="11">
        <v>-13149454</v>
      </c>
      <c r="F59" s="13"/>
      <c r="G59" s="11">
        <v>-8250700</v>
      </c>
      <c r="H59" s="13"/>
      <c r="I59" s="11">
        <v>-31529454</v>
      </c>
      <c r="J59" s="13"/>
      <c r="K59" s="11">
        <v>-50700</v>
      </c>
    </row>
    <row r="60" spans="1:20" s="48" customFormat="1" ht="23.1" customHeight="1">
      <c r="A60" s="48" t="s">
        <v>177</v>
      </c>
      <c r="C60" s="26"/>
      <c r="E60" s="11">
        <v>0</v>
      </c>
      <c r="F60" s="13"/>
      <c r="G60" s="11">
        <v>-7800000</v>
      </c>
      <c r="H60" s="13"/>
      <c r="I60" s="11">
        <v>0</v>
      </c>
      <c r="J60" s="13"/>
      <c r="K60" s="11">
        <v>0</v>
      </c>
    </row>
    <row r="61" spans="1:20" s="48" customFormat="1" ht="23.1" customHeight="1">
      <c r="A61" s="47" t="s">
        <v>172</v>
      </c>
      <c r="C61" s="26"/>
      <c r="D61" s="11"/>
      <c r="E61" s="44">
        <f>SUM(E50:E60)</f>
        <v>4597497</v>
      </c>
      <c r="F61" s="13"/>
      <c r="G61" s="44">
        <f>SUM(G50:G60)</f>
        <v>91349198</v>
      </c>
      <c r="H61" s="13"/>
      <c r="I61" s="44">
        <f>SUM(I50:I60)</f>
        <v>-13647785</v>
      </c>
      <c r="J61" s="13"/>
      <c r="K61" s="44">
        <f>SUM(K50:K60)</f>
        <v>52336805</v>
      </c>
    </row>
    <row r="62" spans="1:20" s="48" customFormat="1" ht="23.1" customHeight="1">
      <c r="A62" s="47" t="s">
        <v>57</v>
      </c>
      <c r="C62" s="26"/>
      <c r="D62" s="26"/>
      <c r="E62" s="13"/>
      <c r="F62" s="13"/>
      <c r="G62" s="13"/>
      <c r="H62" s="13"/>
      <c r="I62" s="13"/>
      <c r="J62" s="13"/>
      <c r="K62" s="13"/>
    </row>
    <row r="63" spans="1:20" s="48" customFormat="1" ht="23.1" customHeight="1">
      <c r="A63" s="48" t="s">
        <v>165</v>
      </c>
      <c r="B63" s="26"/>
      <c r="C63" s="26"/>
      <c r="D63" s="11"/>
      <c r="E63" s="11">
        <v>0</v>
      </c>
      <c r="F63" s="11"/>
      <c r="G63" s="11">
        <v>-30000000</v>
      </c>
      <c r="H63" s="11"/>
      <c r="I63" s="11">
        <v>0</v>
      </c>
      <c r="J63" s="11"/>
      <c r="K63" s="11">
        <v>-30000000</v>
      </c>
    </row>
    <row r="64" spans="1:20" s="48" customFormat="1" ht="23.1" customHeight="1">
      <c r="A64" s="48" t="s">
        <v>162</v>
      </c>
      <c r="B64" s="26"/>
      <c r="C64" s="26"/>
      <c r="D64" s="11"/>
      <c r="E64" s="11">
        <v>0</v>
      </c>
      <c r="F64" s="11"/>
      <c r="G64" s="11">
        <v>5500000</v>
      </c>
      <c r="H64" s="11"/>
      <c r="I64" s="11">
        <v>0</v>
      </c>
      <c r="J64" s="11"/>
      <c r="K64" s="11">
        <v>0</v>
      </c>
    </row>
    <row r="65" spans="1:20" s="48" customFormat="1" ht="23.1" customHeight="1">
      <c r="A65" s="48" t="s">
        <v>104</v>
      </c>
      <c r="C65" s="26"/>
      <c r="E65" s="62">
        <v>-10271520</v>
      </c>
      <c r="F65" s="63"/>
      <c r="G65" s="62">
        <v>-8735925</v>
      </c>
      <c r="H65" s="63"/>
      <c r="I65" s="62">
        <v>-9136297</v>
      </c>
      <c r="J65" s="63"/>
      <c r="K65" s="62">
        <v>-7897477</v>
      </c>
    </row>
    <row r="66" spans="1:20" s="48" customFormat="1" ht="23.1" customHeight="1">
      <c r="A66" s="48" t="s">
        <v>68</v>
      </c>
      <c r="C66" s="26"/>
      <c r="D66" s="28"/>
      <c r="E66" s="28">
        <v>-233966373</v>
      </c>
      <c r="F66" s="13"/>
      <c r="G66" s="28">
        <v>-218783113</v>
      </c>
      <c r="H66" s="13"/>
      <c r="I66" s="28">
        <v>-233966373</v>
      </c>
      <c r="J66" s="13"/>
      <c r="K66" s="28">
        <v>-218783113</v>
      </c>
    </row>
    <row r="67" spans="1:20" s="48" customFormat="1" ht="23.1" customHeight="1">
      <c r="A67" s="48" t="s">
        <v>163</v>
      </c>
      <c r="B67" s="26"/>
      <c r="C67" s="26"/>
      <c r="D67" s="11"/>
      <c r="E67" s="11">
        <v>-2637442</v>
      </c>
      <c r="F67" s="11"/>
      <c r="G67" s="11">
        <v>-27239726</v>
      </c>
      <c r="H67" s="11"/>
      <c r="I67" s="11">
        <v>-2637442</v>
      </c>
      <c r="J67" s="11"/>
      <c r="K67" s="11">
        <v>-27239726</v>
      </c>
    </row>
    <row r="68" spans="1:20" s="48" customFormat="1" ht="23.1" customHeight="1">
      <c r="A68" s="47" t="s">
        <v>89</v>
      </c>
      <c r="C68" s="26"/>
      <c r="D68" s="11"/>
      <c r="E68" s="44">
        <f>SUM(E63:E67)</f>
        <v>-246875335</v>
      </c>
      <c r="F68" s="13"/>
      <c r="G68" s="44">
        <f>SUM(G63:G67)</f>
        <v>-279258764</v>
      </c>
      <c r="H68" s="13"/>
      <c r="I68" s="44">
        <f>SUM(I63:I67)</f>
        <v>-245740112</v>
      </c>
      <c r="J68" s="13"/>
      <c r="K68" s="44">
        <f>SUM(K63:K67)</f>
        <v>-283920316</v>
      </c>
    </row>
    <row r="69" spans="1:20" s="48" customFormat="1" ht="23.1" customHeight="1">
      <c r="A69" s="47" t="s">
        <v>171</v>
      </c>
      <c r="C69" s="26"/>
      <c r="D69" s="11"/>
      <c r="E69" s="11">
        <f>E40+E61+E68</f>
        <v>37323101</v>
      </c>
      <c r="F69" s="13"/>
      <c r="G69" s="11">
        <f>G40+G61+G68</f>
        <v>10465567</v>
      </c>
      <c r="H69" s="13"/>
      <c r="I69" s="11">
        <f>I40+I61+I68</f>
        <v>29985127</v>
      </c>
      <c r="J69" s="13"/>
      <c r="K69" s="11">
        <f>K40+K61+K68</f>
        <v>6018872</v>
      </c>
    </row>
    <row r="70" spans="1:20" s="48" customFormat="1" ht="23.1" customHeight="1">
      <c r="A70" s="48" t="s">
        <v>67</v>
      </c>
      <c r="C70" s="26"/>
      <c r="D70" s="11"/>
      <c r="E70" s="17">
        <f>BS!G9</f>
        <v>161269185</v>
      </c>
      <c r="F70" s="13"/>
      <c r="G70" s="17">
        <v>150803618</v>
      </c>
      <c r="H70" s="13"/>
      <c r="I70" s="17">
        <f>BS!K9</f>
        <v>156822490</v>
      </c>
      <c r="J70" s="13"/>
      <c r="K70" s="17">
        <v>150803618</v>
      </c>
    </row>
    <row r="71" spans="1:20" s="48" customFormat="1" ht="23.1" customHeight="1" thickBot="1">
      <c r="A71" s="47" t="s">
        <v>116</v>
      </c>
      <c r="C71" s="26"/>
      <c r="D71" s="11"/>
      <c r="E71" s="54">
        <f>SUM(E69:E70)</f>
        <v>198592286</v>
      </c>
      <c r="F71" s="13"/>
      <c r="G71" s="54">
        <f>SUM(G69:G70)</f>
        <v>161269185</v>
      </c>
      <c r="H71" s="13"/>
      <c r="I71" s="54">
        <f>SUM(I69:I70)</f>
        <v>186807617</v>
      </c>
      <c r="J71" s="13"/>
      <c r="K71" s="54">
        <f>SUM(K69:K70)</f>
        <v>156822490</v>
      </c>
    </row>
    <row r="72" spans="1:20" s="48" customFormat="1" ht="23.1" customHeight="1" thickTop="1">
      <c r="C72" s="26"/>
      <c r="D72" s="11"/>
      <c r="E72" s="28"/>
      <c r="F72" s="28"/>
      <c r="G72" s="28"/>
      <c r="H72" s="28"/>
      <c r="I72" s="28"/>
      <c r="J72" s="28"/>
      <c r="K72" s="28"/>
    </row>
    <row r="73" spans="1:20" s="48" customFormat="1" ht="23.1" customHeight="1">
      <c r="A73" s="47" t="s">
        <v>58</v>
      </c>
      <c r="C73" s="26"/>
      <c r="D73" s="28"/>
      <c r="E73" s="11"/>
      <c r="F73" s="11"/>
      <c r="G73" s="11"/>
      <c r="H73" s="11"/>
      <c r="I73" s="11"/>
      <c r="J73" s="11"/>
      <c r="K73" s="11"/>
    </row>
    <row r="74" spans="1:20" s="48" customFormat="1" ht="23.1" customHeight="1">
      <c r="A74" s="48" t="s">
        <v>59</v>
      </c>
      <c r="C74" s="26"/>
      <c r="D74" s="28"/>
      <c r="E74" s="11"/>
      <c r="F74" s="11"/>
      <c r="G74" s="11"/>
      <c r="H74" s="11"/>
      <c r="I74" s="11"/>
      <c r="J74" s="11"/>
      <c r="K74" s="11"/>
    </row>
    <row r="75" spans="1:20" s="48" customFormat="1" ht="23.1" customHeight="1">
      <c r="A75" s="48" t="s">
        <v>103</v>
      </c>
      <c r="D75" s="26"/>
      <c r="E75" s="11">
        <v>29893068</v>
      </c>
      <c r="F75" s="11"/>
      <c r="G75" s="11">
        <v>6179594</v>
      </c>
      <c r="H75" s="11"/>
      <c r="I75" s="11">
        <v>29893068</v>
      </c>
      <c r="J75" s="11"/>
      <c r="K75" s="11">
        <v>3130712</v>
      </c>
      <c r="L75" s="51"/>
      <c r="N75" s="11"/>
      <c r="O75" s="11"/>
      <c r="R75" s="49"/>
      <c r="T75" s="50"/>
    </row>
    <row r="76" spans="1:20" s="48" customFormat="1" ht="23.1" customHeight="1">
      <c r="A76" s="48" t="s">
        <v>121</v>
      </c>
      <c r="D76" s="26"/>
      <c r="E76" s="11">
        <v>1091</v>
      </c>
      <c r="F76" s="11"/>
      <c r="G76" s="11">
        <v>2000</v>
      </c>
      <c r="H76" s="11"/>
      <c r="I76" s="11">
        <v>1091</v>
      </c>
      <c r="J76" s="11"/>
      <c r="K76" s="11">
        <v>2000</v>
      </c>
      <c r="L76" s="51"/>
      <c r="O76" s="11"/>
      <c r="R76" s="49"/>
      <c r="T76" s="50"/>
    </row>
    <row r="77" spans="1:20" s="48" customFormat="1" ht="23.1" customHeight="1">
      <c r="A77" s="48" t="s">
        <v>179</v>
      </c>
      <c r="D77" s="26"/>
      <c r="E77" s="11">
        <v>0</v>
      </c>
      <c r="F77" s="11"/>
      <c r="G77" s="11">
        <v>5949710</v>
      </c>
      <c r="H77" s="11"/>
      <c r="I77" s="11">
        <v>0</v>
      </c>
      <c r="J77" s="11"/>
      <c r="K77" s="11">
        <v>5949710</v>
      </c>
      <c r="L77" s="51"/>
      <c r="N77" s="11"/>
      <c r="O77" s="11"/>
      <c r="R77" s="49"/>
      <c r="T77" s="50"/>
    </row>
    <row r="78" spans="1:20" s="48" customFormat="1" ht="23.1" customHeight="1">
      <c r="A78" s="48" t="s">
        <v>180</v>
      </c>
      <c r="D78" s="26"/>
      <c r="E78" s="11">
        <v>1709965</v>
      </c>
      <c r="F78" s="11"/>
      <c r="G78" s="11">
        <v>3450000</v>
      </c>
      <c r="H78" s="11"/>
      <c r="I78" s="11">
        <v>1709965</v>
      </c>
      <c r="J78" s="11"/>
      <c r="K78" s="11">
        <v>3450000</v>
      </c>
      <c r="L78" s="51"/>
      <c r="N78" s="11"/>
      <c r="O78" s="11"/>
      <c r="R78" s="49"/>
      <c r="T78" s="50"/>
    </row>
    <row r="79" spans="1:20" s="48" customFormat="1" ht="23.1" customHeight="1">
      <c r="A79" s="48" t="s">
        <v>193</v>
      </c>
      <c r="D79" s="26"/>
      <c r="E79" s="11">
        <v>6120000</v>
      </c>
      <c r="F79" s="11"/>
      <c r="G79" s="11">
        <v>0</v>
      </c>
      <c r="H79" s="11"/>
      <c r="I79" s="11">
        <v>6120000</v>
      </c>
      <c r="J79" s="11"/>
      <c r="K79" s="11">
        <v>0</v>
      </c>
      <c r="L79" s="51"/>
      <c r="N79" s="11"/>
      <c r="R79" s="49"/>
      <c r="T79" s="50"/>
    </row>
    <row r="80" spans="1:20" s="48" customFormat="1" ht="23.1" customHeight="1">
      <c r="A80" s="48" t="s">
        <v>102</v>
      </c>
      <c r="D80" s="26"/>
      <c r="E80" s="11">
        <v>968483</v>
      </c>
      <c r="F80" s="11"/>
      <c r="G80" s="11">
        <v>936056</v>
      </c>
      <c r="H80" s="11"/>
      <c r="I80" s="11">
        <v>968483</v>
      </c>
      <c r="J80" s="11"/>
      <c r="K80" s="11">
        <v>936056</v>
      </c>
      <c r="L80" s="51"/>
      <c r="N80" s="11"/>
      <c r="R80" s="49"/>
      <c r="T80" s="50"/>
    </row>
    <row r="81" spans="1:20" s="48" customFormat="1" ht="23.1" customHeight="1">
      <c r="A81" s="48" t="s">
        <v>166</v>
      </c>
      <c r="D81" s="11"/>
      <c r="E81" s="11">
        <v>121412</v>
      </c>
      <c r="F81" s="11"/>
      <c r="G81" s="11">
        <v>114972</v>
      </c>
      <c r="H81" s="11"/>
      <c r="I81" s="11">
        <v>0</v>
      </c>
      <c r="J81" s="11"/>
      <c r="K81" s="11">
        <v>0</v>
      </c>
      <c r="L81" s="51"/>
    </row>
    <row r="82" spans="1:20" s="48" customFormat="1" ht="23.1" customHeight="1">
      <c r="D82" s="26"/>
      <c r="E82" s="11"/>
      <c r="F82" s="11"/>
      <c r="G82" s="11"/>
      <c r="H82" s="11"/>
      <c r="I82" s="11"/>
      <c r="J82" s="11"/>
      <c r="K82" s="11"/>
      <c r="L82" s="51"/>
      <c r="R82" s="49"/>
      <c r="T82" s="50"/>
    </row>
    <row r="83" spans="1:20" s="48" customFormat="1" ht="23.1" customHeight="1">
      <c r="A83" s="48" t="s">
        <v>10</v>
      </c>
      <c r="D83" s="26"/>
      <c r="E83" s="11"/>
      <c r="F83" s="11"/>
      <c r="G83" s="11"/>
      <c r="H83" s="11"/>
      <c r="I83" s="11"/>
      <c r="J83" s="11"/>
      <c r="K83" s="11"/>
      <c r="L83" s="51"/>
      <c r="R83" s="49"/>
      <c r="T83" s="50"/>
    </row>
    <row r="84" spans="1:20" s="48" customFormat="1" ht="23.1" customHeight="1">
      <c r="D84" s="26"/>
      <c r="E84" s="11"/>
      <c r="F84" s="11"/>
      <c r="G84" s="11"/>
      <c r="H84" s="11"/>
      <c r="I84" s="11"/>
      <c r="J84" s="11"/>
      <c r="K84" s="11"/>
      <c r="L84" s="51"/>
      <c r="R84" s="49"/>
      <c r="T84" s="50"/>
    </row>
  </sheetData>
  <mergeCells count="4">
    <mergeCell ref="I5:K5"/>
    <mergeCell ref="I47:K47"/>
    <mergeCell ref="E5:G5"/>
    <mergeCell ref="E47:G47"/>
  </mergeCells>
  <printOptions horizontalCentered="1"/>
  <pageMargins left="0.86614173228346458" right="0" top="0.78740157480314965" bottom="0.19685039370078741" header="0.19685039370078741" footer="0.11811023622047245"/>
  <pageSetup paperSize="9" scale="75" fitToHeight="7" orientation="portrait" r:id="rId1"/>
  <headerFooter>
    <oddFooter>&amp;C&amp;G</oddFooter>
  </headerFooter>
  <rowBreaks count="1" manualBreakCount="1">
    <brk id="42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0" ma:contentTypeDescription="Create a new document." ma:contentTypeScope="" ma:versionID="9ab5f7b5bce247e6897aca414a94cd38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12f0cc8cd8cb900ff5c7dbd50f160d4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188AAD-F333-4676-8FE3-23325062701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c9049197-f6a8-4f15-81ce-c47f93ed38ab"/>
    <ds:schemaRef ds:uri="http://schemas.microsoft.com/office/infopath/2007/PartnerControls"/>
    <ds:schemaRef ds:uri="41e41d66-855c-4c92-8b02-7fd200d1c82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D59D46-BADF-4771-9A1C-CCA197D581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883151-D7A8-4093-9536-358E5B7417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Premwadee Titawattanakul</cp:lastModifiedBy>
  <cp:lastPrinted>2025-02-27T02:59:07Z</cp:lastPrinted>
  <dcterms:created xsi:type="dcterms:W3CDTF">2011-03-08T09:02:15Z</dcterms:created>
  <dcterms:modified xsi:type="dcterms:W3CDTF">2025-02-28T04:05:18Z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</Properties>
</file>